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emf" ContentType="image/x-emf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902"/>
  </bookViews>
  <sheets>
    <sheet name="配置信息表" sheetId="1" r:id="rId1"/>
    <sheet name="驾驶员首页" sheetId="4" r:id="rId2"/>
    <sheet name="2080&amp;1880驾驶员座总成EBOM清单" sheetId="5" r:id="rId3"/>
    <sheet name="2080副座椅总成首页" sheetId="8" r:id="rId4"/>
    <sheet name="2080副驾驶员座椅总成EBOM" sheetId="7" r:id="rId5"/>
    <sheet name="1880副座椅总成首页" sheetId="9" r:id="rId6"/>
    <sheet name="1880副驾驶员座椅总成EBOM" sheetId="10" r:id="rId7"/>
  </sheets>
  <definedNames>
    <definedName name="_xlnm._FilterDatabase" localSheetId="2" hidden="1">'2080&amp;1880驾驶员座总成EBOM清单'!$8:$248</definedName>
    <definedName name="_xlnm._FilterDatabase" localSheetId="4" hidden="1">'2080副驾驶员座椅总成EBOM'!$A$8:$AL$152</definedName>
    <definedName name="_xlnm.Print_Area" localSheetId="5">'1880副座椅总成首页'!$A$1:$AC$54</definedName>
    <definedName name="_xlnm.Print_Area" localSheetId="2">'2080&amp;1880驾驶员座总成EBOM清单'!$A$1:$BB$248</definedName>
    <definedName name="_xlnm.Print_Area" localSheetId="4">'2080副驾驶员座椅总成EBOM'!$A$1:$AQ$152</definedName>
    <definedName name="_xlnm.Print_Area" localSheetId="3">'2080副座椅总成首页'!$A$1:$AC$53</definedName>
    <definedName name="_xlnm.Print_Area" localSheetId="1">驾驶员首页!$A$1:$AC$68</definedName>
    <definedName name="_xlnm.Print_Area" localSheetId="0">配置信息表!$A$1:$F$33</definedName>
    <definedName name="_xlnm.Print_Titles" localSheetId="2">'2080&amp;1880驾驶员座总成EBOM清单'!$7:$8</definedName>
    <definedName name="_xlnm.Print_Titles" localSheetId="4">'2080副驾驶员座椅总成EBOM'!$7:$8</definedName>
    <definedName name="_xlnm.Print_Area" localSheetId="6">'1880副驾驶员座椅总成EBOM'!$A$1:$AQ$113</definedName>
  </definedNames>
  <calcPr calcId="144525"/>
</workbook>
</file>

<file path=xl/comments1.xml><?xml version="1.0" encoding="utf-8"?>
<comments xmlns="http://schemas.openxmlformats.org/spreadsheetml/2006/main">
  <authors>
    <author>wangyangguang</author>
    <author>作者</author>
  </authors>
  <commentList>
    <comment ref="B10" authorId="0">
      <text>
        <r>
          <rPr>
            <sz val="14"/>
            <rFont val="微软雅黑"/>
            <charset val="134"/>
          </rPr>
          <t>基础配置</t>
        </r>
      </text>
    </comment>
    <comment ref="L10" authorId="0">
      <text>
        <r>
          <rPr>
            <sz val="14"/>
            <rFont val="微软雅黑"/>
            <charset val="134"/>
          </rPr>
          <t>浅绿色：需要出图标记</t>
        </r>
      </text>
    </comment>
    <comment ref="B11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2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3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5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6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7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8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19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0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1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2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3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4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5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B26" authorId="0">
      <text>
        <r>
          <rPr>
            <sz val="16"/>
            <rFont val="微软雅黑"/>
            <charset val="134"/>
          </rPr>
          <t>深绿色，通风配置标记</t>
        </r>
      </text>
    </comment>
    <comment ref="L54" authorId="0">
      <text>
        <r>
          <rPr>
            <sz val="9"/>
            <rFont val="宋体"/>
            <charset val="134"/>
          </rPr>
          <t>借用B40L产品</t>
        </r>
      </text>
    </comment>
    <comment ref="L55" authorId="0">
      <text>
        <r>
          <rPr>
            <sz val="9"/>
            <rFont val="宋体"/>
            <charset val="134"/>
          </rPr>
          <t>借用B40L产品</t>
        </r>
      </text>
    </comment>
    <comment ref="L78" authorId="0">
      <text>
        <r>
          <rPr>
            <sz val="14"/>
            <rFont val="微软雅黑"/>
            <charset val="134"/>
          </rPr>
          <t>冯敬乾确定</t>
        </r>
      </text>
    </comment>
    <comment ref="L79" authorId="0">
      <text>
        <r>
          <rPr>
            <sz val="14"/>
            <rFont val="微软雅黑"/>
            <charset val="134"/>
          </rPr>
          <t>冯敬乾确定</t>
        </r>
      </text>
    </comment>
    <comment ref="M115" authorId="1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GB/T13680-1992</t>
        </r>
      </text>
    </comment>
    <comment ref="L200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201" authorId="0">
      <text>
        <r>
          <rPr>
            <sz val="9"/>
            <rFont val="宋体"/>
            <charset val="134"/>
          </rPr>
          <t xml:space="preserve">工艺确定
</t>
        </r>
      </text>
    </comment>
  </commentList>
</comments>
</file>

<file path=xl/comments2.xml><?xml version="1.0" encoding="utf-8"?>
<comments xmlns="http://schemas.openxmlformats.org/spreadsheetml/2006/main">
  <authors>
    <author>wangyangguang</author>
  </authors>
  <commentList>
    <comment ref="L57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58" authorId="0">
      <text>
        <r>
          <rPr>
            <sz val="9"/>
            <rFont val="宋体"/>
            <charset val="134"/>
          </rPr>
          <t xml:space="preserve">工艺确定
</t>
        </r>
      </text>
    </comment>
    <comment ref="M82" authorId="0">
      <text>
        <r>
          <rPr>
            <sz val="9"/>
            <rFont val="宋体"/>
            <charset val="134"/>
          </rPr>
          <t>王阳光：名称调整</t>
        </r>
      </text>
    </comment>
    <comment ref="L86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87" authorId="0">
      <text>
        <r>
          <rPr>
            <sz val="9"/>
            <rFont val="宋体"/>
            <charset val="134"/>
          </rPr>
          <t xml:space="preserve">工艺定
工艺确定
</t>
        </r>
      </text>
    </comment>
    <comment ref="L125" authorId="0">
      <text>
        <r>
          <rPr>
            <sz val="9"/>
            <rFont val="宋体"/>
            <charset val="134"/>
          </rPr>
          <t>工艺确定</t>
        </r>
      </text>
    </comment>
    <comment ref="L126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127" authorId="0">
      <text>
        <r>
          <rPr>
            <sz val="9"/>
            <rFont val="宋体"/>
            <charset val="134"/>
          </rPr>
          <t xml:space="preserve">工艺确定
</t>
        </r>
      </text>
    </comment>
    <comment ref="A141" authorId="0">
      <text>
        <r>
          <rPr>
            <b/>
            <sz val="9"/>
            <rFont val="宋体"/>
            <charset val="134"/>
          </rPr>
          <t>wangyangguang:</t>
        </r>
        <r>
          <rPr>
            <sz val="9"/>
            <rFont val="宋体"/>
            <charset val="134"/>
          </rPr>
          <t xml:space="preserve">
</t>
        </r>
      </text>
    </comment>
    <comment ref="L141" authorId="0">
      <text>
        <r>
          <rPr>
            <sz val="12"/>
            <rFont val="微软雅黑"/>
            <charset val="134"/>
          </rPr>
          <t>王阳光：副驾手柄合并为1个手柄</t>
        </r>
      </text>
    </comment>
    <comment ref="L144" authorId="0">
      <text>
        <r>
          <rPr>
            <sz val="12"/>
            <rFont val="微软雅黑"/>
            <charset val="134"/>
          </rPr>
          <t>王阳光：副驾手柄合并为1个手柄</t>
        </r>
      </text>
    </comment>
  </commentList>
</comments>
</file>

<file path=xl/comments3.xml><?xml version="1.0" encoding="utf-8"?>
<comments xmlns="http://schemas.openxmlformats.org/spreadsheetml/2006/main">
  <authors>
    <author>wangyangguang</author>
  </authors>
  <commentList>
    <comment ref="L67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68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69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92" authorId="0">
      <text>
        <r>
          <rPr>
            <sz val="9"/>
            <rFont val="宋体"/>
            <charset val="134"/>
          </rPr>
          <t xml:space="preserve">工艺确定
</t>
        </r>
      </text>
    </comment>
    <comment ref="L93" authorId="0">
      <text>
        <r>
          <rPr>
            <sz val="9"/>
            <rFont val="宋体"/>
            <charset val="134"/>
          </rPr>
          <t>工艺确定</t>
        </r>
      </text>
    </comment>
    <comment ref="A111" authorId="0">
      <text>
        <r>
          <rPr>
            <b/>
            <sz val="9"/>
            <rFont val="宋体"/>
            <charset val="134"/>
          </rPr>
          <t>wangyangguang:</t>
        </r>
        <r>
          <rPr>
            <sz val="9"/>
            <rFont val="宋体"/>
            <charset val="134"/>
          </rPr>
          <t xml:space="preserve">
</t>
        </r>
      </text>
    </comment>
    <comment ref="L111" authorId="0">
      <text>
        <r>
          <rPr>
            <sz val="12"/>
            <rFont val="微软雅黑"/>
            <charset val="134"/>
          </rPr>
          <t>王阳光：副驾手柄合并为1个手柄</t>
        </r>
      </text>
    </comment>
  </commentList>
</comments>
</file>

<file path=xl/sharedStrings.xml><?xml version="1.0" encoding="utf-8"?>
<sst xmlns="http://schemas.openxmlformats.org/spreadsheetml/2006/main" count="8373" uniqueCount="1214">
  <si>
    <t>统帅配置说明-重汽轻卡</t>
  </si>
  <si>
    <t>序号</t>
  </si>
  <si>
    <t>零件号</t>
  </si>
  <si>
    <t>零件名称</t>
  </si>
  <si>
    <t>护面材料</t>
  </si>
  <si>
    <t>备注</t>
  </si>
  <si>
    <t>产品认证号</t>
  </si>
  <si>
    <t>LG1611510210
SLT0010386</t>
  </si>
  <si>
    <t>轻卡驾驶室主座椅总成</t>
  </si>
  <si>
    <t>织物-RC510069</t>
  </si>
  <si>
    <t>RC510040</t>
  </si>
  <si>
    <t>LG1611510310
SLT0010477</t>
  </si>
  <si>
    <t>轻卡驾驶室主座椅总成（PVC）</t>
  </si>
  <si>
    <t>主料：织物-RC510069
辅料：PVC-RC510068</t>
  </si>
  <si>
    <t>2080
基础款</t>
  </si>
  <si>
    <t>LG1611510320
SLT0010478</t>
  </si>
  <si>
    <t>轻卡驾驶室主座椅总成（通风加热）（PVC）</t>
  </si>
  <si>
    <t>LZ161351000330</t>
  </si>
  <si>
    <t>LZ161351000340</t>
  </si>
  <si>
    <t>LZ161251000601
SLT0012041</t>
  </si>
  <si>
    <t>轻卡驾驶室主座椅总成（PVC）-1880</t>
  </si>
  <si>
    <t>主料（织物）：旷达（T965）
辅料（PVC）：旷达（2084-026）</t>
  </si>
  <si>
    <t>1880统帅</t>
  </si>
  <si>
    <t>LZ161251000602
SLT0012060</t>
  </si>
  <si>
    <t>轻卡驾驶室主座椅总成（PVC）-1880-单加热</t>
  </si>
  <si>
    <t>LZ161251000603
SLT0012061</t>
  </si>
  <si>
    <t>轻卡驾驶室主座椅总成（PVC）-1880-通风加热</t>
  </si>
  <si>
    <t>通风主料（织物）：旷达（6257）
辅料（PVC）：旷达（2084-026）</t>
  </si>
  <si>
    <t>LZ161351000601
SLT0012062</t>
  </si>
  <si>
    <t>2080统帅</t>
  </si>
  <si>
    <t>LZ161351000602
SLT0012063</t>
  </si>
  <si>
    <t>轻卡驾驶室主座椅总成（PVC）-单加热</t>
  </si>
  <si>
    <t>LZ161351000603
SLT0012065</t>
  </si>
  <si>
    <t>轻卡驾驶室主座椅总成（PVC）-通风加热</t>
  </si>
  <si>
    <t>LZ161251000701
SLT0012066</t>
  </si>
  <si>
    <t>轻卡驾驶室主座椅总成（PVC）-1880-悍将</t>
  </si>
  <si>
    <t>主料（织物）：旷达（T962）
辅料（PVC）：旷达（2084-003）</t>
  </si>
  <si>
    <t>1880悍将</t>
  </si>
  <si>
    <t>LZ161251000702
SLT0012067</t>
  </si>
  <si>
    <t>轻卡驾驶室主座椅总成（PVC）-1880-悍将-单加热</t>
  </si>
  <si>
    <t>LZ161251000703
SLT0012068</t>
  </si>
  <si>
    <t>轻卡驾驶室主座椅总成（PVC）-1880-悍将-通风加热</t>
  </si>
  <si>
    <t>通风主料（织物）：旷达（6257-1）
辅料（PVC）：旷达（2084-003）</t>
  </si>
  <si>
    <t>LZ161351000701
SLT0012069</t>
  </si>
  <si>
    <t>轻卡驾驶室主座椅总成-悍将（PVC）</t>
  </si>
  <si>
    <t>2080悍将</t>
  </si>
  <si>
    <t>LZ161351000702
SLT0012070</t>
  </si>
  <si>
    <t>轻卡驾驶室主座椅总成-悍将（PVC）-单加热</t>
  </si>
  <si>
    <t>LZ161351000703
SLT0012071</t>
  </si>
  <si>
    <t>轻卡驾驶室主座椅总成-悍将（PVC）-通风加热</t>
  </si>
  <si>
    <t>LG1613510060
SLT0010428</t>
  </si>
  <si>
    <t>2080副座椅总成</t>
  </si>
  <si>
    <t>— —</t>
  </si>
  <si>
    <t>RC510043</t>
  </si>
  <si>
    <t>LG1613510160
SLT0010489</t>
  </si>
  <si>
    <t>2080副座椅总成 (PVC)</t>
  </si>
  <si>
    <t>基础款</t>
  </si>
  <si>
    <t>LZ161351000621
SLT0012104</t>
  </si>
  <si>
    <t>2080副座椅总成 （PVC）</t>
  </si>
  <si>
    <t>统帅</t>
  </si>
  <si>
    <t>LZ161351000622
SLT0012105</t>
  </si>
  <si>
    <t>2080副座椅总成 （PVC）-通风加热面料</t>
  </si>
  <si>
    <t>LZ161351000721
SLT0012106</t>
  </si>
  <si>
    <t>2080副座椅总成-悍将 （PVC）</t>
  </si>
  <si>
    <t>悍将</t>
  </si>
  <si>
    <t>LZ161351000722
SLT0012107</t>
  </si>
  <si>
    <t>2080副座椅总成 -悍将（PVC）-通风加热面料</t>
  </si>
  <si>
    <t>LG1612510070</t>
  </si>
  <si>
    <t>1880副座椅总成</t>
  </si>
  <si>
    <t>RC510042</t>
  </si>
  <si>
    <t>LG1612510170</t>
  </si>
  <si>
    <t>1880副座椅总成（PVC）</t>
  </si>
  <si>
    <t>LZ161251000621
SLT0012042</t>
  </si>
  <si>
    <t>1880副座椅总成 （PVC）</t>
  </si>
  <si>
    <t>LZ161251000622
SLT0012052</t>
  </si>
  <si>
    <t>LZ161251000721
SLT0012136</t>
  </si>
  <si>
    <t>1880副座椅总成 -悍将（PVC）</t>
  </si>
  <si>
    <t>LZ161251000722
SLT0012137</t>
  </si>
  <si>
    <t xml:space="preserve">版本：D
</t>
  </si>
  <si>
    <t>编号：GR-21-01-23</t>
  </si>
  <si>
    <t xml:space="preserve">    </t>
  </si>
  <si>
    <t>车型</t>
  </si>
  <si>
    <t xml:space="preserve">                           驾驶员座椅总成EBOM清单                          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</si>
  <si>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</si>
  <si>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</si>
  <si>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</si>
  <si>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</si>
  <si>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</si>
  <si>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</si>
  <si>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</si>
  <si>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1/1</t>
  </si>
  <si>
    <t>图示</t>
  </si>
  <si>
    <t>NO.</t>
  </si>
  <si>
    <t>件号</t>
  </si>
  <si>
    <t>件名</t>
  </si>
  <si>
    <t>产品描述</t>
  </si>
  <si>
    <t>单台用量</t>
  </si>
  <si>
    <t>车型配置</t>
  </si>
  <si>
    <t>座椅总成</t>
  </si>
  <si>
    <t>座椅总成+PVC面料</t>
  </si>
  <si>
    <t>座椅总成+PVC面料+通风+加热</t>
  </si>
  <si>
    <t>LZ161351000330
SLT0010699</t>
  </si>
  <si>
    <t>LZ161351000340
SLT0010700</t>
  </si>
  <si>
    <t>轻卡驾驶室主座椅总成（通风加热）（PVC）-1880</t>
  </si>
  <si>
    <t>LZ161251000004
SLT0012005</t>
  </si>
  <si>
    <t>轻卡驾驶室主座椅总成（织物）</t>
  </si>
  <si>
    <t>座椅总成+织物面料+取消扶手及扶手支架</t>
  </si>
  <si>
    <t>轻卡驾驶室主座椅总成-1880</t>
  </si>
  <si>
    <t>座椅总成+主料织物/辅料PVC+取消扶手及扶手支架</t>
  </si>
  <si>
    <t>座椅总成+主料织物/辅料PVC+取消扶手及扶手支架+单加热</t>
  </si>
  <si>
    <t>轻卡驾驶室主座椅总成-1880-通风面料</t>
  </si>
  <si>
    <t>座椅总成+主料织物/辅料PVC+取消扶手及扶手支架+通风加热</t>
  </si>
  <si>
    <t>座椅总成+主料织物/辅料PVC+扶手</t>
  </si>
  <si>
    <t>座椅总成+主料织物/辅料PVC+扶手+单加热</t>
  </si>
  <si>
    <t>轻卡驾驶室主座椅总成-通风面料</t>
  </si>
  <si>
    <t>座椅总成+主料织物/辅料PVC+扶手+通风加热</t>
  </si>
  <si>
    <t>变更履历</t>
  </si>
  <si>
    <t>No</t>
  </si>
  <si>
    <t>日期</t>
  </si>
  <si>
    <t>版本</t>
  </si>
  <si>
    <t xml:space="preserve">  变更内容</t>
  </si>
  <si>
    <t>变更原因</t>
  </si>
  <si>
    <t>变更来源</t>
  </si>
  <si>
    <t xml:space="preserve"> 日期</t>
  </si>
  <si>
    <t>2021.6.27</t>
  </si>
  <si>
    <t>A</t>
  </si>
  <si>
    <t>初次下发</t>
  </si>
  <si>
    <t>F</t>
  </si>
  <si>
    <t>SLT0012043</t>
  </si>
  <si>
    <t xml:space="preserve">驾驶员头枕总成 </t>
  </si>
  <si>
    <t>增加配置-统帅</t>
  </si>
  <si>
    <t>客户输入/新增配置</t>
  </si>
  <si>
    <t>2021.9.16</t>
  </si>
  <si>
    <t>B</t>
  </si>
  <si>
    <t>增加1880配置</t>
  </si>
  <si>
    <t>SLT0012072</t>
  </si>
  <si>
    <t>增加配置-悍将</t>
  </si>
  <si>
    <t>Q2724295</t>
  </si>
  <si>
    <t>十字槽盘头自攻螺钉</t>
  </si>
  <si>
    <t>更换螺钉</t>
  </si>
  <si>
    <t>存在尖锐刺伤风险</t>
  </si>
  <si>
    <t>内部评审</t>
  </si>
  <si>
    <t>SLT0012036</t>
  </si>
  <si>
    <t>驾驶员头枕护面总成</t>
  </si>
  <si>
    <t>SLT0010696</t>
  </si>
  <si>
    <t>扶手总成</t>
  </si>
  <si>
    <t>更换扶手</t>
  </si>
  <si>
    <t>客户提出扶手长度短</t>
  </si>
  <si>
    <t>客户提出</t>
  </si>
  <si>
    <t>SLT0012073</t>
  </si>
  <si>
    <t>20211206</t>
  </si>
  <si>
    <t>SLT0010731</t>
  </si>
  <si>
    <t>驾驶员左侧护板-通风加热</t>
  </si>
  <si>
    <t>新增零件号</t>
  </si>
  <si>
    <t>匹配通风加热配置</t>
  </si>
  <si>
    <t>SLT0012058</t>
  </si>
  <si>
    <t>驾驶员座椅靠背总成（PVC）-1880</t>
  </si>
  <si>
    <t>20220407</t>
  </si>
  <si>
    <t>C</t>
  </si>
  <si>
    <t>6801664X2001A</t>
  </si>
  <si>
    <t>驾驶员靠背支撑钢丝D</t>
  </si>
  <si>
    <t>删除该零件</t>
  </si>
  <si>
    <t>VAVE降本</t>
  </si>
  <si>
    <t>内部提出</t>
  </si>
  <si>
    <t>SLT0012074</t>
  </si>
  <si>
    <t>6801711X2001A</t>
  </si>
  <si>
    <t>驾驶员靠背支撑钢丝F</t>
  </si>
  <si>
    <t>SLT0012075</t>
  </si>
  <si>
    <t>驾驶员座椅靠背总成（PVC）</t>
  </si>
  <si>
    <t>6801231X2001A</t>
  </si>
  <si>
    <t>驾驶员座垫面套前固定钢丝</t>
  </si>
  <si>
    <t>减少两处折弯</t>
  </si>
  <si>
    <t>SLT0012076</t>
  </si>
  <si>
    <t>SLT0011327</t>
  </si>
  <si>
    <t>驾驶员靠背护面总成</t>
  </si>
  <si>
    <t>新增件号</t>
  </si>
  <si>
    <t>BOM核查</t>
  </si>
  <si>
    <t>SLT0012077</t>
  </si>
  <si>
    <t>SLT0010853</t>
  </si>
  <si>
    <t>SLT0012078</t>
  </si>
  <si>
    <t>SLT0011326</t>
  </si>
  <si>
    <t>SLT0012079</t>
  </si>
  <si>
    <t>SLT0011328</t>
  </si>
  <si>
    <t>驾驶员座垫护面总成-通风加热面料</t>
  </si>
  <si>
    <t>SLT0012080</t>
  </si>
  <si>
    <t>D</t>
  </si>
  <si>
    <t>BFA0000760（Q12618）</t>
  </si>
  <si>
    <t>不锈钢开口型抽芯铆钉</t>
  </si>
  <si>
    <t>钢丝固定方式变更</t>
  </si>
  <si>
    <t>ECR0008603</t>
  </si>
  <si>
    <t>SLT0012044</t>
  </si>
  <si>
    <t>驾驶员靠背泡沫及护面总成 （PVC）-1880</t>
  </si>
  <si>
    <t>BFA0010037</t>
  </si>
  <si>
    <t>内梅花盘头三角牙自攻钉</t>
  </si>
  <si>
    <t>SLT0012081</t>
  </si>
  <si>
    <t>SLT0010415</t>
  </si>
  <si>
    <t>驾驶员左侧护板固定钢丝A</t>
  </si>
  <si>
    <t>钢丝扩孔</t>
  </si>
  <si>
    <t>SLT0012082</t>
  </si>
  <si>
    <t>驾驶员靠背泡沫及护面总成 （PVC）</t>
  </si>
  <si>
    <t>SLT0010416</t>
  </si>
  <si>
    <t>驾驶员左侧护板固定钢丝B</t>
  </si>
  <si>
    <t>SLT0012083</t>
  </si>
  <si>
    <t>驾驶员靠背泡沫及护面总成 （PVC</t>
  </si>
  <si>
    <t>SLT0010342</t>
  </si>
  <si>
    <t>驾驶员左侧护板固定支架A</t>
  </si>
  <si>
    <t>钣金件扩孔</t>
  </si>
  <si>
    <t>SLT0012084</t>
  </si>
  <si>
    <t>SLT0010380</t>
  </si>
  <si>
    <t>驾驶员左侧护板固定支架B</t>
  </si>
  <si>
    <t>SLT0012085</t>
  </si>
  <si>
    <t>6801631X2001A</t>
  </si>
  <si>
    <t>驾驶员调角器下连接板</t>
  </si>
  <si>
    <t>SLT0012086</t>
  </si>
  <si>
    <t>E</t>
  </si>
  <si>
    <t>增加配置</t>
  </si>
  <si>
    <t>客户输入</t>
  </si>
  <si>
    <t>SLT0012087</t>
  </si>
  <si>
    <t>SLT0012006</t>
  </si>
  <si>
    <t xml:space="preserve">驾驶员头枕总成（织物）  </t>
  </si>
  <si>
    <t>SLT0012037</t>
  </si>
  <si>
    <t>驾驶员靠背护面总成（PVC）-1880-取消扶手洞</t>
  </si>
  <si>
    <t>SLT0012008</t>
  </si>
  <si>
    <t>驾驶员座椅靠背总成（织物）</t>
  </si>
  <si>
    <t>SLT0012088</t>
  </si>
  <si>
    <t>SLT0012009</t>
  </si>
  <si>
    <t xml:space="preserve">驾驶员靠背泡沫及护面总成（织物）  </t>
  </si>
  <si>
    <t>SLT0012089</t>
  </si>
  <si>
    <t>驾驶员靠背护面总成（PVC）-有扶手洞</t>
  </si>
  <si>
    <t>SLT0012010</t>
  </si>
  <si>
    <t>驾驶员靠背护面总成（织物）</t>
  </si>
  <si>
    <t>SLT0012090</t>
  </si>
  <si>
    <t>SLT0012011</t>
  </si>
  <si>
    <t>驾驶员座椅座垫总成</t>
  </si>
  <si>
    <t>SLT0012091</t>
  </si>
  <si>
    <t>SLT0012012</t>
  </si>
  <si>
    <t>驾驶员座垫泡沫及护面总成（织物）</t>
  </si>
  <si>
    <t>SLT0012092</t>
  </si>
  <si>
    <t>SLT0012013</t>
  </si>
  <si>
    <t>驾驶员座垫护面总成</t>
  </si>
  <si>
    <t>SLT0012093</t>
  </si>
  <si>
    <t>SLT0012094</t>
  </si>
  <si>
    <t>SLT0012045</t>
  </si>
  <si>
    <t>SLT0012095</t>
  </si>
  <si>
    <t>SLT0012096</t>
  </si>
  <si>
    <t>SLT0012097</t>
  </si>
  <si>
    <t>SLT0012059</t>
  </si>
  <si>
    <t>驾驶员座垫泡沫及护面总成（PVC）</t>
  </si>
  <si>
    <t>SLT0012098</t>
  </si>
  <si>
    <t>SLT0012099</t>
  </si>
  <si>
    <t>SLT0012100</t>
  </si>
  <si>
    <t>SLT0012038</t>
  </si>
  <si>
    <t>SLT0012101</t>
  </si>
  <si>
    <t>SLT0012102</t>
  </si>
  <si>
    <t>SLT0012103</t>
  </si>
  <si>
    <t>6802100X2001B</t>
  </si>
  <si>
    <t>设计:王万胜</t>
  </si>
  <si>
    <t>校核：</t>
  </si>
  <si>
    <t>标准化：</t>
  </si>
  <si>
    <t>统帅驾驶员座总成EBOM清单</t>
  </si>
  <si>
    <t>会签：</t>
  </si>
  <si>
    <t>中文名称</t>
  </si>
  <si>
    <t>轻卡驾驶室主座椅总成-加热（PVC）-1880</t>
  </si>
  <si>
    <t>轻卡驾驶室主座椅总成-通风加热（PVC）-1880</t>
  </si>
  <si>
    <t xml:space="preserve">批准: </t>
  </si>
  <si>
    <t>日期：20240118</t>
  </si>
  <si>
    <t>规格型号</t>
  </si>
  <si>
    <t>新开，织物，取消扶手及扶手支架</t>
  </si>
  <si>
    <t>新开，PVC-取消扶手以及扶手转轴焊接总成</t>
  </si>
  <si>
    <t>座椅总成，PVC</t>
  </si>
  <si>
    <t>座椅总成，PVC-单加热</t>
  </si>
  <si>
    <t>座椅总成，PVC-通风加热</t>
  </si>
  <si>
    <t>版本:F</t>
  </si>
  <si>
    <r>
      <t>说明：</t>
    </r>
    <r>
      <rPr>
        <sz val="14"/>
        <rFont val="微软雅黑"/>
        <charset val="134"/>
      </rPr>
      <t>客户新增主驾12款座椅配置，绿色为统帅配置，蓝色为悍将配置。统帅配置用两款主料，通风和非通风，辅料相同；悍将配置用两款主料，通风和非通风，辅料相同；</t>
    </r>
  </si>
  <si>
    <t>重量</t>
  </si>
  <si>
    <t>价格</t>
  </si>
  <si>
    <t>装配等级</t>
  </si>
  <si>
    <t>零件描述</t>
  </si>
  <si>
    <t>重要度</t>
  </si>
  <si>
    <t>单位</t>
  </si>
  <si>
    <t>数据版本</t>
  </si>
  <si>
    <t>图纸号</t>
  </si>
  <si>
    <t>图纸版本</t>
  </si>
  <si>
    <t>是否申请新零件号</t>
  </si>
  <si>
    <t>沿用件            Y/N</t>
  </si>
  <si>
    <t>零件类别</t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</si>
  <si>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</si>
  <si>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</si>
  <si>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</si>
  <si>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</si>
  <si>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</si>
  <si>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</si>
  <si>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</si>
  <si>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</si>
  <si>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2"/>
        <rFont val="微软雅黑"/>
        <charset val="134"/>
      </rPr>
      <t>涂装面积
（m</t>
    </r>
    <r>
      <rPr>
        <vertAlign val="superscript"/>
        <sz val="12"/>
        <rFont val="微软雅黑"/>
        <charset val="134"/>
      </rPr>
      <t>2</t>
    </r>
    <r>
      <rPr>
        <sz val="12"/>
        <rFont val="微软雅黑"/>
        <charset val="134"/>
      </rPr>
      <t>）</t>
    </r>
  </si>
  <si>
    <t>外购/ 自制</t>
  </si>
  <si>
    <t>用量</t>
  </si>
  <si>
    <t>座椅总成，织物</t>
  </si>
  <si>
    <t>个</t>
  </si>
  <si>
    <t>Y</t>
  </si>
  <si>
    <t>N</t>
  </si>
  <si>
    <t>总成件</t>
  </si>
  <si>
    <t>ASSY</t>
  </si>
  <si>
    <t>726*564*992</t>
  </si>
  <si>
    <t>座椅总成，通风加热，PVC</t>
  </si>
  <si>
    <t>724*504*992</t>
  </si>
  <si>
    <t>新开，通风加热，PVC-取消扶手以及扶手转轴焊接总成</t>
  </si>
  <si>
    <t>轻卡驾驶室主座椅总成（织物）-1880</t>
  </si>
  <si>
    <t>新开，织物，主料：T485（HX3032）；辅料：9370-1（HX3031）</t>
  </si>
  <si>
    <t>新开，PVC-取消扶手以及扶手转轴焊接总成
主料（织物）：旷达（T965）
辅料（PVC）：旷达（2084-026）
滚边条（PVC）</t>
  </si>
  <si>
    <t>新开，PVC-取消扶手以及扶手转轴焊接总成
通风主料（织物）：旷达（6257）
辅料（PVC）：旷达（2084-026）
滚边条（PVC）</t>
  </si>
  <si>
    <t>新开，PVC-有扶手
主料（织物）：旷达（T965）
辅料（PVC）：旷达（2084-026）
滚边条（PVC）</t>
  </si>
  <si>
    <t>新开，PVC-有扶手
通风主料（织物）：旷达（6257）
辅料（PVC）：旷达（2084-026）
滚边条（PVC）</t>
  </si>
  <si>
    <t>新开，PVC-取消扶手以及扶手转轴焊接总成
主料（织物）：旷达（T962）
辅料（PVC）：旷达（2084-003）
滚边条（PVC）</t>
  </si>
  <si>
    <t>新开，PVC-取消扶手以及扶手转轴焊接总成
通风主料（织物）：旷达（6257-1）
辅料（PVC）：旷达（2084-003）
滚边条（PVC）</t>
  </si>
  <si>
    <t>新开，PVC-有扶手
主料（织物）：旷达（T962）
辅料（PVC）：旷达（2084-003）
滚边条（PVC）</t>
  </si>
  <si>
    <t>新开，PVC-有扶手
通风主料（织物）：旷达（6257-1）
辅料（PVC）：旷达（2084-003）
滚边条（PVC）</t>
  </si>
  <si>
    <t>SLT0010490</t>
  </si>
  <si>
    <t>新开，织物</t>
  </si>
  <si>
    <t>N/A</t>
  </si>
  <si>
    <t>分总成</t>
  </si>
  <si>
    <t>SLT0010387</t>
  </si>
  <si>
    <t xml:space="preserve">驾驶员头枕总成（PVC） </t>
  </si>
  <si>
    <t>新开，PVC</t>
  </si>
  <si>
    <t>新开，织物，主料：T485；辅料：9370-1</t>
  </si>
  <si>
    <t xml:space="preserve">
辅料（PVC）：旷达（2084-026）
</t>
  </si>
  <si>
    <t>辅料（PVC）：旷达（2084-003）</t>
  </si>
  <si>
    <t>SLT0010348</t>
  </si>
  <si>
    <t>驾驶员头枕骨架泡沫总成</t>
  </si>
  <si>
    <t>新开</t>
  </si>
  <si>
    <t>SLT0010334</t>
  </si>
  <si>
    <t>驾驶员头枕杆</t>
  </si>
  <si>
    <t>线材</t>
  </si>
  <si>
    <t>Q235 φ10</t>
  </si>
  <si>
    <t>GB/T 342
GB/T 700</t>
  </si>
  <si>
    <t>306*130*10</t>
  </si>
  <si>
    <t>SLT0010388</t>
  </si>
  <si>
    <t>驾驶员头枕泡沫</t>
  </si>
  <si>
    <t>聚氨酯</t>
  </si>
  <si>
    <r>
      <rPr>
        <sz val="12"/>
        <rFont val="微软雅黑"/>
        <charset val="134"/>
      </rPr>
      <t>PUR，40kg/</t>
    </r>
    <r>
      <rPr>
        <sz val="12"/>
        <rFont val="宋体"/>
        <charset val="134"/>
      </rPr>
      <t>㎥</t>
    </r>
  </si>
  <si>
    <r>
      <rPr>
        <sz val="12"/>
        <rFont val="微软雅黑"/>
        <charset val="134"/>
      </rPr>
      <t>40kg/</t>
    </r>
    <r>
      <rPr>
        <sz val="12"/>
        <rFont val="宋体"/>
        <charset val="134"/>
      </rPr>
      <t>㎥</t>
    </r>
  </si>
  <si>
    <t>SLT0010491</t>
  </si>
  <si>
    <t>SLT0010389</t>
  </si>
  <si>
    <t>SLT0012007</t>
  </si>
  <si>
    <t>辅料（PVC）：旷达（2084-026）</t>
  </si>
  <si>
    <t>SLT0010493</t>
  </si>
  <si>
    <t xml:space="preserve">驾驶员座椅靠背总成（织物）  </t>
  </si>
  <si>
    <t>SLT0010390</t>
  </si>
  <si>
    <t xml:space="preserve">驾驶员座椅靠背总成（PVC） </t>
  </si>
  <si>
    <t>SLT0010494</t>
  </si>
  <si>
    <t>驾驶员座椅靠背总成通风（通风加热）（PVC）</t>
  </si>
  <si>
    <t>新开，通风加热，PVC</t>
  </si>
  <si>
    <t>SLT0010703</t>
  </si>
  <si>
    <t>SLT0010704</t>
  </si>
  <si>
    <t>驾驶员座椅靠背总成通风（通风加热）（PVC）-1880</t>
  </si>
  <si>
    <t>MP-X-6805070S</t>
  </si>
  <si>
    <t>头枕主插管</t>
  </si>
  <si>
    <t>借用蒙派克</t>
  </si>
  <si>
    <t>注塑件</t>
  </si>
  <si>
    <t>MP-X-6805071S</t>
  </si>
  <si>
    <t>头枕副插管</t>
  </si>
  <si>
    <t>SLT0010492</t>
  </si>
  <si>
    <t>SLT0010391</t>
  </si>
  <si>
    <t xml:space="preserve">驾驶员靠背泡沫及护面总成（PVC） </t>
  </si>
  <si>
    <t>SLT0010479</t>
  </si>
  <si>
    <t>驾驶员靠背泡沫及护面总成 （通风加热）（PVC）</t>
  </si>
  <si>
    <t>新开，通风</t>
  </si>
  <si>
    <t>SLT0010705</t>
  </si>
  <si>
    <t>新开，取消扶手护面泡沫开孔</t>
  </si>
  <si>
    <t>SLT0010706</t>
  </si>
  <si>
    <t>驾驶员靠背泡沫及护面总成 （通风加热）（PVC）-1880</t>
  </si>
  <si>
    <t>新开，通风，取消扶手护面泡沫开孔</t>
  </si>
  <si>
    <t>新开，PVC取消扶手洞主料（织物）：旷达（T965）
辅料（PVC）：旷达（2084-026）
滚边条（PVC）</t>
  </si>
  <si>
    <t>新开，PVC取消扶手洞
通风主料（织物）：旷达（6257）
辅料（PVC）：旷达（2084-026）
滚边条（PVC）</t>
  </si>
  <si>
    <t>主料（织物）：旷达（T965）
辅料（PVC）：旷达（2084-026）
滚边条（PVC）</t>
  </si>
  <si>
    <t>新开，PVC有扶手洞
通风主料（织物）：旷达（6257）
辅料（PVC）：旷达（2084-026）
滚边条（PVC）</t>
  </si>
  <si>
    <t>新开，PVC-取消扶手洞
主料（织物）：旷达（T962）
辅料（PVC）：旷达（2084-003）
滚边条（PVC）</t>
  </si>
  <si>
    <t>新开，PVC-取消扶手洞
通风主料（织物）：旷达（6257-1）
辅料（PVC）：旷达（2084-003）
滚边条（PVC）</t>
  </si>
  <si>
    <t>新开，PVC-有扶手洞
主料（织物）：旷达（T962）
辅料（PVC）：旷达（2084-003）
滚边条（PVC）</t>
  </si>
  <si>
    <t>新开，PVC-有扶手洞
通风主料（织物）：旷达（6257-1）
辅料（PVC）：旷达（2084-003）
滚边条（PVC）</t>
  </si>
  <si>
    <t>SLT0010349</t>
  </si>
  <si>
    <t>驾驶员靠背泡沫总成</t>
  </si>
  <si>
    <t>新开，标配</t>
  </si>
  <si>
    <t>SLT0010473</t>
  </si>
  <si>
    <t>驾驶员靠背泡沫总成（通风）</t>
  </si>
  <si>
    <t>SLT0010707</t>
  </si>
  <si>
    <t>驾驶员靠背泡沫总成-1880</t>
  </si>
  <si>
    <t>新开-取消扶手开孔</t>
  </si>
  <si>
    <t>SLT0010708</t>
  </si>
  <si>
    <t>驾驶员靠背泡沫总成（通风）-1880</t>
  </si>
  <si>
    <t>新开，通风-取消扶手开孔</t>
  </si>
  <si>
    <t>SLT0010392</t>
  </si>
  <si>
    <t>驾驶员靠背泡沫本体</t>
  </si>
  <si>
    <r>
      <rPr>
        <sz val="12"/>
        <rFont val="微软雅黑"/>
        <charset val="134"/>
      </rPr>
      <t>PUR，60kg/</t>
    </r>
    <r>
      <rPr>
        <sz val="12"/>
        <rFont val="宋体"/>
        <charset val="134"/>
      </rPr>
      <t>㎥</t>
    </r>
  </si>
  <si>
    <r>
      <rPr>
        <sz val="12"/>
        <rFont val="微软雅黑"/>
        <charset val="134"/>
      </rPr>
      <t>60kg/</t>
    </r>
    <r>
      <rPr>
        <sz val="12"/>
        <rFont val="宋体"/>
        <charset val="134"/>
      </rPr>
      <t>㎥</t>
    </r>
  </si>
  <si>
    <t>SLT0010480</t>
  </si>
  <si>
    <t>驾驶员靠背泡沫本体（通风）</t>
  </si>
  <si>
    <t>SLT0010709</t>
  </si>
  <si>
    <t>驾驶员靠背泡沫本体-1880</t>
  </si>
  <si>
    <t>SLT0010710</t>
  </si>
  <si>
    <t>驾驶员靠背泡沫本体（通风）-1880</t>
  </si>
  <si>
    <t>新开，通风-去取消扶手开孔</t>
  </si>
  <si>
    <t>SLT0000740</t>
  </si>
  <si>
    <t>预埋钢丝Φ2.5*160</t>
  </si>
  <si>
    <t>借用</t>
  </si>
  <si>
    <t>60 Φ2.5</t>
  </si>
  <si>
    <t>GB/T 342
GB/T 699</t>
  </si>
  <si>
    <t>SLT0001093</t>
  </si>
  <si>
    <t>预埋钢丝Φ2.5*270</t>
  </si>
  <si>
    <t>6805428X2001A</t>
  </si>
  <si>
    <t>驾驶员靠背泡沫无纺布</t>
  </si>
  <si>
    <t>借用BA95
标配</t>
  </si>
  <si>
    <t>无纺布</t>
  </si>
  <si>
    <t>100g/㎡</t>
  </si>
  <si>
    <t>6805424X2001A</t>
  </si>
  <si>
    <t>驾驶员靠背泡沫无纺布（通风）</t>
  </si>
  <si>
    <t>借用BA95
通风</t>
  </si>
  <si>
    <t>SLT0010517</t>
  </si>
  <si>
    <t>靠背加热垫总成</t>
  </si>
  <si>
    <t>新开，加热</t>
  </si>
  <si>
    <t>SLT0010484</t>
  </si>
  <si>
    <t>SLT0010401</t>
  </si>
  <si>
    <t>驾驶员靠背护面总成（PVC）</t>
  </si>
  <si>
    <t>驾驶员靠背护面总成（PVC）-通风加热面料-2080</t>
  </si>
  <si>
    <t>新开，PVC，通风加热面料</t>
  </si>
  <si>
    <t>驾驶员靠背护面总成（PVC）-通风加热面料-1880-取消扶手洞</t>
  </si>
  <si>
    <t>面套</t>
  </si>
  <si>
    <t>GHRC00001</t>
  </si>
  <si>
    <t>C型钉</t>
  </si>
  <si>
    <t>标准件</t>
  </si>
  <si>
    <t>SLT0010402</t>
  </si>
  <si>
    <t>驾驶员靠背骨架总成</t>
  </si>
  <si>
    <t>分总成，标配，新开</t>
  </si>
  <si>
    <t>SLT0010506</t>
  </si>
  <si>
    <t>驾驶员靠背骨架总成（通风）</t>
  </si>
  <si>
    <t>分总成，通风，新开</t>
  </si>
  <si>
    <t>SLT0010711</t>
  </si>
  <si>
    <t>驾驶员靠背骨架总成-1880</t>
  </si>
  <si>
    <t>分总成，新开取消扶手转轴支架总成</t>
  </si>
  <si>
    <t>SLT0010712</t>
  </si>
  <si>
    <t>驾驶员靠背骨架总成（通风）-1880</t>
  </si>
  <si>
    <t>分总成，通风，新开-取消扶手转轴支架总成</t>
  </si>
  <si>
    <t>SLT0010403</t>
  </si>
  <si>
    <t>驾驶员靠背上骨架焊接总成</t>
  </si>
  <si>
    <t>SLT0010507</t>
  </si>
  <si>
    <t>驾驶员靠背上骨架焊接总成（通风）</t>
  </si>
  <si>
    <t>SLT0010713</t>
  </si>
  <si>
    <t>驾驶员靠背上骨架焊接总成（PVC）-1880</t>
  </si>
  <si>
    <t>分总成，标配，新开-取消扶手安装钣金焊接总成</t>
  </si>
  <si>
    <t>SLT0010714</t>
  </si>
  <si>
    <t>驾驶员靠背上骨架焊接总成（通风）-1880</t>
  </si>
  <si>
    <t>分总成，通风，新开取消扶手安装钣金焊接总成</t>
  </si>
  <si>
    <t>SLT0010508</t>
  </si>
  <si>
    <t>靠背主管焊接总成</t>
  </si>
  <si>
    <t>SLT0010509</t>
  </si>
  <si>
    <t>靠背主管焊接总成（通风）</t>
  </si>
  <si>
    <t>SLT0010715</t>
  </si>
  <si>
    <t>靠背主管焊接总成（PVC）-1880</t>
  </si>
  <si>
    <t>SLT0010716</t>
  </si>
  <si>
    <t>靠背主管焊接总成（通风）-1880</t>
  </si>
  <si>
    <t>6801740X2001A</t>
  </si>
  <si>
    <t>驾驶员靠背弯管总成</t>
  </si>
  <si>
    <t>借用BA95</t>
  </si>
  <si>
    <t>6801741X2001A</t>
  </si>
  <si>
    <t>驾驶员靠背弯管</t>
  </si>
  <si>
    <t>管材</t>
  </si>
  <si>
    <r>
      <rPr>
        <sz val="12"/>
        <rFont val="微软雅黑"/>
        <charset val="134"/>
      </rPr>
      <t>Q</t>
    </r>
    <r>
      <rPr>
        <sz val="12"/>
        <rFont val="微软雅黑"/>
        <charset val="134"/>
      </rPr>
      <t>235</t>
    </r>
    <r>
      <rPr>
        <sz val="12"/>
        <rFont val="微软雅黑"/>
        <charset val="134"/>
      </rPr>
      <t xml:space="preserve"> φ25×</t>
    </r>
    <r>
      <rPr>
        <sz val="12"/>
        <rFont val="微软雅黑"/>
        <charset val="134"/>
      </rPr>
      <t>1.5</t>
    </r>
  </si>
  <si>
    <t>Q/BQB 401
Q/BQB 419</t>
  </si>
  <si>
    <t>155*405*495.5</t>
  </si>
  <si>
    <t>6801642X2001A</t>
  </si>
  <si>
    <t>驾驶员靠背弯管加强管</t>
  </si>
  <si>
    <t>Q195 φ20×1.5</t>
  </si>
  <si>
    <t>74*20.5*180</t>
  </si>
  <si>
    <t>SLT0010412</t>
  </si>
  <si>
    <t>驾驶员扶手安装钣金焊接总成</t>
  </si>
  <si>
    <t>SLT0010336</t>
  </si>
  <si>
    <t>驾驶员扶手安装钣金</t>
  </si>
  <si>
    <t>钣金件</t>
  </si>
  <si>
    <t>SPFH590 3.0</t>
  </si>
  <si>
    <t>Q/BQB 301
Q/BQB 310</t>
  </si>
  <si>
    <t>54*29*90</t>
  </si>
  <si>
    <t>BFA0000518</t>
  </si>
  <si>
    <t>焊接方螺母</t>
  </si>
  <si>
    <t>标准件
Q37108</t>
  </si>
  <si>
    <t>M8</t>
  </si>
  <si>
    <t>BQB40-6802131</t>
  </si>
  <si>
    <t>主头枕管</t>
  </si>
  <si>
    <t>借用B40</t>
  </si>
  <si>
    <t>Q195  φ20×2.0</t>
  </si>
  <si>
    <t>GB/T 13793
GB/T 700</t>
  </si>
  <si>
    <t>26*20*59</t>
  </si>
  <si>
    <t>BQB40-6802139</t>
  </si>
  <si>
    <t>副头枕管</t>
  </si>
  <si>
    <t>6801611X2001A</t>
  </si>
  <si>
    <t>驾驶员靠背下弯管</t>
  </si>
  <si>
    <t>Q235 φ20×1.5</t>
  </si>
  <si>
    <t>54*361*138</t>
  </si>
  <si>
    <t>6801720X2001A</t>
  </si>
  <si>
    <t>驾驶员调角器上连接板总成</t>
  </si>
  <si>
    <t>分总成
借用BA95</t>
  </si>
  <si>
    <t>6801621X2001A</t>
  </si>
  <si>
    <t>驾驶员调角器上连接板</t>
  </si>
  <si>
    <t>QStE500TM 2.5</t>
  </si>
  <si>
    <t>116.5*15.5*270.5</t>
  </si>
  <si>
    <t>6801622X2001A</t>
  </si>
  <si>
    <t>前排靠背复位卷簧限位支架</t>
  </si>
  <si>
    <t>19.5*30.5*13</t>
  </si>
  <si>
    <t>SLT0010190</t>
  </si>
  <si>
    <t>复位卷簧下限位支架</t>
  </si>
  <si>
    <t>20*30.5*12</t>
  </si>
  <si>
    <t>6804520X2001A</t>
  </si>
  <si>
    <t>左侧手动调角器总成</t>
  </si>
  <si>
    <t>6801660X2001A</t>
  </si>
  <si>
    <t>驾驶员靠背支撑焊接总成</t>
  </si>
  <si>
    <t>A1</t>
  </si>
  <si>
    <t>6801670X2001A</t>
  </si>
  <si>
    <t>驾驶员靠背支撑钢丝总成</t>
  </si>
  <si>
    <t>分总成，标配
借用BA95</t>
  </si>
  <si>
    <t>6801712X2001A</t>
  </si>
  <si>
    <t>驾驶员靠背支撑钢丝G</t>
  </si>
  <si>
    <t>Q235 φ5</t>
  </si>
  <si>
    <t>37.5*344*41.5</t>
  </si>
  <si>
    <t>6801713X2001A</t>
  </si>
  <si>
    <t>驾驶员靠背支撑钢丝H</t>
  </si>
  <si>
    <t>130*32.5*409</t>
  </si>
  <si>
    <t>6801716X2001A</t>
  </si>
  <si>
    <t>驾驶员靠背支撑钢丝L</t>
  </si>
  <si>
    <t>6801662X2001A</t>
  </si>
  <si>
    <t>驾驶员靠背支撑钢丝B</t>
  </si>
  <si>
    <t>13*375*32</t>
  </si>
  <si>
    <t>5*156*5</t>
  </si>
  <si>
    <t>6801612X2001A</t>
  </si>
  <si>
    <t>靠背风扇安装板</t>
  </si>
  <si>
    <t>Q235 1.0</t>
  </si>
  <si>
    <t>20*155*98</t>
  </si>
  <si>
    <t>26*355*60</t>
  </si>
  <si>
    <t>SLT0010510</t>
  </si>
  <si>
    <t>靠背下连接板焊接总成</t>
  </si>
  <si>
    <t xml:space="preserve"> </t>
  </si>
  <si>
    <t>6801630X2001A</t>
  </si>
  <si>
    <t>驾驶员调角器下连接板总成</t>
  </si>
  <si>
    <t>电泳</t>
  </si>
  <si>
    <t>QStE500TM 3.5</t>
  </si>
  <si>
    <t>190*50*195.5</t>
  </si>
  <si>
    <t>6801634X2001A</t>
  </si>
  <si>
    <t>前排靠背复位卷簧安装支架</t>
  </si>
  <si>
    <t>SAPH440 4.0</t>
  </si>
  <si>
    <t>26*54*6</t>
  </si>
  <si>
    <t>6801635X2001A</t>
  </si>
  <si>
    <t>调角器下连接板上加强板</t>
  </si>
  <si>
    <t>6801637X2001A</t>
  </si>
  <si>
    <t>调角器下连接板下加强板</t>
  </si>
  <si>
    <t>SLT0010407</t>
  </si>
  <si>
    <t>驾驶员座垫右侧安装板总成</t>
  </si>
  <si>
    <t>分总成
新开</t>
  </si>
  <si>
    <t>321721801400</t>
  </si>
  <si>
    <t>中排独立软带轴承</t>
  </si>
  <si>
    <t>借用M60</t>
  </si>
  <si>
    <t>DC01 0.5</t>
  </si>
  <si>
    <t>20*3.5*20</t>
  </si>
  <si>
    <t>SLT0010408</t>
  </si>
  <si>
    <t>驾驶员座垫右侧安装板</t>
  </si>
  <si>
    <t>BA95基础上去除下限位点</t>
  </si>
  <si>
    <t>190*60.5*195</t>
  </si>
  <si>
    <t>QC /T712</t>
  </si>
  <si>
    <t>7/16</t>
  </si>
  <si>
    <t>6801150X2001A</t>
  </si>
  <si>
    <t>驾驶员座垫后横梁总成</t>
  </si>
  <si>
    <t>6801151X2001A</t>
  </si>
  <si>
    <t>驾驶员座垫后横梁</t>
  </si>
  <si>
    <r>
      <rPr>
        <sz val="12"/>
        <rFont val="微软雅黑"/>
        <charset val="134"/>
      </rPr>
      <t>Q235 φ22×</t>
    </r>
    <r>
      <rPr>
        <sz val="12"/>
        <rFont val="微软雅黑"/>
        <charset val="134"/>
      </rPr>
      <t>1.5</t>
    </r>
  </si>
  <si>
    <t>25*434*45</t>
  </si>
  <si>
    <t>6801103X2001A</t>
  </si>
  <si>
    <t>驾驶员座垫固定支架</t>
  </si>
  <si>
    <t>QStE420TM 2.0</t>
  </si>
  <si>
    <t>65*32*22</t>
  </si>
  <si>
    <t>SLT0010193</t>
  </si>
  <si>
    <t>气管接线头固定钢丝</t>
  </si>
  <si>
    <t>SLT0010335</t>
  </si>
  <si>
    <t>驾驶员侧翼支撑钢丝</t>
  </si>
  <si>
    <t>Q235 φ6</t>
  </si>
  <si>
    <t>112.5*46*193</t>
  </si>
  <si>
    <t>1B180-6805009</t>
  </si>
  <si>
    <t>司机背右旋转阶梯螺栓</t>
  </si>
  <si>
    <t>借用M4-2060</t>
  </si>
  <si>
    <t>紧固件</t>
  </si>
  <si>
    <t>φ20 45</t>
  </si>
  <si>
    <t>20*21*20</t>
  </si>
  <si>
    <t>Q40208</t>
  </si>
  <si>
    <t>大垫圈</t>
  </si>
  <si>
    <t>8</t>
  </si>
  <si>
    <t>24*2*24</t>
  </si>
  <si>
    <t>Q395B08</t>
  </si>
  <si>
    <t>盖型螺母</t>
  </si>
  <si>
    <t>15*15*13</t>
  </si>
  <si>
    <t>6801636X2001A</t>
  </si>
  <si>
    <t>靠背调角器涡簧</t>
  </si>
  <si>
    <t>曲簧</t>
  </si>
  <si>
    <t>65Mn</t>
  </si>
  <si>
    <t>GB/T1222</t>
  </si>
  <si>
    <t>68.5*8*84</t>
  </si>
  <si>
    <t>SLT0010383</t>
  </si>
  <si>
    <t>驾驶员左侧滑轨总成</t>
  </si>
  <si>
    <t>滑轨借用BA95，前后地脚新开</t>
  </si>
  <si>
    <t>SLT0010384</t>
  </si>
  <si>
    <t>驾驶员右侧滑轨总成</t>
  </si>
  <si>
    <t>6801101X2001A</t>
  </si>
  <si>
    <t>驾驶员U型把手</t>
  </si>
  <si>
    <t>SPCC φ10</t>
  </si>
  <si>
    <t>141*379*11</t>
  </si>
  <si>
    <t>SLT0010411</t>
  </si>
  <si>
    <t>驾驶员座垫前横梁总成</t>
  </si>
  <si>
    <t>6801141X2001A</t>
  </si>
  <si>
    <t>驾驶员座垫前横管</t>
  </si>
  <si>
    <t>25*347*25</t>
  </si>
  <si>
    <t>6801142X2001A</t>
  </si>
  <si>
    <t>驾驶员座垫滑轨前搭接支架</t>
  </si>
  <si>
    <t>QStE420TM 2.5</t>
  </si>
  <si>
    <t>85*45.5*33</t>
  </si>
  <si>
    <t>Q235 2.0</t>
  </si>
  <si>
    <t>GB/T 708
GB/T 700</t>
  </si>
  <si>
    <t>60*60*25</t>
  </si>
  <si>
    <t>Q33008F31</t>
  </si>
  <si>
    <t>全金属六角法兰面锁紧螺母</t>
  </si>
  <si>
    <t>横梁，安装板与滑轨固定</t>
  </si>
  <si>
    <t>镀黑锌</t>
  </si>
  <si>
    <t>SLT0010698</t>
  </si>
  <si>
    <t>扶手安装支架焊接总成</t>
  </si>
  <si>
    <t>SLT0010337</t>
  </si>
  <si>
    <t>扶手安装支架</t>
  </si>
  <si>
    <t>SLT0010414</t>
  </si>
  <si>
    <t>扶手旋转轴</t>
  </si>
  <si>
    <t>借用DC3</t>
  </si>
  <si>
    <t>45#</t>
  </si>
  <si>
    <t>SLT0010695</t>
  </si>
  <si>
    <t>45#-M10</t>
  </si>
  <si>
    <t>SHT0011363</t>
  </si>
  <si>
    <t>焊接轴套</t>
  </si>
  <si>
    <t>借用H6，冷镦</t>
  </si>
  <si>
    <t>冷镦</t>
  </si>
  <si>
    <t>20#</t>
  </si>
  <si>
    <t>GB/T 702       GB/T699</t>
  </si>
  <si>
    <t>96*19*84</t>
  </si>
  <si>
    <t>Q150B0825</t>
  </si>
  <si>
    <t>M8*25外六角螺栓</t>
  </si>
  <si>
    <t>M8*25</t>
  </si>
  <si>
    <t>发黑</t>
  </si>
  <si>
    <t>涂螺纹胶</t>
  </si>
  <si>
    <t>左侧护板固定
新开</t>
  </si>
  <si>
    <t>电泳件</t>
  </si>
  <si>
    <t>固定护板钢丝
借用H6</t>
  </si>
  <si>
    <t>M5*10</t>
  </si>
  <si>
    <t>6803201X2001A</t>
  </si>
  <si>
    <t>驾驶员右侧护板</t>
  </si>
  <si>
    <t>塑料件</t>
  </si>
  <si>
    <t>PP-TP15 2.5</t>
  </si>
  <si>
    <t>SLT0010346</t>
  </si>
  <si>
    <t>驾驶员左侧护板</t>
  </si>
  <si>
    <t>标准件
护板固定</t>
  </si>
  <si>
    <t>ST4.2*13</t>
  </si>
  <si>
    <t>6804410X2001A</t>
  </si>
  <si>
    <t>驾驶员靠背通风系统</t>
  </si>
  <si>
    <t>外购
借用BA95</t>
  </si>
  <si>
    <t>270*197*830</t>
  </si>
  <si>
    <t>SHT0010958</t>
  </si>
  <si>
    <t>风扇</t>
  </si>
  <si>
    <t>借用D03</t>
  </si>
  <si>
    <t>6804412X2001A</t>
  </si>
  <si>
    <t>靠背通风袋体</t>
  </si>
  <si>
    <t>6803911X2001A</t>
  </si>
  <si>
    <t>风扇延长线</t>
  </si>
  <si>
    <t>SHT0010959</t>
  </si>
  <si>
    <t>减震钉</t>
  </si>
  <si>
    <t>借用D03，风扇固定</t>
  </si>
  <si>
    <t>橡胶</t>
  </si>
  <si>
    <t>SLT0010495</t>
  </si>
  <si>
    <t>分总成，织物
新开</t>
  </si>
  <si>
    <t>SLT0010418</t>
  </si>
  <si>
    <t>分总成，PVC
新开</t>
  </si>
  <si>
    <t>SLT0010496</t>
  </si>
  <si>
    <t>分总成，通风加热，新开</t>
  </si>
  <si>
    <t>新开
通风主料（织物）：旷达（6257）
辅料（PVC）：旷达（2084-026）
滚边条（PVC）</t>
  </si>
  <si>
    <t>主料（织物）：旷达（T962）
辅料（PVC）：旷达（2084-003）
滚边条（PVC）</t>
  </si>
  <si>
    <t>通风主料（织物）：旷达（6257-1）
辅料（PVC）：旷达（2084-003）
滚边条（PVC）</t>
  </si>
  <si>
    <t>SLT0010511</t>
  </si>
  <si>
    <t>SLT0010419</t>
  </si>
  <si>
    <t>SLT0010512</t>
  </si>
  <si>
    <t>驾驶员座垫泡沫及护面总成（通风加热）（PVC）</t>
  </si>
  <si>
    <t>分总成，通风
新开</t>
  </si>
  <si>
    <t>SLT0010350</t>
  </si>
  <si>
    <t>驾驶员座垫泡沫总成</t>
  </si>
  <si>
    <t>SLT0010474</t>
  </si>
  <si>
    <t>驾驶员座垫泡沫总成（通风）</t>
  </si>
  <si>
    <t>SLT0010395</t>
  </si>
  <si>
    <t>驾驶员座垫泡沫本体</t>
  </si>
  <si>
    <t>泡沫</t>
  </si>
  <si>
    <t>PUR，65kg/m³</t>
  </si>
  <si>
    <t>65kg/m³</t>
  </si>
  <si>
    <t>SLT0010505</t>
  </si>
  <si>
    <t>驾驶员座垫泡沫本体（通风）</t>
  </si>
  <si>
    <t>借用，横向</t>
  </si>
  <si>
    <t>钢丝</t>
  </si>
  <si>
    <t>SLT0001126</t>
  </si>
  <si>
    <t>预埋钢丝Φ2.5*400</t>
  </si>
  <si>
    <t>借用，纵向</t>
  </si>
  <si>
    <t>6803225X2001A</t>
  </si>
  <si>
    <t>驾驶员座垫泡沫无纺布</t>
  </si>
  <si>
    <t>SLT0010471</t>
  </si>
  <si>
    <t>驾驶员座垫泡沫无纺布（通风）</t>
  </si>
  <si>
    <t>SLT0010518</t>
  </si>
  <si>
    <t>坐垫加热垫总成</t>
  </si>
  <si>
    <t>SLT0010485</t>
  </si>
  <si>
    <t>SLT0010421</t>
  </si>
  <si>
    <t>新开，PVC-通风加热面料2080&amp;1880</t>
  </si>
  <si>
    <t>6801120X2001A</t>
  </si>
  <si>
    <t>驾驶员座垫骨架总成</t>
  </si>
  <si>
    <t>6801130X2001A</t>
  </si>
  <si>
    <t>驾驶员座垫框架总成</t>
  </si>
  <si>
    <t>6801131X2001A</t>
  </si>
  <si>
    <t>驾驶员座垫框架左侧钢丝</t>
  </si>
  <si>
    <t>Q235 φ8</t>
  </si>
  <si>
    <t>423.5*426*91.5</t>
  </si>
  <si>
    <t>6801139X2001A</t>
  </si>
  <si>
    <t>驾驶员座垫框架右侧钢丝</t>
  </si>
  <si>
    <t>6801132X2001A</t>
  </si>
  <si>
    <t>驾驶员座垫框架前支撑钢丝</t>
  </si>
  <si>
    <t>34*425.5*38</t>
  </si>
  <si>
    <t>6801133X2001A</t>
  </si>
  <si>
    <t>驾驶员座垫框架侧翼钢丝</t>
  </si>
  <si>
    <t>65*402.5*79</t>
  </si>
  <si>
    <t>6801134X2001A</t>
  </si>
  <si>
    <t>驾驶员座垫合棉支撑钢丝</t>
  </si>
  <si>
    <t>76*388*31</t>
  </si>
  <si>
    <t>6801136X2001A</t>
  </si>
  <si>
    <t>驾驶员座垫框架左侧座垫钢丝</t>
  </si>
  <si>
    <t>267*27.5*54</t>
  </si>
  <si>
    <t>6801137X2001A</t>
  </si>
  <si>
    <t>驾驶员座垫框架右侧座垫钢丝</t>
  </si>
  <si>
    <t>260*76</t>
  </si>
  <si>
    <t>6801232X2001A</t>
  </si>
  <si>
    <t>驾驶员座垫面套后固定钢丝</t>
  </si>
  <si>
    <t>120*25</t>
  </si>
  <si>
    <t>6801105X2001A</t>
  </si>
  <si>
    <t>驾驶员座垫框架支架总成</t>
  </si>
  <si>
    <t>6801102X2001A</t>
  </si>
  <si>
    <t>驾驶员座垫框架支架</t>
  </si>
  <si>
    <t>32*27*12</t>
  </si>
  <si>
    <t>Q1980820F</t>
  </si>
  <si>
    <t>承面凸焊螺栓</t>
  </si>
  <si>
    <t>6801138X2001A</t>
  </si>
  <si>
    <t>座垫风扇安装板</t>
  </si>
  <si>
    <t>92*162*52</t>
  </si>
  <si>
    <t>SLT0010513</t>
  </si>
  <si>
    <t>驾驶员座垫通风系统</t>
  </si>
  <si>
    <t>SLT0010514</t>
  </si>
  <si>
    <t>坐垫通风袋体</t>
  </si>
  <si>
    <t>SHT0010956</t>
  </si>
  <si>
    <t>转接风道</t>
  </si>
  <si>
    <t>BQB40-6807121</t>
  </si>
  <si>
    <t>弹簧钢丝</t>
  </si>
  <si>
    <t>SLT0010345</t>
  </si>
  <si>
    <t>驾驶员调角器手柄</t>
  </si>
  <si>
    <t>PA6+GF30 2.5</t>
  </si>
  <si>
    <t>SLT0010515</t>
  </si>
  <si>
    <t>驾驶员通风、加热开关</t>
  </si>
  <si>
    <t>SLT0010516</t>
  </si>
  <si>
    <t>ECU及通风线束总成</t>
  </si>
  <si>
    <t>新开，通风加热集成开关</t>
  </si>
  <si>
    <t>SLT0010701</t>
  </si>
  <si>
    <t>扶手总成堵盖</t>
  </si>
  <si>
    <t>扶手总成自带</t>
  </si>
  <si>
    <t>SLT0010697</t>
  </si>
  <si>
    <t>扶手固定螺栓</t>
  </si>
  <si>
    <t>非标件</t>
  </si>
  <si>
    <t>M10</t>
  </si>
  <si>
    <t>BFA0010075</t>
  </si>
  <si>
    <t>标准件-Q2712995
扶手堵盖固定</t>
  </si>
  <si>
    <t>ST2.9*10</t>
  </si>
  <si>
    <t>座框安装螺母</t>
  </si>
  <si>
    <t>BFA0000004</t>
  </si>
  <si>
    <t>扎带</t>
  </si>
  <si>
    <t>固定线束、接口</t>
  </si>
  <si>
    <t>4*200</t>
  </si>
  <si>
    <t>6800201X2001A</t>
  </si>
  <si>
    <t>驾驶员座椅头枕包装袋</t>
  </si>
  <si>
    <t>PE袋</t>
  </si>
  <si>
    <t>6800202X2001A</t>
  </si>
  <si>
    <t>驾驶员座椅包装袋</t>
  </si>
  <si>
    <t>SLT0010685</t>
  </si>
  <si>
    <t>扶手包装袋</t>
  </si>
  <si>
    <t>SLT0010424</t>
  </si>
  <si>
    <t>驾驶员座椅产品标识</t>
  </si>
  <si>
    <t>产品标签</t>
  </si>
  <si>
    <t>1</t>
  </si>
  <si>
    <t xml:space="preserve">版本：A
</t>
  </si>
  <si>
    <r>
      <rPr>
        <b/>
        <sz val="17"/>
        <rFont val="微软雅黑"/>
        <charset val="134"/>
      </rPr>
      <t xml:space="preserve">                          </t>
    </r>
    <r>
      <rPr>
        <b/>
        <u/>
        <sz val="17"/>
        <rFont val="微软雅黑"/>
        <charset val="134"/>
      </rPr>
      <t xml:space="preserve"> 副驾驶员座椅总成EBOM清单 </t>
    </r>
  </si>
  <si>
    <t>统帅2080</t>
  </si>
  <si>
    <t>LZ16135000360
SLT0010846</t>
  </si>
  <si>
    <t>2080副座椅总成-通风面料</t>
  </si>
  <si>
    <t>2021.7.26</t>
  </si>
  <si>
    <t>G</t>
  </si>
  <si>
    <t>SLT0012133</t>
  </si>
  <si>
    <t>副驾座垫护面总成（PVC）-通风加热面料</t>
  </si>
  <si>
    <t>2021.9.28</t>
  </si>
  <si>
    <t>330102304300</t>
  </si>
  <si>
    <t>缓冲垫</t>
  </si>
  <si>
    <t>取消缓冲垫</t>
  </si>
  <si>
    <t>储物盒上盖 下盒配合不均匀</t>
  </si>
  <si>
    <t>SLT0012134</t>
  </si>
  <si>
    <t>副驾座垫护面总成（PVC）</t>
  </si>
  <si>
    <t>LZ16135000360</t>
  </si>
  <si>
    <t>增加通风加热面料</t>
  </si>
  <si>
    <t>客户增加配置</t>
  </si>
  <si>
    <t>SLT0012135</t>
  </si>
  <si>
    <t>SLT0010439</t>
  </si>
  <si>
    <t>副驾靠背支撑钢丝焊接总成</t>
  </si>
  <si>
    <t>删除一个副驾靠背横支撑钢丝B</t>
  </si>
  <si>
    <t>SLT0011478</t>
  </si>
  <si>
    <t>副驾左侧靠背解锁手柄总成</t>
  </si>
  <si>
    <t>不再作为随车件</t>
  </si>
  <si>
    <t>SLT0010798</t>
  </si>
  <si>
    <t>副驾左靠背解锁手柄</t>
  </si>
  <si>
    <t>SLT0011477</t>
  </si>
  <si>
    <t>副驾右侧靠背解锁手柄总成</t>
  </si>
  <si>
    <t>SLT0010799</t>
  </si>
  <si>
    <t>副驾靠背解锁手柄</t>
  </si>
  <si>
    <t>SLT0010725</t>
  </si>
  <si>
    <t>中间靠背左侧装车钣金总成</t>
  </si>
  <si>
    <t>中间靠背安装支架与储物盒旋转干涉</t>
  </si>
  <si>
    <t>ECR0007004</t>
  </si>
  <si>
    <t>SLT0010724</t>
  </si>
  <si>
    <t>中间靠背装车钣金焊接支架</t>
  </si>
  <si>
    <t>SLT0012108</t>
  </si>
  <si>
    <t>副驾靠背总成（PVC）</t>
  </si>
  <si>
    <t>SLT0012109</t>
  </si>
  <si>
    <t>副驾靠背总成（PVC）-通风加热面料</t>
  </si>
  <si>
    <t>SLT0012110</t>
  </si>
  <si>
    <t>SLT0012111</t>
  </si>
  <si>
    <t>SLT0012112</t>
  </si>
  <si>
    <t>副驾靠背骨架泡沫护面总成（PVC）</t>
  </si>
  <si>
    <t>SLT0012113</t>
  </si>
  <si>
    <t>副驾靠背骨架泡沫护面总成（PVC）-通风加热面料</t>
  </si>
  <si>
    <t>SLT0012114</t>
  </si>
  <si>
    <t>SLT0012115</t>
  </si>
  <si>
    <t>SLT0012116</t>
  </si>
  <si>
    <t>副驾靠背护面总成（PVC）</t>
  </si>
  <si>
    <t>SLT0012117</t>
  </si>
  <si>
    <t>副驾靠背护面总成（PVC）-通风加热面料</t>
  </si>
  <si>
    <t>SLT0012118</t>
  </si>
  <si>
    <t>SLT0012119</t>
  </si>
  <si>
    <t>SLT0012120</t>
  </si>
  <si>
    <t>中靠背总成（PVC）</t>
  </si>
  <si>
    <t>SLT0012121</t>
  </si>
  <si>
    <t>中靠背总成（PVC）-通风加热面料</t>
  </si>
  <si>
    <t>SLT0012122</t>
  </si>
  <si>
    <t>SLT0012123</t>
  </si>
  <si>
    <t>SLT0012124</t>
  </si>
  <si>
    <t>中间座靠背护面总成（PVC）</t>
  </si>
  <si>
    <t>SLT0012125</t>
  </si>
  <si>
    <t>中间座靠背护面总成（PVC）-通风加热面料</t>
  </si>
  <si>
    <t>SLT0012126</t>
  </si>
  <si>
    <t>SLT0012127</t>
  </si>
  <si>
    <t>SLT0012128</t>
  </si>
  <si>
    <t>副驾坐垫总成（PVC）</t>
  </si>
  <si>
    <t>SLT0012129</t>
  </si>
  <si>
    <t>副驾坐垫总成（PVC）-通风加热面料</t>
  </si>
  <si>
    <t>SLT0012130</t>
  </si>
  <si>
    <t>SLT0012131</t>
  </si>
  <si>
    <t>SLT0012132</t>
  </si>
  <si>
    <t>中间座靠背总成
（副靠背总成-前座）</t>
  </si>
  <si>
    <t>6900303X2001A</t>
  </si>
  <si>
    <t>设计:</t>
  </si>
  <si>
    <t>统帅副驾驶员座椅总成EBOM清单</t>
  </si>
  <si>
    <t>标配</t>
  </si>
  <si>
    <t>版本：G</t>
  </si>
  <si>
    <t>说明：客户新增2080副驾驾4款座椅配置，绿色为统帅配置，蓝色为悍将配置。统帅配置用两款主料，通风和非通风，辅料相同；悍将配置用两款主料，通风和非通风，辅料相同；</t>
  </si>
  <si>
    <t>座椅总成，2080
织物</t>
  </si>
  <si>
    <t>座椅总成，2080
PVC</t>
  </si>
  <si>
    <t>LZ161351000360
SLT0010846</t>
  </si>
  <si>
    <t>座椅总成，2080
PVC-通风加热面料</t>
  </si>
  <si>
    <t>通风主料（织物）：旷达（6257）
辅料（PVC）：旷达（2084-026）
滚边条（PVC）</t>
  </si>
  <si>
    <t>SLT0010497</t>
  </si>
  <si>
    <t>副驾靠背总成（织物）</t>
  </si>
  <si>
    <t>SLT0010429</t>
  </si>
  <si>
    <t>SLT0011330</t>
  </si>
  <si>
    <t>新开，PVC--通风加热面料</t>
  </si>
  <si>
    <t>SLT0010519</t>
  </si>
  <si>
    <t>副驾靠背骨架泡沫护面总成（织物）</t>
  </si>
  <si>
    <t>SLT0010430</t>
  </si>
  <si>
    <t>SLT0011331</t>
  </si>
  <si>
    <t>新开，PVC-通风加热面料</t>
  </si>
  <si>
    <t>SLT0010351</t>
  </si>
  <si>
    <t>副驾靠背骨架焊接总成</t>
  </si>
  <si>
    <t>骨架总成，新开</t>
  </si>
  <si>
    <t>SLT0010436</t>
  </si>
  <si>
    <t>副驾靠背主管焊接总成</t>
  </si>
  <si>
    <t>SLT0010354</t>
  </si>
  <si>
    <t>副驾靠背主管</t>
  </si>
  <si>
    <r>
      <rPr>
        <sz val="12"/>
        <rFont val="微软雅黑"/>
        <charset val="134"/>
      </rPr>
      <t>Q</t>
    </r>
    <r>
      <rPr>
        <sz val="12"/>
        <rFont val="微软雅黑"/>
        <charset val="134"/>
      </rPr>
      <t>235</t>
    </r>
    <r>
      <rPr>
        <sz val="12"/>
        <rFont val="微软雅黑"/>
        <charset val="134"/>
      </rPr>
      <t xml:space="preserve">
Φ25x</t>
    </r>
    <r>
      <rPr>
        <sz val="12"/>
        <rFont val="微软雅黑"/>
        <charset val="134"/>
      </rPr>
      <t>1.5</t>
    </r>
  </si>
  <si>
    <t>SLT0010437</t>
  </si>
  <si>
    <t>副驾靠背头枕支撑杆</t>
  </si>
  <si>
    <t>SLT0010441</t>
  </si>
  <si>
    <t>副驾靠背横支撑钢丝B</t>
  </si>
  <si>
    <t>SLT0010442</t>
  </si>
  <si>
    <t>副驾靠背竖支撑钢丝A</t>
  </si>
  <si>
    <t>SLT0010357</t>
  </si>
  <si>
    <t>副驾靠背旋转轴固定座</t>
  </si>
  <si>
    <t>Q235 3.0</t>
  </si>
  <si>
    <t>SLT0010432</t>
  </si>
  <si>
    <t>副驾靠背右侧上连接板焊接总成</t>
  </si>
  <si>
    <t>SLT0010433</t>
  </si>
  <si>
    <t>副驾靠背右侧上连接板</t>
  </si>
  <si>
    <t>SLT0010435</t>
  </si>
  <si>
    <t>右侧手动调角器总成</t>
  </si>
  <si>
    <t>SLT0010355</t>
  </si>
  <si>
    <t>副驾靠背侧翼支撑钢丝</t>
  </si>
  <si>
    <t>SLT0010434</t>
  </si>
  <si>
    <t>副驾靠背右侧装车钣金焊接总成</t>
  </si>
  <si>
    <t>SLT0010353</t>
  </si>
  <si>
    <t>副驾靠背右侧装车钣金</t>
  </si>
  <si>
    <t>SLT0010486</t>
  </si>
  <si>
    <t>副驾靠背护面总成</t>
  </si>
  <si>
    <t>SLT0010444</t>
  </si>
  <si>
    <t>SLT0010848</t>
  </si>
  <si>
    <t>SLT0010358</t>
  </si>
  <si>
    <t>副驾靠背泡沫总成</t>
  </si>
  <si>
    <t>SLT0010445</t>
  </si>
  <si>
    <t>副驾靠背泡沫本体</t>
  </si>
  <si>
    <t>PUR，60kg/m3</t>
  </si>
  <si>
    <t>60kg/m3</t>
  </si>
  <si>
    <t>SLT0001092</t>
  </si>
  <si>
    <t>预埋钢丝2.5*220</t>
  </si>
  <si>
    <t>60 φ2.5*220</t>
  </si>
  <si>
    <t>SLT0000264</t>
  </si>
  <si>
    <t>预埋钢丝2.5*320</t>
  </si>
  <si>
    <t>SLT0010446</t>
  </si>
  <si>
    <t>副驾靠背无纺布</t>
  </si>
  <si>
    <t>SLT0010360</t>
  </si>
  <si>
    <t>副驾靠背右侧护板</t>
  </si>
  <si>
    <t>PP-TP15  2.5</t>
  </si>
  <si>
    <t>6905101X2001A</t>
  </si>
  <si>
    <t>旋转轴套</t>
  </si>
  <si>
    <t>借用M4</t>
  </si>
  <si>
    <t>ASA</t>
  </si>
  <si>
    <t>30*10*30</t>
  </si>
  <si>
    <t>SLT0010498</t>
  </si>
  <si>
    <t>中靠背总成</t>
  </si>
  <si>
    <t>SLT0010447</t>
  </si>
  <si>
    <t>SLT0011332</t>
  </si>
  <si>
    <t>SLT0010362</t>
  </si>
  <si>
    <t>中间靠背骨架焊接总成</t>
  </si>
  <si>
    <t>SLT0010448</t>
  </si>
  <si>
    <t>中间靠背右侧调角器焊接总成</t>
  </si>
  <si>
    <t>SLT0010363</t>
  </si>
  <si>
    <t>中间靠背左侧装车钣金</t>
  </si>
  <si>
    <t>SLT0010364</t>
  </si>
  <si>
    <t>中间靠背主管</t>
  </si>
  <si>
    <t>SLT0010365</t>
  </si>
  <si>
    <t>中间靠背下横支撑管</t>
  </si>
  <si>
    <r>
      <rPr>
        <sz val="12"/>
        <rFont val="微软雅黑"/>
        <charset val="134"/>
      </rPr>
      <t>Q235</t>
    </r>
    <r>
      <rPr>
        <sz val="12"/>
        <rFont val="微软雅黑"/>
        <charset val="134"/>
      </rPr>
      <t xml:space="preserve">
Φ25x</t>
    </r>
    <r>
      <rPr>
        <sz val="12"/>
        <rFont val="微软雅黑"/>
        <charset val="134"/>
      </rPr>
      <t>1.5</t>
    </r>
  </si>
  <si>
    <t>SLT0010449</t>
  </si>
  <si>
    <t>拉簧挂接钣金</t>
  </si>
  <si>
    <t>Q235 2.5</t>
  </si>
  <si>
    <t>SLT0010366</t>
  </si>
  <si>
    <t>中间靠背支撑钣金条</t>
  </si>
  <si>
    <t>SLT0010472</t>
  </si>
  <si>
    <t>拉簧</t>
  </si>
  <si>
    <t>SLT0010371</t>
  </si>
  <si>
    <t>中间座靠背泡沫总成</t>
  </si>
  <si>
    <t>SLT0010450</t>
  </si>
  <si>
    <t>中间座靠背泡沫本体</t>
  </si>
  <si>
    <t>PUR，60kg/㎥</t>
  </si>
  <si>
    <t>60kg/㎥</t>
  </si>
  <si>
    <t>预埋钢丝Φ2.5*220</t>
  </si>
  <si>
    <t>60 Φ2.5*220</t>
  </si>
  <si>
    <t>预埋钢丝Φ2.5*320</t>
  </si>
  <si>
    <t>60 Φ2.5*320</t>
  </si>
  <si>
    <t>SLT0010487</t>
  </si>
  <si>
    <t>中间座靠背护面总成</t>
  </si>
  <si>
    <t>SLT0010451</t>
  </si>
  <si>
    <t>SLT0011329</t>
  </si>
  <si>
    <t>SLT0010452</t>
  </si>
  <si>
    <t>储物盒总成</t>
  </si>
  <si>
    <t>SLT0010369</t>
  </si>
  <si>
    <t>储物盒上盖</t>
  </si>
  <si>
    <t>PP-TP20  2.8</t>
  </si>
  <si>
    <t>SLT0010370</t>
  </si>
  <si>
    <t>储物盒下盒</t>
  </si>
  <si>
    <t>合页</t>
  </si>
  <si>
    <t>冲压件</t>
  </si>
  <si>
    <t>13*196*29</t>
  </si>
  <si>
    <t>Q2740412F31</t>
  </si>
  <si>
    <t>十字槽沉头自攻螺钉</t>
  </si>
  <si>
    <t>借用M4-2060，装合页</t>
  </si>
  <si>
    <t>ST4.2X12</t>
  </si>
  <si>
    <t>12*8*8</t>
  </si>
  <si>
    <t>内梅花三角牙自攻螺钉</t>
  </si>
  <si>
    <t>标准件，借用H6</t>
  </si>
  <si>
    <t>M5</t>
  </si>
  <si>
    <t>SLT0010373</t>
  </si>
  <si>
    <t>中间靠背左侧护板</t>
  </si>
  <si>
    <t>SLT0010375</t>
  </si>
  <si>
    <t>中间固定支架焊接总成</t>
  </si>
  <si>
    <t>SLT0010385</t>
  </si>
  <si>
    <t>中间固定支架</t>
  </si>
  <si>
    <t>3.0
SAPH440</t>
  </si>
  <si>
    <t>SLT0010376</t>
  </si>
  <si>
    <t>中间固定支架旋转轴</t>
  </si>
  <si>
    <t>机加件</t>
  </si>
  <si>
    <t>35 Φ12</t>
  </si>
  <si>
    <t>SLT0010499</t>
  </si>
  <si>
    <t>副驾坐垫总成</t>
  </si>
  <si>
    <t>SLT0010453</t>
  </si>
  <si>
    <t>528*889*204</t>
  </si>
  <si>
    <t>SLT0011333</t>
  </si>
  <si>
    <t>SLT0010488</t>
  </si>
  <si>
    <t>副驾座垫护面总成</t>
  </si>
  <si>
    <t>护面</t>
  </si>
  <si>
    <t>SLT0010454</t>
  </si>
  <si>
    <t>SLT0010849</t>
  </si>
  <si>
    <t>SLT0010396</t>
  </si>
  <si>
    <t>副驾座垫泡沫总成</t>
  </si>
  <si>
    <t>SLT0010455</t>
  </si>
  <si>
    <t>副驾座垫泡沫本体</t>
  </si>
  <si>
    <t>PUR，65km/m³</t>
  </si>
  <si>
    <t>65km/m³</t>
  </si>
  <si>
    <t>60 Φ2.5*270</t>
  </si>
  <si>
    <t>60 Φ2.5*400</t>
  </si>
  <si>
    <t>右侧硬质泡沫</t>
  </si>
  <si>
    <t>再生棉</t>
  </si>
  <si>
    <t>310*64*80</t>
  </si>
  <si>
    <t>SLT0010397</t>
  </si>
  <si>
    <t>副驾座垫骨架总成</t>
  </si>
  <si>
    <t>SLT0010456</t>
  </si>
  <si>
    <t>副驾座垫骨架钢丝A</t>
  </si>
  <si>
    <t>Q195 φ5</t>
  </si>
  <si>
    <t>SLT0010457</t>
  </si>
  <si>
    <t>副驾座垫骨架钢丝B</t>
  </si>
  <si>
    <t>SLT0010458</t>
  </si>
  <si>
    <t>副驾座垫骨架钢丝C</t>
  </si>
  <si>
    <t>SLT0010459</t>
  </si>
  <si>
    <t>副驾座垫骨架钢丝D</t>
  </si>
  <si>
    <t>SLT0010460</t>
  </si>
  <si>
    <t>副驾座垫骨架钢丝E</t>
  </si>
  <si>
    <t>SLT0010461</t>
  </si>
  <si>
    <t>副驾座垫骨架钢丝F</t>
  </si>
  <si>
    <t>SLT0010462</t>
  </si>
  <si>
    <t>副驾座垫骨架钢丝G</t>
  </si>
  <si>
    <t>SLT0010463</t>
  </si>
  <si>
    <t>副驾座垫骨架钢丝H</t>
  </si>
  <si>
    <t>SLT0010377</t>
  </si>
  <si>
    <t>副驾座垫左前地脚</t>
  </si>
  <si>
    <t>SLT0010378</t>
  </si>
  <si>
    <t>副驾座垫右前地脚</t>
  </si>
  <si>
    <t>SLT0010379</t>
  </si>
  <si>
    <t>副驾坐垫后地脚</t>
  </si>
  <si>
    <t>副驾靠背左解锁手轮总成</t>
  </si>
  <si>
    <t>副驾左靠背解锁手轮</t>
  </si>
  <si>
    <t>SLT0010361</t>
  </si>
  <si>
    <t>2.5
PA6+GF30</t>
  </si>
  <si>
    <t>副驾靠背右解锁手轮总成</t>
  </si>
  <si>
    <t>副驾靠背右解锁手轮</t>
  </si>
  <si>
    <t>6900301X2001A</t>
  </si>
  <si>
    <t>主靠背总成包装袋</t>
  </si>
  <si>
    <t>6900102X2001A</t>
  </si>
  <si>
    <t>副靠背总成包装袋</t>
  </si>
  <si>
    <t>6900103X2001A</t>
  </si>
  <si>
    <t>坐垫总成包装袋</t>
  </si>
  <si>
    <t>SLT0010466</t>
  </si>
  <si>
    <t>副驾靠背总成产品标识</t>
  </si>
  <si>
    <t>标签</t>
  </si>
  <si>
    <t>SLT0010467</t>
  </si>
  <si>
    <t>中间靠背总成产品标识</t>
  </si>
  <si>
    <t>SLT0010468</t>
  </si>
  <si>
    <t>副驾坐垫总成产品标识</t>
  </si>
  <si>
    <t>统帅1880</t>
  </si>
  <si>
    <t>LZ161251000090
SLT0010847</t>
  </si>
  <si>
    <t>座椅总成，1880
PVC-通风加热面料</t>
  </si>
  <si>
    <t>1880副座椅总成-通风面料</t>
  </si>
  <si>
    <t>2022.3.25</t>
  </si>
  <si>
    <t>LZ161251000090</t>
  </si>
  <si>
    <t>增加通风加热面料
-座椅总成</t>
  </si>
  <si>
    <t>SLT0010605</t>
  </si>
  <si>
    <t>副驾靠背横支撑钢丝C</t>
  </si>
  <si>
    <t>靠背钢丝焊接总成改为副驾横钢丝C</t>
  </si>
  <si>
    <t>D04-6802106</t>
  </si>
  <si>
    <t>头枕加强横板</t>
  </si>
  <si>
    <t>删除一个头枕加强横版</t>
  </si>
  <si>
    <t>SLT0010587</t>
  </si>
  <si>
    <t>下管左焊接钢丝</t>
  </si>
  <si>
    <t>φ10焊接管改为φ5钢丝</t>
  </si>
  <si>
    <t>SLT0010639</t>
  </si>
  <si>
    <t>下管右焊接钢丝</t>
  </si>
  <si>
    <t>SLT0012046</t>
  </si>
  <si>
    <t>SLT0012053</t>
  </si>
  <si>
    <t>SLT0012138</t>
  </si>
  <si>
    <t>SLT0012139</t>
  </si>
  <si>
    <t>SLT0012051</t>
  </si>
  <si>
    <t>SLT0012054</t>
  </si>
  <si>
    <t>SLT0012140</t>
  </si>
  <si>
    <t>SLT0012141</t>
  </si>
  <si>
    <t>SLT0012039</t>
  </si>
  <si>
    <t>SLT0012055</t>
  </si>
  <si>
    <t>SLT0012142</t>
  </si>
  <si>
    <t>SLT0012143</t>
  </si>
  <si>
    <t>SLT0012047</t>
  </si>
  <si>
    <t>SLT0012056</t>
  </si>
  <si>
    <t>SLT0012144</t>
  </si>
  <si>
    <t>SLT0012145</t>
  </si>
  <si>
    <t>SLT0012040</t>
  </si>
  <si>
    <t>SLT0012057</t>
  </si>
  <si>
    <t>SLT0012146</t>
  </si>
  <si>
    <t>SLT0012147</t>
  </si>
  <si>
    <t>统帅1880-副驾驶员座椅总成EBOM清单</t>
  </si>
  <si>
    <t>座椅总成，1880
PVC</t>
  </si>
  <si>
    <t>版本：E</t>
  </si>
  <si>
    <t>说明：客户新增1880副驾4款座椅配置，绿色为统帅配置，蓝色为悍将配置。统帅配置用两款主料，通风和非通风，辅料相同；悍将配置用两款主料，通风和非通风，辅料相同；</t>
  </si>
  <si>
    <t>LG1612510070
SLT0010591</t>
  </si>
  <si>
    <t>1880副座椅总成（织物）</t>
  </si>
  <si>
    <t>座椅总成1880
织物</t>
  </si>
  <si>
    <t>LG1612510170
SLT0010592</t>
  </si>
  <si>
    <t>SLT0010575</t>
  </si>
  <si>
    <t>SLT0010576</t>
  </si>
  <si>
    <t>SLT0011335</t>
  </si>
  <si>
    <t>新开：主料（织物）：旷达（T965）
辅料（PVC）：旷达（2084-026）
滚边条（PVC）</t>
  </si>
  <si>
    <t>新开：通风主料（织物）：旷达（6257）
辅料（PVC）：旷达（2084-026）
滚边条（PVC）</t>
  </si>
  <si>
    <t>SLT0010577</t>
  </si>
  <si>
    <t>SLT0010578</t>
  </si>
  <si>
    <t>SLT0011486</t>
  </si>
  <si>
    <t>副驾靠背骨架装配总成</t>
  </si>
  <si>
    <t>SLT0010579</t>
  </si>
  <si>
    <t>SLT0010581</t>
  </si>
  <si>
    <t>SLT0010582</t>
  </si>
  <si>
    <t>副驾靠背竖管</t>
  </si>
  <si>
    <r>
      <rPr>
        <sz val="12"/>
        <rFont val="微软雅黑"/>
        <charset val="134"/>
      </rPr>
      <t>Q235 Φ20x</t>
    </r>
    <r>
      <rPr>
        <sz val="12"/>
        <rFont val="微软雅黑"/>
        <charset val="134"/>
      </rPr>
      <t>1.5</t>
    </r>
  </si>
  <si>
    <t>借用D04</t>
  </si>
  <si>
    <t>SLT0010638</t>
  </si>
  <si>
    <t>头枕加强竖板</t>
  </si>
  <si>
    <t>SLT0010586</t>
  </si>
  <si>
    <t>靠背下横管</t>
  </si>
  <si>
    <t>Q195 Φ10x1.5</t>
  </si>
  <si>
    <t>SLT0010601</t>
  </si>
  <si>
    <t>副驾调角器左侧上连接板焊接总成</t>
  </si>
  <si>
    <t>SLT0010687</t>
  </si>
  <si>
    <t>副驾调角器左侧上连接板</t>
  </si>
  <si>
    <t>SLT0011491</t>
  </si>
  <si>
    <t>副驾左上连接板轴套</t>
  </si>
  <si>
    <r>
      <rPr>
        <sz val="12"/>
        <rFont val="微软雅黑"/>
        <charset val="134"/>
      </rPr>
      <t>20</t>
    </r>
    <r>
      <rPr>
        <i/>
        <sz val="12"/>
        <rFont val="微软雅黑"/>
        <charset val="134"/>
      </rPr>
      <t>#</t>
    </r>
  </si>
  <si>
    <t>SLT0010644</t>
  </si>
  <si>
    <t>副驾右侧调角器焊接总成</t>
  </si>
  <si>
    <t>SLT0010600</t>
  </si>
  <si>
    <t>副驾调角器右侧上连接板焊接总成</t>
  </si>
  <si>
    <t>SLT0010688</t>
  </si>
  <si>
    <t>副驾调角器右侧上连接板</t>
  </si>
  <si>
    <t>SLT0010607</t>
  </si>
  <si>
    <t>SLT0010589</t>
  </si>
  <si>
    <t>借用统帅2080</t>
  </si>
  <si>
    <t>SLT0010628</t>
  </si>
  <si>
    <t>SLT0010602</t>
  </si>
  <si>
    <r>
      <rPr>
        <sz val="12"/>
        <rFont val="微软雅黑"/>
        <charset val="134"/>
      </rPr>
      <t>SLT001</t>
    </r>
    <r>
      <rPr>
        <sz val="12"/>
        <rFont val="微软雅黑"/>
        <charset val="134"/>
      </rPr>
      <t>0599</t>
    </r>
  </si>
  <si>
    <t>副驾靠背左侧装车钣金总成</t>
  </si>
  <si>
    <t>新开，电泳后件号为SLT0011490</t>
  </si>
  <si>
    <t>SLT0010598</t>
  </si>
  <si>
    <t>副驾靠背左侧装车钣金</t>
  </si>
  <si>
    <t>SLT0011487</t>
  </si>
  <si>
    <t>副驾左侧旋转台阶螺栓</t>
  </si>
  <si>
    <t>SLT0010593</t>
  </si>
  <si>
    <t>SLT0010594</t>
  </si>
  <si>
    <t>SLT0010850</t>
  </si>
  <si>
    <t>SLT0010595</t>
  </si>
  <si>
    <t>SLT0010596</t>
  </si>
  <si>
    <t>预埋钢丝Φ2.5*590</t>
  </si>
  <si>
    <t>60 φ2.5*320</t>
  </si>
  <si>
    <t>SLT0010669</t>
  </si>
  <si>
    <t>预埋钢丝Φ2.5*540</t>
  </si>
  <si>
    <t>60 φ2.5*550</t>
  </si>
  <si>
    <t>SLT0010597</t>
  </si>
  <si>
    <t>SLT0010603</t>
  </si>
  <si>
    <t>副驾靠背左侧护板</t>
  </si>
  <si>
    <t>Q2714213F31</t>
  </si>
  <si>
    <t>SLT0010608</t>
  </si>
  <si>
    <t>SLT0010609</t>
  </si>
  <si>
    <t>SLT0011336</t>
  </si>
  <si>
    <t>SLT0010610</t>
  </si>
  <si>
    <t>SLT0010611</t>
  </si>
  <si>
    <t>SLT0010851</t>
  </si>
  <si>
    <t>SLT0010612</t>
  </si>
  <si>
    <t>SLT0010613</t>
  </si>
  <si>
    <t>预埋钢丝Φ2.5*420</t>
  </si>
  <si>
    <t>SLT0010667</t>
  </si>
  <si>
    <t>预埋钢丝Φ2.5*580</t>
  </si>
  <si>
    <t>60 Φ2.5*580</t>
  </si>
  <si>
    <t>SLT0010668</t>
  </si>
  <si>
    <t>60 Φ2.5*370</t>
  </si>
  <si>
    <t>SLT0010614</t>
  </si>
  <si>
    <t>SLT0010615</t>
  </si>
  <si>
    <t>SLT0010616</t>
  </si>
  <si>
    <t>SLT0010617</t>
  </si>
  <si>
    <t>SLT0010618</t>
  </si>
  <si>
    <t>Q195 φ4.5</t>
  </si>
  <si>
    <t>SLT0010619</t>
  </si>
  <si>
    <t>SLT0010620</t>
  </si>
  <si>
    <t>SLT0010621</t>
  </si>
  <si>
    <t>SLT0010623</t>
  </si>
  <si>
    <t>副驾座垫骨架钢丝I</t>
  </si>
  <si>
    <t>SLT0010624</t>
  </si>
  <si>
    <t>副驾座垫骨架钢丝J</t>
  </si>
  <si>
    <t>SLT0010625</t>
  </si>
  <si>
    <t>SLT0000011</t>
  </si>
  <si>
    <t>M4副司机座包装膜</t>
  </si>
  <si>
    <t>SLT0010626</t>
  </si>
  <si>
    <t>SLT0010627</t>
  </si>
  <si>
    <t>SLT0010464</t>
  </si>
  <si>
    <t>副驾靠背解锁手柄总成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</si>
</sst>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);[Red]\(0\)"/>
    <numFmt numFmtId="178" formatCode="0.000_);[Red]\(0.000\)"/>
    <numFmt numFmtId="179" formatCode="0.0000_);[Red]\(0.0000\)"/>
  </numFmts>
  <fonts count="6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b/>
      <sz val="14"/>
      <name val="微软雅黑"/>
      <charset val="134"/>
    </font>
    <font>
      <sz val="10"/>
      <name val="微软雅黑"/>
      <charset val="134"/>
    </font>
    <font>
      <b/>
      <sz val="20"/>
      <name val="微软雅黑"/>
      <charset val="134"/>
    </font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6"/>
      <name val="微软雅黑"/>
      <charset val="134"/>
    </font>
    <font>
      <b/>
      <sz val="18"/>
      <name val="微软雅黑"/>
      <charset val="134"/>
    </font>
    <font>
      <sz val="18"/>
      <name val="微软雅黑"/>
      <charset val="134"/>
    </font>
    <font>
      <b/>
      <u/>
      <sz val="17"/>
      <name val="微软雅黑"/>
      <charset val="134"/>
    </font>
    <font>
      <b/>
      <sz val="17"/>
      <name val="微软雅黑"/>
      <charset val="134"/>
    </font>
    <font>
      <sz val="15"/>
      <name val="微软雅黑"/>
      <charset val="134"/>
    </font>
    <font>
      <b/>
      <sz val="16"/>
      <name val="微软雅黑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8"/>
      <name val="微软雅黑"/>
      <charset val="134"/>
    </font>
    <font>
      <sz val="12"/>
      <color rgb="FF000000"/>
      <name val="微软雅黑"/>
      <charset val="134"/>
    </font>
    <font>
      <sz val="11"/>
      <name val="宋体"/>
      <charset val="134"/>
      <scheme val="minor"/>
    </font>
    <font>
      <sz val="11"/>
      <color rgb="FFFF0000"/>
      <name val="微软雅黑"/>
      <charset val="134"/>
    </font>
    <font>
      <strike/>
      <sz val="11"/>
      <name val="微软雅黑"/>
      <charset val="134"/>
    </font>
    <font>
      <sz val="11"/>
      <color rgb="FF7030A0"/>
      <name val="微软雅黑"/>
      <charset val="134"/>
    </font>
    <font>
      <strike/>
      <sz val="12"/>
      <name val="微软雅黑"/>
      <charset val="134"/>
    </font>
    <font>
      <sz val="9"/>
      <name val="微软雅黑"/>
      <charset val="134"/>
    </font>
    <font>
      <sz val="12"/>
      <color rgb="FF7030A0"/>
      <name val="微软雅黑"/>
      <charset val="134"/>
    </font>
    <font>
      <sz val="12"/>
      <name val="宋体"/>
      <charset val="134"/>
    </font>
    <font>
      <sz val="17"/>
      <name val="微软雅黑"/>
      <charset val="134"/>
    </font>
    <font>
      <sz val="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  <font>
      <sz val="9"/>
      <name val="Arial"/>
      <charset val="134"/>
    </font>
    <font>
      <sz val="10"/>
      <name val="Arial"/>
      <charset val="134"/>
    </font>
    <font>
      <sz val="12"/>
      <name val="新細明體"/>
      <charset val="136"/>
    </font>
    <font>
      <vertAlign val="superscript"/>
      <sz val="12"/>
      <name val="微软雅黑"/>
      <charset val="134"/>
    </font>
    <font>
      <i/>
      <sz val="12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7" borderId="6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3" applyNumberFormat="0" applyFill="0" applyAlignment="0" applyProtection="0">
      <alignment vertical="center"/>
    </xf>
    <xf numFmtId="0" fontId="39" fillId="0" borderId="63" applyNumberFormat="0" applyFill="0" applyAlignment="0" applyProtection="0">
      <alignment vertical="center"/>
    </xf>
    <xf numFmtId="0" fontId="40" fillId="0" borderId="6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8" borderId="65" applyNumberFormat="0" applyAlignment="0" applyProtection="0">
      <alignment vertical="center"/>
    </xf>
    <xf numFmtId="0" fontId="42" fillId="9" borderId="66" applyNumberFormat="0" applyAlignment="0" applyProtection="0">
      <alignment vertical="center"/>
    </xf>
    <xf numFmtId="0" fontId="43" fillId="9" borderId="65" applyNumberFormat="0" applyAlignment="0" applyProtection="0">
      <alignment vertical="center"/>
    </xf>
    <xf numFmtId="0" fontId="44" fillId="10" borderId="67" applyNumberFormat="0" applyAlignment="0" applyProtection="0">
      <alignment vertical="center"/>
    </xf>
    <xf numFmtId="0" fontId="45" fillId="0" borderId="68" applyNumberFormat="0" applyFill="0" applyAlignment="0" applyProtection="0">
      <alignment vertical="center"/>
    </xf>
    <xf numFmtId="0" fontId="46" fillId="0" borderId="69" applyNumberFormat="0" applyFill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54" fillId="0" borderId="0"/>
    <xf numFmtId="0" fontId="55" fillId="0" borderId="0"/>
    <xf numFmtId="0" fontId="30" fillId="0" borderId="0"/>
    <xf numFmtId="0" fontId="30" fillId="0" borderId="0"/>
  </cellStyleXfs>
  <cellXfs count="633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horizontal="center" vertical="center" wrapText="1"/>
      <protection locked="0"/>
    </xf>
    <xf numFmtId="0" fontId="1" fillId="2" borderId="0" xfId="50" applyFont="1" applyFill="1" applyBorder="1" applyAlignment="1" applyProtection="1">
      <alignment horizontal="center" vertical="center" wrapText="1"/>
      <protection locked="0"/>
    </xf>
    <xf numFmtId="0" fontId="1" fillId="3" borderId="0" xfId="50" applyFont="1" applyFill="1" applyBorder="1" applyAlignment="1" applyProtection="1">
      <alignment horizontal="center" vertical="center" wrapText="1"/>
      <protection locked="0"/>
    </xf>
    <xf numFmtId="0" fontId="1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55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5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5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1" fillId="2" borderId="0" xfId="55" applyNumberFormat="1" applyFont="1" applyFill="1" applyAlignment="1" applyProtection="1">
      <alignment horizontal="center" vertical="center" wrapText="1"/>
      <protection locked="0"/>
    </xf>
    <xf numFmtId="0" fontId="1" fillId="3" borderId="0" xfId="55" applyNumberFormat="1" applyFont="1" applyFill="1" applyAlignment="1" applyProtection="1">
      <alignment horizontal="center" vertical="center" wrapText="1"/>
      <protection locked="0"/>
    </xf>
    <xf numFmtId="0" fontId="3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5" applyNumberFormat="1" applyFont="1" applyFill="1" applyBorder="1" applyAlignment="1" applyProtection="1">
      <alignment horizontal="left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49" fontId="1" fillId="0" borderId="0" xfId="55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55" applyNumberFormat="1" applyFont="1" applyFill="1" applyBorder="1" applyAlignment="1" applyProtection="1">
      <alignment horizontal="left" vertical="center" wrapText="1"/>
      <protection locked="0"/>
    </xf>
    <xf numFmtId="0" fontId="4" fillId="0" borderId="1" xfId="55" applyFont="1" applyFill="1" applyBorder="1" applyAlignment="1" applyProtection="1">
      <alignment horizontal="left" vertical="center"/>
      <protection locked="0"/>
    </xf>
    <xf numFmtId="0" fontId="5" fillId="0" borderId="2" xfId="55" applyFont="1" applyFill="1" applyBorder="1" applyAlignment="1" applyProtection="1">
      <alignment horizontal="left" vertical="center"/>
      <protection locked="0"/>
    </xf>
    <xf numFmtId="0" fontId="4" fillId="0" borderId="1" xfId="55" applyFont="1" applyFill="1" applyBorder="1" applyAlignment="1" applyProtection="1">
      <alignment horizontal="left" vertical="center" wrapText="1"/>
      <protection locked="0"/>
    </xf>
    <xf numFmtId="0" fontId="5" fillId="0" borderId="2" xfId="55" applyFont="1" applyFill="1" applyBorder="1" applyAlignment="1" applyProtection="1">
      <alignment horizontal="left" vertical="center" wrapText="1"/>
      <protection locked="0"/>
    </xf>
    <xf numFmtId="0" fontId="4" fillId="0" borderId="1" xfId="55" applyFont="1" applyFill="1" applyBorder="1" applyAlignment="1" applyProtection="1">
      <alignment horizontal="left" vertical="top" wrapText="1"/>
      <protection locked="0"/>
    </xf>
    <xf numFmtId="0" fontId="5" fillId="0" borderId="2" xfId="55" applyFont="1" applyFill="1" applyBorder="1" applyAlignment="1" applyProtection="1">
      <alignment horizontal="left" vertical="top" wrapText="1"/>
      <protection locked="0"/>
    </xf>
    <xf numFmtId="0" fontId="1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5" applyFont="1" applyFill="1" applyBorder="1" applyAlignment="1" applyProtection="1">
      <alignment horizontal="center" vertical="center" wrapText="1"/>
      <protection locked="0"/>
    </xf>
    <xf numFmtId="0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50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55" applyFont="1" applyFill="1" applyBorder="1" applyAlignment="1" applyProtection="1">
      <alignment horizontal="center" vertical="center" wrapText="1"/>
      <protection locked="0"/>
    </xf>
    <xf numFmtId="0" fontId="6" fillId="0" borderId="2" xfId="50" applyNumberFormat="1" applyFont="1" applyFill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2" borderId="2" xfId="55" applyFont="1" applyFill="1" applyBorder="1" applyAlignment="1" applyProtection="1">
      <alignment horizontal="center" vertical="center" wrapText="1"/>
      <protection locked="0"/>
    </xf>
    <xf numFmtId="0" fontId="6" fillId="2" borderId="2" xfId="50" applyNumberFormat="1" applyFont="1" applyFill="1" applyBorder="1" applyAlignment="1" applyProtection="1">
      <alignment horizontal="center" vertical="center" wrapText="1"/>
      <protection locked="0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3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55" applyFont="1" applyFill="1" applyBorder="1" applyAlignment="1" applyProtection="1">
      <alignment horizontal="center" vertical="center" wrapText="1"/>
      <protection locked="0"/>
    </xf>
    <xf numFmtId="0" fontId="6" fillId="3" borderId="2" xfId="55" applyFont="1" applyFill="1" applyBorder="1" applyAlignment="1" applyProtection="1">
      <alignment horizontal="center" vertical="center" wrapText="1"/>
      <protection locked="0"/>
    </xf>
    <xf numFmtId="0" fontId="6" fillId="3" borderId="2" xfId="50" applyNumberFormat="1" applyFont="1" applyFill="1" applyBorder="1" applyAlignment="1" applyProtection="1">
      <alignment horizontal="center" vertical="center" wrapText="1"/>
      <protection locked="0"/>
    </xf>
    <xf numFmtId="177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3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3" fillId="2" borderId="2" xfId="50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50" applyNumberFormat="1" applyFont="1" applyFill="1" applyBorder="1" applyAlignment="1" applyProtection="1">
      <alignment horizontal="center" vertical="center" wrapText="1"/>
      <protection locked="0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55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NumberFormat="1" applyFont="1" applyFill="1" applyBorder="1" applyAlignment="1">
      <alignment vertical="center" wrapText="1"/>
    </xf>
    <xf numFmtId="49" fontId="1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50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55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50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55" applyNumberFormat="1" applyFont="1" applyFill="1" applyBorder="1" applyAlignment="1" applyProtection="1">
      <alignment horizontal="center" vertical="center" wrapText="1"/>
      <protection locked="0"/>
    </xf>
    <xf numFmtId="49" fontId="3" fillId="3" borderId="2" xfId="50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2" xfId="50" applyFont="1" applyFill="1" applyBorder="1" applyAlignment="1" applyProtection="1">
      <alignment horizontal="center" vertical="center" wrapText="1"/>
      <protection locked="0"/>
    </xf>
    <xf numFmtId="0" fontId="3" fillId="3" borderId="2" xfId="55" applyFont="1" applyFill="1" applyBorder="1" applyAlignment="1" applyProtection="1">
      <alignment horizontal="center" vertical="center" wrapText="1"/>
      <protection locked="0"/>
    </xf>
    <xf numFmtId="176" fontId="7" fillId="0" borderId="2" xfId="55" applyNumberFormat="1" applyFont="1" applyFill="1" applyBorder="1" applyAlignment="1" applyProtection="1">
      <alignment horizontal="left" vertical="center" wrapText="1"/>
      <protection locked="0"/>
    </xf>
    <xf numFmtId="176" fontId="3" fillId="0" borderId="2" xfId="55" applyNumberFormat="1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178" fontId="3" fillId="0" borderId="2" xfId="50" applyNumberFormat="1" applyFont="1" applyFill="1" applyBorder="1" applyAlignment="1" applyProtection="1">
      <alignment horizontal="center" vertical="center" wrapText="1"/>
      <protection locked="0"/>
    </xf>
    <xf numFmtId="178" fontId="3" fillId="2" borderId="2" xfId="50" applyNumberFormat="1" applyFont="1" applyFill="1" applyBorder="1" applyAlignment="1" applyProtection="1">
      <alignment horizontal="center" vertical="center" wrapText="1"/>
      <protection locked="0"/>
    </xf>
    <xf numFmtId="178" fontId="3" fillId="3" borderId="2" xfId="50" applyNumberFormat="1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55" applyFont="1" applyFill="1" applyBorder="1" applyAlignment="1" applyProtection="1">
      <alignment horizontal="left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left" vertical="center" wrapText="1"/>
    </xf>
    <xf numFmtId="176" fontId="3" fillId="3" borderId="2" xfId="0" applyNumberFormat="1" applyFont="1" applyFill="1" applyBorder="1" applyAlignment="1">
      <alignment horizontal="left" vertical="center" wrapText="1"/>
    </xf>
    <xf numFmtId="0" fontId="1" fillId="0" borderId="2" xfId="55" applyNumberFormat="1" applyFont="1" applyFill="1" applyBorder="1" applyAlignment="1" applyProtection="1">
      <alignment horizontal="center" vertical="center" wrapText="1"/>
      <protection locked="0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55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0" applyFont="1" applyFill="1" applyBorder="1" applyAlignment="1" applyProtection="1">
      <alignment horizontal="center" vertical="center" wrapText="1" shrinkToFit="1"/>
      <protection locked="0"/>
    </xf>
    <xf numFmtId="0" fontId="3" fillId="0" borderId="2" xfId="50" applyFont="1" applyFill="1" applyBorder="1" applyAlignment="1" applyProtection="1">
      <alignment horizontal="left" vertical="center" wrapText="1" shrinkToFit="1"/>
      <protection locked="0"/>
    </xf>
    <xf numFmtId="0" fontId="1" fillId="2" borderId="2" xfId="50" applyFont="1" applyFill="1" applyBorder="1" applyAlignment="1" applyProtection="1">
      <alignment horizontal="center" vertical="center" wrapText="1"/>
      <protection locked="0"/>
    </xf>
    <xf numFmtId="0" fontId="3" fillId="2" borderId="2" xfId="50" applyFont="1" applyFill="1" applyBorder="1" applyAlignment="1" applyProtection="1">
      <alignment horizontal="left" vertical="center" wrapText="1" shrinkToFit="1"/>
      <protection locked="0"/>
    </xf>
    <xf numFmtId="0" fontId="3" fillId="2" borderId="2" xfId="50" applyFont="1" applyFill="1" applyBorder="1" applyAlignment="1" applyProtection="1">
      <alignment horizontal="center" vertical="center" wrapText="1"/>
      <protection locked="0"/>
    </xf>
    <xf numFmtId="0" fontId="3" fillId="3" borderId="2" xfId="50" applyFont="1" applyFill="1" applyBorder="1" applyAlignment="1" applyProtection="1">
      <alignment horizontal="left" vertical="center" wrapText="1" shrinkToFit="1"/>
      <protection locked="0"/>
    </xf>
    <xf numFmtId="0" fontId="3" fillId="3" borderId="2" xfId="50" applyFont="1" applyFill="1" applyBorder="1" applyAlignment="1" applyProtection="1">
      <alignment horizontal="center" vertical="center" wrapText="1"/>
      <protection locked="0"/>
    </xf>
    <xf numFmtId="0" fontId="3" fillId="2" borderId="2" xfId="55" applyNumberFormat="1" applyFont="1" applyFill="1" applyBorder="1" applyAlignment="1" applyProtection="1">
      <alignment horizontal="left" vertical="center" wrapText="1"/>
      <protection locked="0"/>
    </xf>
    <xf numFmtId="0" fontId="3" fillId="3" borderId="2" xfId="55" applyNumberFormat="1" applyFont="1" applyFill="1" applyBorder="1" applyAlignment="1" applyProtection="1">
      <alignment horizontal="left" vertical="center" wrapText="1"/>
      <protection locked="0"/>
    </xf>
    <xf numFmtId="0" fontId="3" fillId="0" borderId="4" xfId="50" applyFont="1" applyFill="1" applyBorder="1" applyAlignment="1" applyProtection="1">
      <alignment horizontal="center" vertical="center" wrapText="1" shrinkToFit="1"/>
      <protection locked="0"/>
    </xf>
    <xf numFmtId="0" fontId="6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50" applyFont="1" applyFill="1" applyBorder="1" applyAlignment="1" applyProtection="1">
      <alignment horizontal="center" vertical="center" wrapText="1"/>
      <protection locked="0"/>
    </xf>
    <xf numFmtId="0" fontId="1" fillId="4" borderId="0" xfId="5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4" borderId="0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51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 applyProtection="1">
      <alignment vertical="center" wrapText="1" shrinkToFit="1"/>
      <protection locked="0"/>
    </xf>
    <xf numFmtId="0" fontId="3" fillId="0" borderId="2" xfId="50" applyFont="1" applyFill="1" applyBorder="1" applyAlignment="1" applyProtection="1">
      <alignment horizontal="left" vertical="center" wrapText="1"/>
      <protection locked="0"/>
    </xf>
    <xf numFmtId="177" fontId="3" fillId="0" borderId="2" xfId="53" applyNumberFormat="1" applyFont="1" applyFill="1" applyBorder="1" applyAlignment="1">
      <alignment horizontal="center" vertical="center" wrapText="1"/>
    </xf>
    <xf numFmtId="177" fontId="3" fillId="2" borderId="2" xfId="53" applyNumberFormat="1" applyFont="1" applyFill="1" applyBorder="1" applyAlignment="1">
      <alignment horizontal="center" vertical="center" wrapText="1"/>
    </xf>
    <xf numFmtId="177" fontId="3" fillId="3" borderId="2" xfId="53" applyNumberFormat="1" applyFont="1" applyFill="1" applyBorder="1" applyAlignment="1">
      <alignment horizontal="center" vertical="center" wrapText="1"/>
    </xf>
    <xf numFmtId="177" fontId="3" fillId="0" borderId="0" xfId="5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55" applyNumberFormat="1" applyFont="1" applyFill="1" applyBorder="1" applyAlignment="1" applyProtection="1">
      <alignment horizontal="center" vertical="center" wrapText="1"/>
      <protection locked="0"/>
    </xf>
    <xf numFmtId="177" fontId="3" fillId="0" borderId="0" xfId="0" applyNumberFormat="1" applyFont="1" applyFill="1" applyBorder="1" applyAlignment="1">
      <alignment horizontal="center" vertical="center" wrapText="1"/>
    </xf>
    <xf numFmtId="0" fontId="3" fillId="0" borderId="0" xfId="55" applyFont="1" applyFill="1" applyBorder="1" applyAlignment="1" applyProtection="1">
      <alignment horizontal="center" vertical="center" wrapText="1"/>
      <protection locked="0"/>
    </xf>
    <xf numFmtId="176" fontId="3" fillId="0" borderId="2" xfId="53" applyNumberFormat="1" applyFont="1" applyFill="1" applyBorder="1" applyAlignment="1">
      <alignment horizontal="left" vertical="center"/>
    </xf>
    <xf numFmtId="176" fontId="3" fillId="2" borderId="2" xfId="53" applyNumberFormat="1" applyFont="1" applyFill="1" applyBorder="1" applyAlignment="1">
      <alignment horizontal="left" vertical="center"/>
    </xf>
    <xf numFmtId="176" fontId="3" fillId="3" borderId="2" xfId="53" applyNumberFormat="1" applyFont="1" applyFill="1" applyBorder="1" applyAlignment="1">
      <alignment horizontal="left" vertical="center"/>
    </xf>
    <xf numFmtId="176" fontId="3" fillId="0" borderId="2" xfId="53" applyNumberFormat="1" applyFont="1" applyFill="1" applyBorder="1" applyAlignment="1">
      <alignment horizontal="left" vertical="center" wrapText="1"/>
    </xf>
    <xf numFmtId="0" fontId="3" fillId="0" borderId="4" xfId="55" applyNumberFormat="1" applyFont="1" applyFill="1" applyBorder="1" applyAlignment="1" applyProtection="1">
      <alignment horizontal="center" vertical="center" wrapText="1"/>
      <protection locked="0"/>
    </xf>
    <xf numFmtId="176" fontId="3" fillId="2" borderId="2" xfId="53" applyNumberFormat="1" applyFont="1" applyFill="1" applyBorder="1" applyAlignment="1">
      <alignment horizontal="left" vertical="center" wrapText="1"/>
    </xf>
    <xf numFmtId="0" fontId="3" fillId="2" borderId="4" xfId="55" applyNumberFormat="1" applyFont="1" applyFill="1" applyBorder="1" applyAlignment="1" applyProtection="1">
      <alignment horizontal="center" vertical="center" wrapText="1"/>
      <protection locked="0"/>
    </xf>
    <xf numFmtId="176" fontId="3" fillId="3" borderId="2" xfId="53" applyNumberFormat="1" applyFont="1" applyFill="1" applyBorder="1" applyAlignment="1">
      <alignment horizontal="left" vertical="center" wrapText="1"/>
    </xf>
    <xf numFmtId="0" fontId="3" fillId="3" borderId="4" xfId="55" applyNumberFormat="1" applyFont="1" applyFill="1" applyBorder="1" applyAlignment="1" applyProtection="1">
      <alignment horizontal="center" vertical="center" wrapText="1"/>
      <protection locked="0"/>
    </xf>
    <xf numFmtId="179" fontId="3" fillId="0" borderId="2" xfId="53" applyNumberFormat="1" applyFont="1" applyFill="1" applyBorder="1" applyAlignment="1">
      <alignment horizontal="left" vertical="center" wrapText="1"/>
    </xf>
    <xf numFmtId="176" fontId="3" fillId="0" borderId="2" xfId="50" applyNumberFormat="1" applyFont="1" applyFill="1" applyBorder="1" applyAlignment="1" applyProtection="1">
      <alignment horizontal="left" vertical="center" wrapText="1" shrinkToFit="1"/>
      <protection locked="0"/>
    </xf>
    <xf numFmtId="176" fontId="3" fillId="0" borderId="0" xfId="53" applyNumberFormat="1" applyFont="1" applyFill="1" applyBorder="1" applyAlignment="1">
      <alignment horizontal="left" vertical="center" wrapText="1"/>
    </xf>
    <xf numFmtId="49" fontId="3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4" xfId="50" applyFont="1" applyFill="1" applyBorder="1" applyAlignment="1" applyProtection="1">
      <alignment horizontal="center" vertical="center" wrapText="1" shrinkToFit="1"/>
      <protection locked="0"/>
    </xf>
    <xf numFmtId="0" fontId="9" fillId="3" borderId="2" xfId="0" applyFont="1" applyFill="1" applyBorder="1" applyAlignment="1">
      <alignment horizontal="center" vertical="center"/>
    </xf>
    <xf numFmtId="0" fontId="3" fillId="3" borderId="4" xfId="50" applyFont="1" applyFill="1" applyBorder="1" applyAlignment="1" applyProtection="1">
      <alignment horizontal="center" vertical="center" wrapText="1" shrinkToFit="1"/>
      <protection locked="0"/>
    </xf>
    <xf numFmtId="0" fontId="3" fillId="0" borderId="4" xfId="50" applyFont="1" applyFill="1" applyBorder="1" applyAlignment="1" applyProtection="1">
      <alignment horizontal="left" vertical="center" wrapText="1" shrinkToFit="1"/>
      <protection locked="0"/>
    </xf>
    <xf numFmtId="0" fontId="3" fillId="2" borderId="4" xfId="50" applyFont="1" applyFill="1" applyBorder="1" applyAlignment="1" applyProtection="1">
      <alignment horizontal="left" vertical="center" wrapText="1" shrinkToFit="1"/>
      <protection locked="0"/>
    </xf>
    <xf numFmtId="0" fontId="3" fillId="3" borderId="4" xfId="50" applyFont="1" applyFill="1" applyBorder="1" applyAlignment="1" applyProtection="1">
      <alignment horizontal="left" vertical="center" wrapText="1" shrinkToFit="1"/>
      <protection locked="0"/>
    </xf>
    <xf numFmtId="178" fontId="3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55" applyNumberFormat="1" applyFont="1" applyFill="1" applyBorder="1" applyAlignment="1" applyProtection="1">
      <alignment horizontal="left" vertical="center" wrapText="1"/>
      <protection locked="0"/>
    </xf>
    <xf numFmtId="0" fontId="0" fillId="3" borderId="2" xfId="0" applyFill="1" applyBorder="1" applyAlignment="1">
      <alignment horizontal="center" vertical="center"/>
    </xf>
    <xf numFmtId="0" fontId="1" fillId="4" borderId="0" xfId="55" applyNumberFormat="1" applyFont="1" applyFill="1" applyAlignment="1" applyProtection="1">
      <alignment horizontal="center" vertical="center" wrapText="1"/>
      <protection locked="0"/>
    </xf>
    <xf numFmtId="0" fontId="10" fillId="0" borderId="0" xfId="54" applyFont="1" applyFill="1" applyAlignment="1">
      <alignment vertical="center"/>
    </xf>
    <xf numFmtId="0" fontId="10" fillId="0" borderId="0" xfId="54" applyFont="1" applyAlignment="1">
      <alignment vertical="center"/>
    </xf>
    <xf numFmtId="0" fontId="3" fillId="0" borderId="0" xfId="54" applyFont="1" applyFill="1" applyAlignment="1">
      <alignment vertical="center"/>
    </xf>
    <xf numFmtId="0" fontId="3" fillId="0" borderId="0" xfId="54" applyFont="1" applyBorder="1" applyAlignment="1">
      <alignment vertical="center"/>
    </xf>
    <xf numFmtId="0" fontId="3" fillId="0" borderId="0" xfId="54" applyFont="1" applyAlignment="1">
      <alignment vertical="center"/>
    </xf>
    <xf numFmtId="0" fontId="5" fillId="0" borderId="5" xfId="54" applyFont="1" applyFill="1" applyBorder="1" applyAlignment="1">
      <alignment horizontal="left" vertical="center"/>
    </xf>
    <xf numFmtId="0" fontId="5" fillId="0" borderId="0" xfId="54" applyFont="1" applyFill="1" applyBorder="1" applyAlignment="1">
      <alignment horizontal="left" vertical="center"/>
    </xf>
    <xf numFmtId="0" fontId="11" fillId="0" borderId="0" xfId="54" applyFont="1" applyFill="1" applyBorder="1" applyAlignment="1">
      <alignment horizontal="center" vertical="center"/>
    </xf>
    <xf numFmtId="0" fontId="5" fillId="0" borderId="6" xfId="54" applyFont="1" applyFill="1" applyBorder="1" applyAlignment="1">
      <alignment horizontal="left" vertical="center"/>
    </xf>
    <xf numFmtId="0" fontId="5" fillId="0" borderId="7" xfId="54" applyFont="1" applyFill="1" applyBorder="1" applyAlignment="1">
      <alignment horizontal="left" vertical="center"/>
    </xf>
    <xf numFmtId="0" fontId="11" fillId="0" borderId="0" xfId="54" applyFont="1" applyFill="1" applyBorder="1" applyAlignment="1">
      <alignment horizontal="left" vertical="center"/>
    </xf>
    <xf numFmtId="0" fontId="7" fillId="0" borderId="0" xfId="54" applyFont="1" applyFill="1" applyBorder="1" applyAlignment="1">
      <alignment horizontal="center" vertical="center"/>
    </xf>
    <xf numFmtId="0" fontId="5" fillId="5" borderId="8" xfId="54" applyFont="1" applyFill="1" applyBorder="1" applyAlignment="1">
      <alignment horizontal="center" vertical="center" wrapText="1"/>
    </xf>
    <xf numFmtId="0" fontId="5" fillId="5" borderId="9" xfId="54" applyFont="1" applyFill="1" applyBorder="1" applyAlignment="1">
      <alignment horizontal="center" vertical="center" wrapText="1"/>
    </xf>
    <xf numFmtId="0" fontId="12" fillId="5" borderId="8" xfId="54" applyFont="1" applyFill="1" applyBorder="1" applyAlignment="1">
      <alignment horizontal="center" vertical="center"/>
    </xf>
    <xf numFmtId="0" fontId="12" fillId="5" borderId="9" xfId="54" applyFont="1" applyFill="1" applyBorder="1" applyAlignment="1">
      <alignment horizontal="center" vertical="center"/>
    </xf>
    <xf numFmtId="0" fontId="12" fillId="5" borderId="10" xfId="54" applyFont="1" applyFill="1" applyBorder="1" applyAlignment="1">
      <alignment horizontal="center" vertical="center"/>
    </xf>
    <xf numFmtId="0" fontId="11" fillId="5" borderId="8" xfId="54" applyFont="1" applyFill="1" applyBorder="1" applyAlignment="1">
      <alignment horizontal="center" vertical="center"/>
    </xf>
    <xf numFmtId="0" fontId="13" fillId="0" borderId="9" xfId="54" applyFont="1" applyFill="1" applyBorder="1" applyAlignment="1">
      <alignment horizontal="center" vertical="center"/>
    </xf>
    <xf numFmtId="0" fontId="5" fillId="5" borderId="5" xfId="54" applyFont="1" applyFill="1" applyBorder="1" applyAlignment="1">
      <alignment horizontal="center" vertical="center" wrapText="1"/>
    </xf>
    <xf numFmtId="0" fontId="5" fillId="5" borderId="0" xfId="54" applyFont="1" applyFill="1" applyBorder="1" applyAlignment="1">
      <alignment horizontal="center" vertical="center" wrapText="1"/>
    </xf>
    <xf numFmtId="0" fontId="12" fillId="5" borderId="6" xfId="54" applyFont="1" applyFill="1" applyBorder="1" applyAlignment="1">
      <alignment horizontal="center" vertical="center"/>
    </xf>
    <xf numFmtId="0" fontId="12" fillId="5" borderId="7" xfId="54" applyFont="1" applyFill="1" applyBorder="1" applyAlignment="1">
      <alignment horizontal="center" vertical="center"/>
    </xf>
    <xf numFmtId="0" fontId="12" fillId="5" borderId="11" xfId="54" applyFont="1" applyFill="1" applyBorder="1" applyAlignment="1">
      <alignment horizontal="center" vertical="center"/>
    </xf>
    <xf numFmtId="0" fontId="11" fillId="5" borderId="6" xfId="54" applyFont="1" applyFill="1" applyBorder="1" applyAlignment="1">
      <alignment horizontal="center" vertical="center"/>
    </xf>
    <xf numFmtId="0" fontId="14" fillId="5" borderId="7" xfId="54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8" xfId="52" applyFont="1" applyFill="1" applyBorder="1" applyAlignment="1">
      <alignment horizontal="center" vertical="center" wrapText="1"/>
    </xf>
    <xf numFmtId="0" fontId="3" fillId="0" borderId="9" xfId="52" applyFont="1" applyFill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8" xfId="52" applyFont="1" applyBorder="1" applyAlignment="1">
      <alignment horizontal="center" vertical="center"/>
    </xf>
    <xf numFmtId="0" fontId="3" fillId="0" borderId="9" xfId="52" applyFont="1" applyBorder="1" applyAlignment="1">
      <alignment horizontal="center" vertical="center"/>
    </xf>
    <xf numFmtId="0" fontId="3" fillId="0" borderId="1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177" fontId="15" fillId="0" borderId="16" xfId="0" applyNumberFormat="1" applyFont="1" applyFill="1" applyBorder="1" applyAlignment="1">
      <alignment horizontal="center" vertical="center" wrapText="1"/>
    </xf>
    <xf numFmtId="177" fontId="15" fillId="0" borderId="17" xfId="0" applyNumberFormat="1" applyFont="1" applyFill="1" applyBorder="1" applyAlignment="1">
      <alignment horizontal="center" vertical="center" wrapText="1"/>
    </xf>
    <xf numFmtId="0" fontId="3" fillId="0" borderId="5" xfId="52" applyFont="1" applyBorder="1" applyAlignment="1">
      <alignment horizontal="center" vertical="center"/>
    </xf>
    <xf numFmtId="0" fontId="3" fillId="0" borderId="0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5" xfId="52" applyFont="1" applyFill="1" applyBorder="1" applyAlignment="1">
      <alignment horizontal="center" vertical="center"/>
    </xf>
    <xf numFmtId="0" fontId="3" fillId="0" borderId="0" xfId="52" applyFont="1" applyFill="1" applyBorder="1" applyAlignment="1">
      <alignment horizontal="center" vertical="center"/>
    </xf>
    <xf numFmtId="0" fontId="3" fillId="0" borderId="18" xfId="52" applyFont="1" applyFill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/>
    </xf>
    <xf numFmtId="0" fontId="3" fillId="2" borderId="15" xfId="52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0" fontId="3" fillId="3" borderId="15" xfId="52" applyFont="1" applyFill="1" applyBorder="1" applyAlignment="1">
      <alignment horizontal="center" vertical="center"/>
    </xf>
    <xf numFmtId="177" fontId="15" fillId="3" borderId="16" xfId="0" applyNumberFormat="1" applyFont="1" applyFill="1" applyBorder="1" applyAlignment="1">
      <alignment horizontal="center" vertical="center" wrapText="1"/>
    </xf>
    <xf numFmtId="177" fontId="15" fillId="3" borderId="17" xfId="0" applyNumberFormat="1" applyFont="1" applyFill="1" applyBorder="1" applyAlignment="1">
      <alignment horizontal="center" vertical="center" wrapText="1"/>
    </xf>
    <xf numFmtId="0" fontId="3" fillId="0" borderId="19" xfId="54" applyFont="1" applyFill="1" applyBorder="1" applyAlignment="1">
      <alignment horizontal="center" vertical="center"/>
    </xf>
    <xf numFmtId="0" fontId="3" fillId="0" borderId="20" xfId="54" applyFont="1" applyFill="1" applyBorder="1" applyAlignment="1">
      <alignment horizontal="center" vertical="center"/>
    </xf>
    <xf numFmtId="0" fontId="3" fillId="0" borderId="21" xfId="54" applyFont="1" applyFill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3" xfId="54" applyFont="1" applyFill="1" applyBorder="1" applyAlignment="1">
      <alignment vertical="center"/>
    </xf>
    <xf numFmtId="0" fontId="3" fillId="0" borderId="24" xfId="54" applyFont="1" applyFill="1" applyBorder="1" applyAlignment="1">
      <alignment horizontal="center" vertical="center"/>
    </xf>
    <xf numFmtId="0" fontId="3" fillId="0" borderId="3" xfId="54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vertical="center"/>
    </xf>
    <xf numFmtId="0" fontId="3" fillId="0" borderId="2" xfId="54" applyFont="1" applyFill="1" applyBorder="1" applyAlignment="1">
      <alignment horizontal="left" vertical="center" wrapText="1"/>
    </xf>
    <xf numFmtId="0" fontId="3" fillId="0" borderId="2" xfId="54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left" vertical="center"/>
    </xf>
    <xf numFmtId="0" fontId="3" fillId="2" borderId="2" xfId="54" applyFont="1" applyFill="1" applyBorder="1" applyAlignment="1">
      <alignment horizontal="center" vertical="center"/>
    </xf>
    <xf numFmtId="0" fontId="3" fillId="2" borderId="2" xfId="54" applyFont="1" applyFill="1" applyBorder="1" applyAlignment="1">
      <alignment horizontal="center" vertical="center" wrapText="1"/>
    </xf>
    <xf numFmtId="0" fontId="3" fillId="2" borderId="2" xfId="54" applyFont="1" applyFill="1" applyBorder="1" applyAlignment="1">
      <alignment horizontal="left" vertical="center"/>
    </xf>
    <xf numFmtId="0" fontId="3" fillId="3" borderId="2" xfId="54" applyFont="1" applyFill="1" applyBorder="1" applyAlignment="1">
      <alignment horizontal="center" vertical="center"/>
    </xf>
    <xf numFmtId="0" fontId="3" fillId="3" borderId="2" xfId="54" applyFont="1" applyFill="1" applyBorder="1" applyAlignment="1">
      <alignment horizontal="center" vertical="center" wrapText="1"/>
    </xf>
    <xf numFmtId="0" fontId="3" fillId="3" borderId="2" xfId="54" applyFont="1" applyFill="1" applyBorder="1" applyAlignment="1">
      <alignment horizontal="left" vertical="center" wrapText="1"/>
    </xf>
    <xf numFmtId="0" fontId="3" fillId="2" borderId="2" xfId="54" applyFont="1" applyFill="1" applyBorder="1" applyAlignment="1">
      <alignment horizontal="left" vertical="center" wrapText="1"/>
    </xf>
    <xf numFmtId="0" fontId="3" fillId="2" borderId="2" xfId="54" applyFont="1" applyFill="1" applyBorder="1" applyAlignment="1">
      <alignment vertical="center"/>
    </xf>
    <xf numFmtId="0" fontId="3" fillId="3" borderId="2" xfId="54" applyFont="1" applyFill="1" applyBorder="1" applyAlignment="1">
      <alignment horizontal="left" vertical="center"/>
    </xf>
    <xf numFmtId="49" fontId="3" fillId="0" borderId="2" xfId="54" applyNumberFormat="1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 vertical="center"/>
    </xf>
    <xf numFmtId="49" fontId="3" fillId="0" borderId="0" xfId="54" applyNumberFormat="1" applyFont="1" applyFill="1" applyBorder="1" applyAlignment="1">
      <alignment horizontal="center" vertical="center"/>
    </xf>
    <xf numFmtId="0" fontId="3" fillId="0" borderId="25" xfId="52" applyFont="1" applyBorder="1" applyAlignment="1">
      <alignment horizontal="center" vertical="center"/>
    </xf>
    <xf numFmtId="0" fontId="3" fillId="0" borderId="26" xfId="52" applyFont="1" applyBorder="1" applyAlignment="1">
      <alignment horizontal="center" vertical="center"/>
    </xf>
    <xf numFmtId="177" fontId="15" fillId="0" borderId="27" xfId="0" applyNumberFormat="1" applyFont="1" applyFill="1" applyBorder="1" applyAlignment="1">
      <alignment horizontal="center" vertical="center" wrapText="1"/>
    </xf>
    <xf numFmtId="0" fontId="15" fillId="0" borderId="2" xfId="52" applyFont="1" applyBorder="1" applyAlignment="1">
      <alignment horizontal="center" vertical="center"/>
    </xf>
    <xf numFmtId="0" fontId="15" fillId="0" borderId="16" xfId="52" applyFont="1" applyBorder="1" applyAlignment="1">
      <alignment horizontal="center" vertical="center" wrapText="1"/>
    </xf>
    <xf numFmtId="0" fontId="15" fillId="0" borderId="17" xfId="52" applyFont="1" applyBorder="1" applyAlignment="1">
      <alignment horizontal="center" vertical="center" wrapText="1"/>
    </xf>
    <xf numFmtId="0" fontId="15" fillId="0" borderId="2" xfId="52" applyFont="1" applyFill="1" applyBorder="1" applyAlignment="1">
      <alignment horizontal="center" vertical="center" wrapText="1"/>
    </xf>
    <xf numFmtId="0" fontId="15" fillId="0" borderId="2" xfId="52" applyFont="1" applyFill="1" applyBorder="1" applyAlignment="1">
      <alignment horizontal="center" vertical="center"/>
    </xf>
    <xf numFmtId="0" fontId="15" fillId="0" borderId="16" xfId="52" applyFont="1" applyFill="1" applyBorder="1" applyAlignment="1">
      <alignment horizontal="center" vertical="center" wrapText="1"/>
    </xf>
    <xf numFmtId="0" fontId="15" fillId="0" borderId="17" xfId="52" applyFont="1" applyFill="1" applyBorder="1" applyAlignment="1">
      <alignment horizontal="center" vertical="center" wrapText="1"/>
    </xf>
    <xf numFmtId="177" fontId="15" fillId="2" borderId="27" xfId="0" applyNumberFormat="1" applyFont="1" applyFill="1" applyBorder="1" applyAlignment="1">
      <alignment horizontal="center" vertical="center" wrapText="1"/>
    </xf>
    <xf numFmtId="0" fontId="15" fillId="2" borderId="2" xfId="52" applyFont="1" applyFill="1" applyBorder="1" applyAlignment="1">
      <alignment horizontal="center" vertical="center"/>
    </xf>
    <xf numFmtId="0" fontId="15" fillId="2" borderId="16" xfId="52" applyFont="1" applyFill="1" applyBorder="1" applyAlignment="1">
      <alignment horizontal="center" vertical="center" wrapText="1"/>
    </xf>
    <xf numFmtId="0" fontId="15" fillId="2" borderId="17" xfId="52" applyFont="1" applyFill="1" applyBorder="1" applyAlignment="1">
      <alignment horizontal="center" vertical="center" wrapText="1"/>
    </xf>
    <xf numFmtId="0" fontId="15" fillId="2" borderId="2" xfId="52" applyFont="1" applyFill="1" applyBorder="1" applyAlignment="1">
      <alignment horizontal="center" vertical="center" wrapText="1"/>
    </xf>
    <xf numFmtId="177" fontId="15" fillId="3" borderId="27" xfId="0" applyNumberFormat="1" applyFont="1" applyFill="1" applyBorder="1" applyAlignment="1">
      <alignment horizontal="center" vertical="center" wrapText="1"/>
    </xf>
    <xf numFmtId="0" fontId="15" fillId="3" borderId="2" xfId="52" applyFont="1" applyFill="1" applyBorder="1" applyAlignment="1">
      <alignment horizontal="center" vertical="center" wrapText="1"/>
    </xf>
    <xf numFmtId="0" fontId="15" fillId="3" borderId="2" xfId="52" applyFont="1" applyFill="1" applyBorder="1" applyAlignment="1">
      <alignment horizontal="center" vertical="center"/>
    </xf>
    <xf numFmtId="0" fontId="15" fillId="3" borderId="16" xfId="52" applyFont="1" applyFill="1" applyBorder="1" applyAlignment="1">
      <alignment horizontal="center" vertical="center" wrapText="1"/>
    </xf>
    <xf numFmtId="0" fontId="15" fillId="3" borderId="17" xfId="52" applyFont="1" applyFill="1" applyBorder="1" applyAlignment="1">
      <alignment horizontal="center" vertical="center" wrapText="1"/>
    </xf>
    <xf numFmtId="0" fontId="3" fillId="0" borderId="16" xfId="54" applyFont="1" applyFill="1" applyBorder="1" applyAlignment="1">
      <alignment horizontal="center" vertical="center"/>
    </xf>
    <xf numFmtId="0" fontId="3" fillId="0" borderId="17" xfId="54" applyFont="1" applyFill="1" applyBorder="1" applyAlignment="1">
      <alignment horizontal="center" vertical="center"/>
    </xf>
    <xf numFmtId="0" fontId="3" fillId="0" borderId="27" xfId="54" applyFont="1" applyFill="1" applyBorder="1" applyAlignment="1">
      <alignment horizontal="center" vertical="center"/>
    </xf>
    <xf numFmtId="0" fontId="16" fillId="0" borderId="0" xfId="54" applyFont="1" applyFill="1" applyBorder="1" applyAlignment="1">
      <alignment vertical="center"/>
    </xf>
    <xf numFmtId="0" fontId="10" fillId="0" borderId="0" xfId="54" applyFont="1" applyFill="1" applyBorder="1" applyAlignment="1">
      <alignment vertical="center"/>
    </xf>
    <xf numFmtId="0" fontId="13" fillId="5" borderId="10" xfId="54" applyFont="1" applyFill="1" applyBorder="1" applyAlignment="1">
      <alignment horizontal="center" vertical="center"/>
    </xf>
    <xf numFmtId="0" fontId="17" fillId="0" borderId="28" xfId="54" applyFont="1" applyFill="1" applyBorder="1" applyAlignment="1">
      <alignment horizontal="center" vertical="center"/>
    </xf>
    <xf numFmtId="0" fontId="17" fillId="0" borderId="25" xfId="54" applyFont="1" applyFill="1" applyBorder="1" applyAlignment="1">
      <alignment horizontal="center" vertical="center"/>
    </xf>
    <xf numFmtId="0" fontId="10" fillId="0" borderId="7" xfId="54" applyFont="1" applyBorder="1" applyAlignment="1">
      <alignment vertical="center"/>
    </xf>
    <xf numFmtId="0" fontId="10" fillId="0" borderId="11" xfId="54" applyFont="1" applyBorder="1" applyAlignment="1">
      <alignment vertical="center"/>
    </xf>
    <xf numFmtId="0" fontId="18" fillId="0" borderId="29" xfId="54" applyFont="1" applyFill="1" applyBorder="1" applyAlignment="1">
      <alignment horizontal="center" vertical="center"/>
    </xf>
    <xf numFmtId="0" fontId="18" fillId="0" borderId="30" xfId="54" applyFont="1" applyFill="1" applyBorder="1" applyAlignment="1">
      <alignment horizontal="center" vertical="center"/>
    </xf>
    <xf numFmtId="0" fontId="15" fillId="0" borderId="27" xfId="52" applyFont="1" applyBorder="1" applyAlignment="1">
      <alignment horizontal="center" vertical="center" wrapText="1"/>
    </xf>
    <xf numFmtId="0" fontId="15" fillId="0" borderId="16" xfId="52" applyFont="1" applyBorder="1" applyAlignment="1">
      <alignment horizontal="center" vertical="center"/>
    </xf>
    <xf numFmtId="0" fontId="15" fillId="0" borderId="27" xfId="52" applyFont="1" applyBorder="1" applyAlignment="1">
      <alignment horizontal="center" vertical="center"/>
    </xf>
    <xf numFmtId="0" fontId="15" fillId="0" borderId="27" xfId="52" applyFont="1" applyFill="1" applyBorder="1" applyAlignment="1">
      <alignment horizontal="center" vertical="center" wrapText="1"/>
    </xf>
    <xf numFmtId="0" fontId="15" fillId="0" borderId="16" xfId="52" applyFont="1" applyFill="1" applyBorder="1" applyAlignment="1">
      <alignment horizontal="center" vertical="center"/>
    </xf>
    <xf numFmtId="0" fontId="15" fillId="0" borderId="27" xfId="52" applyFont="1" applyFill="1" applyBorder="1" applyAlignment="1">
      <alignment horizontal="center" vertical="center"/>
    </xf>
    <xf numFmtId="0" fontId="15" fillId="2" borderId="27" xfId="52" applyFont="1" applyFill="1" applyBorder="1" applyAlignment="1">
      <alignment horizontal="center" vertical="center" wrapText="1"/>
    </xf>
    <xf numFmtId="0" fontId="15" fillId="2" borderId="16" xfId="52" applyFont="1" applyFill="1" applyBorder="1" applyAlignment="1">
      <alignment horizontal="center" vertical="center"/>
    </xf>
    <xf numFmtId="0" fontId="15" fillId="2" borderId="27" xfId="52" applyFont="1" applyFill="1" applyBorder="1" applyAlignment="1">
      <alignment horizontal="center" vertical="center"/>
    </xf>
    <xf numFmtId="0" fontId="15" fillId="3" borderId="27" xfId="52" applyFont="1" applyFill="1" applyBorder="1" applyAlignment="1">
      <alignment horizontal="center" vertical="center" wrapText="1"/>
    </xf>
    <xf numFmtId="0" fontId="15" fillId="3" borderId="16" xfId="52" applyFont="1" applyFill="1" applyBorder="1" applyAlignment="1">
      <alignment horizontal="center" vertical="center"/>
    </xf>
    <xf numFmtId="0" fontId="15" fillId="3" borderId="27" xfId="52" applyFont="1" applyFill="1" applyBorder="1" applyAlignment="1">
      <alignment horizontal="center" vertical="center"/>
    </xf>
    <xf numFmtId="177" fontId="3" fillId="0" borderId="16" xfId="53" applyNumberFormat="1" applyFont="1" applyFill="1" applyBorder="1" applyAlignment="1">
      <alignment horizontal="center" vertical="center" wrapText="1"/>
    </xf>
    <xf numFmtId="177" fontId="3" fillId="0" borderId="27" xfId="53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3" fillId="0" borderId="2" xfId="54" applyFont="1" applyFill="1" applyBorder="1" applyAlignment="1">
      <alignment vertical="center" wrapText="1"/>
    </xf>
    <xf numFmtId="0" fontId="3" fillId="0" borderId="2" xfId="52" applyFont="1" applyFill="1" applyBorder="1" applyAlignment="1">
      <alignment horizontal="left" vertical="center"/>
    </xf>
    <xf numFmtId="0" fontId="19" fillId="0" borderId="0" xfId="54" applyFont="1" applyFill="1" applyBorder="1" applyAlignment="1">
      <alignment horizontal="center" vertical="center"/>
    </xf>
    <xf numFmtId="0" fontId="16" fillId="0" borderId="0" xfId="54" applyFont="1" applyFill="1" applyBorder="1" applyAlignment="1">
      <alignment horizontal="left" vertical="center" wrapText="1"/>
    </xf>
    <xf numFmtId="0" fontId="16" fillId="0" borderId="18" xfId="54" applyFont="1" applyFill="1" applyBorder="1" applyAlignment="1">
      <alignment horizontal="left" vertical="center" wrapText="1"/>
    </xf>
    <xf numFmtId="0" fontId="17" fillId="0" borderId="26" xfId="54" applyFont="1" applyFill="1" applyBorder="1" applyAlignment="1">
      <alignment horizontal="center" vertical="center"/>
    </xf>
    <xf numFmtId="0" fontId="17" fillId="0" borderId="26" xfId="52" applyFont="1" applyFill="1" applyBorder="1" applyAlignment="1">
      <alignment horizontal="center" vertical="center"/>
    </xf>
    <xf numFmtId="0" fontId="17" fillId="0" borderId="31" xfId="54" applyFont="1" applyFill="1" applyBorder="1" applyAlignment="1">
      <alignment horizontal="center" vertical="center"/>
    </xf>
    <xf numFmtId="0" fontId="10" fillId="0" borderId="0" xfId="54" applyFont="1" applyFill="1" applyBorder="1" applyAlignment="1">
      <alignment vertical="center" wrapText="1"/>
    </xf>
    <xf numFmtId="0" fontId="10" fillId="0" borderId="0" xfId="54" applyFont="1" applyBorder="1" applyAlignment="1">
      <alignment vertical="center"/>
    </xf>
    <xf numFmtId="0" fontId="18" fillId="0" borderId="32" xfId="54" applyFont="1" applyFill="1" applyBorder="1" applyAlignment="1">
      <alignment horizontal="center" vertical="center"/>
    </xf>
    <xf numFmtId="14" fontId="17" fillId="0" borderId="32" xfId="54" applyNumberFormat="1" applyFont="1" applyFill="1" applyBorder="1" applyAlignment="1">
      <alignment horizontal="center" vertical="center" shrinkToFit="1"/>
    </xf>
    <xf numFmtId="49" fontId="18" fillId="0" borderId="33" xfId="54" applyNumberFormat="1" applyFont="1" applyFill="1" applyBorder="1" applyAlignment="1">
      <alignment horizontal="center" vertical="center" shrinkToFit="1"/>
    </xf>
    <xf numFmtId="14" fontId="18" fillId="0" borderId="34" xfId="54" applyNumberFormat="1" applyFont="1" applyBorder="1" applyAlignment="1">
      <alignment horizontal="center" vertical="center" shrinkToFit="1"/>
    </xf>
    <xf numFmtId="0" fontId="3" fillId="0" borderId="13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25" xfId="54" applyFont="1" applyBorder="1" applyAlignment="1">
      <alignment horizontal="center" vertical="center"/>
    </xf>
    <xf numFmtId="0" fontId="3" fillId="0" borderId="35" xfId="54" applyFont="1" applyBorder="1" applyAlignment="1">
      <alignment horizontal="center" vertical="center"/>
    </xf>
    <xf numFmtId="0" fontId="15" fillId="0" borderId="16" xfId="54" applyFont="1" applyBorder="1" applyAlignment="1">
      <alignment horizontal="center" vertical="center"/>
    </xf>
    <xf numFmtId="0" fontId="15" fillId="0" borderId="17" xfId="54" applyFont="1" applyBorder="1" applyAlignment="1">
      <alignment horizontal="center" vertical="center"/>
    </xf>
    <xf numFmtId="0" fontId="15" fillId="0" borderId="27" xfId="54" applyFont="1" applyBorder="1" applyAlignment="1">
      <alignment horizontal="center" vertical="center"/>
    </xf>
    <xf numFmtId="0" fontId="3" fillId="0" borderId="2" xfId="54" applyFont="1" applyBorder="1" applyAlignment="1">
      <alignment horizontal="center" vertical="center"/>
    </xf>
    <xf numFmtId="0" fontId="3" fillId="0" borderId="36" xfId="54" applyFont="1" applyBorder="1" applyAlignment="1">
      <alignment horizontal="center" vertical="center"/>
    </xf>
    <xf numFmtId="0" fontId="15" fillId="0" borderId="16" xfId="54" applyFont="1" applyFill="1" applyBorder="1" applyAlignment="1">
      <alignment horizontal="center" vertical="center"/>
    </xf>
    <xf numFmtId="0" fontId="15" fillId="0" borderId="17" xfId="54" applyFont="1" applyFill="1" applyBorder="1" applyAlignment="1">
      <alignment horizontal="center" vertical="center"/>
    </xf>
    <xf numFmtId="0" fontId="15" fillId="0" borderId="27" xfId="54" applyFont="1" applyFill="1" applyBorder="1" applyAlignment="1">
      <alignment horizontal="center" vertical="center"/>
    </xf>
    <xf numFmtId="0" fontId="3" fillId="0" borderId="36" xfId="54" applyFont="1" applyFill="1" applyBorder="1" applyAlignment="1">
      <alignment horizontal="center" vertical="center"/>
    </xf>
    <xf numFmtId="0" fontId="15" fillId="2" borderId="16" xfId="54" applyFont="1" applyFill="1" applyBorder="1" applyAlignment="1">
      <alignment horizontal="center" vertical="center"/>
    </xf>
    <xf numFmtId="0" fontId="15" fillId="2" borderId="17" xfId="54" applyFont="1" applyFill="1" applyBorder="1" applyAlignment="1">
      <alignment horizontal="center" vertical="center"/>
    </xf>
    <xf numFmtId="0" fontId="15" fillId="2" borderId="27" xfId="54" applyFont="1" applyFill="1" applyBorder="1" applyAlignment="1">
      <alignment horizontal="center" vertical="center"/>
    </xf>
    <xf numFmtId="0" fontId="3" fillId="2" borderId="36" xfId="54" applyFont="1" applyFill="1" applyBorder="1" applyAlignment="1">
      <alignment horizontal="center" vertical="center"/>
    </xf>
    <xf numFmtId="0" fontId="15" fillId="3" borderId="16" xfId="54" applyFont="1" applyFill="1" applyBorder="1" applyAlignment="1">
      <alignment horizontal="center" vertical="center"/>
    </xf>
    <xf numFmtId="0" fontId="15" fillId="3" borderId="17" xfId="54" applyFont="1" applyFill="1" applyBorder="1" applyAlignment="1">
      <alignment horizontal="center" vertical="center"/>
    </xf>
    <xf numFmtId="0" fontId="15" fillId="3" borderId="27" xfId="54" applyFont="1" applyFill="1" applyBorder="1" applyAlignment="1">
      <alignment horizontal="center" vertical="center"/>
    </xf>
    <xf numFmtId="0" fontId="3" fillId="3" borderId="36" xfId="54" applyFont="1" applyFill="1" applyBorder="1" applyAlignment="1">
      <alignment horizontal="center" vertical="center"/>
    </xf>
    <xf numFmtId="0" fontId="3" fillId="0" borderId="37" xfId="52" applyFont="1" applyBorder="1" applyAlignment="1">
      <alignment horizontal="center" vertical="center"/>
    </xf>
    <xf numFmtId="0" fontId="3" fillId="0" borderId="38" xfId="54" applyFont="1" applyFill="1" applyBorder="1" applyAlignment="1">
      <alignment horizontal="center" vertical="center"/>
    </xf>
    <xf numFmtId="0" fontId="3" fillId="0" borderId="39" xfId="54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vertical="center"/>
    </xf>
    <xf numFmtId="0" fontId="3" fillId="0" borderId="0" xfId="54" applyFont="1" applyAlignment="1">
      <alignment vertical="center" wrapText="1"/>
    </xf>
    <xf numFmtId="0" fontId="4" fillId="0" borderId="40" xfId="55" applyFont="1" applyFill="1" applyBorder="1" applyAlignment="1" applyProtection="1">
      <alignment horizontal="left" vertical="center"/>
      <protection locked="0"/>
    </xf>
    <xf numFmtId="0" fontId="4" fillId="0" borderId="17" xfId="55" applyFont="1" applyFill="1" applyBorder="1" applyAlignment="1" applyProtection="1">
      <alignment horizontal="left" vertical="center"/>
      <protection locked="0"/>
    </xf>
    <xf numFmtId="0" fontId="4" fillId="0" borderId="27" xfId="55" applyFont="1" applyFill="1" applyBorder="1" applyAlignment="1" applyProtection="1">
      <alignment horizontal="left" vertical="center"/>
      <protection locked="0"/>
    </xf>
    <xf numFmtId="0" fontId="5" fillId="0" borderId="16" xfId="55" applyFont="1" applyFill="1" applyBorder="1" applyAlignment="1" applyProtection="1">
      <alignment horizontal="left" vertical="center"/>
      <protection locked="0"/>
    </xf>
    <xf numFmtId="0" fontId="5" fillId="0" borderId="17" xfId="55" applyFont="1" applyFill="1" applyBorder="1" applyAlignment="1" applyProtection="1">
      <alignment horizontal="left" vertical="center"/>
      <protection locked="0"/>
    </xf>
    <xf numFmtId="0" fontId="4" fillId="0" borderId="40" xfId="55" applyFont="1" applyFill="1" applyBorder="1" applyAlignment="1" applyProtection="1">
      <alignment horizontal="left" vertical="center" wrapText="1"/>
      <protection locked="0"/>
    </xf>
    <xf numFmtId="0" fontId="4" fillId="0" borderId="17" xfId="55" applyFont="1" applyFill="1" applyBorder="1" applyAlignment="1" applyProtection="1">
      <alignment horizontal="left" vertical="center" wrapText="1"/>
      <protection locked="0"/>
    </xf>
    <xf numFmtId="0" fontId="4" fillId="0" borderId="41" xfId="55" applyFont="1" applyFill="1" applyBorder="1" applyAlignment="1" applyProtection="1">
      <alignment horizontal="left" vertical="top" wrapText="1"/>
      <protection locked="0"/>
    </xf>
    <xf numFmtId="0" fontId="4" fillId="0" borderId="42" xfId="55" applyFont="1" applyFill="1" applyBorder="1" applyAlignment="1" applyProtection="1">
      <alignment horizontal="left" vertical="top" wrapText="1"/>
      <protection locked="0"/>
    </xf>
    <xf numFmtId="0" fontId="4" fillId="0" borderId="43" xfId="55" applyFont="1" applyFill="1" applyBorder="1" applyAlignment="1" applyProtection="1">
      <alignment horizontal="left" vertical="top" wrapText="1"/>
      <protection locked="0"/>
    </xf>
    <xf numFmtId="0" fontId="4" fillId="0" borderId="15" xfId="55" applyFont="1" applyFill="1" applyBorder="1" applyAlignment="1" applyProtection="1">
      <alignment horizontal="left" vertical="top" wrapText="1"/>
      <protection locked="0"/>
    </xf>
    <xf numFmtId="0" fontId="1" fillId="0" borderId="44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55" applyNumberFormat="1" applyFont="1" applyFill="1" applyBorder="1" applyAlignment="1" applyProtection="1">
      <alignment horizontal="center" vertical="center" wrapText="1"/>
      <protection locked="0"/>
    </xf>
    <xf numFmtId="0" fontId="1" fillId="0" borderId="45" xfId="5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55" applyFont="1" applyFill="1" applyBorder="1" applyAlignment="1" applyProtection="1">
      <alignment horizontal="left" vertical="center"/>
      <protection locked="0"/>
    </xf>
    <xf numFmtId="0" fontId="5" fillId="0" borderId="16" xfId="55" applyFont="1" applyFill="1" applyBorder="1" applyAlignment="1" applyProtection="1">
      <alignment horizontal="left" vertical="center" wrapText="1"/>
      <protection locked="0"/>
    </xf>
    <xf numFmtId="0" fontId="5" fillId="0" borderId="27" xfId="55" applyFont="1" applyFill="1" applyBorder="1" applyAlignment="1" applyProtection="1">
      <alignment horizontal="left" vertical="center" wrapText="1"/>
      <protection locked="0"/>
    </xf>
    <xf numFmtId="0" fontId="7" fillId="0" borderId="46" xfId="55" applyNumberFormat="1" applyFont="1" applyFill="1" applyBorder="1" applyAlignment="1" applyProtection="1">
      <alignment horizontal="center" vertical="center" wrapText="1"/>
      <protection locked="0"/>
    </xf>
    <xf numFmtId="0" fontId="7" fillId="0" borderId="42" xfId="55" applyNumberFormat="1" applyFont="1" applyFill="1" applyBorder="1" applyAlignment="1" applyProtection="1">
      <alignment horizontal="center" vertical="center" wrapText="1"/>
      <protection locked="0"/>
    </xf>
    <xf numFmtId="0" fontId="7" fillId="0" borderId="47" xfId="55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4" fillId="0" borderId="27" xfId="55" applyFont="1" applyFill="1" applyBorder="1" applyAlignment="1" applyProtection="1">
      <alignment horizontal="left" vertical="center" wrapText="1"/>
      <protection locked="0"/>
    </xf>
    <xf numFmtId="0" fontId="4" fillId="0" borderId="38" xfId="55" applyFont="1" applyFill="1" applyBorder="1" applyAlignment="1" applyProtection="1">
      <alignment horizontal="left" vertical="top" wrapText="1"/>
      <protection locked="0"/>
    </xf>
    <xf numFmtId="0" fontId="4" fillId="0" borderId="48" xfId="55" applyFont="1" applyFill="1" applyBorder="1" applyAlignment="1" applyProtection="1">
      <alignment horizontal="left" vertical="top" wrapText="1"/>
      <protection locked="0"/>
    </xf>
    <xf numFmtId="0" fontId="7" fillId="0" borderId="22" xfId="55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27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55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5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50" applyNumberFormat="1" applyFont="1" applyFill="1" applyBorder="1" applyAlignment="1" applyProtection="1">
      <alignment horizontal="center" vertical="center" wrapText="1"/>
      <protection locked="0"/>
    </xf>
    <xf numFmtId="49" fontId="20" fillId="0" borderId="2" xfId="49" applyNumberFormat="1" applyFont="1" applyFill="1" applyBorder="1" applyAlignment="1">
      <alignment horizontal="center" vertical="center" wrapText="1"/>
    </xf>
    <xf numFmtId="176" fontId="3" fillId="0" borderId="3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176" fontId="3" fillId="0" borderId="4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7" fillId="0" borderId="38" xfId="55" applyNumberFormat="1" applyFont="1" applyFill="1" applyBorder="1" applyAlignment="1" applyProtection="1">
      <alignment horizontal="center" vertical="center" wrapText="1"/>
      <protection locked="0"/>
    </xf>
    <xf numFmtId="177" fontId="21" fillId="0" borderId="2" xfId="0" applyNumberFormat="1" applyFont="1" applyFill="1" applyBorder="1" applyAlignment="1">
      <alignment horizontal="center" vertical="center" wrapText="1"/>
    </xf>
    <xf numFmtId="0" fontId="21" fillId="0" borderId="16" xfId="55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21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7" fillId="0" borderId="49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7" fillId="0" borderId="48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5" applyFont="1" applyFill="1" applyBorder="1" applyAlignment="1" applyProtection="1">
      <alignment horizontal="center" vertical="center" wrapText="1"/>
      <protection locked="0"/>
    </xf>
    <xf numFmtId="0" fontId="3" fillId="0" borderId="3" xfId="50" applyFont="1" applyFill="1" applyBorder="1" applyAlignment="1" applyProtection="1">
      <alignment horizontal="center" vertical="center" wrapText="1" shrinkToFit="1"/>
      <protection locked="0"/>
    </xf>
    <xf numFmtId="0" fontId="3" fillId="0" borderId="46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5" applyFont="1" applyFill="1" applyBorder="1" applyAlignment="1" applyProtection="1">
      <alignment horizontal="center" vertical="center" wrapText="1"/>
      <protection locked="0"/>
    </xf>
    <xf numFmtId="0" fontId="3" fillId="0" borderId="22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50" applyFont="1" applyFill="1" applyBorder="1" applyAlignment="1" applyProtection="1">
      <alignment horizontal="center" vertical="center" wrapText="1"/>
      <protection locked="0"/>
    </xf>
    <xf numFmtId="0" fontId="1" fillId="0" borderId="2" xfId="50" applyFont="1" applyFill="1" applyBorder="1" applyAlignment="1" applyProtection="1">
      <alignment horizontal="center" vertical="center" wrapText="1"/>
      <protection locked="0"/>
    </xf>
    <xf numFmtId="0" fontId="3" fillId="2" borderId="16" xfId="50" applyFont="1" applyFill="1" applyBorder="1" applyAlignment="1" applyProtection="1">
      <alignment horizontal="center" vertical="center" wrapText="1"/>
      <protection locked="0"/>
    </xf>
    <xf numFmtId="0" fontId="3" fillId="3" borderId="16" xfId="50" applyFont="1" applyFill="1" applyBorder="1" applyAlignment="1" applyProtection="1">
      <alignment horizontal="center" vertical="center" wrapText="1"/>
      <protection locked="0"/>
    </xf>
    <xf numFmtId="0" fontId="3" fillId="2" borderId="16" xfId="55" applyNumberFormat="1" applyFont="1" applyFill="1" applyBorder="1" applyAlignment="1" applyProtection="1">
      <alignment horizontal="center" vertical="center" wrapText="1"/>
      <protection locked="0"/>
    </xf>
    <xf numFmtId="0" fontId="3" fillId="3" borderId="16" xfId="55" applyNumberFormat="1" applyFont="1" applyFill="1" applyBorder="1" applyAlignment="1" applyProtection="1">
      <alignment horizontal="center" vertical="center" wrapText="1"/>
      <protection locked="0"/>
    </xf>
    <xf numFmtId="0" fontId="21" fillId="3" borderId="2" xfId="55" applyNumberFormat="1" applyFont="1" applyFill="1" applyBorder="1" applyAlignment="1" applyProtection="1">
      <alignment horizontal="center" vertical="center" wrapText="1"/>
      <protection locked="0"/>
    </xf>
    <xf numFmtId="176" fontId="22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0" borderId="0" xfId="52" applyFont="1" applyAlignment="1">
      <alignment horizontal="center" vertical="center"/>
    </xf>
    <xf numFmtId="0" fontId="3" fillId="2" borderId="16" xfId="54" applyFont="1" applyFill="1" applyBorder="1" applyAlignment="1">
      <alignment horizontal="center" vertical="center" wrapText="1"/>
    </xf>
    <xf numFmtId="0" fontId="3" fillId="2" borderId="27" xfId="54" applyFont="1" applyFill="1" applyBorder="1" applyAlignment="1">
      <alignment horizontal="center" vertical="center" wrapText="1"/>
    </xf>
    <xf numFmtId="0" fontId="3" fillId="3" borderId="2" xfId="54" applyFont="1" applyFill="1" applyBorder="1" applyAlignment="1">
      <alignment vertical="center"/>
    </xf>
    <xf numFmtId="49" fontId="3" fillId="2" borderId="2" xfId="54" applyNumberFormat="1" applyFont="1" applyFill="1" applyBorder="1" applyAlignment="1">
      <alignment horizontal="center" vertical="center"/>
    </xf>
    <xf numFmtId="177" fontId="3" fillId="2" borderId="16" xfId="53" applyNumberFormat="1" applyFont="1" applyFill="1" applyBorder="1" applyAlignment="1">
      <alignment horizontal="center" vertical="center" wrapText="1"/>
    </xf>
    <xf numFmtId="177" fontId="3" fillId="2" borderId="27" xfId="53" applyNumberFormat="1" applyFont="1" applyFill="1" applyBorder="1" applyAlignment="1">
      <alignment horizontal="center" vertical="center" wrapText="1"/>
    </xf>
    <xf numFmtId="49" fontId="3" fillId="3" borderId="2" xfId="54" applyNumberFormat="1" applyFont="1" applyFill="1" applyBorder="1" applyAlignment="1">
      <alignment horizontal="center" vertical="center"/>
    </xf>
    <xf numFmtId="177" fontId="3" fillId="3" borderId="16" xfId="53" applyNumberFormat="1" applyFont="1" applyFill="1" applyBorder="1" applyAlignment="1">
      <alignment horizontal="center" vertical="center" wrapText="1"/>
    </xf>
    <xf numFmtId="177" fontId="3" fillId="3" borderId="27" xfId="53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3" fillId="0" borderId="0" xfId="0" applyFont="1" applyFill="1">
      <alignment vertical="center"/>
    </xf>
    <xf numFmtId="0" fontId="24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55" applyNumberFormat="1" applyFont="1" applyFill="1" applyAlignment="1" applyProtection="1">
      <alignment horizontal="center" vertical="center" wrapText="1"/>
      <protection locked="0"/>
    </xf>
    <xf numFmtId="0" fontId="25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55" applyFont="1" applyFill="1" applyBorder="1" applyAlignment="1" applyProtection="1">
      <alignment horizontal="left" vertical="center" wrapText="1"/>
      <protection locked="0"/>
    </xf>
    <xf numFmtId="176" fontId="1" fillId="0" borderId="0" xfId="55" applyNumberFormat="1" applyFont="1" applyFill="1" applyBorder="1" applyAlignment="1" applyProtection="1">
      <alignment horizontal="center" vertical="center"/>
      <protection locked="0"/>
    </xf>
    <xf numFmtId="0" fontId="1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55" applyFont="1" applyFill="1" applyBorder="1" applyAlignment="1" applyProtection="1">
      <alignment horizontal="left" vertical="center" wrapText="1"/>
      <protection locked="0"/>
    </xf>
    <xf numFmtId="0" fontId="4" fillId="0" borderId="2" xfId="55" applyFont="1" applyFill="1" applyBorder="1" applyAlignment="1" applyProtection="1">
      <alignment horizontal="left" vertical="center"/>
      <protection locked="0"/>
    </xf>
    <xf numFmtId="0" fontId="4" fillId="0" borderId="2" xfId="55" applyFont="1" applyFill="1" applyBorder="1" applyAlignment="1" applyProtection="1">
      <alignment horizontal="left" vertical="top" wrapText="1"/>
      <protection locked="0"/>
    </xf>
    <xf numFmtId="0" fontId="3" fillId="0" borderId="2" xfId="50" applyNumberFormat="1" applyFont="1" applyFill="1" applyBorder="1" applyAlignment="1" applyProtection="1">
      <alignment vertical="center" wrapText="1"/>
      <protection locked="0"/>
    </xf>
    <xf numFmtId="0" fontId="1" fillId="0" borderId="2" xfId="50" applyNumberFormat="1" applyFont="1" applyFill="1" applyBorder="1" applyAlignment="1" applyProtection="1">
      <alignment vertical="center" wrapText="1"/>
      <protection locked="0"/>
    </xf>
    <xf numFmtId="49" fontId="3" fillId="0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vertical="center" wrapText="1"/>
    </xf>
    <xf numFmtId="0" fontId="4" fillId="0" borderId="2" xfId="55" applyNumberFormat="1" applyFont="1" applyFill="1" applyBorder="1" applyAlignment="1" applyProtection="1">
      <alignment horizontal="left" vertical="center" wrapText="1"/>
      <protection locked="0"/>
    </xf>
    <xf numFmtId="176" fontId="7" fillId="0" borderId="2" xfId="55" applyNumberFormat="1" applyFont="1" applyFill="1" applyBorder="1" applyAlignment="1" applyProtection="1">
      <alignment horizontal="center" vertical="center"/>
      <protection locked="0"/>
    </xf>
    <xf numFmtId="176" fontId="3" fillId="0" borderId="2" xfId="55" applyNumberFormat="1" applyFont="1" applyFill="1" applyBorder="1" applyAlignment="1" applyProtection="1">
      <alignment horizontal="center" vertical="center"/>
      <protection locked="0"/>
    </xf>
    <xf numFmtId="49" fontId="3" fillId="0" borderId="2" xfId="55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55" applyNumberFormat="1" applyFont="1" applyFill="1" applyBorder="1" applyAlignment="1" applyProtection="1">
      <alignment horizontal="left" vertical="center" wrapText="1"/>
      <protection locked="0"/>
    </xf>
    <xf numFmtId="176" fontId="3" fillId="2" borderId="2" xfId="55" applyNumberFormat="1" applyFont="1" applyFill="1" applyBorder="1" applyAlignment="1" applyProtection="1">
      <alignment horizontal="center" vertical="center"/>
      <protection locked="0"/>
    </xf>
    <xf numFmtId="49" fontId="3" fillId="3" borderId="2" xfId="55" applyNumberFormat="1" applyFont="1" applyFill="1" applyBorder="1" applyAlignment="1" applyProtection="1">
      <alignment horizontal="left" vertical="center" wrapText="1"/>
      <protection locked="0"/>
    </xf>
    <xf numFmtId="176" fontId="3" fillId="3" borderId="2" xfId="55" applyNumberFormat="1" applyFont="1" applyFill="1" applyBorder="1" applyAlignment="1" applyProtection="1">
      <alignment horizontal="center" vertical="center"/>
      <protection locked="0"/>
    </xf>
    <xf numFmtId="49" fontId="3" fillId="0" borderId="2" xfId="50" applyNumberFormat="1" applyFont="1" applyFill="1" applyBorder="1" applyAlignment="1" applyProtection="1">
      <alignment horizontal="left" vertical="center" wrapText="1"/>
      <protection locked="0"/>
    </xf>
    <xf numFmtId="49" fontId="3" fillId="2" borderId="2" xfId="50" applyNumberFormat="1" applyFont="1" applyFill="1" applyBorder="1" applyAlignment="1" applyProtection="1">
      <alignment horizontal="left" vertical="center" wrapText="1"/>
      <protection locked="0"/>
    </xf>
    <xf numFmtId="176" fontId="3" fillId="2" borderId="2" xfId="0" applyNumberFormat="1" applyFont="1" applyFill="1" applyBorder="1" applyAlignment="1">
      <alignment horizontal="center" vertical="center"/>
    </xf>
    <xf numFmtId="49" fontId="3" fillId="3" borderId="2" xfId="50" applyNumberFormat="1" applyFont="1" applyFill="1" applyBorder="1" applyAlignment="1" applyProtection="1">
      <alignment horizontal="left" vertical="center" wrapText="1"/>
      <protection locked="0"/>
    </xf>
    <xf numFmtId="176" fontId="3" fillId="3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3" fillId="3" borderId="2" xfId="50" applyNumberFormat="1" applyFont="1" applyFill="1" applyBorder="1" applyAlignment="1" applyProtection="1">
      <alignment horizontal="left" vertical="center" wrapText="1"/>
      <protection locked="0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55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55" applyNumberFormat="1" applyFont="1" applyFill="1" applyBorder="1" applyAlignment="1" applyProtection="1">
      <alignment horizontal="left" vertical="center" wrapText="1"/>
      <protection locked="0"/>
    </xf>
    <xf numFmtId="0" fontId="6" fillId="0" borderId="2" xfId="55" applyNumberFormat="1" applyFont="1" applyFill="1" applyBorder="1" applyAlignment="1" applyProtection="1">
      <alignment horizontal="left" vertical="center" wrapText="1"/>
      <protection locked="0"/>
    </xf>
    <xf numFmtId="179" fontId="6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50" applyFont="1" applyFill="1" applyBorder="1" applyAlignment="1" applyProtection="1">
      <alignment horizontal="center" vertical="center" wrapText="1" shrinkToFit="1"/>
      <protection locked="0"/>
    </xf>
    <xf numFmtId="0" fontId="3" fillId="3" borderId="2" xfId="50" applyFont="1" applyFill="1" applyBorder="1" applyAlignment="1" applyProtection="1">
      <alignment horizontal="center" vertical="center" wrapText="1" shrinkToFit="1"/>
      <protection locked="0"/>
    </xf>
    <xf numFmtId="0" fontId="21" fillId="2" borderId="2" xfId="55" applyNumberFormat="1" applyFont="1" applyFill="1" applyBorder="1" applyAlignment="1" applyProtection="1">
      <alignment horizontal="left" vertical="center" wrapText="1"/>
      <protection locked="0"/>
    </xf>
    <xf numFmtId="0" fontId="21" fillId="3" borderId="2" xfId="55" applyNumberFormat="1" applyFont="1" applyFill="1" applyBorder="1" applyAlignment="1" applyProtection="1">
      <alignment horizontal="left" vertical="center" wrapText="1"/>
      <protection locked="0"/>
    </xf>
    <xf numFmtId="0" fontId="0" fillId="4" borderId="0" xfId="0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2" borderId="2" xfId="55" applyFont="1" applyFill="1" applyBorder="1" applyAlignment="1" applyProtection="1">
      <alignment horizontal="left" vertical="center" wrapText="1"/>
      <protection locked="0"/>
    </xf>
    <xf numFmtId="0" fontId="3" fillId="3" borderId="2" xfId="55" applyFont="1" applyFill="1" applyBorder="1" applyAlignment="1" applyProtection="1">
      <alignment horizontal="left" vertical="center" wrapText="1"/>
      <protection locked="0"/>
    </xf>
    <xf numFmtId="176" fontId="3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8" fontId="3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24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24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27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27" fillId="0" borderId="2" xfId="55" applyFont="1" applyFill="1" applyBorder="1" applyAlignment="1" applyProtection="1">
      <alignment horizontal="center" vertical="center" wrapText="1"/>
      <protection locked="0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27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NumberFormat="1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horizontal="left" vertical="center" wrapText="1"/>
    </xf>
    <xf numFmtId="0" fontId="28" fillId="0" borderId="2" xfId="0" applyNumberFormat="1" applyFont="1" applyFill="1" applyBorder="1" applyAlignment="1">
      <alignment vertical="center" wrapText="1"/>
    </xf>
    <xf numFmtId="0" fontId="1" fillId="0" borderId="2" xfId="50" applyFont="1" applyFill="1" applyBorder="1" applyAlignment="1" applyProtection="1">
      <alignment vertical="center" wrapText="1"/>
      <protection locked="0"/>
    </xf>
    <xf numFmtId="0" fontId="1" fillId="0" borderId="2" xfId="50" applyFont="1" applyFill="1" applyBorder="1" applyAlignment="1" applyProtection="1">
      <alignment vertical="center" wrapText="1" shrinkToFit="1"/>
      <protection locked="0"/>
    </xf>
    <xf numFmtId="0" fontId="3" fillId="2" borderId="2" xfId="51" applyNumberFormat="1" applyFont="1" applyFill="1" applyBorder="1" applyAlignment="1">
      <alignment horizontal="center" vertical="center" wrapText="1"/>
    </xf>
    <xf numFmtId="49" fontId="27" fillId="0" borderId="2" xfId="49" applyNumberFormat="1" applyFont="1" applyFill="1" applyBorder="1" applyAlignment="1">
      <alignment horizontal="center" vertical="center" wrapText="1"/>
    </xf>
    <xf numFmtId="49" fontId="27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left" vertical="center" wrapText="1"/>
    </xf>
    <xf numFmtId="0" fontId="27" fillId="0" borderId="2" xfId="55" applyFont="1" applyFill="1" applyBorder="1" applyAlignment="1" applyProtection="1">
      <alignment horizontal="left" vertical="center" wrapText="1"/>
      <protection locked="0"/>
    </xf>
    <xf numFmtId="176" fontId="27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4" xfId="50" applyNumberFormat="1" applyFont="1" applyFill="1" applyBorder="1" applyAlignment="1" applyProtection="1">
      <alignment horizontal="left" vertical="center" wrapText="1"/>
      <protection locked="0"/>
    </xf>
    <xf numFmtId="179" fontId="3" fillId="0" borderId="2" xfId="0" applyNumberFormat="1" applyFont="1" applyFill="1" applyBorder="1" applyAlignment="1">
      <alignment horizontal="center" vertical="center" wrapText="1"/>
    </xf>
    <xf numFmtId="49" fontId="3" fillId="0" borderId="4" xfId="50" applyNumberFormat="1" applyFont="1" applyFill="1" applyBorder="1" applyAlignment="1" applyProtection="1">
      <alignment horizontal="left" vertical="center" wrapText="1"/>
      <protection locked="0"/>
    </xf>
    <xf numFmtId="178" fontId="27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27" fillId="0" borderId="2" xfId="50" applyFont="1" applyFill="1" applyBorder="1" applyAlignment="1" applyProtection="1">
      <alignment horizontal="center" vertical="center" wrapText="1" shrinkToFit="1"/>
      <protection locked="0"/>
    </xf>
    <xf numFmtId="0" fontId="27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25" fillId="2" borderId="2" xfId="55" applyNumberFormat="1" applyFont="1" applyFill="1" applyBorder="1" applyAlignment="1" applyProtection="1">
      <alignment horizontal="center" vertical="center" wrapText="1"/>
      <protection locked="0"/>
    </xf>
    <xf numFmtId="0" fontId="27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27" fillId="2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5" fillId="3" borderId="2" xfId="55" applyNumberFormat="1" applyFont="1" applyFill="1" applyBorder="1" applyAlignment="1" applyProtection="1">
      <alignment horizontal="center" vertical="center" wrapText="1"/>
      <protection locked="0"/>
    </xf>
    <xf numFmtId="0" fontId="29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29" fillId="0" borderId="2" xfId="55" applyFont="1" applyFill="1" applyBorder="1" applyAlignment="1" applyProtection="1">
      <alignment horizontal="center" vertical="center" wrapText="1"/>
      <protection locked="0"/>
    </xf>
    <xf numFmtId="0" fontId="29" fillId="0" borderId="2" xfId="0" applyFont="1" applyFill="1" applyBorder="1" applyAlignment="1">
      <alignment horizontal="center" vertical="center" wrapText="1"/>
    </xf>
    <xf numFmtId="0" fontId="3" fillId="3" borderId="2" xfId="5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0" applyFont="1" applyFill="1" applyBorder="1" applyAlignment="1" applyProtection="1">
      <alignment vertical="center" wrapText="1" shrinkToFit="1"/>
      <protection locked="0"/>
    </xf>
    <xf numFmtId="0" fontId="3" fillId="0" borderId="3" xfId="51" applyNumberFormat="1" applyFont="1" applyFill="1" applyBorder="1" applyAlignment="1">
      <alignment horizontal="center" vertical="center" wrapText="1"/>
    </xf>
    <xf numFmtId="0" fontId="29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29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2" xfId="50" applyFont="1" applyFill="1" applyBorder="1" applyAlignment="1" applyProtection="1">
      <alignment vertical="center" wrapText="1" shrinkToFit="1"/>
      <protection locked="0"/>
    </xf>
    <xf numFmtId="0" fontId="29" fillId="0" borderId="2" xfId="51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 applyProtection="1">
      <alignment vertical="center" wrapText="1"/>
      <protection locked="0"/>
    </xf>
    <xf numFmtId="0" fontId="19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left" vertical="center" wrapText="1"/>
    </xf>
    <xf numFmtId="0" fontId="3" fillId="0" borderId="4" xfId="5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29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29" fillId="0" borderId="2" xfId="0" applyFont="1" applyFill="1" applyBorder="1" applyAlignment="1">
      <alignment horizontal="center" vertical="center"/>
    </xf>
    <xf numFmtId="49" fontId="19" fillId="0" borderId="2" xfId="49" applyNumberFormat="1" applyFont="1" applyFill="1" applyBorder="1" applyAlignment="1">
      <alignment horizontal="center" vertical="center" wrapText="1"/>
    </xf>
    <xf numFmtId="49" fontId="30" fillId="0" borderId="2" xfId="55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3" fillId="0" borderId="3" xfId="55" applyFont="1" applyFill="1" applyBorder="1" applyAlignment="1" applyProtection="1">
      <alignment horizontal="left" vertical="center" wrapText="1"/>
      <protection locked="0"/>
    </xf>
    <xf numFmtId="176" fontId="29" fillId="0" borderId="2" xfId="0" applyNumberFormat="1" applyFont="1" applyFill="1" applyBorder="1" applyAlignment="1">
      <alignment horizontal="center" vertical="center"/>
    </xf>
    <xf numFmtId="49" fontId="29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55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>
      <alignment horizontal="left" vertical="center" wrapText="1"/>
    </xf>
    <xf numFmtId="179" fontId="3" fillId="0" borderId="4" xfId="0" applyNumberFormat="1" applyFont="1" applyFill="1" applyBorder="1" applyAlignment="1">
      <alignment horizontal="center" vertical="center"/>
    </xf>
    <xf numFmtId="178" fontId="3" fillId="0" borderId="3" xfId="50" applyNumberFormat="1" applyFont="1" applyFill="1" applyBorder="1" applyAlignment="1" applyProtection="1">
      <alignment horizontal="center" vertical="center" wrapText="1"/>
      <protection locked="0"/>
    </xf>
    <xf numFmtId="178" fontId="29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29" fillId="0" borderId="2" xfId="50" applyFont="1" applyFill="1" applyBorder="1" applyAlignment="1" applyProtection="1">
      <alignment horizontal="center" vertical="center" wrapText="1" shrinkToFit="1"/>
      <protection locked="0"/>
    </xf>
    <xf numFmtId="178" fontId="19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50" applyFont="1" applyFill="1" applyBorder="1" applyAlignment="1" applyProtection="1">
      <alignment horizontal="center" vertical="center" wrapText="1" shrinkToFit="1"/>
      <protection locked="0"/>
    </xf>
    <xf numFmtId="0" fontId="3" fillId="2" borderId="3" xfId="55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4" borderId="2" xfId="55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55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54" applyFont="1" applyAlignment="1">
      <alignment horizontal="center" vertical="center"/>
    </xf>
    <xf numFmtId="0" fontId="31" fillId="5" borderId="7" xfId="54" applyFont="1" applyFill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15" fillId="0" borderId="17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7" xfId="52" applyFont="1" applyBorder="1" applyAlignment="1">
      <alignment horizontal="center" vertical="center"/>
    </xf>
    <xf numFmtId="0" fontId="15" fillId="2" borderId="17" xfId="52" applyFont="1" applyFill="1" applyBorder="1" applyAlignment="1">
      <alignment horizontal="center" vertical="center"/>
    </xf>
    <xf numFmtId="0" fontId="15" fillId="3" borderId="17" xfId="52" applyFont="1" applyFill="1" applyBorder="1" applyAlignment="1">
      <alignment horizontal="center" vertical="center"/>
    </xf>
    <xf numFmtId="0" fontId="3" fillId="0" borderId="50" xfId="54" applyFont="1" applyFill="1" applyBorder="1" applyAlignment="1">
      <alignment horizontal="center" vertical="center"/>
    </xf>
    <xf numFmtId="0" fontId="3" fillId="0" borderId="51" xfId="54" applyFont="1" applyFill="1" applyBorder="1" applyAlignment="1">
      <alignment horizontal="center" vertical="center"/>
    </xf>
    <xf numFmtId="0" fontId="3" fillId="0" borderId="52" xfId="54" applyFont="1" applyFill="1" applyBorder="1" applyAlignment="1">
      <alignment horizontal="center" vertical="center"/>
    </xf>
    <xf numFmtId="0" fontId="3" fillId="0" borderId="47" xfId="52" applyFont="1" applyBorder="1" applyAlignment="1">
      <alignment horizontal="center" vertical="center"/>
    </xf>
    <xf numFmtId="0" fontId="3" fillId="0" borderId="2" xfId="54" applyFont="1" applyBorder="1" applyAlignment="1">
      <alignment vertical="center"/>
    </xf>
    <xf numFmtId="0" fontId="1" fillId="0" borderId="16" xfId="54" applyFont="1" applyFill="1" applyBorder="1" applyAlignment="1">
      <alignment vertical="center"/>
    </xf>
    <xf numFmtId="0" fontId="3" fillId="0" borderId="16" xfId="54" applyFont="1" applyFill="1" applyBorder="1" applyAlignment="1">
      <alignment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28" fillId="0" borderId="2" xfId="54" applyFont="1" applyFill="1" applyBorder="1" applyAlignment="1">
      <alignment horizontal="center" vertical="center" wrapText="1"/>
    </xf>
    <xf numFmtId="0" fontId="3" fillId="0" borderId="16" xfId="54" applyFont="1" applyFill="1" applyBorder="1" applyAlignment="1">
      <alignment horizontal="left" vertical="center" wrapText="1"/>
    </xf>
    <xf numFmtId="0" fontId="1" fillId="0" borderId="2" xfId="54" applyFont="1" applyFill="1" applyBorder="1" applyAlignment="1">
      <alignment horizontal="left" vertical="center" wrapText="1"/>
    </xf>
    <xf numFmtId="0" fontId="1" fillId="2" borderId="2" xfId="54" applyFont="1" applyFill="1" applyBorder="1" applyAlignment="1">
      <alignment horizontal="left" vertical="center" wrapText="1"/>
    </xf>
    <xf numFmtId="0" fontId="1" fillId="3" borderId="2" xfId="54" applyFont="1" applyFill="1" applyBorder="1" applyAlignment="1">
      <alignment horizontal="left" vertical="center" wrapText="1"/>
    </xf>
    <xf numFmtId="0" fontId="18" fillId="0" borderId="2" xfId="52" applyFont="1" applyBorder="1" applyAlignment="1">
      <alignment horizontal="center" vertical="center"/>
    </xf>
    <xf numFmtId="0" fontId="18" fillId="2" borderId="2" xfId="52" applyFont="1" applyFill="1" applyBorder="1" applyAlignment="1">
      <alignment horizontal="center" vertical="center"/>
    </xf>
    <xf numFmtId="0" fontId="18" fillId="3" borderId="2" xfId="52" applyFont="1" applyFill="1" applyBorder="1" applyAlignment="1">
      <alignment horizontal="center" vertical="center"/>
    </xf>
    <xf numFmtId="0" fontId="3" fillId="2" borderId="16" xfId="54" applyFont="1" applyFill="1" applyBorder="1" applyAlignment="1">
      <alignment horizontal="center" vertical="center"/>
    </xf>
    <xf numFmtId="0" fontId="3" fillId="2" borderId="27" xfId="54" applyFont="1" applyFill="1" applyBorder="1" applyAlignment="1">
      <alignment horizontal="center" vertical="center"/>
    </xf>
    <xf numFmtId="0" fontId="3" fillId="3" borderId="16" xfId="54" applyFont="1" applyFill="1" applyBorder="1" applyAlignment="1">
      <alignment horizontal="center" vertical="center"/>
    </xf>
    <xf numFmtId="0" fontId="3" fillId="3" borderId="27" xfId="54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left" vertical="center"/>
    </xf>
    <xf numFmtId="0" fontId="3" fillId="0" borderId="0" xfId="54" applyFont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10" fillId="6" borderId="5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left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/>
    </xf>
    <xf numFmtId="0" fontId="10" fillId="3" borderId="56" xfId="0" applyFont="1" applyFill="1" applyBorder="1" applyAlignment="1">
      <alignment horizontal="left" vertical="center" wrapText="1"/>
    </xf>
    <xf numFmtId="0" fontId="10" fillId="0" borderId="57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center" vertical="center"/>
    </xf>
    <xf numFmtId="0" fontId="3" fillId="0" borderId="2" xfId="54" applyFont="1" applyFill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BOM_Level_1" xfId="49"/>
    <cellStyle name="BOM_Level_Below3" xfId="50"/>
    <cellStyle name="常规 10" xfId="51"/>
    <cellStyle name="常规 2 2" xfId="52"/>
    <cellStyle name="常规 5" xfId="53"/>
    <cellStyle name="常规 5 2" xfId="54"/>
    <cellStyle name="样式 1" xfId="55"/>
    <cellStyle name="样式 1 10" xfId="56"/>
  </cellStyles>
  <dxfs count="10">
    <dxf>
      <fill>
        <patternFill patternType="solid">
          <bgColor indexed="17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1"/>
        </patternFill>
      </fill>
    </dxf>
    <dxf>
      <font>
        <b val="1"/>
        <i val="0"/>
        <color indexed="10"/>
      </font>
      <fill>
        <patternFill patternType="solid">
          <bgColor indexed="55"/>
        </patternFill>
      </fill>
    </dxf>
    <dxf>
      <fill>
        <patternFill patternType="solid">
          <bgColor indexed="23"/>
        </patternFill>
      </fill>
    </dxf>
    <dxf>
      <font>
        <b val="1"/>
        <i val="0"/>
        <color indexed="36"/>
      </font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D319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wmf"/><Relationship Id="rId98" Type="http://schemas.openxmlformats.org/officeDocument/2006/relationships/image" Target="../media/image98.wmf"/><Relationship Id="rId97" Type="http://schemas.openxmlformats.org/officeDocument/2006/relationships/image" Target="../media/image97.wmf"/><Relationship Id="rId96" Type="http://schemas.openxmlformats.org/officeDocument/2006/relationships/image" Target="../media/image96.wmf"/><Relationship Id="rId95" Type="http://schemas.openxmlformats.org/officeDocument/2006/relationships/image" Target="../media/image95.wmf"/><Relationship Id="rId94" Type="http://schemas.openxmlformats.org/officeDocument/2006/relationships/image" Target="../media/image94.wmf"/><Relationship Id="rId93" Type="http://schemas.openxmlformats.org/officeDocument/2006/relationships/image" Target="../media/image93.emf"/><Relationship Id="rId92" Type="http://schemas.openxmlformats.org/officeDocument/2006/relationships/image" Target="../media/image92.emf"/><Relationship Id="rId91" Type="http://schemas.openxmlformats.org/officeDocument/2006/relationships/image" Target="../media/image91.emf"/><Relationship Id="rId90" Type="http://schemas.openxmlformats.org/officeDocument/2006/relationships/image" Target="../media/image90.emf"/><Relationship Id="rId9" Type="http://schemas.openxmlformats.org/officeDocument/2006/relationships/image" Target="../media/image10.emf"/><Relationship Id="rId89" Type="http://schemas.openxmlformats.org/officeDocument/2006/relationships/image" Target="../media/image89.wmf"/><Relationship Id="rId88" Type="http://schemas.openxmlformats.org/officeDocument/2006/relationships/image" Target="../media/image88.wmf"/><Relationship Id="rId87" Type="http://schemas.openxmlformats.org/officeDocument/2006/relationships/image" Target="../media/image87.wmf"/><Relationship Id="rId86" Type="http://schemas.openxmlformats.org/officeDocument/2006/relationships/image" Target="../media/image86.wmf"/><Relationship Id="rId85" Type="http://schemas.openxmlformats.org/officeDocument/2006/relationships/image" Target="../media/image85.wmf"/><Relationship Id="rId84" Type="http://schemas.openxmlformats.org/officeDocument/2006/relationships/image" Target="../media/image84.wmf"/><Relationship Id="rId83" Type="http://schemas.openxmlformats.org/officeDocument/2006/relationships/image" Target="../media/image83.wmf"/><Relationship Id="rId82" Type="http://schemas.openxmlformats.org/officeDocument/2006/relationships/image" Target="../media/image82.wmf"/><Relationship Id="rId81" Type="http://schemas.openxmlformats.org/officeDocument/2006/relationships/image" Target="../media/image81.wmf"/><Relationship Id="rId80" Type="http://schemas.openxmlformats.org/officeDocument/2006/relationships/image" Target="../media/image80.wmf"/><Relationship Id="rId8" Type="http://schemas.openxmlformats.org/officeDocument/2006/relationships/image" Target="../media/image9.emf"/><Relationship Id="rId79" Type="http://schemas.openxmlformats.org/officeDocument/2006/relationships/image" Target="../media/image79.wmf"/><Relationship Id="rId78" Type="http://schemas.openxmlformats.org/officeDocument/2006/relationships/image" Target="../media/image78.wmf"/><Relationship Id="rId77" Type="http://schemas.openxmlformats.org/officeDocument/2006/relationships/image" Target="../media/image77.wmf"/><Relationship Id="rId76" Type="http://schemas.openxmlformats.org/officeDocument/2006/relationships/image" Target="../media/image76.wmf"/><Relationship Id="rId75" Type="http://schemas.openxmlformats.org/officeDocument/2006/relationships/image" Target="../media/image75.emf"/><Relationship Id="rId74" Type="http://schemas.openxmlformats.org/officeDocument/2006/relationships/image" Target="../media/image74.wmf"/><Relationship Id="rId73" Type="http://schemas.openxmlformats.org/officeDocument/2006/relationships/image" Target="../media/image73.wmf"/><Relationship Id="rId72" Type="http://schemas.openxmlformats.org/officeDocument/2006/relationships/image" Target="../media/image72.wmf"/><Relationship Id="rId71" Type="http://schemas.openxmlformats.org/officeDocument/2006/relationships/image" Target="../media/image71.wmf"/><Relationship Id="rId70" Type="http://schemas.openxmlformats.org/officeDocument/2006/relationships/image" Target="../media/image70.wmf"/><Relationship Id="rId7" Type="http://schemas.openxmlformats.org/officeDocument/2006/relationships/image" Target="../media/image8.emf"/><Relationship Id="rId69" Type="http://schemas.openxmlformats.org/officeDocument/2006/relationships/image" Target="../media/image69.wmf"/><Relationship Id="rId68" Type="http://schemas.openxmlformats.org/officeDocument/2006/relationships/image" Target="../media/image68.wmf"/><Relationship Id="rId67" Type="http://schemas.openxmlformats.org/officeDocument/2006/relationships/image" Target="../media/image67.wmf"/><Relationship Id="rId66" Type="http://schemas.openxmlformats.org/officeDocument/2006/relationships/image" Target="../media/image66.wmf"/><Relationship Id="rId65" Type="http://schemas.openxmlformats.org/officeDocument/2006/relationships/image" Target="../media/image65.emf"/><Relationship Id="rId64" Type="http://schemas.openxmlformats.org/officeDocument/2006/relationships/image" Target="../media/image64.emf"/><Relationship Id="rId63" Type="http://schemas.openxmlformats.org/officeDocument/2006/relationships/image" Target="../media/image63.wmf"/><Relationship Id="rId62" Type="http://schemas.openxmlformats.org/officeDocument/2006/relationships/image" Target="../media/image62.wmf"/><Relationship Id="rId61" Type="http://schemas.openxmlformats.org/officeDocument/2006/relationships/image" Target="../media/image61.wmf"/><Relationship Id="rId60" Type="http://schemas.openxmlformats.org/officeDocument/2006/relationships/image" Target="../media/image60.emf"/><Relationship Id="rId6" Type="http://schemas.openxmlformats.org/officeDocument/2006/relationships/image" Target="../media/image7.emf"/><Relationship Id="rId59" Type="http://schemas.openxmlformats.org/officeDocument/2006/relationships/image" Target="../media/image59.png"/><Relationship Id="rId58" Type="http://schemas.openxmlformats.org/officeDocument/2006/relationships/image" Target="../media/image1.wmf"/><Relationship Id="rId57" Type="http://schemas.openxmlformats.org/officeDocument/2006/relationships/image" Target="../media/image58.wmf"/><Relationship Id="rId56" Type="http://schemas.openxmlformats.org/officeDocument/2006/relationships/image" Target="../media/image57.jpeg"/><Relationship Id="rId55" Type="http://schemas.openxmlformats.org/officeDocument/2006/relationships/image" Target="../media/image56.wmf"/><Relationship Id="rId54" Type="http://schemas.openxmlformats.org/officeDocument/2006/relationships/image" Target="../media/image55.wmf"/><Relationship Id="rId53" Type="http://schemas.openxmlformats.org/officeDocument/2006/relationships/image" Target="../media/image54.wmf"/><Relationship Id="rId52" Type="http://schemas.openxmlformats.org/officeDocument/2006/relationships/image" Target="../media/image53.wmf"/><Relationship Id="rId51" Type="http://schemas.openxmlformats.org/officeDocument/2006/relationships/image" Target="../media/image52.wmf"/><Relationship Id="rId50" Type="http://schemas.openxmlformats.org/officeDocument/2006/relationships/image" Target="../media/image51.emf"/><Relationship Id="rId5" Type="http://schemas.openxmlformats.org/officeDocument/2006/relationships/image" Target="../media/image6.emf"/><Relationship Id="rId49" Type="http://schemas.openxmlformats.org/officeDocument/2006/relationships/image" Target="../media/image50.emf"/><Relationship Id="rId48" Type="http://schemas.openxmlformats.org/officeDocument/2006/relationships/image" Target="../media/image49.emf"/><Relationship Id="rId47" Type="http://schemas.openxmlformats.org/officeDocument/2006/relationships/image" Target="../media/image48.emf"/><Relationship Id="rId46" Type="http://schemas.openxmlformats.org/officeDocument/2006/relationships/image" Target="../media/image47.emf"/><Relationship Id="rId45" Type="http://schemas.openxmlformats.org/officeDocument/2006/relationships/image" Target="../media/image46.emf"/><Relationship Id="rId44" Type="http://schemas.openxmlformats.org/officeDocument/2006/relationships/image" Target="../media/image45.emf"/><Relationship Id="rId43" Type="http://schemas.openxmlformats.org/officeDocument/2006/relationships/image" Target="../media/image44.emf"/><Relationship Id="rId42" Type="http://schemas.openxmlformats.org/officeDocument/2006/relationships/image" Target="../media/image43.emf"/><Relationship Id="rId41" Type="http://schemas.openxmlformats.org/officeDocument/2006/relationships/image" Target="../media/image42.emf"/><Relationship Id="rId40" Type="http://schemas.openxmlformats.org/officeDocument/2006/relationships/image" Target="../media/image41.emf"/><Relationship Id="rId4" Type="http://schemas.openxmlformats.org/officeDocument/2006/relationships/image" Target="../media/image5.emf"/><Relationship Id="rId39" Type="http://schemas.openxmlformats.org/officeDocument/2006/relationships/image" Target="../media/image40.emf"/><Relationship Id="rId38" Type="http://schemas.openxmlformats.org/officeDocument/2006/relationships/image" Target="../media/image39.emf"/><Relationship Id="rId37" Type="http://schemas.openxmlformats.org/officeDocument/2006/relationships/image" Target="../media/image38.emf"/><Relationship Id="rId36" Type="http://schemas.openxmlformats.org/officeDocument/2006/relationships/image" Target="../media/image37.emf"/><Relationship Id="rId35" Type="http://schemas.openxmlformats.org/officeDocument/2006/relationships/image" Target="../media/image36.emf"/><Relationship Id="rId34" Type="http://schemas.openxmlformats.org/officeDocument/2006/relationships/image" Target="../media/image35.emf"/><Relationship Id="rId33" Type="http://schemas.openxmlformats.org/officeDocument/2006/relationships/image" Target="../media/image34.emf"/><Relationship Id="rId32" Type="http://schemas.openxmlformats.org/officeDocument/2006/relationships/image" Target="../media/image33.emf"/><Relationship Id="rId31" Type="http://schemas.openxmlformats.org/officeDocument/2006/relationships/image" Target="../media/image32.emf"/><Relationship Id="rId30" Type="http://schemas.openxmlformats.org/officeDocument/2006/relationships/image" Target="../media/image31.emf"/><Relationship Id="rId3" Type="http://schemas.openxmlformats.org/officeDocument/2006/relationships/image" Target="../media/image4.emf"/><Relationship Id="rId29" Type="http://schemas.openxmlformats.org/officeDocument/2006/relationships/image" Target="../media/image30.emf"/><Relationship Id="rId28" Type="http://schemas.openxmlformats.org/officeDocument/2006/relationships/image" Target="../media/image29.emf"/><Relationship Id="rId27" Type="http://schemas.openxmlformats.org/officeDocument/2006/relationships/image" Target="../media/image28.emf"/><Relationship Id="rId26" Type="http://schemas.openxmlformats.org/officeDocument/2006/relationships/image" Target="../media/image27.emf"/><Relationship Id="rId25" Type="http://schemas.openxmlformats.org/officeDocument/2006/relationships/image" Target="../media/image26.png"/><Relationship Id="rId24" Type="http://schemas.openxmlformats.org/officeDocument/2006/relationships/image" Target="../media/image25.png"/><Relationship Id="rId23" Type="http://schemas.openxmlformats.org/officeDocument/2006/relationships/image" Target="../media/image24.emf"/><Relationship Id="rId22" Type="http://schemas.openxmlformats.org/officeDocument/2006/relationships/image" Target="../media/image23.emf"/><Relationship Id="rId21" Type="http://schemas.openxmlformats.org/officeDocument/2006/relationships/image" Target="../media/image22.emf"/><Relationship Id="rId20" Type="http://schemas.openxmlformats.org/officeDocument/2006/relationships/image" Target="../media/image21.emf"/><Relationship Id="rId2" Type="http://schemas.openxmlformats.org/officeDocument/2006/relationships/image" Target="../media/image3.emf"/><Relationship Id="rId19" Type="http://schemas.openxmlformats.org/officeDocument/2006/relationships/image" Target="../media/image20.emf"/><Relationship Id="rId18" Type="http://schemas.openxmlformats.org/officeDocument/2006/relationships/image" Target="../media/image19.emf"/><Relationship Id="rId17" Type="http://schemas.openxmlformats.org/officeDocument/2006/relationships/image" Target="../media/image18.emf"/><Relationship Id="rId16" Type="http://schemas.openxmlformats.org/officeDocument/2006/relationships/image" Target="../media/image17.emf"/><Relationship Id="rId15" Type="http://schemas.openxmlformats.org/officeDocument/2006/relationships/image" Target="../media/image16.emf"/><Relationship Id="rId14" Type="http://schemas.openxmlformats.org/officeDocument/2006/relationships/image" Target="../media/image15.emf"/><Relationship Id="rId13" Type="http://schemas.openxmlformats.org/officeDocument/2006/relationships/image" Target="../media/image14.emf"/><Relationship Id="rId123" Type="http://schemas.openxmlformats.org/officeDocument/2006/relationships/image" Target="../media/image123.wmf"/><Relationship Id="rId122" Type="http://schemas.openxmlformats.org/officeDocument/2006/relationships/image" Target="../media/image122.wmf"/><Relationship Id="rId121" Type="http://schemas.openxmlformats.org/officeDocument/2006/relationships/image" Target="../media/image121.wmf"/><Relationship Id="rId120" Type="http://schemas.openxmlformats.org/officeDocument/2006/relationships/image" Target="../media/image120.wmf"/><Relationship Id="rId12" Type="http://schemas.openxmlformats.org/officeDocument/2006/relationships/image" Target="../media/image13.emf"/><Relationship Id="rId119" Type="http://schemas.openxmlformats.org/officeDocument/2006/relationships/image" Target="../media/image119.wmf"/><Relationship Id="rId118" Type="http://schemas.openxmlformats.org/officeDocument/2006/relationships/image" Target="../media/image118.wmf"/><Relationship Id="rId117" Type="http://schemas.openxmlformats.org/officeDocument/2006/relationships/image" Target="../media/image117.wmf"/><Relationship Id="rId116" Type="http://schemas.openxmlformats.org/officeDocument/2006/relationships/image" Target="../media/image116.wmf"/><Relationship Id="rId115" Type="http://schemas.openxmlformats.org/officeDocument/2006/relationships/image" Target="../media/image115.wmf"/><Relationship Id="rId114" Type="http://schemas.openxmlformats.org/officeDocument/2006/relationships/image" Target="../media/image114.wmf"/><Relationship Id="rId113" Type="http://schemas.openxmlformats.org/officeDocument/2006/relationships/image" Target="../media/image113.wmf"/><Relationship Id="rId112" Type="http://schemas.openxmlformats.org/officeDocument/2006/relationships/image" Target="../media/image112.wmf"/><Relationship Id="rId111" Type="http://schemas.openxmlformats.org/officeDocument/2006/relationships/image" Target="../media/image111.wmf"/><Relationship Id="rId110" Type="http://schemas.openxmlformats.org/officeDocument/2006/relationships/image" Target="../media/image110.wmf"/><Relationship Id="rId11" Type="http://schemas.openxmlformats.org/officeDocument/2006/relationships/image" Target="../media/image12.emf"/><Relationship Id="rId109" Type="http://schemas.openxmlformats.org/officeDocument/2006/relationships/image" Target="../media/image109.wmf"/><Relationship Id="rId108" Type="http://schemas.openxmlformats.org/officeDocument/2006/relationships/image" Target="../media/image108.emf"/><Relationship Id="rId107" Type="http://schemas.openxmlformats.org/officeDocument/2006/relationships/image" Target="../media/image107.emf"/><Relationship Id="rId106" Type="http://schemas.openxmlformats.org/officeDocument/2006/relationships/image" Target="../media/image106.wmf"/><Relationship Id="rId105" Type="http://schemas.openxmlformats.org/officeDocument/2006/relationships/image" Target="../media/image105.emf"/><Relationship Id="rId104" Type="http://schemas.openxmlformats.org/officeDocument/2006/relationships/image" Target="../media/image104.emf"/><Relationship Id="rId103" Type="http://schemas.openxmlformats.org/officeDocument/2006/relationships/image" Target="../media/image103.wmf"/><Relationship Id="rId102" Type="http://schemas.openxmlformats.org/officeDocument/2006/relationships/image" Target="../media/image102.wmf"/><Relationship Id="rId101" Type="http://schemas.openxmlformats.org/officeDocument/2006/relationships/image" Target="../media/image101.wmf"/><Relationship Id="rId100" Type="http://schemas.openxmlformats.org/officeDocument/2006/relationships/image" Target="../media/image100.wmf"/><Relationship Id="rId10" Type="http://schemas.openxmlformats.org/officeDocument/2006/relationships/image" Target="../media/image1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4.wmf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27.emf"/><Relationship Id="rId8" Type="http://schemas.openxmlformats.org/officeDocument/2006/relationships/image" Target="../media/image131.emf"/><Relationship Id="rId75" Type="http://schemas.openxmlformats.org/officeDocument/2006/relationships/image" Target="../media/image188.png"/><Relationship Id="rId74" Type="http://schemas.openxmlformats.org/officeDocument/2006/relationships/image" Target="../media/image187.png"/><Relationship Id="rId73" Type="http://schemas.openxmlformats.org/officeDocument/2006/relationships/image" Target="../media/image186.png"/><Relationship Id="rId72" Type="http://schemas.openxmlformats.org/officeDocument/2006/relationships/image" Target="../media/image185.wmf"/><Relationship Id="rId71" Type="http://schemas.openxmlformats.org/officeDocument/2006/relationships/image" Target="../media/image184.wmf"/><Relationship Id="rId70" Type="http://schemas.openxmlformats.org/officeDocument/2006/relationships/image" Target="../media/image183.wmf"/><Relationship Id="rId7" Type="http://schemas.openxmlformats.org/officeDocument/2006/relationships/image" Target="../media/image130.emf"/><Relationship Id="rId69" Type="http://schemas.openxmlformats.org/officeDocument/2006/relationships/image" Target="../media/image182.wmf"/><Relationship Id="rId68" Type="http://schemas.openxmlformats.org/officeDocument/2006/relationships/image" Target="../media/image181.wmf"/><Relationship Id="rId67" Type="http://schemas.openxmlformats.org/officeDocument/2006/relationships/image" Target="../media/image180.wmf"/><Relationship Id="rId66" Type="http://schemas.openxmlformats.org/officeDocument/2006/relationships/image" Target="../media/image179.wmf"/><Relationship Id="rId65" Type="http://schemas.openxmlformats.org/officeDocument/2006/relationships/image" Target="../media/image178.wmf"/><Relationship Id="rId64" Type="http://schemas.openxmlformats.org/officeDocument/2006/relationships/image" Target="../media/image177.wmf"/><Relationship Id="rId63" Type="http://schemas.openxmlformats.org/officeDocument/2006/relationships/image" Target="../media/image176.wmf"/><Relationship Id="rId62" Type="http://schemas.openxmlformats.org/officeDocument/2006/relationships/image" Target="../media/image175.wmf"/><Relationship Id="rId61" Type="http://schemas.openxmlformats.org/officeDocument/2006/relationships/image" Target="../media/image174.wmf"/><Relationship Id="rId60" Type="http://schemas.openxmlformats.org/officeDocument/2006/relationships/image" Target="../media/image173.wmf"/><Relationship Id="rId6" Type="http://schemas.openxmlformats.org/officeDocument/2006/relationships/image" Target="../media/image34.emf"/><Relationship Id="rId59" Type="http://schemas.openxmlformats.org/officeDocument/2006/relationships/image" Target="../media/image36.emf"/><Relationship Id="rId58" Type="http://schemas.openxmlformats.org/officeDocument/2006/relationships/image" Target="../media/image172.wmf"/><Relationship Id="rId57" Type="http://schemas.openxmlformats.org/officeDocument/2006/relationships/image" Target="../media/image171.wmf"/><Relationship Id="rId56" Type="http://schemas.openxmlformats.org/officeDocument/2006/relationships/image" Target="../media/image170.wmf"/><Relationship Id="rId55" Type="http://schemas.openxmlformats.org/officeDocument/2006/relationships/image" Target="../media/image123.wmf"/><Relationship Id="rId54" Type="http://schemas.openxmlformats.org/officeDocument/2006/relationships/image" Target="../media/image169.wmf"/><Relationship Id="rId53" Type="http://schemas.openxmlformats.org/officeDocument/2006/relationships/image" Target="../media/image168.wmf"/><Relationship Id="rId52" Type="http://schemas.openxmlformats.org/officeDocument/2006/relationships/image" Target="../media/image167.wmf"/><Relationship Id="rId51" Type="http://schemas.openxmlformats.org/officeDocument/2006/relationships/image" Target="../media/image166.wmf"/><Relationship Id="rId50" Type="http://schemas.openxmlformats.org/officeDocument/2006/relationships/image" Target="../media/image165.wmf"/><Relationship Id="rId5" Type="http://schemas.openxmlformats.org/officeDocument/2006/relationships/image" Target="../media/image129.emf"/><Relationship Id="rId49" Type="http://schemas.openxmlformats.org/officeDocument/2006/relationships/image" Target="../media/image164.wmf"/><Relationship Id="rId48" Type="http://schemas.openxmlformats.org/officeDocument/2006/relationships/image" Target="../media/image163.wmf"/><Relationship Id="rId47" Type="http://schemas.openxmlformats.org/officeDocument/2006/relationships/image" Target="../media/image162.wmf"/><Relationship Id="rId46" Type="http://schemas.openxmlformats.org/officeDocument/2006/relationships/image" Target="../media/image41.emf"/><Relationship Id="rId45" Type="http://schemas.openxmlformats.org/officeDocument/2006/relationships/image" Target="../media/image5.emf"/><Relationship Id="rId44" Type="http://schemas.openxmlformats.org/officeDocument/2006/relationships/image" Target="../media/image161.wmf"/><Relationship Id="rId43" Type="http://schemas.openxmlformats.org/officeDocument/2006/relationships/image" Target="../media/image160.wmf"/><Relationship Id="rId42" Type="http://schemas.openxmlformats.org/officeDocument/2006/relationships/image" Target="../media/image159.wmf"/><Relationship Id="rId41" Type="http://schemas.openxmlformats.org/officeDocument/2006/relationships/image" Target="../media/image158.emf"/><Relationship Id="rId40" Type="http://schemas.openxmlformats.org/officeDocument/2006/relationships/image" Target="../media/image157.emf"/><Relationship Id="rId4" Type="http://schemas.openxmlformats.org/officeDocument/2006/relationships/image" Target="../media/image128.emf"/><Relationship Id="rId39" Type="http://schemas.openxmlformats.org/officeDocument/2006/relationships/image" Target="../media/image156.wmf"/><Relationship Id="rId38" Type="http://schemas.openxmlformats.org/officeDocument/2006/relationships/image" Target="../media/image155.wmf"/><Relationship Id="rId37" Type="http://schemas.openxmlformats.org/officeDocument/2006/relationships/image" Target="../media/image56.wmf"/><Relationship Id="rId36" Type="http://schemas.openxmlformats.org/officeDocument/2006/relationships/image" Target="../media/image57.jpeg"/><Relationship Id="rId35" Type="http://schemas.openxmlformats.org/officeDocument/2006/relationships/image" Target="../media/image154.wmf"/><Relationship Id="rId34" Type="http://schemas.openxmlformats.org/officeDocument/2006/relationships/image" Target="../media/image153.wmf"/><Relationship Id="rId33" Type="http://schemas.openxmlformats.org/officeDocument/2006/relationships/image" Target="../media/image152.wmf"/><Relationship Id="rId32" Type="http://schemas.openxmlformats.org/officeDocument/2006/relationships/image" Target="../media/image151.wmf"/><Relationship Id="rId31" Type="http://schemas.openxmlformats.org/officeDocument/2006/relationships/image" Target="../media/image150.wmf"/><Relationship Id="rId30" Type="http://schemas.openxmlformats.org/officeDocument/2006/relationships/image" Target="../media/image149.wmf"/><Relationship Id="rId3" Type="http://schemas.openxmlformats.org/officeDocument/2006/relationships/image" Target="../media/image127.emf"/><Relationship Id="rId29" Type="http://schemas.openxmlformats.org/officeDocument/2006/relationships/image" Target="../media/image55.wmf"/><Relationship Id="rId28" Type="http://schemas.openxmlformats.org/officeDocument/2006/relationships/image" Target="../media/image54.wmf"/><Relationship Id="rId27" Type="http://schemas.openxmlformats.org/officeDocument/2006/relationships/image" Target="../media/image148.wmf"/><Relationship Id="rId26" Type="http://schemas.openxmlformats.org/officeDocument/2006/relationships/image" Target="../media/image147.wmf"/><Relationship Id="rId25" Type="http://schemas.openxmlformats.org/officeDocument/2006/relationships/image" Target="../media/image146.emf"/><Relationship Id="rId24" Type="http://schemas.openxmlformats.org/officeDocument/2006/relationships/image" Target="../media/image145.wmf"/><Relationship Id="rId23" Type="http://schemas.openxmlformats.org/officeDocument/2006/relationships/image" Target="../media/image144.wmf"/><Relationship Id="rId22" Type="http://schemas.openxmlformats.org/officeDocument/2006/relationships/image" Target="../media/image143.wmf"/><Relationship Id="rId21" Type="http://schemas.openxmlformats.org/officeDocument/2006/relationships/image" Target="../media/image124.wmf"/><Relationship Id="rId20" Type="http://schemas.openxmlformats.org/officeDocument/2006/relationships/image" Target="../media/image142.wmf"/><Relationship Id="rId2" Type="http://schemas.openxmlformats.org/officeDocument/2006/relationships/image" Target="../media/image126.emf"/><Relationship Id="rId19" Type="http://schemas.openxmlformats.org/officeDocument/2006/relationships/image" Target="../media/image141.wmf"/><Relationship Id="rId18" Type="http://schemas.openxmlformats.org/officeDocument/2006/relationships/image" Target="../media/image140.wmf"/><Relationship Id="rId17" Type="http://schemas.openxmlformats.org/officeDocument/2006/relationships/image" Target="../media/image139.wmf"/><Relationship Id="rId16" Type="http://schemas.openxmlformats.org/officeDocument/2006/relationships/image" Target="../media/image138.wmf"/><Relationship Id="rId15" Type="http://schemas.openxmlformats.org/officeDocument/2006/relationships/image" Target="../media/image137.wmf"/><Relationship Id="rId14" Type="http://schemas.openxmlformats.org/officeDocument/2006/relationships/image" Target="../media/image136.wmf"/><Relationship Id="rId13" Type="http://schemas.openxmlformats.org/officeDocument/2006/relationships/image" Target="../media/image135.wmf"/><Relationship Id="rId12" Type="http://schemas.openxmlformats.org/officeDocument/2006/relationships/image" Target="../media/image134.wmf"/><Relationship Id="rId11" Type="http://schemas.openxmlformats.org/officeDocument/2006/relationships/image" Target="../media/image133.wmf"/><Relationship Id="rId10" Type="http://schemas.openxmlformats.org/officeDocument/2006/relationships/image" Target="../media/image132.wmf"/><Relationship Id="rId1" Type="http://schemas.openxmlformats.org/officeDocument/2006/relationships/image" Target="../media/image12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9.wmf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1.wmf"/><Relationship Id="rId8" Type="http://schemas.openxmlformats.org/officeDocument/2006/relationships/image" Target="../media/image190.png"/><Relationship Id="rId7" Type="http://schemas.openxmlformats.org/officeDocument/2006/relationships/image" Target="../media/image36.emf"/><Relationship Id="rId6" Type="http://schemas.openxmlformats.org/officeDocument/2006/relationships/image" Target="../media/image160.wmf"/><Relationship Id="rId54" Type="http://schemas.openxmlformats.org/officeDocument/2006/relationships/image" Target="../media/image225.png"/><Relationship Id="rId53" Type="http://schemas.openxmlformats.org/officeDocument/2006/relationships/image" Target="../media/image224.wmf"/><Relationship Id="rId52" Type="http://schemas.openxmlformats.org/officeDocument/2006/relationships/image" Target="../media/image223.emf"/><Relationship Id="rId51" Type="http://schemas.openxmlformats.org/officeDocument/2006/relationships/image" Target="../media/image222.emf"/><Relationship Id="rId50" Type="http://schemas.openxmlformats.org/officeDocument/2006/relationships/image" Target="../media/image221.emf"/><Relationship Id="rId5" Type="http://schemas.openxmlformats.org/officeDocument/2006/relationships/image" Target="../media/image27.emf"/><Relationship Id="rId49" Type="http://schemas.openxmlformats.org/officeDocument/2006/relationships/image" Target="../media/image220.emf"/><Relationship Id="rId48" Type="http://schemas.openxmlformats.org/officeDocument/2006/relationships/image" Target="../media/image219.emf"/><Relationship Id="rId47" Type="http://schemas.openxmlformats.org/officeDocument/2006/relationships/image" Target="../media/image51.emf"/><Relationship Id="rId46" Type="http://schemas.openxmlformats.org/officeDocument/2006/relationships/image" Target="../media/image189.wmf"/><Relationship Id="rId45" Type="http://schemas.openxmlformats.org/officeDocument/2006/relationships/image" Target="../media/image218.wmf"/><Relationship Id="rId44" Type="http://schemas.openxmlformats.org/officeDocument/2006/relationships/image" Target="../media/image217.wmf"/><Relationship Id="rId43" Type="http://schemas.openxmlformats.org/officeDocument/2006/relationships/image" Target="../media/image216.wmf"/><Relationship Id="rId42" Type="http://schemas.openxmlformats.org/officeDocument/2006/relationships/image" Target="../media/image158.emf"/><Relationship Id="rId41" Type="http://schemas.openxmlformats.org/officeDocument/2006/relationships/image" Target="../media/image215.wmf"/><Relationship Id="rId40" Type="http://schemas.openxmlformats.org/officeDocument/2006/relationships/image" Target="../media/image126.emf"/><Relationship Id="rId4" Type="http://schemas.openxmlformats.org/officeDocument/2006/relationships/image" Target="../media/image57.jpeg"/><Relationship Id="rId39" Type="http://schemas.openxmlformats.org/officeDocument/2006/relationships/image" Target="../media/image214.wmf"/><Relationship Id="rId38" Type="http://schemas.openxmlformats.org/officeDocument/2006/relationships/image" Target="../media/image213.wmf"/><Relationship Id="rId37" Type="http://schemas.openxmlformats.org/officeDocument/2006/relationships/image" Target="../media/image212.wmf"/><Relationship Id="rId36" Type="http://schemas.openxmlformats.org/officeDocument/2006/relationships/image" Target="../media/image211.wmf"/><Relationship Id="rId35" Type="http://schemas.openxmlformats.org/officeDocument/2006/relationships/image" Target="../media/image210.wmf"/><Relationship Id="rId34" Type="http://schemas.openxmlformats.org/officeDocument/2006/relationships/image" Target="../media/image209.wmf"/><Relationship Id="rId33" Type="http://schemas.openxmlformats.org/officeDocument/2006/relationships/image" Target="../media/image208.wmf"/><Relationship Id="rId32" Type="http://schemas.openxmlformats.org/officeDocument/2006/relationships/image" Target="../media/image207.wmf"/><Relationship Id="rId31" Type="http://schemas.openxmlformats.org/officeDocument/2006/relationships/image" Target="../media/image206.wmf"/><Relationship Id="rId30" Type="http://schemas.openxmlformats.org/officeDocument/2006/relationships/image" Target="../media/image205.wmf"/><Relationship Id="rId3" Type="http://schemas.openxmlformats.org/officeDocument/2006/relationships/image" Target="../media/image150.wmf"/><Relationship Id="rId29" Type="http://schemas.openxmlformats.org/officeDocument/2006/relationships/image" Target="../media/image204.wmf"/><Relationship Id="rId28" Type="http://schemas.openxmlformats.org/officeDocument/2006/relationships/image" Target="../media/image203.wmf"/><Relationship Id="rId27" Type="http://schemas.openxmlformats.org/officeDocument/2006/relationships/image" Target="../media/image202.wmf"/><Relationship Id="rId26" Type="http://schemas.openxmlformats.org/officeDocument/2006/relationships/image" Target="../media/image201.wmf"/><Relationship Id="rId25" Type="http://schemas.openxmlformats.org/officeDocument/2006/relationships/image" Target="../media/image200.wmf"/><Relationship Id="rId24" Type="http://schemas.openxmlformats.org/officeDocument/2006/relationships/image" Target="../media/image199.wmf"/><Relationship Id="rId23" Type="http://schemas.openxmlformats.org/officeDocument/2006/relationships/image" Target="../media/image198.wmf"/><Relationship Id="rId22" Type="http://schemas.openxmlformats.org/officeDocument/2006/relationships/image" Target="../media/image197.wmf"/><Relationship Id="rId21" Type="http://schemas.openxmlformats.org/officeDocument/2006/relationships/image" Target="../media/image196.wmf"/><Relationship Id="rId20" Type="http://schemas.openxmlformats.org/officeDocument/2006/relationships/image" Target="../media/image195.wmf"/><Relationship Id="rId2" Type="http://schemas.openxmlformats.org/officeDocument/2006/relationships/image" Target="../media/image149.wmf"/><Relationship Id="rId19" Type="http://schemas.openxmlformats.org/officeDocument/2006/relationships/image" Target="../media/image152.wmf"/><Relationship Id="rId18" Type="http://schemas.openxmlformats.org/officeDocument/2006/relationships/image" Target="../media/image151.wmf"/><Relationship Id="rId17" Type="http://schemas.openxmlformats.org/officeDocument/2006/relationships/image" Target="../media/image5.emf"/><Relationship Id="rId16" Type="http://schemas.openxmlformats.org/officeDocument/2006/relationships/image" Target="../media/image194.wmf"/><Relationship Id="rId15" Type="http://schemas.openxmlformats.org/officeDocument/2006/relationships/image" Target="../media/image156.wmf"/><Relationship Id="rId14" Type="http://schemas.openxmlformats.org/officeDocument/2006/relationships/image" Target="../media/image155.wmf"/><Relationship Id="rId13" Type="http://schemas.openxmlformats.org/officeDocument/2006/relationships/image" Target="../media/image56.wmf"/><Relationship Id="rId12" Type="http://schemas.openxmlformats.org/officeDocument/2006/relationships/image" Target="../media/image55.wmf"/><Relationship Id="rId11" Type="http://schemas.openxmlformats.org/officeDocument/2006/relationships/image" Target="../media/image193.wmf"/><Relationship Id="rId10" Type="http://schemas.openxmlformats.org/officeDocument/2006/relationships/image" Target="../media/image192.wmf"/><Relationship Id="rId1" Type="http://schemas.openxmlformats.org/officeDocument/2006/relationships/image" Target="../media/image34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164465</xdr:colOff>
      <xdr:row>5</xdr:row>
      <xdr:rowOff>235585</xdr:rowOff>
    </xdr:from>
    <xdr:to>
      <xdr:col>3</xdr:col>
      <xdr:colOff>601345</xdr:colOff>
      <xdr:row>11</xdr:row>
      <xdr:rowOff>196215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4465" y="2350135"/>
          <a:ext cx="1970405" cy="37706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66675</xdr:colOff>
      <xdr:row>117</xdr:row>
      <xdr:rowOff>115570</xdr:rowOff>
    </xdr:from>
    <xdr:to>
      <xdr:col>16</xdr:col>
      <xdr:colOff>496285</xdr:colOff>
      <xdr:row>117</xdr:row>
      <xdr:rowOff>378581</xdr:rowOff>
    </xdr:to>
    <xdr:pic>
      <xdr:nvPicPr>
        <xdr:cNvPr id="64" name="图片 6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96375" y="93125290"/>
          <a:ext cx="42926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153035</xdr:colOff>
      <xdr:row>110</xdr:row>
      <xdr:rowOff>94615</xdr:rowOff>
    </xdr:from>
    <xdr:to>
      <xdr:col>16</xdr:col>
      <xdr:colOff>389517</xdr:colOff>
      <xdr:row>110</xdr:row>
      <xdr:rowOff>416133</xdr:rowOff>
    </xdr:to>
    <xdr:pic>
      <xdr:nvPicPr>
        <xdr:cNvPr id="65" name="图片 64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9182735" y="89552780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168910</xdr:colOff>
      <xdr:row>133</xdr:row>
      <xdr:rowOff>116205</xdr:rowOff>
    </xdr:from>
    <xdr:to>
      <xdr:col>16</xdr:col>
      <xdr:colOff>413385</xdr:colOff>
      <xdr:row>133</xdr:row>
      <xdr:rowOff>440055</xdr:rowOff>
    </xdr:to>
    <xdr:pic>
      <xdr:nvPicPr>
        <xdr:cNvPr id="78" name="图片 77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1" t="2873"/>
        <a:stretch>
          <a:fillRect/>
        </a:stretch>
      </xdr:blipFill>
      <xdr:spPr>
        <a:xfrm>
          <a:off x="9198610" y="101243765"/>
          <a:ext cx="2444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180340</xdr:colOff>
      <xdr:row>119</xdr:row>
      <xdr:rowOff>126365</xdr:rowOff>
    </xdr:from>
    <xdr:to>
      <xdr:col>16</xdr:col>
      <xdr:colOff>370200</xdr:colOff>
      <xdr:row>119</xdr:row>
      <xdr:rowOff>427432</xdr:rowOff>
    </xdr:to>
    <xdr:pic>
      <xdr:nvPicPr>
        <xdr:cNvPr id="81" name="图片 80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9210040" y="94150815"/>
          <a:ext cx="18923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186055</xdr:colOff>
      <xdr:row>118</xdr:row>
      <xdr:rowOff>94615</xdr:rowOff>
    </xdr:from>
    <xdr:to>
      <xdr:col>16</xdr:col>
      <xdr:colOff>371259</xdr:colOff>
      <xdr:row>118</xdr:row>
      <xdr:rowOff>428990</xdr:rowOff>
    </xdr:to>
    <xdr:pic>
      <xdr:nvPicPr>
        <xdr:cNvPr id="82" name="图片 81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06" t="8304"/>
        <a:stretch>
          <a:fillRect/>
        </a:stretch>
      </xdr:blipFill>
      <xdr:spPr>
        <a:xfrm>
          <a:off x="9215755" y="93611700"/>
          <a:ext cx="184785" cy="334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146</xdr:row>
      <xdr:rowOff>171450</xdr:rowOff>
    </xdr:from>
    <xdr:to>
      <xdr:col>16</xdr:col>
      <xdr:colOff>490220</xdr:colOff>
      <xdr:row>146</xdr:row>
      <xdr:rowOff>418465</xdr:rowOff>
    </xdr:to>
    <xdr:pic>
      <xdr:nvPicPr>
        <xdr:cNvPr id="89" name="图片 88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5900" y="107894755"/>
          <a:ext cx="414020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186055</xdr:colOff>
      <xdr:row>155</xdr:row>
      <xdr:rowOff>88900</xdr:rowOff>
    </xdr:from>
    <xdr:to>
      <xdr:col>16</xdr:col>
      <xdr:colOff>387429</xdr:colOff>
      <xdr:row>155</xdr:row>
      <xdr:rowOff>404691</xdr:rowOff>
    </xdr:to>
    <xdr:pic>
      <xdr:nvPicPr>
        <xdr:cNvPr id="106" name="图片 105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8" t="7383"/>
        <a:stretch>
          <a:fillRect/>
        </a:stretch>
      </xdr:blipFill>
      <xdr:spPr>
        <a:xfrm>
          <a:off x="9215755" y="112378490"/>
          <a:ext cx="201295" cy="31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116205</xdr:colOff>
      <xdr:row>156</xdr:row>
      <xdr:rowOff>146050</xdr:rowOff>
    </xdr:from>
    <xdr:to>
      <xdr:col>16</xdr:col>
      <xdr:colOff>423545</xdr:colOff>
      <xdr:row>156</xdr:row>
      <xdr:rowOff>393065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2" t="2958"/>
        <a:stretch>
          <a:fillRect/>
        </a:stretch>
      </xdr:blipFill>
      <xdr:spPr>
        <a:xfrm>
          <a:off x="9145905" y="112943005"/>
          <a:ext cx="307340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93980</xdr:colOff>
      <xdr:row>157</xdr:row>
      <xdr:rowOff>146050</xdr:rowOff>
    </xdr:from>
    <xdr:to>
      <xdr:col>16</xdr:col>
      <xdr:colOff>479425</xdr:colOff>
      <xdr:row>157</xdr:row>
      <xdr:rowOff>401320</xdr:rowOff>
    </xdr:to>
    <xdr:pic>
      <xdr:nvPicPr>
        <xdr:cNvPr id="108" name="图片 107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882" t="9901" r="1"/>
        <a:stretch>
          <a:fillRect/>
        </a:stretch>
      </xdr:blipFill>
      <xdr:spPr>
        <a:xfrm>
          <a:off x="9123680" y="113450370"/>
          <a:ext cx="385445" cy="25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102235</xdr:colOff>
      <xdr:row>154</xdr:row>
      <xdr:rowOff>127000</xdr:rowOff>
    </xdr:from>
    <xdr:to>
      <xdr:col>16</xdr:col>
      <xdr:colOff>495496</xdr:colOff>
      <xdr:row>154</xdr:row>
      <xdr:rowOff>420962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9131935" y="111909225"/>
          <a:ext cx="393065" cy="2933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150495</xdr:colOff>
      <xdr:row>111</xdr:row>
      <xdr:rowOff>83820</xdr:rowOff>
    </xdr:from>
    <xdr:to>
      <xdr:col>16</xdr:col>
      <xdr:colOff>400114</xdr:colOff>
      <xdr:row>111</xdr:row>
      <xdr:rowOff>407581</xdr:rowOff>
    </xdr:to>
    <xdr:pic>
      <xdr:nvPicPr>
        <xdr:cNvPr id="19" name="Picture 17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9180195" y="90049350"/>
          <a:ext cx="249555" cy="3232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111760</xdr:colOff>
      <xdr:row>160</xdr:row>
      <xdr:rowOff>117475</xdr:rowOff>
    </xdr:from>
    <xdr:to>
      <xdr:col>16</xdr:col>
      <xdr:colOff>419100</xdr:colOff>
      <xdr:row>160</xdr:row>
      <xdr:rowOff>393065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9141460" y="114943890"/>
          <a:ext cx="307340" cy="27559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155575</xdr:colOff>
      <xdr:row>109</xdr:row>
      <xdr:rowOff>73025</xdr:rowOff>
    </xdr:from>
    <xdr:to>
      <xdr:col>16</xdr:col>
      <xdr:colOff>392057</xdr:colOff>
      <xdr:row>109</xdr:row>
      <xdr:rowOff>394543</xdr:rowOff>
    </xdr:to>
    <xdr:pic>
      <xdr:nvPicPr>
        <xdr:cNvPr id="93" name="图片 9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9185275" y="89023825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82550</xdr:colOff>
      <xdr:row>128</xdr:row>
      <xdr:rowOff>123190</xdr:rowOff>
    </xdr:from>
    <xdr:to>
      <xdr:col>16</xdr:col>
      <xdr:colOff>448896</xdr:colOff>
      <xdr:row>128</xdr:row>
      <xdr:rowOff>426751</xdr:rowOff>
    </xdr:to>
    <xdr:pic>
      <xdr:nvPicPr>
        <xdr:cNvPr id="123" name="图片 12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9112250" y="98713925"/>
          <a:ext cx="365760" cy="30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97790</xdr:colOff>
      <xdr:row>125</xdr:row>
      <xdr:rowOff>116205</xdr:rowOff>
    </xdr:from>
    <xdr:to>
      <xdr:col>16</xdr:col>
      <xdr:colOff>445135</xdr:colOff>
      <xdr:row>125</xdr:row>
      <xdr:rowOff>404495</xdr:rowOff>
    </xdr:to>
    <xdr:pic>
      <xdr:nvPicPr>
        <xdr:cNvPr id="68" name="图片 67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32" t="3179"/>
        <a:stretch>
          <a:fillRect/>
        </a:stretch>
      </xdr:blipFill>
      <xdr:spPr>
        <a:xfrm>
          <a:off x="9127490" y="97184845"/>
          <a:ext cx="347345" cy="28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128270</xdr:colOff>
      <xdr:row>140</xdr:row>
      <xdr:rowOff>116205</xdr:rowOff>
    </xdr:from>
    <xdr:to>
      <xdr:col>16</xdr:col>
      <xdr:colOff>430443</xdr:colOff>
      <xdr:row>140</xdr:row>
      <xdr:rowOff>441588</xdr:rowOff>
    </xdr:to>
    <xdr:pic>
      <xdr:nvPicPr>
        <xdr:cNvPr id="67" name="Picture 21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9157970" y="104795320"/>
          <a:ext cx="301625" cy="3251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123825</xdr:colOff>
      <xdr:row>138</xdr:row>
      <xdr:rowOff>73660</xdr:rowOff>
    </xdr:from>
    <xdr:to>
      <xdr:col>16</xdr:col>
      <xdr:colOff>425998</xdr:colOff>
      <xdr:row>138</xdr:row>
      <xdr:rowOff>399043</xdr:rowOff>
    </xdr:to>
    <xdr:pic>
      <xdr:nvPicPr>
        <xdr:cNvPr id="75" name="Picture 21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9153525" y="103738045"/>
          <a:ext cx="301625" cy="3251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143510</xdr:colOff>
      <xdr:row>141</xdr:row>
      <xdr:rowOff>147955</xdr:rowOff>
    </xdr:from>
    <xdr:to>
      <xdr:col>16</xdr:col>
      <xdr:colOff>377534</xdr:colOff>
      <xdr:row>141</xdr:row>
      <xdr:rowOff>399955</xdr:rowOff>
    </xdr:to>
    <xdr:pic>
      <xdr:nvPicPr>
        <xdr:cNvPr id="76" name="Picture 22"/>
        <xdr:cNvPicPr>
          <a:picLocks noChangeAspect="1" noChangeArrowheads="1"/>
        </xdr:cNvPicPr>
      </xdr:nvPicPr>
      <xdr:blipFill>
        <a:blip r:embed="rId15"/>
        <a:srcRect/>
        <a:stretch>
          <a:fillRect/>
        </a:stretch>
      </xdr:blipFill>
      <xdr:spPr>
        <a:xfrm>
          <a:off x="9173210" y="105334435"/>
          <a:ext cx="233680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118110</xdr:colOff>
      <xdr:row>143</xdr:row>
      <xdr:rowOff>104775</xdr:rowOff>
    </xdr:from>
    <xdr:to>
      <xdr:col>16</xdr:col>
      <xdr:colOff>424180</xdr:colOff>
      <xdr:row>143</xdr:row>
      <xdr:rowOff>393065</xdr:rowOff>
    </xdr:to>
    <xdr:pic>
      <xdr:nvPicPr>
        <xdr:cNvPr id="77" name="图片 76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27" t="7735"/>
        <a:stretch>
          <a:fillRect/>
        </a:stretch>
      </xdr:blipFill>
      <xdr:spPr>
        <a:xfrm>
          <a:off x="9147810" y="106305985"/>
          <a:ext cx="306070" cy="288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92710</xdr:colOff>
      <xdr:row>144</xdr:row>
      <xdr:rowOff>104775</xdr:rowOff>
    </xdr:from>
    <xdr:to>
      <xdr:col>16</xdr:col>
      <xdr:colOff>486410</xdr:colOff>
      <xdr:row>144</xdr:row>
      <xdr:rowOff>351155</xdr:rowOff>
    </xdr:to>
    <xdr:pic>
      <xdr:nvPicPr>
        <xdr:cNvPr id="80" name="图片 79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28" t="2381"/>
        <a:stretch>
          <a:fillRect/>
        </a:stretch>
      </xdr:blipFill>
      <xdr:spPr>
        <a:xfrm>
          <a:off x="9122410" y="106813350"/>
          <a:ext cx="393700" cy="246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86995</xdr:colOff>
      <xdr:row>142</xdr:row>
      <xdr:rowOff>85725</xdr:rowOff>
    </xdr:from>
    <xdr:to>
      <xdr:col>16</xdr:col>
      <xdr:colOff>469265</xdr:colOff>
      <xdr:row>142</xdr:row>
      <xdr:rowOff>358140</xdr:rowOff>
    </xdr:to>
    <xdr:pic>
      <xdr:nvPicPr>
        <xdr:cNvPr id="84" name="图片 83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67" t="5634"/>
        <a:stretch>
          <a:fillRect/>
        </a:stretch>
      </xdr:blipFill>
      <xdr:spPr>
        <a:xfrm>
          <a:off x="9116695" y="105779570"/>
          <a:ext cx="382270" cy="272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153035</xdr:colOff>
      <xdr:row>27</xdr:row>
      <xdr:rowOff>114935</xdr:rowOff>
    </xdr:from>
    <xdr:to>
      <xdr:col>16</xdr:col>
      <xdr:colOff>414564</xdr:colOff>
      <xdr:row>27</xdr:row>
      <xdr:rowOff>410210</xdr:rowOff>
    </xdr:to>
    <xdr:pic>
      <xdr:nvPicPr>
        <xdr:cNvPr id="97" name="Picture 5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182735" y="24946610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35</xdr:row>
      <xdr:rowOff>101600</xdr:rowOff>
    </xdr:from>
    <xdr:to>
      <xdr:col>16</xdr:col>
      <xdr:colOff>495935</xdr:colOff>
      <xdr:row>35</xdr:row>
      <xdr:rowOff>425450</xdr:rowOff>
    </xdr:to>
    <xdr:pic>
      <xdr:nvPicPr>
        <xdr:cNvPr id="99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43365" y="2929191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177800</xdr:colOff>
      <xdr:row>32</xdr:row>
      <xdr:rowOff>84455</xdr:rowOff>
    </xdr:from>
    <xdr:to>
      <xdr:col>16</xdr:col>
      <xdr:colOff>371764</xdr:colOff>
      <xdr:row>32</xdr:row>
      <xdr:rowOff>389255</xdr:rowOff>
    </xdr:to>
    <xdr:pic>
      <xdr:nvPicPr>
        <xdr:cNvPr id="101" name="Picture 8"/>
        <xdr:cNvPicPr>
          <a:picLocks noChangeAspect="1" noChangeArrowheads="1"/>
        </xdr:cNvPicPr>
      </xdr:nvPicPr>
      <xdr:blipFill>
        <a:blip r:embed="rId21"/>
        <a:srcRect l="17042" t="17911" r="16685"/>
        <a:stretch>
          <a:fillRect/>
        </a:stretch>
      </xdr:blipFill>
      <xdr:spPr>
        <a:xfrm>
          <a:off x="9207500" y="27752675"/>
          <a:ext cx="193675" cy="3048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78105</xdr:colOff>
      <xdr:row>33</xdr:row>
      <xdr:rowOff>85090</xdr:rowOff>
    </xdr:from>
    <xdr:to>
      <xdr:col>16</xdr:col>
      <xdr:colOff>468631</xdr:colOff>
      <xdr:row>33</xdr:row>
      <xdr:rowOff>370840</xdr:rowOff>
    </xdr:to>
    <xdr:pic>
      <xdr:nvPicPr>
        <xdr:cNvPr id="102" name="Picture 9"/>
        <xdr:cNvPicPr>
          <a:picLocks noChangeAspect="1" noChangeArrowheads="1"/>
        </xdr:cNvPicPr>
      </xdr:nvPicPr>
      <xdr:blipFill>
        <a:blip r:embed="rId22"/>
        <a:srcRect r="-2500" b="26667"/>
        <a:stretch>
          <a:fillRect/>
        </a:stretch>
      </xdr:blipFill>
      <xdr:spPr>
        <a:xfrm>
          <a:off x="9107805" y="28260675"/>
          <a:ext cx="390525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149225</xdr:colOff>
      <xdr:row>115</xdr:row>
      <xdr:rowOff>94615</xdr:rowOff>
    </xdr:from>
    <xdr:to>
      <xdr:col>16</xdr:col>
      <xdr:colOff>387350</xdr:colOff>
      <xdr:row>115</xdr:row>
      <xdr:rowOff>413703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9178925" y="92089605"/>
          <a:ext cx="238125" cy="3187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149225</xdr:colOff>
      <xdr:row>116</xdr:row>
      <xdr:rowOff>62865</xdr:rowOff>
    </xdr:from>
    <xdr:to>
      <xdr:col>16</xdr:col>
      <xdr:colOff>387350</xdr:colOff>
      <xdr:row>116</xdr:row>
      <xdr:rowOff>381953</xdr:rowOff>
    </xdr:to>
    <xdr:pic>
      <xdr:nvPicPr>
        <xdr:cNvPr id="121" name="Picture 7"/>
        <xdr:cNvPicPr>
          <a:picLocks noChangeAspect="1"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9178925" y="92565220"/>
          <a:ext cx="238125" cy="3187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197485</xdr:colOff>
      <xdr:row>54</xdr:row>
      <xdr:rowOff>112395</xdr:rowOff>
    </xdr:from>
    <xdr:to>
      <xdr:col>16</xdr:col>
      <xdr:colOff>340360</xdr:colOff>
      <xdr:row>54</xdr:row>
      <xdr:rowOff>393042</xdr:rowOff>
    </xdr:to>
    <xdr:pic>
      <xdr:nvPicPr>
        <xdr:cNvPr id="129" name="Picture 108" descr="36"/>
        <xdr:cNvPicPr>
          <a:picLocks noChangeAspect="1" noChangeArrowheads="1"/>
        </xdr:cNvPicPr>
      </xdr:nvPicPr>
      <xdr:blipFill>
        <a:blip r:embed="rId24" cstate="print"/>
        <a:srcRect l="25627" t="10168" r="18106" b="7204"/>
        <a:stretch>
          <a:fillRect/>
        </a:stretch>
      </xdr:blipFill>
      <xdr:spPr>
        <a:xfrm>
          <a:off x="9227185" y="46734730"/>
          <a:ext cx="142875" cy="280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212090</xdr:colOff>
      <xdr:row>53</xdr:row>
      <xdr:rowOff>114935</xdr:rowOff>
    </xdr:from>
    <xdr:to>
      <xdr:col>16</xdr:col>
      <xdr:colOff>412115</xdr:colOff>
      <xdr:row>53</xdr:row>
      <xdr:rowOff>391160</xdr:rowOff>
    </xdr:to>
    <xdr:pic>
      <xdr:nvPicPr>
        <xdr:cNvPr id="130" name="Picture 109" descr="35"/>
        <xdr:cNvPicPr>
          <a:picLocks noChangeAspect="1" noChangeArrowheads="1"/>
        </xdr:cNvPicPr>
      </xdr:nvPicPr>
      <xdr:blipFill>
        <a:blip r:embed="rId25" cstate="print"/>
        <a:srcRect l="28018" t="10330" r="7516" b="9505"/>
        <a:stretch>
          <a:fillRect/>
        </a:stretch>
      </xdr:blipFill>
      <xdr:spPr>
        <a:xfrm>
          <a:off x="9241790" y="46229905"/>
          <a:ext cx="200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59055</xdr:colOff>
      <xdr:row>173</xdr:row>
      <xdr:rowOff>88900</xdr:rowOff>
    </xdr:from>
    <xdr:to>
      <xdr:col>16</xdr:col>
      <xdr:colOff>487681</xdr:colOff>
      <xdr:row>173</xdr:row>
      <xdr:rowOff>400628</xdr:rowOff>
    </xdr:to>
    <xdr:pic>
      <xdr:nvPicPr>
        <xdr:cNvPr id="114" name="Picture 11"/>
        <xdr:cNvPicPr>
          <a:picLocks noChangeAspect="1"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9088755" y="121003695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73025</xdr:colOff>
      <xdr:row>214</xdr:row>
      <xdr:rowOff>107950</xdr:rowOff>
    </xdr:from>
    <xdr:to>
      <xdr:col>16</xdr:col>
      <xdr:colOff>424718</xdr:colOff>
      <xdr:row>214</xdr:row>
      <xdr:rowOff>359950</xdr:rowOff>
    </xdr:to>
    <xdr:pic>
      <xdr:nvPicPr>
        <xdr:cNvPr id="133" name="Picture 7"/>
        <xdr:cNvPicPr>
          <a:picLocks noChangeAspect="1" noChangeArrowheads="1"/>
        </xdr:cNvPicPr>
      </xdr:nvPicPr>
      <xdr:blipFill>
        <a:blip r:embed="rId27"/>
        <a:srcRect/>
        <a:stretch>
          <a:fillRect/>
        </a:stretch>
      </xdr:blipFill>
      <xdr:spPr>
        <a:xfrm>
          <a:off x="9102725" y="149252305"/>
          <a:ext cx="35115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88265</xdr:colOff>
      <xdr:row>217</xdr:row>
      <xdr:rowOff>127000</xdr:rowOff>
    </xdr:from>
    <xdr:to>
      <xdr:col>16</xdr:col>
      <xdr:colOff>475834</xdr:colOff>
      <xdr:row>217</xdr:row>
      <xdr:rowOff>290689</xdr:rowOff>
    </xdr:to>
    <xdr:pic>
      <xdr:nvPicPr>
        <xdr:cNvPr id="139" name="图片 138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98" t="6788"/>
        <a:stretch>
          <a:fillRect/>
        </a:stretch>
      </xdr:blipFill>
      <xdr:spPr>
        <a:xfrm>
          <a:off x="9117965" y="150793450"/>
          <a:ext cx="387350" cy="163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116205</xdr:colOff>
      <xdr:row>218</xdr:row>
      <xdr:rowOff>107950</xdr:rowOff>
    </xdr:from>
    <xdr:to>
      <xdr:col>16</xdr:col>
      <xdr:colOff>424531</xdr:colOff>
      <xdr:row>218</xdr:row>
      <xdr:rowOff>367425</xdr:rowOff>
    </xdr:to>
    <xdr:pic>
      <xdr:nvPicPr>
        <xdr:cNvPr id="140" name="图片 139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74" t="2849"/>
        <a:stretch>
          <a:fillRect/>
        </a:stretch>
      </xdr:blipFill>
      <xdr:spPr>
        <a:xfrm>
          <a:off x="9145905" y="151281765"/>
          <a:ext cx="307975" cy="259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69850</xdr:colOff>
      <xdr:row>226</xdr:row>
      <xdr:rowOff>98425</xdr:rowOff>
    </xdr:from>
    <xdr:to>
      <xdr:col>16</xdr:col>
      <xdr:colOff>441249</xdr:colOff>
      <xdr:row>226</xdr:row>
      <xdr:rowOff>361781</xdr:rowOff>
    </xdr:to>
    <xdr:pic>
      <xdr:nvPicPr>
        <xdr:cNvPr id="141" name="图片 140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99550" y="155331160"/>
          <a:ext cx="37084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83185</xdr:colOff>
      <xdr:row>227</xdr:row>
      <xdr:rowOff>88900</xdr:rowOff>
    </xdr:from>
    <xdr:to>
      <xdr:col>16</xdr:col>
      <xdr:colOff>420224</xdr:colOff>
      <xdr:row>227</xdr:row>
      <xdr:rowOff>392204</xdr:rowOff>
    </xdr:to>
    <xdr:pic>
      <xdr:nvPicPr>
        <xdr:cNvPr id="142" name="图片 141"/>
        <xdr:cNvPicPr>
          <a:picLocks noChangeAspect="1" noChangeArrowheads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2885" y="155829000"/>
          <a:ext cx="33655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55245</xdr:colOff>
      <xdr:row>219</xdr:row>
      <xdr:rowOff>117475</xdr:rowOff>
    </xdr:from>
    <xdr:to>
      <xdr:col>16</xdr:col>
      <xdr:colOff>502187</xdr:colOff>
      <xdr:row>219</xdr:row>
      <xdr:rowOff>368880</xdr:rowOff>
    </xdr:to>
    <xdr:pic>
      <xdr:nvPicPr>
        <xdr:cNvPr id="143" name="图片 142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60" t="13986" r="1"/>
        <a:stretch>
          <a:fillRect/>
        </a:stretch>
      </xdr:blipFill>
      <xdr:spPr>
        <a:xfrm>
          <a:off x="9084945" y="151798655"/>
          <a:ext cx="446405" cy="25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67945</xdr:colOff>
      <xdr:row>200</xdr:row>
      <xdr:rowOff>127000</xdr:rowOff>
    </xdr:from>
    <xdr:to>
      <xdr:col>16</xdr:col>
      <xdr:colOff>506095</xdr:colOff>
      <xdr:row>200</xdr:row>
      <xdr:rowOff>344318</xdr:rowOff>
    </xdr:to>
    <xdr:pic>
      <xdr:nvPicPr>
        <xdr:cNvPr id="148" name="Picture 2"/>
        <xdr:cNvPicPr>
          <a:picLocks noChangeAspect="1" noChangeArrowheads="1"/>
        </xdr:cNvPicPr>
      </xdr:nvPicPr>
      <xdr:blipFill>
        <a:blip r:embed="rId33"/>
        <a:srcRect/>
        <a:stretch>
          <a:fillRect/>
        </a:stretch>
      </xdr:blipFill>
      <xdr:spPr>
        <a:xfrm>
          <a:off x="9097645" y="13969238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118110</xdr:colOff>
      <xdr:row>242</xdr:row>
      <xdr:rowOff>98425</xdr:rowOff>
    </xdr:from>
    <xdr:to>
      <xdr:col>16</xdr:col>
      <xdr:colOff>447239</xdr:colOff>
      <xdr:row>242</xdr:row>
      <xdr:rowOff>394028</xdr:rowOff>
    </xdr:to>
    <xdr:pic>
      <xdr:nvPicPr>
        <xdr:cNvPr id="150" name="Picture 23"/>
        <xdr:cNvPicPr>
          <a:picLocks noChangeAspect="1"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9147810" y="163449000"/>
          <a:ext cx="328930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153035</xdr:colOff>
      <xdr:row>220</xdr:row>
      <xdr:rowOff>107950</xdr:rowOff>
    </xdr:from>
    <xdr:to>
      <xdr:col>16</xdr:col>
      <xdr:colOff>471984</xdr:colOff>
      <xdr:row>220</xdr:row>
      <xdr:rowOff>335085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9182735" y="152296495"/>
          <a:ext cx="318770" cy="2266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124460</xdr:colOff>
      <xdr:row>221</xdr:row>
      <xdr:rowOff>127000</xdr:rowOff>
    </xdr:from>
    <xdr:to>
      <xdr:col>16</xdr:col>
      <xdr:colOff>443409</xdr:colOff>
      <xdr:row>221</xdr:row>
      <xdr:rowOff>354135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34"/>
        <a:srcRect/>
        <a:stretch>
          <a:fillRect/>
        </a:stretch>
      </xdr:blipFill>
      <xdr:spPr>
        <a:xfrm>
          <a:off x="9154160" y="152822910"/>
          <a:ext cx="318770" cy="2266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132715</xdr:colOff>
      <xdr:row>234</xdr:row>
      <xdr:rowOff>136525</xdr:rowOff>
    </xdr:from>
    <xdr:to>
      <xdr:col>16</xdr:col>
      <xdr:colOff>404234</xdr:colOff>
      <xdr:row>234</xdr:row>
      <xdr:rowOff>388525</xdr:rowOff>
    </xdr:to>
    <xdr:pic>
      <xdr:nvPicPr>
        <xdr:cNvPr id="153" name="Picture 2"/>
        <xdr:cNvPicPr>
          <a:picLocks noChangeAspect="1" noChangeArrowheads="1"/>
        </xdr:cNvPicPr>
      </xdr:nvPicPr>
      <xdr:blipFill>
        <a:blip r:embed="rId35"/>
        <a:srcRect/>
        <a:stretch>
          <a:fillRect/>
        </a:stretch>
      </xdr:blipFill>
      <xdr:spPr>
        <a:xfrm>
          <a:off x="9162415" y="159428180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73025</xdr:colOff>
      <xdr:row>222</xdr:row>
      <xdr:rowOff>98425</xdr:rowOff>
    </xdr:from>
    <xdr:to>
      <xdr:col>16</xdr:col>
      <xdr:colOff>492125</xdr:colOff>
      <xdr:row>222</xdr:row>
      <xdr:rowOff>356037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36"/>
        <a:srcRect/>
        <a:stretch>
          <a:fillRect/>
        </a:stretch>
      </xdr:blipFill>
      <xdr:spPr>
        <a:xfrm>
          <a:off x="9102725" y="153301700"/>
          <a:ext cx="419100" cy="2571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160655</xdr:colOff>
      <xdr:row>215</xdr:row>
      <xdr:rowOff>88900</xdr:rowOff>
    </xdr:from>
    <xdr:to>
      <xdr:col>16</xdr:col>
      <xdr:colOff>386080</xdr:colOff>
      <xdr:row>215</xdr:row>
      <xdr:rowOff>387985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9190355" y="149740620"/>
          <a:ext cx="225425" cy="29908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153035</xdr:colOff>
      <xdr:row>216</xdr:row>
      <xdr:rowOff>88900</xdr:rowOff>
    </xdr:from>
    <xdr:to>
      <xdr:col>16</xdr:col>
      <xdr:colOff>368935</xdr:colOff>
      <xdr:row>216</xdr:row>
      <xdr:rowOff>374015</xdr:rowOff>
    </xdr:to>
    <xdr:pic>
      <xdr:nvPicPr>
        <xdr:cNvPr id="160" name="Picture 2"/>
        <xdr:cNvPicPr>
          <a:picLocks noChangeAspect="1" noChangeArrowheads="1"/>
        </xdr:cNvPicPr>
      </xdr:nvPicPr>
      <xdr:blipFill>
        <a:blip r:embed="rId38"/>
        <a:srcRect/>
        <a:stretch>
          <a:fillRect/>
        </a:stretch>
      </xdr:blipFill>
      <xdr:spPr>
        <a:xfrm>
          <a:off x="9182735" y="150247985"/>
          <a:ext cx="215900" cy="2851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134620</xdr:colOff>
      <xdr:row>225</xdr:row>
      <xdr:rowOff>69850</xdr:rowOff>
    </xdr:from>
    <xdr:to>
      <xdr:col>16</xdr:col>
      <xdr:colOff>393800</xdr:colOff>
      <xdr:row>225</xdr:row>
      <xdr:rowOff>384175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39"/>
        <a:srcRect/>
        <a:stretch>
          <a:fillRect/>
        </a:stretch>
      </xdr:blipFill>
      <xdr:spPr>
        <a:xfrm>
          <a:off x="9164320" y="154795220"/>
          <a:ext cx="259080" cy="3143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89535</xdr:colOff>
      <xdr:row>122</xdr:row>
      <xdr:rowOff>62865</xdr:rowOff>
    </xdr:from>
    <xdr:to>
      <xdr:col>16</xdr:col>
      <xdr:colOff>508635</xdr:colOff>
      <xdr:row>122</xdr:row>
      <xdr:rowOff>382543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9119235" y="95609410"/>
          <a:ext cx="419100" cy="3194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146050</xdr:colOff>
      <xdr:row>129</xdr:row>
      <xdr:rowOff>104775</xdr:rowOff>
    </xdr:from>
    <xdr:to>
      <xdr:col>16</xdr:col>
      <xdr:colOff>430772</xdr:colOff>
      <xdr:row>129</xdr:row>
      <xdr:rowOff>311224</xdr:rowOff>
    </xdr:to>
    <xdr:pic>
      <xdr:nvPicPr>
        <xdr:cNvPr id="171" name="图片 170"/>
        <xdr:cNvPicPr>
          <a:picLocks noChangeAspect="1" noChangeArrowheads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9175750" y="99202875"/>
          <a:ext cx="28448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92075</xdr:colOff>
      <xdr:row>126</xdr:row>
      <xdr:rowOff>104775</xdr:rowOff>
    </xdr:from>
    <xdr:to>
      <xdr:col>16</xdr:col>
      <xdr:colOff>495300</xdr:colOff>
      <xdr:row>126</xdr:row>
      <xdr:rowOff>410845</xdr:rowOff>
    </xdr:to>
    <xdr:pic>
      <xdr:nvPicPr>
        <xdr:cNvPr id="7" name="Picture 2"/>
        <xdr:cNvPicPr>
          <a:picLocks noChangeAspect="1" noChangeArrowheads="1"/>
        </xdr:cNvPicPr>
      </xdr:nvPicPr>
      <xdr:blipFill>
        <a:blip r:embed="rId42"/>
        <a:srcRect/>
        <a:stretch>
          <a:fillRect/>
        </a:stretch>
      </xdr:blipFill>
      <xdr:spPr>
        <a:xfrm>
          <a:off x="9121775" y="97680780"/>
          <a:ext cx="403225" cy="3060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117475</xdr:colOff>
      <xdr:row>134</xdr:row>
      <xdr:rowOff>92075</xdr:rowOff>
    </xdr:from>
    <xdr:to>
      <xdr:col>16</xdr:col>
      <xdr:colOff>426217</xdr:colOff>
      <xdr:row>134</xdr:row>
      <xdr:rowOff>410739</xdr:rowOff>
    </xdr:to>
    <xdr:pic>
      <xdr:nvPicPr>
        <xdr:cNvPr id="110" name="图片 109"/>
        <xdr:cNvPicPr>
          <a:picLocks noChangeAspect="1" noChangeArrowheads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99" t="7119"/>
        <a:stretch>
          <a:fillRect/>
        </a:stretch>
      </xdr:blipFill>
      <xdr:spPr>
        <a:xfrm>
          <a:off x="9147175" y="101727000"/>
          <a:ext cx="308610" cy="31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141605</xdr:colOff>
      <xdr:row>136</xdr:row>
      <xdr:rowOff>147955</xdr:rowOff>
    </xdr:from>
    <xdr:to>
      <xdr:col>16</xdr:col>
      <xdr:colOff>408305</xdr:colOff>
      <xdr:row>136</xdr:row>
      <xdr:rowOff>408793</xdr:rowOff>
    </xdr:to>
    <xdr:pic>
      <xdr:nvPicPr>
        <xdr:cNvPr id="112" name="图片 111"/>
        <xdr:cNvPicPr>
          <a:picLocks noChangeAspect="1" noChangeArrowheads="1"/>
        </xdr:cNvPicPr>
      </xdr:nvPicPr>
      <xdr:blipFill>
        <a:blip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71305" y="102797610"/>
          <a:ext cx="266700" cy="26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112395</xdr:colOff>
      <xdr:row>137</xdr:row>
      <xdr:rowOff>126365</xdr:rowOff>
    </xdr:from>
    <xdr:to>
      <xdr:col>16</xdr:col>
      <xdr:colOff>485327</xdr:colOff>
      <xdr:row>137</xdr:row>
      <xdr:rowOff>374015</xdr:rowOff>
    </xdr:to>
    <xdr:pic>
      <xdr:nvPicPr>
        <xdr:cNvPr id="113" name="图片 112"/>
        <xdr:cNvPicPr>
          <a:picLocks noChangeAspect="1" noChangeArrowheads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42095" y="103283385"/>
          <a:ext cx="37274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127</xdr:row>
      <xdr:rowOff>104775</xdr:rowOff>
    </xdr:from>
    <xdr:to>
      <xdr:col>16</xdr:col>
      <xdr:colOff>484505</xdr:colOff>
      <xdr:row>127</xdr:row>
      <xdr:rowOff>422275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42"/>
        <a:srcRect/>
        <a:stretch>
          <a:fillRect/>
        </a:stretch>
      </xdr:blipFill>
      <xdr:spPr>
        <a:xfrm>
          <a:off x="9096375" y="98188145"/>
          <a:ext cx="417830" cy="3175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140335</xdr:colOff>
      <xdr:row>124</xdr:row>
      <xdr:rowOff>83820</xdr:rowOff>
    </xdr:from>
    <xdr:to>
      <xdr:col>16</xdr:col>
      <xdr:colOff>423704</xdr:colOff>
      <xdr:row>124</xdr:row>
      <xdr:rowOff>407670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46"/>
        <a:srcRect/>
        <a:stretch>
          <a:fillRect/>
        </a:stretch>
      </xdr:blipFill>
      <xdr:spPr>
        <a:xfrm>
          <a:off x="9170035" y="96645095"/>
          <a:ext cx="28321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124460</xdr:colOff>
      <xdr:row>224</xdr:row>
      <xdr:rowOff>165100</xdr:rowOff>
    </xdr:from>
    <xdr:to>
      <xdr:col>16</xdr:col>
      <xdr:colOff>409182</xdr:colOff>
      <xdr:row>224</xdr:row>
      <xdr:rowOff>371549</xdr:rowOff>
    </xdr:to>
    <xdr:pic>
      <xdr:nvPicPr>
        <xdr:cNvPr id="128" name="图片 127"/>
        <xdr:cNvPicPr>
          <a:picLocks noChangeAspect="1" noChangeArrowheads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26" t="12336"/>
        <a:stretch>
          <a:fillRect/>
        </a:stretch>
      </xdr:blipFill>
      <xdr:spPr>
        <a:xfrm>
          <a:off x="9154160" y="154383105"/>
          <a:ext cx="284480" cy="20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90805</xdr:colOff>
      <xdr:row>223</xdr:row>
      <xdr:rowOff>155575</xdr:rowOff>
    </xdr:from>
    <xdr:to>
      <xdr:col>16</xdr:col>
      <xdr:colOff>501977</xdr:colOff>
      <xdr:row>223</xdr:row>
      <xdr:rowOff>373856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47"/>
        <a:srcRect/>
        <a:stretch>
          <a:fillRect/>
        </a:stretch>
      </xdr:blipFill>
      <xdr:spPr>
        <a:xfrm>
          <a:off x="9120505" y="153866215"/>
          <a:ext cx="410845" cy="2178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55880</xdr:colOff>
      <xdr:row>153</xdr:row>
      <xdr:rowOff>131445</xdr:rowOff>
    </xdr:from>
    <xdr:to>
      <xdr:col>16</xdr:col>
      <xdr:colOff>517163</xdr:colOff>
      <xdr:row>153</xdr:row>
      <xdr:rowOff>344238</xdr:rowOff>
    </xdr:to>
    <xdr:pic>
      <xdr:nvPicPr>
        <xdr:cNvPr id="205" name="图片 204"/>
        <xdr:cNvPicPr>
          <a:picLocks noChangeAspect="1" noChangeArrowheads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85580" y="111406305"/>
          <a:ext cx="461010" cy="21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125730</xdr:colOff>
      <xdr:row>147</xdr:row>
      <xdr:rowOff>137160</xdr:rowOff>
    </xdr:from>
    <xdr:to>
      <xdr:col>16</xdr:col>
      <xdr:colOff>419100</xdr:colOff>
      <xdr:row>147</xdr:row>
      <xdr:rowOff>359410</xdr:rowOff>
    </xdr:to>
    <xdr:pic>
      <xdr:nvPicPr>
        <xdr:cNvPr id="33" name="Picture 18"/>
        <xdr:cNvPicPr>
          <a:picLocks noChangeAspect="1" noChangeArrowheads="1"/>
        </xdr:cNvPicPr>
      </xdr:nvPicPr>
      <xdr:blipFill>
        <a:blip r:embed="rId49"/>
        <a:srcRect/>
        <a:stretch>
          <a:fillRect/>
        </a:stretch>
      </xdr:blipFill>
      <xdr:spPr>
        <a:xfrm>
          <a:off x="9155430" y="108367830"/>
          <a:ext cx="293370" cy="2222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155575</xdr:colOff>
      <xdr:row>139</xdr:row>
      <xdr:rowOff>109220</xdr:rowOff>
    </xdr:from>
    <xdr:to>
      <xdr:col>16</xdr:col>
      <xdr:colOff>403225</xdr:colOff>
      <xdr:row>139</xdr:row>
      <xdr:rowOff>412115</xdr:rowOff>
    </xdr:to>
    <xdr:pic>
      <xdr:nvPicPr>
        <xdr:cNvPr id="38" name="Picture 16079"/>
        <xdr:cNvPicPr>
          <a:picLocks noChangeAspect="1" noChangeArrowheads="1"/>
        </xdr:cNvPicPr>
      </xdr:nvPicPr>
      <xdr:blipFill>
        <a:blip r:embed="rId50" cstate="print"/>
        <a:srcRect/>
        <a:stretch>
          <a:fillRect/>
        </a:stretch>
      </xdr:blipFill>
      <xdr:spPr>
        <a:xfrm>
          <a:off x="9185275" y="10428097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60960</xdr:colOff>
      <xdr:row>199</xdr:row>
      <xdr:rowOff>98425</xdr:rowOff>
    </xdr:from>
    <xdr:to>
      <xdr:col>16</xdr:col>
      <xdr:colOff>499110</xdr:colOff>
      <xdr:row>199</xdr:row>
      <xdr:rowOff>315595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33"/>
        <a:srcRect/>
        <a:stretch>
          <a:fillRect/>
        </a:stretch>
      </xdr:blipFill>
      <xdr:spPr>
        <a:xfrm>
          <a:off x="9090660" y="13915644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135255</xdr:colOff>
      <xdr:row>149</xdr:row>
      <xdr:rowOff>144145</xdr:rowOff>
    </xdr:from>
    <xdr:to>
      <xdr:col>16</xdr:col>
      <xdr:colOff>450215</xdr:colOff>
      <xdr:row>149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164955" y="109389545"/>
          <a:ext cx="3149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148</xdr:row>
      <xdr:rowOff>105410</xdr:rowOff>
    </xdr:from>
    <xdr:to>
      <xdr:col>16</xdr:col>
      <xdr:colOff>379730</xdr:colOff>
      <xdr:row>148</xdr:row>
      <xdr:rowOff>421005</xdr:rowOff>
    </xdr:to>
    <xdr:pic>
      <xdr:nvPicPr>
        <xdr:cNvPr id="9" name="图片 8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184640" y="108843445"/>
          <a:ext cx="22479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92710</xdr:colOff>
      <xdr:row>120</xdr:row>
      <xdr:rowOff>105410</xdr:rowOff>
    </xdr:from>
    <xdr:to>
      <xdr:col>16</xdr:col>
      <xdr:colOff>479425</xdr:colOff>
      <xdr:row>120</xdr:row>
      <xdr:rowOff>428625</xdr:rowOff>
    </xdr:to>
    <xdr:pic>
      <xdr:nvPicPr>
        <xdr:cNvPr id="13" name="图片 1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9122410" y="94637225"/>
          <a:ext cx="38671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121</xdr:row>
      <xdr:rowOff>79375</xdr:rowOff>
    </xdr:from>
    <xdr:to>
      <xdr:col>16</xdr:col>
      <xdr:colOff>488950</xdr:colOff>
      <xdr:row>121</xdr:row>
      <xdr:rowOff>438150</xdr:rowOff>
    </xdr:to>
    <xdr:pic>
      <xdr:nvPicPr>
        <xdr:cNvPr id="16" name="图片 1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096375" y="95118555"/>
          <a:ext cx="4222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135</xdr:row>
      <xdr:rowOff>117475</xdr:rowOff>
    </xdr:from>
    <xdr:to>
      <xdr:col>16</xdr:col>
      <xdr:colOff>481330</xdr:colOff>
      <xdr:row>135</xdr:row>
      <xdr:rowOff>384810</xdr:rowOff>
    </xdr:to>
    <xdr:pic>
      <xdr:nvPicPr>
        <xdr:cNvPr id="17" name="图片 16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9134475" y="102259765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150</xdr:row>
      <xdr:rowOff>155575</xdr:rowOff>
    </xdr:from>
    <xdr:to>
      <xdr:col>16</xdr:col>
      <xdr:colOff>487045</xdr:colOff>
      <xdr:row>150</xdr:row>
      <xdr:rowOff>429260</xdr:rowOff>
    </xdr:to>
    <xdr:pic>
      <xdr:nvPicPr>
        <xdr:cNvPr id="46" name="图片 4" descr="微信图片_20191204142201"/>
        <xdr:cNvPicPr>
          <a:picLocks noChangeAspect="1"/>
        </xdr:cNvPicPr>
      </xdr:nvPicPr>
      <xdr:blipFill>
        <a:blip r:embed="rId56"/>
        <a:srcRect l="10605" r="14953" b="14752"/>
        <a:stretch>
          <a:fillRect/>
        </a:stretch>
      </xdr:blipFill>
      <xdr:spPr>
        <a:xfrm>
          <a:off x="9096375" y="109908340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139700</xdr:colOff>
      <xdr:row>145</xdr:row>
      <xdr:rowOff>83185</xdr:rowOff>
    </xdr:from>
    <xdr:to>
      <xdr:col>16</xdr:col>
      <xdr:colOff>401955</xdr:colOff>
      <xdr:row>145</xdr:row>
      <xdr:rowOff>474345</xdr:rowOff>
    </xdr:to>
    <xdr:pic>
      <xdr:nvPicPr>
        <xdr:cNvPr id="18" name="图片 17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169400" y="107299125"/>
          <a:ext cx="26225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123825</xdr:colOff>
      <xdr:row>8</xdr:row>
      <xdr:rowOff>69215</xdr:rowOff>
    </xdr:from>
    <xdr:to>
      <xdr:col>16</xdr:col>
      <xdr:colOff>387350</xdr:colOff>
      <xdr:row>8</xdr:row>
      <xdr:rowOff>459740</xdr:rowOff>
    </xdr:to>
    <xdr:pic>
      <xdr:nvPicPr>
        <xdr:cNvPr id="20" name="图片 19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53525" y="361378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165</xdr:row>
      <xdr:rowOff>88900</xdr:rowOff>
    </xdr:from>
    <xdr:to>
      <xdr:col>16</xdr:col>
      <xdr:colOff>454025</xdr:colOff>
      <xdr:row>165</xdr:row>
      <xdr:rowOff>407670</xdr:rowOff>
    </xdr:to>
    <xdr:pic>
      <xdr:nvPicPr>
        <xdr:cNvPr id="3" name="图片 2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096375" y="116944775"/>
          <a:ext cx="387350" cy="318770"/>
        </a:xfrm>
        <a:prstGeom prst="rect">
          <a:avLst/>
        </a:prstGeom>
      </xdr:spPr>
    </xdr:pic>
    <xdr:clientData/>
  </xdr:twoCellAnchor>
  <xdr:twoCellAnchor>
    <xdr:from>
      <xdr:col>16</xdr:col>
      <xdr:colOff>123825</xdr:colOff>
      <xdr:row>166</xdr:row>
      <xdr:rowOff>117475</xdr:rowOff>
    </xdr:from>
    <xdr:to>
      <xdr:col>16</xdr:col>
      <xdr:colOff>420370</xdr:colOff>
      <xdr:row>166</xdr:row>
      <xdr:rowOff>374650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53525" y="117480715"/>
          <a:ext cx="29654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142875</xdr:colOff>
      <xdr:row>235</xdr:row>
      <xdr:rowOff>88900</xdr:rowOff>
    </xdr:from>
    <xdr:to>
      <xdr:col>16</xdr:col>
      <xdr:colOff>398145</xdr:colOff>
      <xdr:row>235</xdr:row>
      <xdr:rowOff>448310</xdr:rowOff>
    </xdr:to>
    <xdr:pic>
      <xdr:nvPicPr>
        <xdr:cNvPr id="2" name="图片 1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9172575" y="159887920"/>
          <a:ext cx="25527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171</xdr:row>
      <xdr:rowOff>107950</xdr:rowOff>
    </xdr:from>
    <xdr:to>
      <xdr:col>16</xdr:col>
      <xdr:colOff>510540</xdr:colOff>
      <xdr:row>171</xdr:row>
      <xdr:rowOff>371475</xdr:rowOff>
    </xdr:to>
    <xdr:pic>
      <xdr:nvPicPr>
        <xdr:cNvPr id="11" name="图片 10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096375" y="120008015"/>
          <a:ext cx="443865" cy="26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62865</xdr:colOff>
      <xdr:row>131</xdr:row>
      <xdr:rowOff>236220</xdr:rowOff>
    </xdr:from>
    <xdr:to>
      <xdr:col>16</xdr:col>
      <xdr:colOff>485775</xdr:colOff>
      <xdr:row>131</xdr:row>
      <xdr:rowOff>321945</xdr:rowOff>
    </xdr:to>
    <xdr:pic>
      <xdr:nvPicPr>
        <xdr:cNvPr id="25" name="图片 24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092565" y="100349050"/>
          <a:ext cx="422910" cy="85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82550</xdr:colOff>
      <xdr:row>213</xdr:row>
      <xdr:rowOff>113665</xdr:rowOff>
    </xdr:from>
    <xdr:to>
      <xdr:col>16</xdr:col>
      <xdr:colOff>408940</xdr:colOff>
      <xdr:row>213</xdr:row>
      <xdr:rowOff>375920</xdr:rowOff>
    </xdr:to>
    <xdr:pic>
      <xdr:nvPicPr>
        <xdr:cNvPr id="8" name="Picture 14"/>
        <xdr:cNvPicPr>
          <a:picLocks noChangeAspect="1" noChangeArrowheads="1"/>
        </xdr:cNvPicPr>
      </xdr:nvPicPr>
      <xdr:blipFill>
        <a:blip r:embed="rId64"/>
        <a:srcRect/>
        <a:stretch>
          <a:fillRect/>
        </a:stretch>
      </xdr:blipFill>
      <xdr:spPr>
        <a:xfrm>
          <a:off x="9112250" y="148750655"/>
          <a:ext cx="326390" cy="2622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81915</xdr:colOff>
      <xdr:row>228</xdr:row>
      <xdr:rowOff>135255</xdr:rowOff>
    </xdr:from>
    <xdr:to>
      <xdr:col>16</xdr:col>
      <xdr:colOff>429895</xdr:colOff>
      <xdr:row>228</xdr:row>
      <xdr:rowOff>388620</xdr:rowOff>
    </xdr:to>
    <xdr:pic>
      <xdr:nvPicPr>
        <xdr:cNvPr id="27" name="图片 26"/>
        <xdr:cNvPicPr>
          <a:picLocks noChangeAspect="1" noChangeArrowheads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11615" y="156382720"/>
          <a:ext cx="347980" cy="253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138430</xdr:colOff>
      <xdr:row>9</xdr:row>
      <xdr:rowOff>66675</xdr:rowOff>
    </xdr:from>
    <xdr:to>
      <xdr:col>16</xdr:col>
      <xdr:colOff>401955</xdr:colOff>
      <xdr:row>9</xdr:row>
      <xdr:rowOff>457200</xdr:rowOff>
    </xdr:to>
    <xdr:pic>
      <xdr:nvPicPr>
        <xdr:cNvPr id="26" name="图片 2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68130" y="4118610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10</xdr:row>
      <xdr:rowOff>76835</xdr:rowOff>
    </xdr:from>
    <xdr:to>
      <xdr:col>16</xdr:col>
      <xdr:colOff>422275</xdr:colOff>
      <xdr:row>10</xdr:row>
      <xdr:rowOff>467360</xdr:rowOff>
    </xdr:to>
    <xdr:pic>
      <xdr:nvPicPr>
        <xdr:cNvPr id="35" name="图片 34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88450" y="463613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144780</xdr:colOff>
      <xdr:row>31</xdr:row>
      <xdr:rowOff>127000</xdr:rowOff>
    </xdr:from>
    <xdr:to>
      <xdr:col>16</xdr:col>
      <xdr:colOff>386715</xdr:colOff>
      <xdr:row>31</xdr:row>
      <xdr:rowOff>450850</xdr:rowOff>
    </xdr:to>
    <xdr:pic>
      <xdr:nvPicPr>
        <xdr:cNvPr id="36" name="图片 3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174480" y="27287855"/>
          <a:ext cx="24193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70</xdr:row>
      <xdr:rowOff>62230</xdr:rowOff>
    </xdr:from>
    <xdr:to>
      <xdr:col>16</xdr:col>
      <xdr:colOff>421640</xdr:colOff>
      <xdr:row>70</xdr:row>
      <xdr:rowOff>386080</xdr:rowOff>
    </xdr:to>
    <xdr:pic>
      <xdr:nvPicPr>
        <xdr:cNvPr id="39" name="图片 3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192895" y="6125400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69</xdr:row>
      <xdr:rowOff>80645</xdr:rowOff>
    </xdr:from>
    <xdr:to>
      <xdr:col>16</xdr:col>
      <xdr:colOff>444500</xdr:colOff>
      <xdr:row>69</xdr:row>
      <xdr:rowOff>440690</xdr:rowOff>
    </xdr:to>
    <xdr:pic>
      <xdr:nvPicPr>
        <xdr:cNvPr id="40" name="图片 3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184640" y="6076505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74</xdr:row>
      <xdr:rowOff>62230</xdr:rowOff>
    </xdr:from>
    <xdr:to>
      <xdr:col>16</xdr:col>
      <xdr:colOff>421640</xdr:colOff>
      <xdr:row>74</xdr:row>
      <xdr:rowOff>386080</xdr:rowOff>
    </xdr:to>
    <xdr:pic>
      <xdr:nvPicPr>
        <xdr:cNvPr id="41" name="图片 40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192895" y="6328346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144780</xdr:colOff>
      <xdr:row>73</xdr:row>
      <xdr:rowOff>71755</xdr:rowOff>
    </xdr:from>
    <xdr:to>
      <xdr:col>16</xdr:col>
      <xdr:colOff>434340</xdr:colOff>
      <xdr:row>73</xdr:row>
      <xdr:rowOff>431800</xdr:rowOff>
    </xdr:to>
    <xdr:pic>
      <xdr:nvPicPr>
        <xdr:cNvPr id="42" name="图片 41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174480" y="6278562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42545</xdr:colOff>
      <xdr:row>77</xdr:row>
      <xdr:rowOff>231775</xdr:rowOff>
    </xdr:from>
    <xdr:to>
      <xdr:col>16</xdr:col>
      <xdr:colOff>528320</xdr:colOff>
      <xdr:row>77</xdr:row>
      <xdr:rowOff>307975</xdr:rowOff>
    </xdr:to>
    <xdr:pic>
      <xdr:nvPicPr>
        <xdr:cNvPr id="43" name="图片 4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072245" y="64975105"/>
          <a:ext cx="48577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34925</xdr:colOff>
      <xdr:row>78</xdr:row>
      <xdr:rowOff>254000</xdr:rowOff>
    </xdr:from>
    <xdr:to>
      <xdr:col>16</xdr:col>
      <xdr:colOff>520700</xdr:colOff>
      <xdr:row>78</xdr:row>
      <xdr:rowOff>330200</xdr:rowOff>
    </xdr:to>
    <xdr:pic>
      <xdr:nvPicPr>
        <xdr:cNvPr id="44" name="图片 4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064625" y="65504695"/>
          <a:ext cx="48577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132715</xdr:colOff>
      <xdr:row>80</xdr:row>
      <xdr:rowOff>68580</xdr:rowOff>
    </xdr:from>
    <xdr:to>
      <xdr:col>16</xdr:col>
      <xdr:colOff>429895</xdr:colOff>
      <xdr:row>80</xdr:row>
      <xdr:rowOff>428625</xdr:rowOff>
    </xdr:to>
    <xdr:pic>
      <xdr:nvPicPr>
        <xdr:cNvPr id="45" name="图片 44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162415" y="66334005"/>
          <a:ext cx="29718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79</xdr:row>
      <xdr:rowOff>70485</xdr:rowOff>
    </xdr:from>
    <xdr:to>
      <xdr:col>16</xdr:col>
      <xdr:colOff>440690</xdr:colOff>
      <xdr:row>79</xdr:row>
      <xdr:rowOff>431800</xdr:rowOff>
    </xdr:to>
    <xdr:pic>
      <xdr:nvPicPr>
        <xdr:cNvPr id="47" name="图片 46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175750" y="65828545"/>
          <a:ext cx="29464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56</xdr:row>
      <xdr:rowOff>70485</xdr:rowOff>
    </xdr:from>
    <xdr:to>
      <xdr:col>16</xdr:col>
      <xdr:colOff>448945</xdr:colOff>
      <xdr:row>56</xdr:row>
      <xdr:rowOff>431800</xdr:rowOff>
    </xdr:to>
    <xdr:pic>
      <xdr:nvPicPr>
        <xdr:cNvPr id="48" name="图片 4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4770755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57</xdr:row>
      <xdr:rowOff>70485</xdr:rowOff>
    </xdr:from>
    <xdr:to>
      <xdr:col>16</xdr:col>
      <xdr:colOff>448945</xdr:colOff>
      <xdr:row>57</xdr:row>
      <xdr:rowOff>431800</xdr:rowOff>
    </xdr:to>
    <xdr:pic>
      <xdr:nvPicPr>
        <xdr:cNvPr id="49" name="图片 48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4821491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83</xdr:row>
      <xdr:rowOff>70485</xdr:rowOff>
    </xdr:from>
    <xdr:to>
      <xdr:col>16</xdr:col>
      <xdr:colOff>448945</xdr:colOff>
      <xdr:row>83</xdr:row>
      <xdr:rowOff>431800</xdr:rowOff>
    </xdr:to>
    <xdr:pic>
      <xdr:nvPicPr>
        <xdr:cNvPr id="50" name="图片 4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6785800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125095</xdr:colOff>
      <xdr:row>82</xdr:row>
      <xdr:rowOff>69850</xdr:rowOff>
    </xdr:from>
    <xdr:to>
      <xdr:col>16</xdr:col>
      <xdr:colOff>427990</xdr:colOff>
      <xdr:row>82</xdr:row>
      <xdr:rowOff>431165</xdr:rowOff>
    </xdr:to>
    <xdr:pic>
      <xdr:nvPicPr>
        <xdr:cNvPr id="37" name="图片 3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54795" y="6735000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122555</xdr:colOff>
      <xdr:row>26</xdr:row>
      <xdr:rowOff>71755</xdr:rowOff>
    </xdr:from>
    <xdr:to>
      <xdr:col>16</xdr:col>
      <xdr:colOff>410210</xdr:colOff>
      <xdr:row>26</xdr:row>
      <xdr:rowOff>397510</xdr:rowOff>
    </xdr:to>
    <xdr:pic>
      <xdr:nvPicPr>
        <xdr:cNvPr id="23" name="Picture 5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152255" y="24396065"/>
          <a:ext cx="287655" cy="3257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103505</xdr:colOff>
      <xdr:row>34</xdr:row>
      <xdr:rowOff>77470</xdr:rowOff>
    </xdr:from>
    <xdr:to>
      <xdr:col>16</xdr:col>
      <xdr:colOff>485775</xdr:colOff>
      <xdr:row>34</xdr:row>
      <xdr:rowOff>401320</xdr:rowOff>
    </xdr:to>
    <xdr:pic>
      <xdr:nvPicPr>
        <xdr:cNvPr id="51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33205" y="2876042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146050</xdr:colOff>
      <xdr:row>55</xdr:row>
      <xdr:rowOff>69850</xdr:rowOff>
    </xdr:from>
    <xdr:to>
      <xdr:col>16</xdr:col>
      <xdr:colOff>448945</xdr:colOff>
      <xdr:row>55</xdr:row>
      <xdr:rowOff>431165</xdr:rowOff>
    </xdr:to>
    <xdr:pic>
      <xdr:nvPicPr>
        <xdr:cNvPr id="57" name="图片 5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4719955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112</xdr:row>
      <xdr:rowOff>76200</xdr:rowOff>
    </xdr:from>
    <xdr:to>
      <xdr:col>16</xdr:col>
      <xdr:colOff>430530</xdr:colOff>
      <xdr:row>112</xdr:row>
      <xdr:rowOff>403225</xdr:rowOff>
    </xdr:to>
    <xdr:pic>
      <xdr:nvPicPr>
        <xdr:cNvPr id="30" name="图片 29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9175750" y="90549095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145415</xdr:colOff>
      <xdr:row>113</xdr:row>
      <xdr:rowOff>86360</xdr:rowOff>
    </xdr:from>
    <xdr:to>
      <xdr:col>16</xdr:col>
      <xdr:colOff>429895</xdr:colOff>
      <xdr:row>113</xdr:row>
      <xdr:rowOff>413385</xdr:rowOff>
    </xdr:to>
    <xdr:pic>
      <xdr:nvPicPr>
        <xdr:cNvPr id="59" name="图片 58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9175115" y="91066620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127000</xdr:colOff>
      <xdr:row>114</xdr:row>
      <xdr:rowOff>99060</xdr:rowOff>
    </xdr:from>
    <xdr:to>
      <xdr:col>16</xdr:col>
      <xdr:colOff>469900</xdr:colOff>
      <xdr:row>114</xdr:row>
      <xdr:rowOff>437515</xdr:rowOff>
    </xdr:to>
    <xdr:pic>
      <xdr:nvPicPr>
        <xdr:cNvPr id="60" name="图片 59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9156700" y="91586685"/>
          <a:ext cx="342900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125730</xdr:colOff>
      <xdr:row>123</xdr:row>
      <xdr:rowOff>93345</xdr:rowOff>
    </xdr:from>
    <xdr:to>
      <xdr:col>16</xdr:col>
      <xdr:colOff>453390</xdr:colOff>
      <xdr:row>123</xdr:row>
      <xdr:rowOff>407670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75"/>
        <a:srcRect/>
        <a:stretch>
          <a:fillRect/>
        </a:stretch>
      </xdr:blipFill>
      <xdr:spPr>
        <a:xfrm>
          <a:off x="9155430" y="96147255"/>
          <a:ext cx="327660" cy="3143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72390</xdr:colOff>
      <xdr:row>130</xdr:row>
      <xdr:rowOff>165735</xdr:rowOff>
    </xdr:from>
    <xdr:to>
      <xdr:col>16</xdr:col>
      <xdr:colOff>415925</xdr:colOff>
      <xdr:row>130</xdr:row>
      <xdr:rowOff>415925</xdr:rowOff>
    </xdr:to>
    <xdr:pic>
      <xdr:nvPicPr>
        <xdr:cNvPr id="62" name="图片 61"/>
        <xdr:cNvPicPr>
          <a:picLocks noChangeAspect="1" noChangeArrowheads="1"/>
        </xdr:cNvPicPr>
      </xdr:nvPicPr>
      <xdr:blipFill>
        <a:blip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2090" y="99771200"/>
          <a:ext cx="343535" cy="250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136525</xdr:colOff>
      <xdr:row>106</xdr:row>
      <xdr:rowOff>77470</xdr:rowOff>
    </xdr:from>
    <xdr:to>
      <xdr:col>16</xdr:col>
      <xdr:colOff>391160</xdr:colOff>
      <xdr:row>106</xdr:row>
      <xdr:rowOff>407035</xdr:rowOff>
    </xdr:to>
    <xdr:pic>
      <xdr:nvPicPr>
        <xdr:cNvPr id="63" name="图片 62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166225" y="86970235"/>
          <a:ext cx="254635" cy="329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105</xdr:row>
      <xdr:rowOff>66675</xdr:rowOff>
    </xdr:from>
    <xdr:to>
      <xdr:col>16</xdr:col>
      <xdr:colOff>407035</xdr:colOff>
      <xdr:row>105</xdr:row>
      <xdr:rowOff>403860</xdr:rowOff>
    </xdr:to>
    <xdr:pic>
      <xdr:nvPicPr>
        <xdr:cNvPr id="66" name="图片 65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176385" y="86452075"/>
          <a:ext cx="260350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53340</xdr:colOff>
      <xdr:row>132</xdr:row>
      <xdr:rowOff>128905</xdr:rowOff>
    </xdr:from>
    <xdr:to>
      <xdr:col>16</xdr:col>
      <xdr:colOff>521970</xdr:colOff>
      <xdr:row>132</xdr:row>
      <xdr:rowOff>395605</xdr:rowOff>
    </xdr:to>
    <xdr:pic>
      <xdr:nvPicPr>
        <xdr:cNvPr id="69" name="图片 68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083040" y="100749100"/>
          <a:ext cx="46863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102</xdr:row>
      <xdr:rowOff>88900</xdr:rowOff>
    </xdr:from>
    <xdr:to>
      <xdr:col>16</xdr:col>
      <xdr:colOff>420370</xdr:colOff>
      <xdr:row>102</xdr:row>
      <xdr:rowOff>425450</xdr:rowOff>
    </xdr:to>
    <xdr:pic>
      <xdr:nvPicPr>
        <xdr:cNvPr id="70" name="图片 69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218930" y="84454365"/>
          <a:ext cx="23114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196850</xdr:colOff>
      <xdr:row>101</xdr:row>
      <xdr:rowOff>88900</xdr:rowOff>
    </xdr:from>
    <xdr:to>
      <xdr:col>16</xdr:col>
      <xdr:colOff>427990</xdr:colOff>
      <xdr:row>101</xdr:row>
      <xdr:rowOff>426085</xdr:rowOff>
    </xdr:to>
    <xdr:pic>
      <xdr:nvPicPr>
        <xdr:cNvPr id="71" name="图片 70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9226550" y="83947000"/>
          <a:ext cx="231140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78105</xdr:colOff>
      <xdr:row>151</xdr:row>
      <xdr:rowOff>142240</xdr:rowOff>
    </xdr:from>
    <xdr:to>
      <xdr:col>16</xdr:col>
      <xdr:colOff>476885</xdr:colOff>
      <xdr:row>151</xdr:row>
      <xdr:rowOff>391795</xdr:rowOff>
    </xdr:to>
    <xdr:pic>
      <xdr:nvPicPr>
        <xdr:cNvPr id="72" name="图片 71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107805" y="110402370"/>
          <a:ext cx="39878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152</xdr:row>
      <xdr:rowOff>168275</xdr:rowOff>
    </xdr:from>
    <xdr:to>
      <xdr:col>16</xdr:col>
      <xdr:colOff>525145</xdr:colOff>
      <xdr:row>152</xdr:row>
      <xdr:rowOff>351790</xdr:rowOff>
    </xdr:to>
    <xdr:pic>
      <xdr:nvPicPr>
        <xdr:cNvPr id="73" name="图片 72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086850" y="110935770"/>
          <a:ext cx="46799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83820</xdr:colOff>
      <xdr:row>158</xdr:row>
      <xdr:rowOff>62865</xdr:rowOff>
    </xdr:from>
    <xdr:to>
      <xdr:col>16</xdr:col>
      <xdr:colOff>458470</xdr:colOff>
      <xdr:row>158</xdr:row>
      <xdr:rowOff>419735</xdr:rowOff>
    </xdr:to>
    <xdr:pic>
      <xdr:nvPicPr>
        <xdr:cNvPr id="74" name="图片 73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113520" y="113874550"/>
          <a:ext cx="374650" cy="356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73660</xdr:colOff>
      <xdr:row>159</xdr:row>
      <xdr:rowOff>63500</xdr:rowOff>
    </xdr:from>
    <xdr:to>
      <xdr:col>16</xdr:col>
      <xdr:colOff>440055</xdr:colOff>
      <xdr:row>159</xdr:row>
      <xdr:rowOff>445770</xdr:rowOff>
    </xdr:to>
    <xdr:pic>
      <xdr:nvPicPr>
        <xdr:cNvPr id="79" name="图片 78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9103360" y="114382550"/>
          <a:ext cx="366395" cy="382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174625</xdr:colOff>
      <xdr:row>162</xdr:row>
      <xdr:rowOff>78740</xdr:rowOff>
    </xdr:from>
    <xdr:to>
      <xdr:col>16</xdr:col>
      <xdr:colOff>400050</xdr:colOff>
      <xdr:row>162</xdr:row>
      <xdr:rowOff>437515</xdr:rowOff>
    </xdr:to>
    <xdr:pic>
      <xdr:nvPicPr>
        <xdr:cNvPr id="86" name="图片 85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204325" y="115919885"/>
          <a:ext cx="22542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131445</xdr:colOff>
      <xdr:row>163</xdr:row>
      <xdr:rowOff>100965</xdr:rowOff>
    </xdr:from>
    <xdr:to>
      <xdr:col>16</xdr:col>
      <xdr:colOff>455295</xdr:colOff>
      <xdr:row>163</xdr:row>
      <xdr:rowOff>435610</xdr:rowOff>
    </xdr:to>
    <xdr:pic>
      <xdr:nvPicPr>
        <xdr:cNvPr id="87" name="图片 86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9161145" y="116348510"/>
          <a:ext cx="3238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167</xdr:row>
      <xdr:rowOff>195580</xdr:rowOff>
    </xdr:from>
    <xdr:to>
      <xdr:col>16</xdr:col>
      <xdr:colOff>492760</xdr:colOff>
      <xdr:row>167</xdr:row>
      <xdr:rowOff>297180</xdr:rowOff>
    </xdr:to>
    <xdr:pic>
      <xdr:nvPicPr>
        <xdr:cNvPr id="88" name="图片 8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9097010" y="118066185"/>
          <a:ext cx="425450" cy="10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168</xdr:row>
      <xdr:rowOff>164465</xdr:rowOff>
    </xdr:from>
    <xdr:to>
      <xdr:col>16</xdr:col>
      <xdr:colOff>506095</xdr:colOff>
      <xdr:row>168</xdr:row>
      <xdr:rowOff>325755</xdr:rowOff>
    </xdr:to>
    <xdr:pic>
      <xdr:nvPicPr>
        <xdr:cNvPr id="90" name="图片 8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9086850" y="118542435"/>
          <a:ext cx="448945" cy="161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185420</xdr:colOff>
      <xdr:row>170</xdr:row>
      <xdr:rowOff>67945</xdr:rowOff>
    </xdr:from>
    <xdr:to>
      <xdr:col>16</xdr:col>
      <xdr:colOff>398145</xdr:colOff>
      <xdr:row>170</xdr:row>
      <xdr:rowOff>463550</xdr:rowOff>
    </xdr:to>
    <xdr:pic>
      <xdr:nvPicPr>
        <xdr:cNvPr id="91" name="图片 90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9215120" y="119460645"/>
          <a:ext cx="21272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140335</xdr:colOff>
      <xdr:row>175</xdr:row>
      <xdr:rowOff>135890</xdr:rowOff>
    </xdr:from>
    <xdr:to>
      <xdr:col>16</xdr:col>
      <xdr:colOff>407670</xdr:colOff>
      <xdr:row>175</xdr:row>
      <xdr:rowOff>410210</xdr:rowOff>
    </xdr:to>
    <xdr:pic>
      <xdr:nvPicPr>
        <xdr:cNvPr id="92" name="Picture 2"/>
        <xdr:cNvPicPr>
          <a:picLocks noChangeAspect="1" noChangeArrowheads="1"/>
        </xdr:cNvPicPr>
      </xdr:nvPicPr>
      <xdr:blipFill>
        <a:blip r:embed="rId90"/>
        <a:srcRect/>
        <a:stretch>
          <a:fillRect/>
        </a:stretch>
      </xdr:blipFill>
      <xdr:spPr>
        <a:xfrm>
          <a:off x="9170035" y="122065415"/>
          <a:ext cx="267335" cy="2743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198755</xdr:colOff>
      <xdr:row>174</xdr:row>
      <xdr:rowOff>89535</xdr:rowOff>
    </xdr:from>
    <xdr:to>
      <xdr:col>16</xdr:col>
      <xdr:colOff>363220</xdr:colOff>
      <xdr:row>174</xdr:row>
      <xdr:rowOff>327660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r:embed="rId91"/>
        <a:srcRect/>
        <a:stretch>
          <a:fillRect/>
        </a:stretch>
      </xdr:blipFill>
      <xdr:spPr>
        <a:xfrm>
          <a:off x="9228455" y="121511695"/>
          <a:ext cx="164465" cy="2381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160020</xdr:colOff>
      <xdr:row>176</xdr:row>
      <xdr:rowOff>103505</xdr:rowOff>
    </xdr:from>
    <xdr:to>
      <xdr:col>16</xdr:col>
      <xdr:colOff>426085</xdr:colOff>
      <xdr:row>176</xdr:row>
      <xdr:rowOff>400685</xdr:rowOff>
    </xdr:to>
    <xdr:pic>
      <xdr:nvPicPr>
        <xdr:cNvPr id="95" name="Picture 6"/>
        <xdr:cNvPicPr>
          <a:picLocks noChangeAspect="1" noChangeArrowheads="1"/>
        </xdr:cNvPicPr>
      </xdr:nvPicPr>
      <xdr:blipFill>
        <a:blip r:embed="rId92"/>
        <a:srcRect/>
        <a:stretch>
          <a:fillRect/>
        </a:stretch>
      </xdr:blipFill>
      <xdr:spPr>
        <a:xfrm>
          <a:off x="9189720" y="122540395"/>
          <a:ext cx="266065" cy="29718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43180</xdr:colOff>
      <xdr:row>177</xdr:row>
      <xdr:rowOff>135255</xdr:rowOff>
    </xdr:from>
    <xdr:to>
      <xdr:col>16</xdr:col>
      <xdr:colOff>528955</xdr:colOff>
      <xdr:row>177</xdr:row>
      <xdr:rowOff>421005</xdr:rowOff>
    </xdr:to>
    <xdr:pic>
      <xdr:nvPicPr>
        <xdr:cNvPr id="96" name="Picture 8"/>
        <xdr:cNvPicPr>
          <a:picLocks noChangeAspect="1" noChangeArrowheads="1"/>
        </xdr:cNvPicPr>
      </xdr:nvPicPr>
      <xdr:blipFill>
        <a:blip r:embed="rId93"/>
        <a:srcRect/>
        <a:stretch>
          <a:fillRect/>
        </a:stretch>
      </xdr:blipFill>
      <xdr:spPr>
        <a:xfrm>
          <a:off x="9072880" y="123079510"/>
          <a:ext cx="485775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75565</xdr:colOff>
      <xdr:row>178</xdr:row>
      <xdr:rowOff>120015</xdr:rowOff>
    </xdr:from>
    <xdr:to>
      <xdr:col>16</xdr:col>
      <xdr:colOff>472440</xdr:colOff>
      <xdr:row>178</xdr:row>
      <xdr:rowOff>391795</xdr:rowOff>
    </xdr:to>
    <xdr:pic>
      <xdr:nvPicPr>
        <xdr:cNvPr id="98" name="图片 97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105265" y="123571635"/>
          <a:ext cx="396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39</xdr:row>
      <xdr:rowOff>100965</xdr:rowOff>
    </xdr:from>
    <xdr:to>
      <xdr:col>16</xdr:col>
      <xdr:colOff>419100</xdr:colOff>
      <xdr:row>39</xdr:row>
      <xdr:rowOff>436880</xdr:rowOff>
    </xdr:to>
    <xdr:pic>
      <xdr:nvPicPr>
        <xdr:cNvPr id="100" name="图片 99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11823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40</xdr:row>
      <xdr:rowOff>100965</xdr:rowOff>
    </xdr:from>
    <xdr:to>
      <xdr:col>16</xdr:col>
      <xdr:colOff>419100</xdr:colOff>
      <xdr:row>40</xdr:row>
      <xdr:rowOff>436880</xdr:rowOff>
    </xdr:to>
    <xdr:pic>
      <xdr:nvPicPr>
        <xdr:cNvPr id="103" name="图片 102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168967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41</xdr:row>
      <xdr:rowOff>100965</xdr:rowOff>
    </xdr:from>
    <xdr:to>
      <xdr:col>16</xdr:col>
      <xdr:colOff>419100</xdr:colOff>
      <xdr:row>41</xdr:row>
      <xdr:rowOff>436880</xdr:rowOff>
    </xdr:to>
    <xdr:pic>
      <xdr:nvPicPr>
        <xdr:cNvPr id="104" name="图片 103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219704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173990</xdr:colOff>
      <xdr:row>97</xdr:row>
      <xdr:rowOff>79375</xdr:rowOff>
    </xdr:from>
    <xdr:to>
      <xdr:col>16</xdr:col>
      <xdr:colOff>437515</xdr:colOff>
      <xdr:row>97</xdr:row>
      <xdr:rowOff>415290</xdr:rowOff>
    </xdr:to>
    <xdr:pic>
      <xdr:nvPicPr>
        <xdr:cNvPr id="111" name="图片 110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203690" y="81372075"/>
          <a:ext cx="26352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173355</xdr:colOff>
      <xdr:row>98</xdr:row>
      <xdr:rowOff>101600</xdr:rowOff>
    </xdr:from>
    <xdr:to>
      <xdr:col>16</xdr:col>
      <xdr:colOff>436880</xdr:colOff>
      <xdr:row>98</xdr:row>
      <xdr:rowOff>438150</xdr:rowOff>
    </xdr:to>
    <xdr:pic>
      <xdr:nvPicPr>
        <xdr:cNvPr id="117" name="图片 116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9203055" y="81901665"/>
          <a:ext cx="2635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179</xdr:row>
      <xdr:rowOff>69215</xdr:rowOff>
    </xdr:from>
    <xdr:to>
      <xdr:col>16</xdr:col>
      <xdr:colOff>446405</xdr:colOff>
      <xdr:row>179</xdr:row>
      <xdr:rowOff>405765</xdr:rowOff>
    </xdr:to>
    <xdr:pic>
      <xdr:nvPicPr>
        <xdr:cNvPr id="118" name="图片 117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402820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179</xdr:row>
      <xdr:rowOff>69215</xdr:rowOff>
    </xdr:from>
    <xdr:to>
      <xdr:col>16</xdr:col>
      <xdr:colOff>446405</xdr:colOff>
      <xdr:row>179</xdr:row>
      <xdr:rowOff>405765</xdr:rowOff>
    </xdr:to>
    <xdr:pic>
      <xdr:nvPicPr>
        <xdr:cNvPr id="119" name="图片 11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402820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180</xdr:row>
      <xdr:rowOff>69215</xdr:rowOff>
    </xdr:from>
    <xdr:to>
      <xdr:col>16</xdr:col>
      <xdr:colOff>446405</xdr:colOff>
      <xdr:row>180</xdr:row>
      <xdr:rowOff>405765</xdr:rowOff>
    </xdr:to>
    <xdr:pic>
      <xdr:nvPicPr>
        <xdr:cNvPr id="120" name="图片 119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453556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181</xdr:row>
      <xdr:rowOff>69215</xdr:rowOff>
    </xdr:from>
    <xdr:to>
      <xdr:col>16</xdr:col>
      <xdr:colOff>446405</xdr:colOff>
      <xdr:row>181</xdr:row>
      <xdr:rowOff>405765</xdr:rowOff>
    </xdr:to>
    <xdr:pic>
      <xdr:nvPicPr>
        <xdr:cNvPr id="122" name="图片 12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504293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181</xdr:row>
      <xdr:rowOff>69215</xdr:rowOff>
    </xdr:from>
    <xdr:to>
      <xdr:col>16</xdr:col>
      <xdr:colOff>446405</xdr:colOff>
      <xdr:row>181</xdr:row>
      <xdr:rowOff>405765</xdr:rowOff>
    </xdr:to>
    <xdr:pic>
      <xdr:nvPicPr>
        <xdr:cNvPr id="124" name="图片 12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504293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187</xdr:row>
      <xdr:rowOff>69215</xdr:rowOff>
    </xdr:from>
    <xdr:to>
      <xdr:col>16</xdr:col>
      <xdr:colOff>446405</xdr:colOff>
      <xdr:row>187</xdr:row>
      <xdr:rowOff>405765</xdr:rowOff>
    </xdr:to>
    <xdr:pic>
      <xdr:nvPicPr>
        <xdr:cNvPr id="125" name="图片 124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056298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187</xdr:row>
      <xdr:rowOff>69215</xdr:rowOff>
    </xdr:from>
    <xdr:to>
      <xdr:col>16</xdr:col>
      <xdr:colOff>446405</xdr:colOff>
      <xdr:row>187</xdr:row>
      <xdr:rowOff>405765</xdr:rowOff>
    </xdr:to>
    <xdr:pic>
      <xdr:nvPicPr>
        <xdr:cNvPr id="126" name="图片 125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056298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188</xdr:row>
      <xdr:rowOff>69215</xdr:rowOff>
    </xdr:from>
    <xdr:to>
      <xdr:col>16</xdr:col>
      <xdr:colOff>446405</xdr:colOff>
      <xdr:row>188</xdr:row>
      <xdr:rowOff>405765</xdr:rowOff>
    </xdr:to>
    <xdr:pic>
      <xdr:nvPicPr>
        <xdr:cNvPr id="127" name="图片 126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107035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189</xdr:row>
      <xdr:rowOff>69215</xdr:rowOff>
    </xdr:from>
    <xdr:to>
      <xdr:col>16</xdr:col>
      <xdr:colOff>446405</xdr:colOff>
      <xdr:row>189</xdr:row>
      <xdr:rowOff>405765</xdr:rowOff>
    </xdr:to>
    <xdr:pic>
      <xdr:nvPicPr>
        <xdr:cNvPr id="131" name="图片 130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157771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189</xdr:row>
      <xdr:rowOff>69215</xdr:rowOff>
    </xdr:from>
    <xdr:to>
      <xdr:col>16</xdr:col>
      <xdr:colOff>446405</xdr:colOff>
      <xdr:row>189</xdr:row>
      <xdr:rowOff>405765</xdr:rowOff>
    </xdr:to>
    <xdr:pic>
      <xdr:nvPicPr>
        <xdr:cNvPr id="132" name="图片 13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157771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141605</xdr:colOff>
      <xdr:row>195</xdr:row>
      <xdr:rowOff>90805</xdr:rowOff>
    </xdr:from>
    <xdr:to>
      <xdr:col>16</xdr:col>
      <xdr:colOff>469900</xdr:colOff>
      <xdr:row>195</xdr:row>
      <xdr:rowOff>427355</xdr:rowOff>
    </xdr:to>
    <xdr:pic>
      <xdr:nvPicPr>
        <xdr:cNvPr id="134" name="图片 133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9171305" y="137119360"/>
          <a:ext cx="32829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141605</xdr:colOff>
      <xdr:row>197</xdr:row>
      <xdr:rowOff>90805</xdr:rowOff>
    </xdr:from>
    <xdr:to>
      <xdr:col>16</xdr:col>
      <xdr:colOff>469900</xdr:colOff>
      <xdr:row>197</xdr:row>
      <xdr:rowOff>427355</xdr:rowOff>
    </xdr:to>
    <xdr:pic>
      <xdr:nvPicPr>
        <xdr:cNvPr id="135" name="图片 134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9171305" y="138134090"/>
          <a:ext cx="32829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196</xdr:row>
      <xdr:rowOff>58420</xdr:rowOff>
    </xdr:from>
    <xdr:to>
      <xdr:col>16</xdr:col>
      <xdr:colOff>480060</xdr:colOff>
      <xdr:row>196</xdr:row>
      <xdr:rowOff>394970</xdr:rowOff>
    </xdr:to>
    <xdr:pic>
      <xdr:nvPicPr>
        <xdr:cNvPr id="4" name="图片 3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9182100" y="137594340"/>
          <a:ext cx="32766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198</xdr:row>
      <xdr:rowOff>58420</xdr:rowOff>
    </xdr:from>
    <xdr:to>
      <xdr:col>16</xdr:col>
      <xdr:colOff>480060</xdr:colOff>
      <xdr:row>198</xdr:row>
      <xdr:rowOff>394970</xdr:rowOff>
    </xdr:to>
    <xdr:pic>
      <xdr:nvPicPr>
        <xdr:cNvPr id="10" name="图片 9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9182100" y="138609070"/>
          <a:ext cx="32766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130810</xdr:colOff>
      <xdr:row>202</xdr:row>
      <xdr:rowOff>90170</xdr:rowOff>
    </xdr:from>
    <xdr:to>
      <xdr:col>16</xdr:col>
      <xdr:colOff>431165</xdr:colOff>
      <xdr:row>202</xdr:row>
      <xdr:rowOff>426720</xdr:rowOff>
    </xdr:to>
    <xdr:pic>
      <xdr:nvPicPr>
        <xdr:cNvPr id="21" name="图片 20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9160510" y="140670280"/>
          <a:ext cx="30035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153035</xdr:colOff>
      <xdr:row>201</xdr:row>
      <xdr:rowOff>78740</xdr:rowOff>
    </xdr:from>
    <xdr:to>
      <xdr:col>16</xdr:col>
      <xdr:colOff>457200</xdr:colOff>
      <xdr:row>201</xdr:row>
      <xdr:rowOff>421005</xdr:rowOff>
    </xdr:to>
    <xdr:pic>
      <xdr:nvPicPr>
        <xdr:cNvPr id="22" name="图片 21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9182735" y="140151485"/>
          <a:ext cx="30416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204</xdr:row>
      <xdr:rowOff>69215</xdr:rowOff>
    </xdr:from>
    <xdr:to>
      <xdr:col>16</xdr:col>
      <xdr:colOff>434975</xdr:colOff>
      <xdr:row>204</xdr:row>
      <xdr:rowOff>405765</xdr:rowOff>
    </xdr:to>
    <xdr:pic>
      <xdr:nvPicPr>
        <xdr:cNvPr id="31" name="图片 30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1664055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205</xdr:row>
      <xdr:rowOff>69215</xdr:rowOff>
    </xdr:from>
    <xdr:to>
      <xdr:col>16</xdr:col>
      <xdr:colOff>434975</xdr:colOff>
      <xdr:row>205</xdr:row>
      <xdr:rowOff>405765</xdr:rowOff>
    </xdr:to>
    <xdr:pic>
      <xdr:nvPicPr>
        <xdr:cNvPr id="32" name="图片 31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217142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161925</xdr:colOff>
      <xdr:row>230</xdr:row>
      <xdr:rowOff>134620</xdr:rowOff>
    </xdr:from>
    <xdr:to>
      <xdr:col>16</xdr:col>
      <xdr:colOff>429260</xdr:colOff>
      <xdr:row>230</xdr:row>
      <xdr:rowOff>408940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r:embed="rId90"/>
        <a:srcRect/>
        <a:stretch>
          <a:fillRect/>
        </a:stretch>
      </xdr:blipFill>
      <xdr:spPr>
        <a:xfrm>
          <a:off x="9191625" y="157396815"/>
          <a:ext cx="267335" cy="27432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120015</xdr:colOff>
      <xdr:row>231</xdr:row>
      <xdr:rowOff>123825</xdr:rowOff>
    </xdr:from>
    <xdr:to>
      <xdr:col>16</xdr:col>
      <xdr:colOff>400685</xdr:colOff>
      <xdr:row>231</xdr:row>
      <xdr:rowOff>411480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104"/>
        <a:srcRect/>
        <a:stretch>
          <a:fillRect/>
        </a:stretch>
      </xdr:blipFill>
      <xdr:spPr>
        <a:xfrm>
          <a:off x="9149715" y="157893385"/>
          <a:ext cx="280670" cy="2876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147955</xdr:colOff>
      <xdr:row>229</xdr:row>
      <xdr:rowOff>93980</xdr:rowOff>
    </xdr:from>
    <xdr:to>
      <xdr:col>16</xdr:col>
      <xdr:colOff>425450</xdr:colOff>
      <xdr:row>229</xdr:row>
      <xdr:rowOff>379095</xdr:rowOff>
    </xdr:to>
    <xdr:pic>
      <xdr:nvPicPr>
        <xdr:cNvPr id="54" name="Picture 4"/>
        <xdr:cNvPicPr>
          <a:picLocks noChangeAspect="1" noChangeArrowheads="1"/>
        </xdr:cNvPicPr>
      </xdr:nvPicPr>
      <xdr:blipFill>
        <a:blip r:embed="rId105"/>
        <a:srcRect/>
        <a:stretch>
          <a:fillRect/>
        </a:stretch>
      </xdr:blipFill>
      <xdr:spPr>
        <a:xfrm>
          <a:off x="9177655" y="156848810"/>
          <a:ext cx="277495" cy="2851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66675</xdr:colOff>
      <xdr:row>232</xdr:row>
      <xdr:rowOff>57150</xdr:rowOff>
    </xdr:from>
    <xdr:to>
      <xdr:col>16</xdr:col>
      <xdr:colOff>468630</xdr:colOff>
      <xdr:row>232</xdr:row>
      <xdr:rowOff>393700</xdr:rowOff>
    </xdr:to>
    <xdr:pic>
      <xdr:nvPicPr>
        <xdr:cNvPr id="55" name="图片 54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9096375" y="158334075"/>
          <a:ext cx="40195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75565</xdr:colOff>
      <xdr:row>233</xdr:row>
      <xdr:rowOff>120015</xdr:rowOff>
    </xdr:from>
    <xdr:to>
      <xdr:col>16</xdr:col>
      <xdr:colOff>472440</xdr:colOff>
      <xdr:row>233</xdr:row>
      <xdr:rowOff>391795</xdr:rowOff>
    </xdr:to>
    <xdr:pic>
      <xdr:nvPicPr>
        <xdr:cNvPr id="56" name="图片 5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9105265" y="158904305"/>
          <a:ext cx="396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155575</xdr:colOff>
      <xdr:row>236</xdr:row>
      <xdr:rowOff>123825</xdr:rowOff>
    </xdr:from>
    <xdr:to>
      <xdr:col>16</xdr:col>
      <xdr:colOff>426720</xdr:colOff>
      <xdr:row>236</xdr:row>
      <xdr:rowOff>375285</xdr:rowOff>
    </xdr:to>
    <xdr:pic>
      <xdr:nvPicPr>
        <xdr:cNvPr id="109" name="Picture 10"/>
        <xdr:cNvPicPr>
          <a:picLocks noChangeAspect="1" noChangeArrowheads="1"/>
        </xdr:cNvPicPr>
      </xdr:nvPicPr>
      <xdr:blipFill>
        <a:blip r:embed="rId107"/>
        <a:srcRect/>
        <a:stretch>
          <a:fillRect/>
        </a:stretch>
      </xdr:blipFill>
      <xdr:spPr>
        <a:xfrm>
          <a:off x="9185275" y="160430210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118745</xdr:colOff>
      <xdr:row>237</xdr:row>
      <xdr:rowOff>83820</xdr:rowOff>
    </xdr:from>
    <xdr:to>
      <xdr:col>16</xdr:col>
      <xdr:colOff>415925</xdr:colOff>
      <xdr:row>237</xdr:row>
      <xdr:rowOff>410845</xdr:rowOff>
    </xdr:to>
    <xdr:pic>
      <xdr:nvPicPr>
        <xdr:cNvPr id="138" name="Picture 7"/>
        <xdr:cNvPicPr>
          <a:picLocks noChangeAspect="1" noChangeArrowheads="1"/>
        </xdr:cNvPicPr>
      </xdr:nvPicPr>
      <xdr:blipFill>
        <a:blip r:embed="rId108"/>
        <a:srcRect/>
        <a:stretch>
          <a:fillRect/>
        </a:stretch>
      </xdr:blipFill>
      <xdr:spPr>
        <a:xfrm>
          <a:off x="9148445" y="160897570"/>
          <a:ext cx="297180" cy="3270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141605</xdr:colOff>
      <xdr:row>203</xdr:row>
      <xdr:rowOff>88900</xdr:rowOff>
    </xdr:from>
    <xdr:to>
      <xdr:col>16</xdr:col>
      <xdr:colOff>426085</xdr:colOff>
      <xdr:row>203</xdr:row>
      <xdr:rowOff>425450</xdr:rowOff>
    </xdr:to>
    <xdr:pic>
      <xdr:nvPicPr>
        <xdr:cNvPr id="144" name="图片 143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9171305" y="141176375"/>
          <a:ext cx="28448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173990</xdr:colOff>
      <xdr:row>81</xdr:row>
      <xdr:rowOff>88900</xdr:rowOff>
    </xdr:from>
    <xdr:to>
      <xdr:col>16</xdr:col>
      <xdr:colOff>376555</xdr:colOff>
      <xdr:row>81</xdr:row>
      <xdr:rowOff>425450</xdr:rowOff>
    </xdr:to>
    <xdr:pic>
      <xdr:nvPicPr>
        <xdr:cNvPr id="145" name="图片 144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9203690" y="66861690"/>
          <a:ext cx="20256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17780</xdr:colOff>
      <xdr:row>238</xdr:row>
      <xdr:rowOff>147955</xdr:rowOff>
    </xdr:from>
    <xdr:to>
      <xdr:col>16</xdr:col>
      <xdr:colOff>473075</xdr:colOff>
      <xdr:row>238</xdr:row>
      <xdr:rowOff>412750</xdr:rowOff>
    </xdr:to>
    <xdr:pic>
      <xdr:nvPicPr>
        <xdr:cNvPr id="147" name="图片 146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9047480" y="161469070"/>
          <a:ext cx="455295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135255</xdr:colOff>
      <xdr:row>240</xdr:row>
      <xdr:rowOff>13970</xdr:rowOff>
    </xdr:from>
    <xdr:to>
      <xdr:col>16</xdr:col>
      <xdr:colOff>367665</xdr:colOff>
      <xdr:row>240</xdr:row>
      <xdr:rowOff>478790</xdr:rowOff>
    </xdr:to>
    <xdr:pic>
      <xdr:nvPicPr>
        <xdr:cNvPr id="149" name="图片 148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9164955" y="162349815"/>
          <a:ext cx="232410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81280</xdr:colOff>
      <xdr:row>164</xdr:row>
      <xdr:rowOff>41910</xdr:rowOff>
    </xdr:from>
    <xdr:to>
      <xdr:col>16</xdr:col>
      <xdr:colOff>394970</xdr:colOff>
      <xdr:row>164</xdr:row>
      <xdr:rowOff>471805</xdr:rowOff>
    </xdr:to>
    <xdr:pic>
      <xdr:nvPicPr>
        <xdr:cNvPr id="154" name="图片 153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9110980" y="116390420"/>
          <a:ext cx="313690" cy="429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117475</xdr:colOff>
      <xdr:row>161</xdr:row>
      <xdr:rowOff>41275</xdr:rowOff>
    </xdr:from>
    <xdr:to>
      <xdr:col>16</xdr:col>
      <xdr:colOff>412115</xdr:colOff>
      <xdr:row>161</xdr:row>
      <xdr:rowOff>454025</xdr:rowOff>
    </xdr:to>
    <xdr:pic>
      <xdr:nvPicPr>
        <xdr:cNvPr id="156" name="图片 155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9147175" y="115375055"/>
          <a:ext cx="294640" cy="41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53975</xdr:colOff>
      <xdr:row>239</xdr:row>
      <xdr:rowOff>50165</xdr:rowOff>
    </xdr:from>
    <xdr:to>
      <xdr:col>16</xdr:col>
      <xdr:colOff>461645</xdr:colOff>
      <xdr:row>239</xdr:row>
      <xdr:rowOff>454660</xdr:rowOff>
    </xdr:to>
    <xdr:pic>
      <xdr:nvPicPr>
        <xdr:cNvPr id="85" name="图片 84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9083675" y="161878645"/>
          <a:ext cx="407670" cy="404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59055</xdr:colOff>
      <xdr:row>241</xdr:row>
      <xdr:rowOff>88900</xdr:rowOff>
    </xdr:from>
    <xdr:to>
      <xdr:col>16</xdr:col>
      <xdr:colOff>487681</xdr:colOff>
      <xdr:row>241</xdr:row>
      <xdr:rowOff>400628</xdr:rowOff>
    </xdr:to>
    <xdr:pic>
      <xdr:nvPicPr>
        <xdr:cNvPr id="136" name="Picture 11"/>
        <xdr:cNvPicPr>
          <a:picLocks noChangeAspect="1" noChangeArrowheads="1"/>
        </xdr:cNvPicPr>
      </xdr:nvPicPr>
      <xdr:blipFill>
        <a:blip r:embed="rId26"/>
        <a:srcRect/>
        <a:stretch>
          <a:fillRect/>
        </a:stretch>
      </xdr:blipFill>
      <xdr:spPr>
        <a:xfrm>
          <a:off x="9088755" y="16293211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152400</xdr:colOff>
      <xdr:row>42</xdr:row>
      <xdr:rowOff>100965</xdr:rowOff>
    </xdr:from>
    <xdr:to>
      <xdr:col>16</xdr:col>
      <xdr:colOff>419100</xdr:colOff>
      <xdr:row>42</xdr:row>
      <xdr:rowOff>436880</xdr:rowOff>
    </xdr:to>
    <xdr:pic>
      <xdr:nvPicPr>
        <xdr:cNvPr id="146" name="图片 145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289490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43</xdr:row>
      <xdr:rowOff>100965</xdr:rowOff>
    </xdr:from>
    <xdr:to>
      <xdr:col>16</xdr:col>
      <xdr:colOff>419100</xdr:colOff>
      <xdr:row>43</xdr:row>
      <xdr:rowOff>436880</xdr:rowOff>
    </xdr:to>
    <xdr:pic>
      <xdr:nvPicPr>
        <xdr:cNvPr id="157" name="图片 15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359277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58</xdr:row>
      <xdr:rowOff>70485</xdr:rowOff>
    </xdr:from>
    <xdr:to>
      <xdr:col>16</xdr:col>
      <xdr:colOff>448945</xdr:colOff>
      <xdr:row>58</xdr:row>
      <xdr:rowOff>431800</xdr:rowOff>
    </xdr:to>
    <xdr:pic>
      <xdr:nvPicPr>
        <xdr:cNvPr id="158" name="图片 15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4887468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59</xdr:row>
      <xdr:rowOff>70485</xdr:rowOff>
    </xdr:from>
    <xdr:to>
      <xdr:col>16</xdr:col>
      <xdr:colOff>448945</xdr:colOff>
      <xdr:row>59</xdr:row>
      <xdr:rowOff>431800</xdr:rowOff>
    </xdr:to>
    <xdr:pic>
      <xdr:nvPicPr>
        <xdr:cNvPr id="161" name="图片 16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4952238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72</xdr:row>
      <xdr:rowOff>62230</xdr:rowOff>
    </xdr:from>
    <xdr:to>
      <xdr:col>16</xdr:col>
      <xdr:colOff>421640</xdr:colOff>
      <xdr:row>72</xdr:row>
      <xdr:rowOff>386080</xdr:rowOff>
    </xdr:to>
    <xdr:pic>
      <xdr:nvPicPr>
        <xdr:cNvPr id="163" name="图片 16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192895" y="6226873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71</xdr:row>
      <xdr:rowOff>80645</xdr:rowOff>
    </xdr:from>
    <xdr:to>
      <xdr:col>16</xdr:col>
      <xdr:colOff>444500</xdr:colOff>
      <xdr:row>71</xdr:row>
      <xdr:rowOff>440690</xdr:rowOff>
    </xdr:to>
    <xdr:pic>
      <xdr:nvPicPr>
        <xdr:cNvPr id="164" name="图片 16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9184640" y="61779785"/>
          <a:ext cx="28956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75</xdr:row>
      <xdr:rowOff>62230</xdr:rowOff>
    </xdr:from>
    <xdr:to>
      <xdr:col>16</xdr:col>
      <xdr:colOff>421640</xdr:colOff>
      <xdr:row>75</xdr:row>
      <xdr:rowOff>386080</xdr:rowOff>
    </xdr:to>
    <xdr:pic>
      <xdr:nvPicPr>
        <xdr:cNvPr id="165" name="图片 164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192895" y="63790830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163195</xdr:colOff>
      <xdr:row>76</xdr:row>
      <xdr:rowOff>62230</xdr:rowOff>
    </xdr:from>
    <xdr:to>
      <xdr:col>16</xdr:col>
      <xdr:colOff>421640</xdr:colOff>
      <xdr:row>76</xdr:row>
      <xdr:rowOff>386080</xdr:rowOff>
    </xdr:to>
    <xdr:pic>
      <xdr:nvPicPr>
        <xdr:cNvPr id="166" name="图片 16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192895" y="64298195"/>
          <a:ext cx="25844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11</xdr:row>
      <xdr:rowOff>224790</xdr:rowOff>
    </xdr:from>
    <xdr:to>
      <xdr:col>16</xdr:col>
      <xdr:colOff>421640</xdr:colOff>
      <xdr:row>11</xdr:row>
      <xdr:rowOff>645160</xdr:rowOff>
    </xdr:to>
    <xdr:pic>
      <xdr:nvPicPr>
        <xdr:cNvPr id="176" name="图片 175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529145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109220</xdr:colOff>
      <xdr:row>12</xdr:row>
      <xdr:rowOff>141605</xdr:rowOff>
    </xdr:from>
    <xdr:to>
      <xdr:col>16</xdr:col>
      <xdr:colOff>422910</xdr:colOff>
      <xdr:row>12</xdr:row>
      <xdr:rowOff>561975</xdr:rowOff>
    </xdr:to>
    <xdr:pic>
      <xdr:nvPicPr>
        <xdr:cNvPr id="177" name="图片 17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8920" y="5970270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81915</xdr:colOff>
      <xdr:row>100</xdr:row>
      <xdr:rowOff>157480</xdr:rowOff>
    </xdr:from>
    <xdr:to>
      <xdr:col>16</xdr:col>
      <xdr:colOff>410845</xdr:colOff>
      <xdr:row>100</xdr:row>
      <xdr:rowOff>584200</xdr:rowOff>
    </xdr:to>
    <xdr:pic>
      <xdr:nvPicPr>
        <xdr:cNvPr id="179" name="图片 178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9111615" y="83253580"/>
          <a:ext cx="328930" cy="426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18415</xdr:colOff>
      <xdr:row>99</xdr:row>
      <xdr:rowOff>158750</xdr:rowOff>
    </xdr:from>
    <xdr:to>
      <xdr:col>16</xdr:col>
      <xdr:colOff>372745</xdr:colOff>
      <xdr:row>99</xdr:row>
      <xdr:rowOff>618490</xdr:rowOff>
    </xdr:to>
    <xdr:pic>
      <xdr:nvPicPr>
        <xdr:cNvPr id="180" name="图片 179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9048115" y="82466180"/>
          <a:ext cx="354330" cy="459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121920</xdr:colOff>
      <xdr:row>104</xdr:row>
      <xdr:rowOff>52070</xdr:rowOff>
    </xdr:from>
    <xdr:to>
      <xdr:col>16</xdr:col>
      <xdr:colOff>434975</xdr:colOff>
      <xdr:row>104</xdr:row>
      <xdr:rowOff>519430</xdr:rowOff>
    </xdr:to>
    <xdr:pic>
      <xdr:nvPicPr>
        <xdr:cNvPr id="189" name="图片 188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9151620" y="85686900"/>
          <a:ext cx="31305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140335</xdr:colOff>
      <xdr:row>103</xdr:row>
      <xdr:rowOff>69850</xdr:rowOff>
    </xdr:from>
    <xdr:to>
      <xdr:col>16</xdr:col>
      <xdr:colOff>417195</xdr:colOff>
      <xdr:row>103</xdr:row>
      <xdr:rowOff>483870</xdr:rowOff>
    </xdr:to>
    <xdr:pic>
      <xdr:nvPicPr>
        <xdr:cNvPr id="190" name="图片 189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9170035" y="84942680"/>
          <a:ext cx="276860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86995</xdr:colOff>
      <xdr:row>107</xdr:row>
      <xdr:rowOff>148590</xdr:rowOff>
    </xdr:from>
    <xdr:to>
      <xdr:col>16</xdr:col>
      <xdr:colOff>393065</xdr:colOff>
      <xdr:row>107</xdr:row>
      <xdr:rowOff>607060</xdr:rowOff>
    </xdr:to>
    <xdr:pic>
      <xdr:nvPicPr>
        <xdr:cNvPr id="191" name="图片 190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9116695" y="87548720"/>
          <a:ext cx="306070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113030</xdr:colOff>
      <xdr:row>108</xdr:row>
      <xdr:rowOff>166370</xdr:rowOff>
    </xdr:from>
    <xdr:to>
      <xdr:col>16</xdr:col>
      <xdr:colOff>422910</xdr:colOff>
      <xdr:row>108</xdr:row>
      <xdr:rowOff>631190</xdr:rowOff>
    </xdr:to>
    <xdr:pic>
      <xdr:nvPicPr>
        <xdr:cNvPr id="192" name="图片 191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9142730" y="88328500"/>
          <a:ext cx="309880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21896</xdr:colOff>
      <xdr:row>172</xdr:row>
      <xdr:rowOff>175172</xdr:rowOff>
    </xdr:from>
    <xdr:to>
      <xdr:col>16</xdr:col>
      <xdr:colOff>465761</xdr:colOff>
      <xdr:row>172</xdr:row>
      <xdr:rowOff>438697</xdr:rowOff>
    </xdr:to>
    <xdr:pic>
      <xdr:nvPicPr>
        <xdr:cNvPr id="178" name="图片 17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9051290" y="120582055"/>
          <a:ext cx="443865" cy="26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85</xdr:row>
      <xdr:rowOff>70485</xdr:rowOff>
    </xdr:from>
    <xdr:to>
      <xdr:col>16</xdr:col>
      <xdr:colOff>448945</xdr:colOff>
      <xdr:row>85</xdr:row>
      <xdr:rowOff>431800</xdr:rowOff>
    </xdr:to>
    <xdr:pic>
      <xdr:nvPicPr>
        <xdr:cNvPr id="181" name="图片 18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6903974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84</xdr:row>
      <xdr:rowOff>70485</xdr:rowOff>
    </xdr:from>
    <xdr:to>
      <xdr:col>16</xdr:col>
      <xdr:colOff>448945</xdr:colOff>
      <xdr:row>84</xdr:row>
      <xdr:rowOff>431800</xdr:rowOff>
    </xdr:to>
    <xdr:pic>
      <xdr:nvPicPr>
        <xdr:cNvPr id="182" name="图片 18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683653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86</xdr:row>
      <xdr:rowOff>70485</xdr:rowOff>
    </xdr:from>
    <xdr:to>
      <xdr:col>16</xdr:col>
      <xdr:colOff>448945</xdr:colOff>
      <xdr:row>86</xdr:row>
      <xdr:rowOff>431800</xdr:rowOff>
    </xdr:to>
    <xdr:pic>
      <xdr:nvPicPr>
        <xdr:cNvPr id="183" name="图片 18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6954710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206</xdr:row>
      <xdr:rowOff>69215</xdr:rowOff>
    </xdr:from>
    <xdr:to>
      <xdr:col>16</xdr:col>
      <xdr:colOff>434975</xdr:colOff>
      <xdr:row>206</xdr:row>
      <xdr:rowOff>405765</xdr:rowOff>
    </xdr:to>
    <xdr:pic>
      <xdr:nvPicPr>
        <xdr:cNvPr id="184" name="图片 183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2678785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53975</xdr:colOff>
      <xdr:row>169</xdr:row>
      <xdr:rowOff>80645</xdr:rowOff>
    </xdr:from>
    <xdr:to>
      <xdr:col>16</xdr:col>
      <xdr:colOff>484505</xdr:colOff>
      <xdr:row>169</xdr:row>
      <xdr:rowOff>444500</xdr:rowOff>
    </xdr:to>
    <xdr:pic>
      <xdr:nvPicPr>
        <xdr:cNvPr id="58" name="图片 57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9083675" y="118965980"/>
          <a:ext cx="43053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119380</xdr:colOff>
      <xdr:row>13</xdr:row>
      <xdr:rowOff>55880</xdr:rowOff>
    </xdr:from>
    <xdr:to>
      <xdr:col>16</xdr:col>
      <xdr:colOff>433070</xdr:colOff>
      <xdr:row>13</xdr:row>
      <xdr:rowOff>476250</xdr:rowOff>
    </xdr:to>
    <xdr:pic>
      <xdr:nvPicPr>
        <xdr:cNvPr id="83" name="图片 82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49080" y="663511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28</xdr:row>
      <xdr:rowOff>85725</xdr:rowOff>
    </xdr:from>
    <xdr:to>
      <xdr:col>16</xdr:col>
      <xdr:colOff>407670</xdr:colOff>
      <xdr:row>28</xdr:row>
      <xdr:rowOff>381000</xdr:rowOff>
    </xdr:to>
    <xdr:pic>
      <xdr:nvPicPr>
        <xdr:cNvPr id="105" name="Picture 5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176385" y="25424765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133350</xdr:colOff>
      <xdr:row>36</xdr:row>
      <xdr:rowOff>85090</xdr:rowOff>
    </xdr:from>
    <xdr:to>
      <xdr:col>16</xdr:col>
      <xdr:colOff>515620</xdr:colOff>
      <xdr:row>36</xdr:row>
      <xdr:rowOff>408940</xdr:rowOff>
    </xdr:to>
    <xdr:pic>
      <xdr:nvPicPr>
        <xdr:cNvPr id="115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63050" y="2978277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36</xdr:row>
      <xdr:rowOff>101600</xdr:rowOff>
    </xdr:from>
    <xdr:to>
      <xdr:col>16</xdr:col>
      <xdr:colOff>495935</xdr:colOff>
      <xdr:row>36</xdr:row>
      <xdr:rowOff>425450</xdr:rowOff>
    </xdr:to>
    <xdr:pic>
      <xdr:nvPicPr>
        <xdr:cNvPr id="137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43365" y="29799280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152400</xdr:colOff>
      <xdr:row>44</xdr:row>
      <xdr:rowOff>100965</xdr:rowOff>
    </xdr:from>
    <xdr:to>
      <xdr:col>16</xdr:col>
      <xdr:colOff>419100</xdr:colOff>
      <xdr:row>44</xdr:row>
      <xdr:rowOff>436880</xdr:rowOff>
    </xdr:to>
    <xdr:pic>
      <xdr:nvPicPr>
        <xdr:cNvPr id="167" name="图片 16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82100" y="3431667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60</xdr:row>
      <xdr:rowOff>70485</xdr:rowOff>
    </xdr:from>
    <xdr:to>
      <xdr:col>16</xdr:col>
      <xdr:colOff>448945</xdr:colOff>
      <xdr:row>60</xdr:row>
      <xdr:rowOff>431800</xdr:rowOff>
    </xdr:to>
    <xdr:pic>
      <xdr:nvPicPr>
        <xdr:cNvPr id="168" name="图片 16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017008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87</xdr:row>
      <xdr:rowOff>70485</xdr:rowOff>
    </xdr:from>
    <xdr:to>
      <xdr:col>16</xdr:col>
      <xdr:colOff>448945</xdr:colOff>
      <xdr:row>87</xdr:row>
      <xdr:rowOff>431800</xdr:rowOff>
    </xdr:to>
    <xdr:pic>
      <xdr:nvPicPr>
        <xdr:cNvPr id="170" name="图片 16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027100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182</xdr:row>
      <xdr:rowOff>69215</xdr:rowOff>
    </xdr:from>
    <xdr:to>
      <xdr:col>16</xdr:col>
      <xdr:colOff>446405</xdr:colOff>
      <xdr:row>182</xdr:row>
      <xdr:rowOff>405765</xdr:rowOff>
    </xdr:to>
    <xdr:pic>
      <xdr:nvPicPr>
        <xdr:cNvPr id="172" name="图片 17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555029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182</xdr:row>
      <xdr:rowOff>69215</xdr:rowOff>
    </xdr:from>
    <xdr:to>
      <xdr:col>16</xdr:col>
      <xdr:colOff>446405</xdr:colOff>
      <xdr:row>182</xdr:row>
      <xdr:rowOff>405765</xdr:rowOff>
    </xdr:to>
    <xdr:pic>
      <xdr:nvPicPr>
        <xdr:cNvPr id="173" name="图片 172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555029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190</xdr:row>
      <xdr:rowOff>69215</xdr:rowOff>
    </xdr:from>
    <xdr:to>
      <xdr:col>16</xdr:col>
      <xdr:colOff>446405</xdr:colOff>
      <xdr:row>190</xdr:row>
      <xdr:rowOff>405765</xdr:rowOff>
    </xdr:to>
    <xdr:pic>
      <xdr:nvPicPr>
        <xdr:cNvPr id="174" name="图片 17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208508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190</xdr:row>
      <xdr:rowOff>69215</xdr:rowOff>
    </xdr:from>
    <xdr:to>
      <xdr:col>16</xdr:col>
      <xdr:colOff>446405</xdr:colOff>
      <xdr:row>190</xdr:row>
      <xdr:rowOff>405765</xdr:rowOff>
    </xdr:to>
    <xdr:pic>
      <xdr:nvPicPr>
        <xdr:cNvPr id="185" name="图片 184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208508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92075</xdr:colOff>
      <xdr:row>207</xdr:row>
      <xdr:rowOff>99060</xdr:rowOff>
    </xdr:from>
    <xdr:to>
      <xdr:col>16</xdr:col>
      <xdr:colOff>406400</xdr:colOff>
      <xdr:row>207</xdr:row>
      <xdr:rowOff>435610</xdr:rowOff>
    </xdr:to>
    <xdr:pic>
      <xdr:nvPicPr>
        <xdr:cNvPr id="186" name="图片 185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21775" y="143215995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14</xdr:row>
      <xdr:rowOff>224790</xdr:rowOff>
    </xdr:from>
    <xdr:to>
      <xdr:col>16</xdr:col>
      <xdr:colOff>421640</xdr:colOff>
      <xdr:row>14</xdr:row>
      <xdr:rowOff>645160</xdr:rowOff>
    </xdr:to>
    <xdr:pic>
      <xdr:nvPicPr>
        <xdr:cNvPr id="187" name="图片 18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7461250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29</xdr:row>
      <xdr:rowOff>85725</xdr:rowOff>
    </xdr:from>
    <xdr:to>
      <xdr:col>16</xdr:col>
      <xdr:colOff>407670</xdr:colOff>
      <xdr:row>29</xdr:row>
      <xdr:rowOff>381000</xdr:rowOff>
    </xdr:to>
    <xdr:pic>
      <xdr:nvPicPr>
        <xdr:cNvPr id="188" name="Picture 5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176385" y="25932130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133350</xdr:colOff>
      <xdr:row>37</xdr:row>
      <xdr:rowOff>85090</xdr:rowOff>
    </xdr:from>
    <xdr:to>
      <xdr:col>16</xdr:col>
      <xdr:colOff>515620</xdr:colOff>
      <xdr:row>37</xdr:row>
      <xdr:rowOff>408940</xdr:rowOff>
    </xdr:to>
    <xdr:pic>
      <xdr:nvPicPr>
        <xdr:cNvPr id="193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63050" y="3029013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37</xdr:row>
      <xdr:rowOff>101600</xdr:rowOff>
    </xdr:from>
    <xdr:to>
      <xdr:col>16</xdr:col>
      <xdr:colOff>495935</xdr:colOff>
      <xdr:row>37</xdr:row>
      <xdr:rowOff>425450</xdr:rowOff>
    </xdr:to>
    <xdr:pic>
      <xdr:nvPicPr>
        <xdr:cNvPr id="194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43365" y="3030664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104775</xdr:colOff>
      <xdr:row>45</xdr:row>
      <xdr:rowOff>624840</xdr:rowOff>
    </xdr:from>
    <xdr:to>
      <xdr:col>16</xdr:col>
      <xdr:colOff>371475</xdr:colOff>
      <xdr:row>45</xdr:row>
      <xdr:rowOff>960755</xdr:rowOff>
    </xdr:to>
    <xdr:pic>
      <xdr:nvPicPr>
        <xdr:cNvPr id="195" name="图片 194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353479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61</xdr:row>
      <xdr:rowOff>70485</xdr:rowOff>
    </xdr:from>
    <xdr:to>
      <xdr:col>16</xdr:col>
      <xdr:colOff>448945</xdr:colOff>
      <xdr:row>61</xdr:row>
      <xdr:rowOff>431800</xdr:rowOff>
    </xdr:to>
    <xdr:pic>
      <xdr:nvPicPr>
        <xdr:cNvPr id="196" name="图片 19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06774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61</xdr:row>
      <xdr:rowOff>70485</xdr:rowOff>
    </xdr:from>
    <xdr:to>
      <xdr:col>16</xdr:col>
      <xdr:colOff>448945</xdr:colOff>
      <xdr:row>61</xdr:row>
      <xdr:rowOff>431800</xdr:rowOff>
    </xdr:to>
    <xdr:pic>
      <xdr:nvPicPr>
        <xdr:cNvPr id="197" name="图片 19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06774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88</xdr:row>
      <xdr:rowOff>70485</xdr:rowOff>
    </xdr:from>
    <xdr:to>
      <xdr:col>16</xdr:col>
      <xdr:colOff>448945</xdr:colOff>
      <xdr:row>88</xdr:row>
      <xdr:rowOff>431800</xdr:rowOff>
    </xdr:to>
    <xdr:pic>
      <xdr:nvPicPr>
        <xdr:cNvPr id="198" name="图片 19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07783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183</xdr:row>
      <xdr:rowOff>69215</xdr:rowOff>
    </xdr:from>
    <xdr:to>
      <xdr:col>16</xdr:col>
      <xdr:colOff>446405</xdr:colOff>
      <xdr:row>183</xdr:row>
      <xdr:rowOff>405765</xdr:rowOff>
    </xdr:to>
    <xdr:pic>
      <xdr:nvPicPr>
        <xdr:cNvPr id="199" name="图片 198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605766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191</xdr:row>
      <xdr:rowOff>69215</xdr:rowOff>
    </xdr:from>
    <xdr:to>
      <xdr:col>16</xdr:col>
      <xdr:colOff>446405</xdr:colOff>
      <xdr:row>191</xdr:row>
      <xdr:rowOff>405765</xdr:rowOff>
    </xdr:to>
    <xdr:pic>
      <xdr:nvPicPr>
        <xdr:cNvPr id="200" name="图片 199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259244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208</xdr:row>
      <xdr:rowOff>69215</xdr:rowOff>
    </xdr:from>
    <xdr:to>
      <xdr:col>16</xdr:col>
      <xdr:colOff>434975</xdr:colOff>
      <xdr:row>208</xdr:row>
      <xdr:rowOff>405765</xdr:rowOff>
    </xdr:to>
    <xdr:pic>
      <xdr:nvPicPr>
        <xdr:cNvPr id="201" name="图片 200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3693515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15</xdr:row>
      <xdr:rowOff>224790</xdr:rowOff>
    </xdr:from>
    <xdr:to>
      <xdr:col>16</xdr:col>
      <xdr:colOff>421640</xdr:colOff>
      <xdr:row>15</xdr:row>
      <xdr:rowOff>645160</xdr:rowOff>
    </xdr:to>
    <xdr:pic>
      <xdr:nvPicPr>
        <xdr:cNvPr id="202" name="图片 201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899477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16</xdr:row>
      <xdr:rowOff>224790</xdr:rowOff>
    </xdr:from>
    <xdr:to>
      <xdr:col>16</xdr:col>
      <xdr:colOff>421640</xdr:colOff>
      <xdr:row>16</xdr:row>
      <xdr:rowOff>645160</xdr:rowOff>
    </xdr:to>
    <xdr:pic>
      <xdr:nvPicPr>
        <xdr:cNvPr id="203" name="图片 202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10528300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46</xdr:row>
      <xdr:rowOff>624840</xdr:rowOff>
    </xdr:from>
    <xdr:to>
      <xdr:col>16</xdr:col>
      <xdr:colOff>371475</xdr:colOff>
      <xdr:row>46</xdr:row>
      <xdr:rowOff>960755</xdr:rowOff>
    </xdr:to>
    <xdr:pic>
      <xdr:nvPicPr>
        <xdr:cNvPr id="207" name="图片 20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3688143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62</xdr:row>
      <xdr:rowOff>70485</xdr:rowOff>
    </xdr:from>
    <xdr:to>
      <xdr:col>16</xdr:col>
      <xdr:colOff>448945</xdr:colOff>
      <xdr:row>62</xdr:row>
      <xdr:rowOff>431800</xdr:rowOff>
    </xdr:to>
    <xdr:pic>
      <xdr:nvPicPr>
        <xdr:cNvPr id="208" name="图片 20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17728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62</xdr:row>
      <xdr:rowOff>70485</xdr:rowOff>
    </xdr:from>
    <xdr:to>
      <xdr:col>16</xdr:col>
      <xdr:colOff>448945</xdr:colOff>
      <xdr:row>62</xdr:row>
      <xdr:rowOff>431800</xdr:rowOff>
    </xdr:to>
    <xdr:pic>
      <xdr:nvPicPr>
        <xdr:cNvPr id="209" name="图片 208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17728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89</xdr:row>
      <xdr:rowOff>70485</xdr:rowOff>
    </xdr:from>
    <xdr:to>
      <xdr:col>16</xdr:col>
      <xdr:colOff>448945</xdr:colOff>
      <xdr:row>89</xdr:row>
      <xdr:rowOff>431800</xdr:rowOff>
    </xdr:to>
    <xdr:pic>
      <xdr:nvPicPr>
        <xdr:cNvPr id="210" name="图片 20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18737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184</xdr:row>
      <xdr:rowOff>69215</xdr:rowOff>
    </xdr:from>
    <xdr:to>
      <xdr:col>16</xdr:col>
      <xdr:colOff>446405</xdr:colOff>
      <xdr:row>184</xdr:row>
      <xdr:rowOff>405765</xdr:rowOff>
    </xdr:to>
    <xdr:pic>
      <xdr:nvPicPr>
        <xdr:cNvPr id="211" name="图片 210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715303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192</xdr:row>
      <xdr:rowOff>69215</xdr:rowOff>
    </xdr:from>
    <xdr:to>
      <xdr:col>16</xdr:col>
      <xdr:colOff>446405</xdr:colOff>
      <xdr:row>192</xdr:row>
      <xdr:rowOff>405765</xdr:rowOff>
    </xdr:to>
    <xdr:pic>
      <xdr:nvPicPr>
        <xdr:cNvPr id="212" name="图片 21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368782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209</xdr:row>
      <xdr:rowOff>69215</xdr:rowOff>
    </xdr:from>
    <xdr:to>
      <xdr:col>16</xdr:col>
      <xdr:colOff>434975</xdr:colOff>
      <xdr:row>209</xdr:row>
      <xdr:rowOff>405765</xdr:rowOff>
    </xdr:to>
    <xdr:pic>
      <xdr:nvPicPr>
        <xdr:cNvPr id="213" name="图片 212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478889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150495</xdr:colOff>
      <xdr:row>17</xdr:row>
      <xdr:rowOff>557530</xdr:rowOff>
    </xdr:from>
    <xdr:to>
      <xdr:col>16</xdr:col>
      <xdr:colOff>414020</xdr:colOff>
      <xdr:row>17</xdr:row>
      <xdr:rowOff>948055</xdr:rowOff>
    </xdr:to>
    <xdr:pic>
      <xdr:nvPicPr>
        <xdr:cNvPr id="217" name="图片 21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80195" y="1239456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99060</xdr:colOff>
      <xdr:row>18</xdr:row>
      <xdr:rowOff>488315</xdr:rowOff>
    </xdr:from>
    <xdr:to>
      <xdr:col>16</xdr:col>
      <xdr:colOff>362585</xdr:colOff>
      <xdr:row>18</xdr:row>
      <xdr:rowOff>878840</xdr:rowOff>
    </xdr:to>
    <xdr:pic>
      <xdr:nvPicPr>
        <xdr:cNvPr id="218" name="图片 217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28760" y="13639800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116205</xdr:colOff>
      <xdr:row>19</xdr:row>
      <xdr:rowOff>556895</xdr:rowOff>
    </xdr:from>
    <xdr:to>
      <xdr:col>16</xdr:col>
      <xdr:colOff>379730</xdr:colOff>
      <xdr:row>19</xdr:row>
      <xdr:rowOff>947420</xdr:rowOff>
    </xdr:to>
    <xdr:pic>
      <xdr:nvPicPr>
        <xdr:cNvPr id="219" name="图片 21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45905" y="15022830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47</xdr:row>
      <xdr:rowOff>624840</xdr:rowOff>
    </xdr:from>
    <xdr:to>
      <xdr:col>16</xdr:col>
      <xdr:colOff>371475</xdr:colOff>
      <xdr:row>47</xdr:row>
      <xdr:rowOff>960755</xdr:rowOff>
    </xdr:to>
    <xdr:pic>
      <xdr:nvPicPr>
        <xdr:cNvPr id="220" name="图片 219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3841496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48</xdr:row>
      <xdr:rowOff>624840</xdr:rowOff>
    </xdr:from>
    <xdr:to>
      <xdr:col>16</xdr:col>
      <xdr:colOff>371475</xdr:colOff>
      <xdr:row>48</xdr:row>
      <xdr:rowOff>960755</xdr:rowOff>
    </xdr:to>
    <xdr:pic>
      <xdr:nvPicPr>
        <xdr:cNvPr id="221" name="图片 220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397294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63</xdr:row>
      <xdr:rowOff>70485</xdr:rowOff>
    </xdr:from>
    <xdr:to>
      <xdr:col>16</xdr:col>
      <xdr:colOff>448945</xdr:colOff>
      <xdr:row>63</xdr:row>
      <xdr:rowOff>431800</xdr:rowOff>
    </xdr:to>
    <xdr:pic>
      <xdr:nvPicPr>
        <xdr:cNvPr id="222" name="图片 22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30872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63</xdr:row>
      <xdr:rowOff>70485</xdr:rowOff>
    </xdr:from>
    <xdr:to>
      <xdr:col>16</xdr:col>
      <xdr:colOff>448945</xdr:colOff>
      <xdr:row>63</xdr:row>
      <xdr:rowOff>431800</xdr:rowOff>
    </xdr:to>
    <xdr:pic>
      <xdr:nvPicPr>
        <xdr:cNvPr id="223" name="图片 22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30872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64</xdr:row>
      <xdr:rowOff>70485</xdr:rowOff>
    </xdr:from>
    <xdr:to>
      <xdr:col>16</xdr:col>
      <xdr:colOff>448945</xdr:colOff>
      <xdr:row>64</xdr:row>
      <xdr:rowOff>431800</xdr:rowOff>
    </xdr:to>
    <xdr:pic>
      <xdr:nvPicPr>
        <xdr:cNvPr id="224" name="图片 223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41826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64</xdr:row>
      <xdr:rowOff>70485</xdr:rowOff>
    </xdr:from>
    <xdr:to>
      <xdr:col>16</xdr:col>
      <xdr:colOff>448945</xdr:colOff>
      <xdr:row>64</xdr:row>
      <xdr:rowOff>431800</xdr:rowOff>
    </xdr:to>
    <xdr:pic>
      <xdr:nvPicPr>
        <xdr:cNvPr id="225" name="图片 224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41826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90</xdr:row>
      <xdr:rowOff>70485</xdr:rowOff>
    </xdr:from>
    <xdr:to>
      <xdr:col>16</xdr:col>
      <xdr:colOff>448945</xdr:colOff>
      <xdr:row>90</xdr:row>
      <xdr:rowOff>431800</xdr:rowOff>
    </xdr:to>
    <xdr:pic>
      <xdr:nvPicPr>
        <xdr:cNvPr id="226" name="图片 22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31881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91</xdr:row>
      <xdr:rowOff>70485</xdr:rowOff>
    </xdr:from>
    <xdr:to>
      <xdr:col>16</xdr:col>
      <xdr:colOff>448945</xdr:colOff>
      <xdr:row>91</xdr:row>
      <xdr:rowOff>431800</xdr:rowOff>
    </xdr:to>
    <xdr:pic>
      <xdr:nvPicPr>
        <xdr:cNvPr id="227" name="图片 22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42835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20</xdr:row>
      <xdr:rowOff>224790</xdr:rowOff>
    </xdr:from>
    <xdr:to>
      <xdr:col>16</xdr:col>
      <xdr:colOff>421640</xdr:colOff>
      <xdr:row>20</xdr:row>
      <xdr:rowOff>645160</xdr:rowOff>
    </xdr:to>
    <xdr:pic>
      <xdr:nvPicPr>
        <xdr:cNvPr id="228" name="图片 227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1600517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21</xdr:row>
      <xdr:rowOff>224790</xdr:rowOff>
    </xdr:from>
    <xdr:to>
      <xdr:col>16</xdr:col>
      <xdr:colOff>421640</xdr:colOff>
      <xdr:row>21</xdr:row>
      <xdr:rowOff>645160</xdr:rowOff>
    </xdr:to>
    <xdr:pic>
      <xdr:nvPicPr>
        <xdr:cNvPr id="229" name="图片 228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17538700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22</xdr:row>
      <xdr:rowOff>224790</xdr:rowOff>
    </xdr:from>
    <xdr:to>
      <xdr:col>16</xdr:col>
      <xdr:colOff>421640</xdr:colOff>
      <xdr:row>22</xdr:row>
      <xdr:rowOff>645160</xdr:rowOff>
    </xdr:to>
    <xdr:pic>
      <xdr:nvPicPr>
        <xdr:cNvPr id="230" name="图片 229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137650" y="19072225"/>
          <a:ext cx="313690" cy="42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150495</xdr:colOff>
      <xdr:row>23</xdr:row>
      <xdr:rowOff>557530</xdr:rowOff>
    </xdr:from>
    <xdr:to>
      <xdr:col>16</xdr:col>
      <xdr:colOff>414020</xdr:colOff>
      <xdr:row>23</xdr:row>
      <xdr:rowOff>948055</xdr:rowOff>
    </xdr:to>
    <xdr:pic>
      <xdr:nvPicPr>
        <xdr:cNvPr id="231" name="图片 230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80195" y="20938490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99060</xdr:colOff>
      <xdr:row>24</xdr:row>
      <xdr:rowOff>488315</xdr:rowOff>
    </xdr:from>
    <xdr:to>
      <xdr:col>16</xdr:col>
      <xdr:colOff>362585</xdr:colOff>
      <xdr:row>24</xdr:row>
      <xdr:rowOff>878840</xdr:rowOff>
    </xdr:to>
    <xdr:pic>
      <xdr:nvPicPr>
        <xdr:cNvPr id="232" name="图片 231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28760" y="2218372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116205</xdr:colOff>
      <xdr:row>25</xdr:row>
      <xdr:rowOff>556895</xdr:rowOff>
    </xdr:from>
    <xdr:to>
      <xdr:col>16</xdr:col>
      <xdr:colOff>379730</xdr:colOff>
      <xdr:row>25</xdr:row>
      <xdr:rowOff>947420</xdr:rowOff>
    </xdr:to>
    <xdr:pic>
      <xdr:nvPicPr>
        <xdr:cNvPr id="233" name="图片 23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145905" y="23566755"/>
          <a:ext cx="2635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30</xdr:row>
      <xdr:rowOff>85725</xdr:rowOff>
    </xdr:from>
    <xdr:to>
      <xdr:col>16</xdr:col>
      <xdr:colOff>407670</xdr:colOff>
      <xdr:row>30</xdr:row>
      <xdr:rowOff>381000</xdr:rowOff>
    </xdr:to>
    <xdr:pic>
      <xdr:nvPicPr>
        <xdr:cNvPr id="234" name="Picture 5"/>
        <xdr:cNvPicPr>
          <a:picLocks noChangeAspect="1"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9176385" y="26808430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133350</xdr:colOff>
      <xdr:row>38</xdr:row>
      <xdr:rowOff>85090</xdr:rowOff>
    </xdr:from>
    <xdr:to>
      <xdr:col>16</xdr:col>
      <xdr:colOff>515620</xdr:colOff>
      <xdr:row>38</xdr:row>
      <xdr:rowOff>408940</xdr:rowOff>
    </xdr:to>
    <xdr:pic>
      <xdr:nvPicPr>
        <xdr:cNvPr id="235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63050" y="3072828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38</xdr:row>
      <xdr:rowOff>101600</xdr:rowOff>
    </xdr:from>
    <xdr:to>
      <xdr:col>16</xdr:col>
      <xdr:colOff>495935</xdr:colOff>
      <xdr:row>38</xdr:row>
      <xdr:rowOff>425450</xdr:rowOff>
    </xdr:to>
    <xdr:pic>
      <xdr:nvPicPr>
        <xdr:cNvPr id="236" name="Picture 6"/>
        <xdr:cNvPicPr>
          <a:picLocks noChangeAspect="1"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9143365" y="30744795"/>
          <a:ext cx="382270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104775</xdr:colOff>
      <xdr:row>49</xdr:row>
      <xdr:rowOff>624840</xdr:rowOff>
    </xdr:from>
    <xdr:to>
      <xdr:col>16</xdr:col>
      <xdr:colOff>371475</xdr:colOff>
      <xdr:row>49</xdr:row>
      <xdr:rowOff>960755</xdr:rowOff>
    </xdr:to>
    <xdr:pic>
      <xdr:nvPicPr>
        <xdr:cNvPr id="237" name="图片 23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4104386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50</xdr:row>
      <xdr:rowOff>624840</xdr:rowOff>
    </xdr:from>
    <xdr:to>
      <xdr:col>16</xdr:col>
      <xdr:colOff>371475</xdr:colOff>
      <xdr:row>50</xdr:row>
      <xdr:rowOff>960755</xdr:rowOff>
    </xdr:to>
    <xdr:pic>
      <xdr:nvPicPr>
        <xdr:cNvPr id="238" name="图片 237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42577385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51</xdr:row>
      <xdr:rowOff>624840</xdr:rowOff>
    </xdr:from>
    <xdr:to>
      <xdr:col>16</xdr:col>
      <xdr:colOff>371475</xdr:colOff>
      <xdr:row>51</xdr:row>
      <xdr:rowOff>960755</xdr:rowOff>
    </xdr:to>
    <xdr:pic>
      <xdr:nvPicPr>
        <xdr:cNvPr id="239" name="图片 238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4411091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52</xdr:row>
      <xdr:rowOff>624840</xdr:rowOff>
    </xdr:from>
    <xdr:to>
      <xdr:col>16</xdr:col>
      <xdr:colOff>371475</xdr:colOff>
      <xdr:row>52</xdr:row>
      <xdr:rowOff>960755</xdr:rowOff>
    </xdr:to>
    <xdr:pic>
      <xdr:nvPicPr>
        <xdr:cNvPr id="240" name="图片 239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134475" y="45425360"/>
          <a:ext cx="266700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65</xdr:row>
      <xdr:rowOff>70485</xdr:rowOff>
    </xdr:from>
    <xdr:to>
      <xdr:col>16</xdr:col>
      <xdr:colOff>448945</xdr:colOff>
      <xdr:row>65</xdr:row>
      <xdr:rowOff>431800</xdr:rowOff>
    </xdr:to>
    <xdr:pic>
      <xdr:nvPicPr>
        <xdr:cNvPr id="241" name="图片 24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54970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65</xdr:row>
      <xdr:rowOff>70485</xdr:rowOff>
    </xdr:from>
    <xdr:to>
      <xdr:col>16</xdr:col>
      <xdr:colOff>448945</xdr:colOff>
      <xdr:row>65</xdr:row>
      <xdr:rowOff>431800</xdr:rowOff>
    </xdr:to>
    <xdr:pic>
      <xdr:nvPicPr>
        <xdr:cNvPr id="242" name="图片 24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54970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66</xdr:row>
      <xdr:rowOff>70485</xdr:rowOff>
    </xdr:from>
    <xdr:to>
      <xdr:col>16</xdr:col>
      <xdr:colOff>448945</xdr:colOff>
      <xdr:row>66</xdr:row>
      <xdr:rowOff>431800</xdr:rowOff>
    </xdr:to>
    <xdr:pic>
      <xdr:nvPicPr>
        <xdr:cNvPr id="243" name="图片 242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68115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66</xdr:row>
      <xdr:rowOff>70485</xdr:rowOff>
    </xdr:from>
    <xdr:to>
      <xdr:col>16</xdr:col>
      <xdr:colOff>448945</xdr:colOff>
      <xdr:row>66</xdr:row>
      <xdr:rowOff>431800</xdr:rowOff>
    </xdr:to>
    <xdr:pic>
      <xdr:nvPicPr>
        <xdr:cNvPr id="244" name="图片 243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68115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67</xdr:row>
      <xdr:rowOff>70485</xdr:rowOff>
    </xdr:from>
    <xdr:to>
      <xdr:col>16</xdr:col>
      <xdr:colOff>448945</xdr:colOff>
      <xdr:row>67</xdr:row>
      <xdr:rowOff>431800</xdr:rowOff>
    </xdr:to>
    <xdr:pic>
      <xdr:nvPicPr>
        <xdr:cNvPr id="245" name="图片 244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81259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67</xdr:row>
      <xdr:rowOff>70485</xdr:rowOff>
    </xdr:from>
    <xdr:to>
      <xdr:col>16</xdr:col>
      <xdr:colOff>448945</xdr:colOff>
      <xdr:row>67</xdr:row>
      <xdr:rowOff>431800</xdr:rowOff>
    </xdr:to>
    <xdr:pic>
      <xdr:nvPicPr>
        <xdr:cNvPr id="246" name="图片 24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812599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68</xdr:row>
      <xdr:rowOff>70485</xdr:rowOff>
    </xdr:from>
    <xdr:to>
      <xdr:col>16</xdr:col>
      <xdr:colOff>448945</xdr:colOff>
      <xdr:row>68</xdr:row>
      <xdr:rowOff>431800</xdr:rowOff>
    </xdr:to>
    <xdr:pic>
      <xdr:nvPicPr>
        <xdr:cNvPr id="247" name="图片 246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94404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68</xdr:row>
      <xdr:rowOff>70485</xdr:rowOff>
    </xdr:from>
    <xdr:to>
      <xdr:col>16</xdr:col>
      <xdr:colOff>448945</xdr:colOff>
      <xdr:row>68</xdr:row>
      <xdr:rowOff>431800</xdr:rowOff>
    </xdr:to>
    <xdr:pic>
      <xdr:nvPicPr>
        <xdr:cNvPr id="248" name="图片 247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59440445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92</xdr:row>
      <xdr:rowOff>70485</xdr:rowOff>
    </xdr:from>
    <xdr:to>
      <xdr:col>16</xdr:col>
      <xdr:colOff>448945</xdr:colOff>
      <xdr:row>92</xdr:row>
      <xdr:rowOff>431800</xdr:rowOff>
    </xdr:to>
    <xdr:pic>
      <xdr:nvPicPr>
        <xdr:cNvPr id="249" name="图片 248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55980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93</xdr:row>
      <xdr:rowOff>70485</xdr:rowOff>
    </xdr:from>
    <xdr:to>
      <xdr:col>16</xdr:col>
      <xdr:colOff>448945</xdr:colOff>
      <xdr:row>93</xdr:row>
      <xdr:rowOff>431800</xdr:rowOff>
    </xdr:to>
    <xdr:pic>
      <xdr:nvPicPr>
        <xdr:cNvPr id="250" name="图片 24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69124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94</xdr:row>
      <xdr:rowOff>70485</xdr:rowOff>
    </xdr:from>
    <xdr:to>
      <xdr:col>16</xdr:col>
      <xdr:colOff>448945</xdr:colOff>
      <xdr:row>94</xdr:row>
      <xdr:rowOff>431800</xdr:rowOff>
    </xdr:to>
    <xdr:pic>
      <xdr:nvPicPr>
        <xdr:cNvPr id="251" name="图片 25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822692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95</xdr:row>
      <xdr:rowOff>70485</xdr:rowOff>
    </xdr:from>
    <xdr:to>
      <xdr:col>16</xdr:col>
      <xdr:colOff>448945</xdr:colOff>
      <xdr:row>95</xdr:row>
      <xdr:rowOff>431800</xdr:rowOff>
    </xdr:to>
    <xdr:pic>
      <xdr:nvPicPr>
        <xdr:cNvPr id="252" name="图片 25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175750" y="79541370"/>
          <a:ext cx="30289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185</xdr:row>
      <xdr:rowOff>69215</xdr:rowOff>
    </xdr:from>
    <xdr:to>
      <xdr:col>16</xdr:col>
      <xdr:colOff>446405</xdr:colOff>
      <xdr:row>185</xdr:row>
      <xdr:rowOff>405765</xdr:rowOff>
    </xdr:to>
    <xdr:pic>
      <xdr:nvPicPr>
        <xdr:cNvPr id="253" name="图片 252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846748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186</xdr:row>
      <xdr:rowOff>69215</xdr:rowOff>
    </xdr:from>
    <xdr:to>
      <xdr:col>16</xdr:col>
      <xdr:colOff>446405</xdr:colOff>
      <xdr:row>186</xdr:row>
      <xdr:rowOff>405765</xdr:rowOff>
    </xdr:to>
    <xdr:pic>
      <xdr:nvPicPr>
        <xdr:cNvPr id="254" name="图片 25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29515235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193</xdr:row>
      <xdr:rowOff>69215</xdr:rowOff>
    </xdr:from>
    <xdr:to>
      <xdr:col>16</xdr:col>
      <xdr:colOff>446405</xdr:colOff>
      <xdr:row>193</xdr:row>
      <xdr:rowOff>405765</xdr:rowOff>
    </xdr:to>
    <xdr:pic>
      <xdr:nvPicPr>
        <xdr:cNvPr id="255" name="图片 254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500227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194</xdr:row>
      <xdr:rowOff>69215</xdr:rowOff>
    </xdr:from>
    <xdr:to>
      <xdr:col>16</xdr:col>
      <xdr:colOff>446405</xdr:colOff>
      <xdr:row>194</xdr:row>
      <xdr:rowOff>405765</xdr:rowOff>
    </xdr:to>
    <xdr:pic>
      <xdr:nvPicPr>
        <xdr:cNvPr id="256" name="图片 255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9149715" y="136050020"/>
          <a:ext cx="32639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210</xdr:row>
      <xdr:rowOff>69215</xdr:rowOff>
    </xdr:from>
    <xdr:to>
      <xdr:col>16</xdr:col>
      <xdr:colOff>434975</xdr:colOff>
      <xdr:row>210</xdr:row>
      <xdr:rowOff>405765</xdr:rowOff>
    </xdr:to>
    <xdr:pic>
      <xdr:nvPicPr>
        <xdr:cNvPr id="257" name="图片 256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610334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120650</xdr:colOff>
      <xdr:row>211</xdr:row>
      <xdr:rowOff>69215</xdr:rowOff>
    </xdr:from>
    <xdr:to>
      <xdr:col>16</xdr:col>
      <xdr:colOff>434975</xdr:colOff>
      <xdr:row>211</xdr:row>
      <xdr:rowOff>405765</xdr:rowOff>
    </xdr:to>
    <xdr:pic>
      <xdr:nvPicPr>
        <xdr:cNvPr id="258" name="图片 257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150350" y="147151090"/>
          <a:ext cx="314325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273050</xdr:colOff>
      <xdr:row>5</xdr:row>
      <xdr:rowOff>127000</xdr:rowOff>
    </xdr:from>
    <xdr:to>
      <xdr:col>3</xdr:col>
      <xdr:colOff>596900</xdr:colOff>
      <xdr:row>8</xdr:row>
      <xdr:rowOff>285115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3050" y="2241550"/>
          <a:ext cx="1857375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168275</xdr:colOff>
      <xdr:row>124</xdr:row>
      <xdr:rowOff>168910</xdr:rowOff>
    </xdr:from>
    <xdr:to>
      <xdr:col>16</xdr:col>
      <xdr:colOff>364588</xdr:colOff>
      <xdr:row>124</xdr:row>
      <xdr:rowOff>391566</xdr:rowOff>
    </xdr:to>
    <xdr:pic>
      <xdr:nvPicPr>
        <xdr:cNvPr id="140" name="Picture 87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16825" y="82838290"/>
          <a:ext cx="196215" cy="2222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69215</xdr:colOff>
      <xdr:row>127</xdr:row>
      <xdr:rowOff>115570</xdr:rowOff>
    </xdr:from>
    <xdr:to>
      <xdr:col>16</xdr:col>
      <xdr:colOff>442246</xdr:colOff>
      <xdr:row>127</xdr:row>
      <xdr:rowOff>344170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7517765" y="84307045"/>
          <a:ext cx="372745" cy="2286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125730</xdr:colOff>
      <xdr:row>106</xdr:row>
      <xdr:rowOff>126365</xdr:rowOff>
    </xdr:from>
    <xdr:to>
      <xdr:col>16</xdr:col>
      <xdr:colOff>459105</xdr:colOff>
      <xdr:row>106</xdr:row>
      <xdr:rowOff>364490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7574280" y="68501895"/>
          <a:ext cx="333375" cy="2381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105410</xdr:colOff>
      <xdr:row>103</xdr:row>
      <xdr:rowOff>105410</xdr:rowOff>
    </xdr:from>
    <xdr:to>
      <xdr:col>16</xdr:col>
      <xdr:colOff>391160</xdr:colOff>
      <xdr:row>103</xdr:row>
      <xdr:rowOff>375444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7553960" y="66958845"/>
          <a:ext cx="285750" cy="2698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40005</xdr:colOff>
      <xdr:row>126</xdr:row>
      <xdr:rowOff>115570</xdr:rowOff>
    </xdr:from>
    <xdr:to>
      <xdr:col>16</xdr:col>
      <xdr:colOff>535305</xdr:colOff>
      <xdr:row>126</xdr:row>
      <xdr:rowOff>341042</xdr:rowOff>
    </xdr:to>
    <xdr:pic>
      <xdr:nvPicPr>
        <xdr:cNvPr id="2050" name="Picture 4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7488555" y="83799680"/>
          <a:ext cx="495300" cy="22542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65405</xdr:colOff>
      <xdr:row>125</xdr:row>
      <xdr:rowOff>94615</xdr:rowOff>
    </xdr:from>
    <xdr:to>
      <xdr:col>16</xdr:col>
      <xdr:colOff>503555</xdr:colOff>
      <xdr:row>125</xdr:row>
      <xdr:rowOff>311933</xdr:rowOff>
    </xdr:to>
    <xdr:pic>
      <xdr:nvPicPr>
        <xdr:cNvPr id="154" name="Picture 2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3955" y="8327136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172085</xdr:colOff>
      <xdr:row>99</xdr:row>
      <xdr:rowOff>115570</xdr:rowOff>
    </xdr:from>
    <xdr:to>
      <xdr:col>16</xdr:col>
      <xdr:colOff>400685</xdr:colOff>
      <xdr:row>99</xdr:row>
      <xdr:rowOff>353060</xdr:rowOff>
    </xdr:to>
    <xdr:pic>
      <xdr:nvPicPr>
        <xdr:cNvPr id="66" name="Picture 1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7620635" y="64939545"/>
          <a:ext cx="228600" cy="23749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104140</xdr:colOff>
      <xdr:row>98</xdr:row>
      <xdr:rowOff>136525</xdr:rowOff>
    </xdr:from>
    <xdr:to>
      <xdr:col>16</xdr:col>
      <xdr:colOff>505460</xdr:colOff>
      <xdr:row>98</xdr:row>
      <xdr:rowOff>339725</xdr:rowOff>
    </xdr:to>
    <xdr:pic>
      <xdr:nvPicPr>
        <xdr:cNvPr id="68" name="Picture 13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7552690" y="64453135"/>
          <a:ext cx="401320" cy="2032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59055</xdr:colOff>
      <xdr:row>102</xdr:row>
      <xdr:rowOff>88900</xdr:rowOff>
    </xdr:from>
    <xdr:to>
      <xdr:col>16</xdr:col>
      <xdr:colOff>487680</xdr:colOff>
      <xdr:row>102</xdr:row>
      <xdr:rowOff>400050</xdr:rowOff>
    </xdr:to>
    <xdr:pic>
      <xdr:nvPicPr>
        <xdr:cNvPr id="74" name="Picture 11"/>
        <xdr:cNvPicPr>
          <a:picLocks noChangeAspect="1"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7507605" y="6643497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58420</xdr:colOff>
      <xdr:row>104</xdr:row>
      <xdr:rowOff>159385</xdr:rowOff>
    </xdr:from>
    <xdr:to>
      <xdr:col>16</xdr:col>
      <xdr:colOff>520065</xdr:colOff>
      <xdr:row>104</xdr:row>
      <xdr:rowOff>396875</xdr:rowOff>
    </xdr:to>
    <xdr:pic>
      <xdr:nvPicPr>
        <xdr:cNvPr id="75" name="图片 7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506970" y="67520185"/>
          <a:ext cx="461645" cy="237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69215</xdr:colOff>
      <xdr:row>105</xdr:row>
      <xdr:rowOff>136525</xdr:rowOff>
    </xdr:from>
    <xdr:to>
      <xdr:col>16</xdr:col>
      <xdr:colOff>497840</xdr:colOff>
      <xdr:row>105</xdr:row>
      <xdr:rowOff>356870</xdr:rowOff>
    </xdr:to>
    <xdr:pic>
      <xdr:nvPicPr>
        <xdr:cNvPr id="76" name="图片 7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517765" y="68004690"/>
          <a:ext cx="428625" cy="22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113665</xdr:colOff>
      <xdr:row>128</xdr:row>
      <xdr:rowOff>104775</xdr:rowOff>
    </xdr:from>
    <xdr:to>
      <xdr:col>16</xdr:col>
      <xdr:colOff>515620</xdr:colOff>
      <xdr:row>128</xdr:row>
      <xdr:rowOff>387985</xdr:rowOff>
    </xdr:to>
    <xdr:pic>
      <xdr:nvPicPr>
        <xdr:cNvPr id="78" name="图片 7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562215" y="84803615"/>
          <a:ext cx="401955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129</xdr:row>
      <xdr:rowOff>281940</xdr:rowOff>
    </xdr:from>
    <xdr:to>
      <xdr:col>16</xdr:col>
      <xdr:colOff>488950</xdr:colOff>
      <xdr:row>129</xdr:row>
      <xdr:rowOff>347980</xdr:rowOff>
    </xdr:to>
    <xdr:pic>
      <xdr:nvPicPr>
        <xdr:cNvPr id="79" name="图片 7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505700" y="85488145"/>
          <a:ext cx="43180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159385</xdr:colOff>
      <xdr:row>130</xdr:row>
      <xdr:rowOff>100965</xdr:rowOff>
    </xdr:from>
    <xdr:to>
      <xdr:col>16</xdr:col>
      <xdr:colOff>347345</xdr:colOff>
      <xdr:row>130</xdr:row>
      <xdr:rowOff>436245</xdr:rowOff>
    </xdr:to>
    <xdr:pic>
      <xdr:nvPicPr>
        <xdr:cNvPr id="80" name="图片 7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607935" y="85814535"/>
          <a:ext cx="187960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131</xdr:row>
      <xdr:rowOff>80645</xdr:rowOff>
    </xdr:from>
    <xdr:to>
      <xdr:col>16</xdr:col>
      <xdr:colOff>351790</xdr:colOff>
      <xdr:row>131</xdr:row>
      <xdr:rowOff>416560</xdr:rowOff>
    </xdr:to>
    <xdr:pic>
      <xdr:nvPicPr>
        <xdr:cNvPr id="81" name="图片 8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618095" y="86301580"/>
          <a:ext cx="18224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132</xdr:row>
      <xdr:rowOff>69215</xdr:rowOff>
    </xdr:from>
    <xdr:to>
      <xdr:col>16</xdr:col>
      <xdr:colOff>286385</xdr:colOff>
      <xdr:row>132</xdr:row>
      <xdr:rowOff>400050</xdr:rowOff>
    </xdr:to>
    <xdr:pic>
      <xdr:nvPicPr>
        <xdr:cNvPr id="82" name="图片 8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607300" y="86797515"/>
          <a:ext cx="12763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80645</xdr:colOff>
      <xdr:row>133</xdr:row>
      <xdr:rowOff>92710</xdr:rowOff>
    </xdr:from>
    <xdr:to>
      <xdr:col>17</xdr:col>
      <xdr:colOff>3175</xdr:colOff>
      <xdr:row>133</xdr:row>
      <xdr:rowOff>405765</xdr:rowOff>
    </xdr:to>
    <xdr:pic>
      <xdr:nvPicPr>
        <xdr:cNvPr id="83" name="图片 8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529195" y="87328375"/>
          <a:ext cx="484505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134</xdr:row>
      <xdr:rowOff>90805</xdr:rowOff>
    </xdr:from>
    <xdr:to>
      <xdr:col>16</xdr:col>
      <xdr:colOff>396875</xdr:colOff>
      <xdr:row>134</xdr:row>
      <xdr:rowOff>394335</xdr:rowOff>
    </xdr:to>
    <xdr:pic>
      <xdr:nvPicPr>
        <xdr:cNvPr id="84" name="图片 8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607300" y="87833835"/>
          <a:ext cx="23812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80010</xdr:colOff>
      <xdr:row>135</xdr:row>
      <xdr:rowOff>236855</xdr:rowOff>
    </xdr:from>
    <xdr:to>
      <xdr:col>16</xdr:col>
      <xdr:colOff>514985</xdr:colOff>
      <xdr:row>135</xdr:row>
      <xdr:rowOff>303530</xdr:rowOff>
    </xdr:to>
    <xdr:pic>
      <xdr:nvPicPr>
        <xdr:cNvPr id="85" name="图片 8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528560" y="88487250"/>
          <a:ext cx="434975" cy="66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147320</xdr:colOff>
      <xdr:row>136</xdr:row>
      <xdr:rowOff>81915</xdr:rowOff>
    </xdr:from>
    <xdr:to>
      <xdr:col>16</xdr:col>
      <xdr:colOff>443230</xdr:colOff>
      <xdr:row>136</xdr:row>
      <xdr:rowOff>441325</xdr:rowOff>
    </xdr:to>
    <xdr:pic>
      <xdr:nvPicPr>
        <xdr:cNvPr id="86" name="图片 8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595870" y="88839675"/>
          <a:ext cx="29591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8</xdr:row>
      <xdr:rowOff>99695</xdr:rowOff>
    </xdr:from>
    <xdr:to>
      <xdr:col>16</xdr:col>
      <xdr:colOff>452120</xdr:colOff>
      <xdr:row>8</xdr:row>
      <xdr:rowOff>441960</xdr:rowOff>
    </xdr:to>
    <xdr:pic>
      <xdr:nvPicPr>
        <xdr:cNvPr id="4" name="图片 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320992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9</xdr:row>
      <xdr:rowOff>99695</xdr:rowOff>
    </xdr:from>
    <xdr:to>
      <xdr:col>16</xdr:col>
      <xdr:colOff>452120</xdr:colOff>
      <xdr:row>9</xdr:row>
      <xdr:rowOff>441960</xdr:rowOff>
    </xdr:to>
    <xdr:pic>
      <xdr:nvPicPr>
        <xdr:cNvPr id="5" name="图片 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3717290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15</xdr:row>
      <xdr:rowOff>70485</xdr:rowOff>
    </xdr:from>
    <xdr:to>
      <xdr:col>16</xdr:col>
      <xdr:colOff>427355</xdr:colOff>
      <xdr:row>15</xdr:row>
      <xdr:rowOff>433705</xdr:rowOff>
    </xdr:to>
    <xdr:pic>
      <xdr:nvPicPr>
        <xdr:cNvPr id="6" name="图片 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9441815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16</xdr:row>
      <xdr:rowOff>70485</xdr:rowOff>
    </xdr:from>
    <xdr:to>
      <xdr:col>16</xdr:col>
      <xdr:colOff>427355</xdr:colOff>
      <xdr:row>16</xdr:row>
      <xdr:rowOff>433705</xdr:rowOff>
    </xdr:to>
    <xdr:pic>
      <xdr:nvPicPr>
        <xdr:cNvPr id="9" name="图片 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9949180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22</xdr:row>
      <xdr:rowOff>91440</xdr:rowOff>
    </xdr:from>
    <xdr:to>
      <xdr:col>16</xdr:col>
      <xdr:colOff>404495</xdr:colOff>
      <xdr:row>22</xdr:row>
      <xdr:rowOff>455295</xdr:rowOff>
    </xdr:to>
    <xdr:pic>
      <xdr:nvPicPr>
        <xdr:cNvPr id="10" name="图片 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5594965"/>
          <a:ext cx="234950" cy="346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23</xdr:row>
      <xdr:rowOff>91440</xdr:rowOff>
    </xdr:from>
    <xdr:to>
      <xdr:col>16</xdr:col>
      <xdr:colOff>404495</xdr:colOff>
      <xdr:row>23</xdr:row>
      <xdr:rowOff>455295</xdr:rowOff>
    </xdr:to>
    <xdr:pic>
      <xdr:nvPicPr>
        <xdr:cNvPr id="11" name="图片 1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6033115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156845</xdr:colOff>
      <xdr:row>29</xdr:row>
      <xdr:rowOff>68580</xdr:rowOff>
    </xdr:from>
    <xdr:to>
      <xdr:col>16</xdr:col>
      <xdr:colOff>397510</xdr:colOff>
      <xdr:row>29</xdr:row>
      <xdr:rowOff>432435</xdr:rowOff>
    </xdr:to>
    <xdr:pic>
      <xdr:nvPicPr>
        <xdr:cNvPr id="12" name="图片 1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605395" y="21635085"/>
          <a:ext cx="240665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153035</xdr:colOff>
      <xdr:row>32</xdr:row>
      <xdr:rowOff>85725</xdr:rowOff>
    </xdr:from>
    <xdr:to>
      <xdr:col>16</xdr:col>
      <xdr:colOff>368300</xdr:colOff>
      <xdr:row>32</xdr:row>
      <xdr:rowOff>388620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25"/>
        <a:srcRect/>
        <a:stretch>
          <a:fillRect/>
        </a:stretch>
      </xdr:blipFill>
      <xdr:spPr>
        <a:xfrm>
          <a:off x="7601585" y="23174325"/>
          <a:ext cx="215265" cy="3028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158750</xdr:colOff>
      <xdr:row>31</xdr:row>
      <xdr:rowOff>59690</xdr:rowOff>
    </xdr:from>
    <xdr:to>
      <xdr:col>16</xdr:col>
      <xdr:colOff>401955</xdr:colOff>
      <xdr:row>31</xdr:row>
      <xdr:rowOff>448310</xdr:rowOff>
    </xdr:to>
    <xdr:pic>
      <xdr:nvPicPr>
        <xdr:cNvPr id="16" name="图片 1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607300" y="22640925"/>
          <a:ext cx="243205" cy="388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88900</xdr:colOff>
      <xdr:row>36</xdr:row>
      <xdr:rowOff>81915</xdr:rowOff>
    </xdr:from>
    <xdr:to>
      <xdr:col>16</xdr:col>
      <xdr:colOff>443865</xdr:colOff>
      <xdr:row>36</xdr:row>
      <xdr:rowOff>430530</xdr:rowOff>
    </xdr:to>
    <xdr:pic>
      <xdr:nvPicPr>
        <xdr:cNvPr id="17" name="图片 1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537450" y="25199975"/>
          <a:ext cx="354965" cy="34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99060</xdr:colOff>
      <xdr:row>39</xdr:row>
      <xdr:rowOff>83185</xdr:rowOff>
    </xdr:from>
    <xdr:to>
      <xdr:col>16</xdr:col>
      <xdr:colOff>485775</xdr:colOff>
      <xdr:row>39</xdr:row>
      <xdr:rowOff>406400</xdr:rowOff>
    </xdr:to>
    <xdr:pic>
      <xdr:nvPicPr>
        <xdr:cNvPr id="18" name="图片 1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547610" y="26723340"/>
          <a:ext cx="38671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40</xdr:row>
      <xdr:rowOff>73025</xdr:rowOff>
    </xdr:from>
    <xdr:to>
      <xdr:col>16</xdr:col>
      <xdr:colOff>489585</xdr:colOff>
      <xdr:row>40</xdr:row>
      <xdr:rowOff>431800</xdr:rowOff>
    </xdr:to>
    <xdr:pic>
      <xdr:nvPicPr>
        <xdr:cNvPr id="19" name="图片 1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515860" y="27220545"/>
          <a:ext cx="4222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109855</xdr:colOff>
      <xdr:row>41</xdr:row>
      <xdr:rowOff>81915</xdr:rowOff>
    </xdr:from>
    <xdr:to>
      <xdr:col>16</xdr:col>
      <xdr:colOff>422910</xdr:colOff>
      <xdr:row>41</xdr:row>
      <xdr:rowOff>420370</xdr:rowOff>
    </xdr:to>
    <xdr:pic>
      <xdr:nvPicPr>
        <xdr:cNvPr id="20" name="图片 1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558405" y="27736800"/>
          <a:ext cx="313055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114935</xdr:colOff>
      <xdr:row>42</xdr:row>
      <xdr:rowOff>69850</xdr:rowOff>
    </xdr:from>
    <xdr:to>
      <xdr:col>16</xdr:col>
      <xdr:colOff>461010</xdr:colOff>
      <xdr:row>42</xdr:row>
      <xdr:rowOff>396240</xdr:rowOff>
    </xdr:to>
    <xdr:pic>
      <xdr:nvPicPr>
        <xdr:cNvPr id="22" name="图片 2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563485" y="28232100"/>
          <a:ext cx="346075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125730</xdr:colOff>
      <xdr:row>37</xdr:row>
      <xdr:rowOff>37465</xdr:rowOff>
    </xdr:from>
    <xdr:to>
      <xdr:col>16</xdr:col>
      <xdr:colOff>441960</xdr:colOff>
      <xdr:row>37</xdr:row>
      <xdr:rowOff>426720</xdr:rowOff>
    </xdr:to>
    <xdr:pic>
      <xdr:nvPicPr>
        <xdr:cNvPr id="23" name="图片 2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574280" y="25662890"/>
          <a:ext cx="316230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137160</xdr:colOff>
      <xdr:row>38</xdr:row>
      <xdr:rowOff>104775</xdr:rowOff>
    </xdr:from>
    <xdr:to>
      <xdr:col>16</xdr:col>
      <xdr:colOff>476885</xdr:colOff>
      <xdr:row>39</xdr:row>
      <xdr:rowOff>3810</xdr:rowOff>
    </xdr:to>
    <xdr:pic>
      <xdr:nvPicPr>
        <xdr:cNvPr id="24" name="图片 2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585710" y="26237565"/>
          <a:ext cx="33972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104140</xdr:colOff>
      <xdr:row>35</xdr:row>
      <xdr:rowOff>92075</xdr:rowOff>
    </xdr:from>
    <xdr:to>
      <xdr:col>16</xdr:col>
      <xdr:colOff>410210</xdr:colOff>
      <xdr:row>35</xdr:row>
      <xdr:rowOff>447675</xdr:rowOff>
    </xdr:to>
    <xdr:pic>
      <xdr:nvPicPr>
        <xdr:cNvPr id="29" name="图片 2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552690" y="24702770"/>
          <a:ext cx="30607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45720</xdr:colOff>
      <xdr:row>34</xdr:row>
      <xdr:rowOff>111760</xdr:rowOff>
    </xdr:from>
    <xdr:to>
      <xdr:col>16</xdr:col>
      <xdr:colOff>517525</xdr:colOff>
      <xdr:row>34</xdr:row>
      <xdr:rowOff>356235</xdr:rowOff>
    </xdr:to>
    <xdr:pic>
      <xdr:nvPicPr>
        <xdr:cNvPr id="30" name="图片 2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494270" y="24215090"/>
          <a:ext cx="471805" cy="24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46</xdr:row>
      <xdr:rowOff>103505</xdr:rowOff>
    </xdr:from>
    <xdr:to>
      <xdr:col>16</xdr:col>
      <xdr:colOff>487680</xdr:colOff>
      <xdr:row>46</xdr:row>
      <xdr:rowOff>377190</xdr:rowOff>
    </xdr:to>
    <xdr:pic>
      <xdr:nvPicPr>
        <xdr:cNvPr id="31" name="图片 4" descr="微信图片_20191204142201"/>
        <xdr:cNvPicPr>
          <a:picLocks noChangeAspect="1"/>
        </xdr:cNvPicPr>
      </xdr:nvPicPr>
      <xdr:blipFill>
        <a:blip r:embed="rId36"/>
        <a:srcRect l="10605" r="14953" b="14752"/>
        <a:stretch>
          <a:fillRect/>
        </a:stretch>
      </xdr:blipFill>
      <xdr:spPr>
        <a:xfrm>
          <a:off x="7515860" y="30295215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89535</xdr:colOff>
      <xdr:row>45</xdr:row>
      <xdr:rowOff>114935</xdr:rowOff>
    </xdr:from>
    <xdr:to>
      <xdr:col>16</xdr:col>
      <xdr:colOff>466090</xdr:colOff>
      <xdr:row>45</xdr:row>
      <xdr:rowOff>382270</xdr:rowOff>
    </xdr:to>
    <xdr:pic>
      <xdr:nvPicPr>
        <xdr:cNvPr id="32" name="图片 3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538085" y="29799280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120015</xdr:colOff>
      <xdr:row>43</xdr:row>
      <xdr:rowOff>114300</xdr:rowOff>
    </xdr:from>
    <xdr:to>
      <xdr:col>16</xdr:col>
      <xdr:colOff>470535</xdr:colOff>
      <xdr:row>43</xdr:row>
      <xdr:rowOff>410845</xdr:rowOff>
    </xdr:to>
    <xdr:pic>
      <xdr:nvPicPr>
        <xdr:cNvPr id="34" name="图片 3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568565" y="28783915"/>
          <a:ext cx="350520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88900</xdr:colOff>
      <xdr:row>44</xdr:row>
      <xdr:rowOff>83185</xdr:rowOff>
    </xdr:from>
    <xdr:to>
      <xdr:col>16</xdr:col>
      <xdr:colOff>442595</xdr:colOff>
      <xdr:row>44</xdr:row>
      <xdr:rowOff>382270</xdr:rowOff>
    </xdr:to>
    <xdr:pic>
      <xdr:nvPicPr>
        <xdr:cNvPr id="35" name="图片 3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537450" y="29260165"/>
          <a:ext cx="353695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108585</xdr:colOff>
      <xdr:row>62</xdr:row>
      <xdr:rowOff>92075</xdr:rowOff>
    </xdr:from>
    <xdr:to>
      <xdr:col>16</xdr:col>
      <xdr:colOff>459105</xdr:colOff>
      <xdr:row>62</xdr:row>
      <xdr:rowOff>405130</xdr:rowOff>
    </xdr:to>
    <xdr:pic>
      <xdr:nvPicPr>
        <xdr:cNvPr id="37" name="Picture 6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7557135" y="40982265"/>
          <a:ext cx="350520" cy="3130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40005</xdr:colOff>
      <xdr:row>57</xdr:row>
      <xdr:rowOff>178435</xdr:rowOff>
    </xdr:from>
    <xdr:to>
      <xdr:col>16</xdr:col>
      <xdr:colOff>535305</xdr:colOff>
      <xdr:row>57</xdr:row>
      <xdr:rowOff>343535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41"/>
        <a:srcRect/>
        <a:stretch>
          <a:fillRect/>
        </a:stretch>
      </xdr:blipFill>
      <xdr:spPr>
        <a:xfrm>
          <a:off x="7488555" y="38531800"/>
          <a:ext cx="495300" cy="1651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59055</xdr:colOff>
      <xdr:row>61</xdr:row>
      <xdr:rowOff>88900</xdr:rowOff>
    </xdr:from>
    <xdr:to>
      <xdr:col>16</xdr:col>
      <xdr:colOff>487680</xdr:colOff>
      <xdr:row>61</xdr:row>
      <xdr:rowOff>400050</xdr:rowOff>
    </xdr:to>
    <xdr:pic>
      <xdr:nvPicPr>
        <xdr:cNvPr id="55" name="Picture 11"/>
        <xdr:cNvPicPr>
          <a:picLocks noChangeAspect="1"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7507605" y="40471725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90170</xdr:colOff>
      <xdr:row>56</xdr:row>
      <xdr:rowOff>115570</xdr:rowOff>
    </xdr:from>
    <xdr:to>
      <xdr:col>16</xdr:col>
      <xdr:colOff>528320</xdr:colOff>
      <xdr:row>56</xdr:row>
      <xdr:rowOff>332740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38720" y="3796157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126365</xdr:colOff>
      <xdr:row>58</xdr:row>
      <xdr:rowOff>70485</xdr:rowOff>
    </xdr:from>
    <xdr:to>
      <xdr:col>16</xdr:col>
      <xdr:colOff>424815</xdr:colOff>
      <xdr:row>58</xdr:row>
      <xdr:rowOff>481965</xdr:rowOff>
    </xdr:to>
    <xdr:pic>
      <xdr:nvPicPr>
        <xdr:cNvPr id="72" name="图片 7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574915" y="38931215"/>
          <a:ext cx="298450" cy="411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114935</xdr:colOff>
      <xdr:row>60</xdr:row>
      <xdr:rowOff>138430</xdr:rowOff>
    </xdr:from>
    <xdr:to>
      <xdr:col>16</xdr:col>
      <xdr:colOff>503555</xdr:colOff>
      <xdr:row>60</xdr:row>
      <xdr:rowOff>486410</xdr:rowOff>
    </xdr:to>
    <xdr:pic>
      <xdr:nvPicPr>
        <xdr:cNvPr id="77" name="图片 76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563485" y="40013890"/>
          <a:ext cx="388620" cy="347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70</xdr:row>
      <xdr:rowOff>81915</xdr:rowOff>
    </xdr:from>
    <xdr:to>
      <xdr:col>16</xdr:col>
      <xdr:colOff>464820</xdr:colOff>
      <xdr:row>70</xdr:row>
      <xdr:rowOff>446405</xdr:rowOff>
    </xdr:to>
    <xdr:pic>
      <xdr:nvPicPr>
        <xdr:cNvPr id="98" name="图片 97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600950" y="47611665"/>
          <a:ext cx="312420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187325</xdr:colOff>
      <xdr:row>72</xdr:row>
      <xdr:rowOff>114300</xdr:rowOff>
    </xdr:from>
    <xdr:to>
      <xdr:col>16</xdr:col>
      <xdr:colOff>376555</xdr:colOff>
      <xdr:row>72</xdr:row>
      <xdr:rowOff>415290</xdr:rowOff>
    </xdr:to>
    <xdr:pic>
      <xdr:nvPicPr>
        <xdr:cNvPr id="100" name="图片 99"/>
        <xdr:cNvPicPr>
          <a:picLocks noChangeAspect="1" noChangeArrowheads="1"/>
        </xdr:cNvPicPr>
      </xdr:nvPicPr>
      <xdr:blipFill>
        <a:blip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7635875" y="48658780"/>
          <a:ext cx="18923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74930</xdr:colOff>
      <xdr:row>73</xdr:row>
      <xdr:rowOff>104140</xdr:rowOff>
    </xdr:from>
    <xdr:to>
      <xdr:col>16</xdr:col>
      <xdr:colOff>494030</xdr:colOff>
      <xdr:row>73</xdr:row>
      <xdr:rowOff>423545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46"/>
        <a:srcRect/>
        <a:stretch>
          <a:fillRect/>
        </a:stretch>
      </xdr:blipFill>
      <xdr:spPr>
        <a:xfrm>
          <a:off x="7523480" y="49155985"/>
          <a:ext cx="419100" cy="3194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91440</xdr:colOff>
      <xdr:row>82</xdr:row>
      <xdr:rowOff>127000</xdr:rowOff>
    </xdr:from>
    <xdr:to>
      <xdr:col>16</xdr:col>
      <xdr:colOff>446405</xdr:colOff>
      <xdr:row>82</xdr:row>
      <xdr:rowOff>398145</xdr:rowOff>
    </xdr:to>
    <xdr:pic>
      <xdr:nvPicPr>
        <xdr:cNvPr id="104" name="图片 10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539990" y="53745130"/>
          <a:ext cx="354965" cy="271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121285</xdr:colOff>
      <xdr:row>74</xdr:row>
      <xdr:rowOff>147320</xdr:rowOff>
    </xdr:from>
    <xdr:to>
      <xdr:col>16</xdr:col>
      <xdr:colOff>501650</xdr:colOff>
      <xdr:row>74</xdr:row>
      <xdr:rowOff>421640</xdr:rowOff>
    </xdr:to>
    <xdr:pic>
      <xdr:nvPicPr>
        <xdr:cNvPr id="105" name="图片 10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569835" y="49706530"/>
          <a:ext cx="38036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160655</xdr:colOff>
      <xdr:row>77</xdr:row>
      <xdr:rowOff>48260</xdr:rowOff>
    </xdr:from>
    <xdr:to>
      <xdr:col>16</xdr:col>
      <xdr:colOff>471805</xdr:colOff>
      <xdr:row>77</xdr:row>
      <xdr:rowOff>423545</xdr:rowOff>
    </xdr:to>
    <xdr:pic>
      <xdr:nvPicPr>
        <xdr:cNvPr id="106" name="图片 10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609205" y="51129565"/>
          <a:ext cx="311150" cy="375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92075</xdr:colOff>
      <xdr:row>78</xdr:row>
      <xdr:rowOff>92710</xdr:rowOff>
    </xdr:from>
    <xdr:to>
      <xdr:col>16</xdr:col>
      <xdr:colOff>557530</xdr:colOff>
      <xdr:row>78</xdr:row>
      <xdr:rowOff>403225</xdr:rowOff>
    </xdr:to>
    <xdr:pic>
      <xdr:nvPicPr>
        <xdr:cNvPr id="107" name="图片 106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540625" y="51681380"/>
          <a:ext cx="465455" cy="310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103505</xdr:colOff>
      <xdr:row>80</xdr:row>
      <xdr:rowOff>71120</xdr:rowOff>
    </xdr:from>
    <xdr:to>
      <xdr:col>16</xdr:col>
      <xdr:colOff>471805</xdr:colOff>
      <xdr:row>80</xdr:row>
      <xdr:rowOff>397510</xdr:rowOff>
    </xdr:to>
    <xdr:pic>
      <xdr:nvPicPr>
        <xdr:cNvPr id="108" name="图片 107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552055" y="52674520"/>
          <a:ext cx="36830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88900</xdr:colOff>
      <xdr:row>79</xdr:row>
      <xdr:rowOff>81915</xdr:rowOff>
    </xdr:from>
    <xdr:to>
      <xdr:col>16</xdr:col>
      <xdr:colOff>443865</xdr:colOff>
      <xdr:row>79</xdr:row>
      <xdr:rowOff>430530</xdr:rowOff>
    </xdr:to>
    <xdr:pic>
      <xdr:nvPicPr>
        <xdr:cNvPr id="110" name="图片 10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537450" y="52177950"/>
          <a:ext cx="354965" cy="34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25400</xdr:colOff>
      <xdr:row>81</xdr:row>
      <xdr:rowOff>147955</xdr:rowOff>
    </xdr:from>
    <xdr:to>
      <xdr:col>16</xdr:col>
      <xdr:colOff>424815</xdr:colOff>
      <xdr:row>81</xdr:row>
      <xdr:rowOff>432435</xdr:rowOff>
    </xdr:to>
    <xdr:pic>
      <xdr:nvPicPr>
        <xdr:cNvPr id="111" name="图片 11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473950" y="53258720"/>
          <a:ext cx="399415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125730</xdr:colOff>
      <xdr:row>71</xdr:row>
      <xdr:rowOff>37465</xdr:rowOff>
    </xdr:from>
    <xdr:to>
      <xdr:col>16</xdr:col>
      <xdr:colOff>448310</xdr:colOff>
      <xdr:row>71</xdr:row>
      <xdr:rowOff>407670</xdr:rowOff>
    </xdr:to>
    <xdr:pic>
      <xdr:nvPicPr>
        <xdr:cNvPr id="114" name="图片 11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574280" y="48074580"/>
          <a:ext cx="322580" cy="370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48260</xdr:colOff>
      <xdr:row>101</xdr:row>
      <xdr:rowOff>81280</xdr:rowOff>
    </xdr:from>
    <xdr:to>
      <xdr:col>16</xdr:col>
      <xdr:colOff>473710</xdr:colOff>
      <xdr:row>101</xdr:row>
      <xdr:rowOff>431800</xdr:rowOff>
    </xdr:to>
    <xdr:pic>
      <xdr:nvPicPr>
        <xdr:cNvPr id="118" name="图片 117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496810" y="65919985"/>
          <a:ext cx="425450" cy="35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81280</xdr:colOff>
      <xdr:row>100</xdr:row>
      <xdr:rowOff>26035</xdr:rowOff>
    </xdr:from>
    <xdr:to>
      <xdr:col>16</xdr:col>
      <xdr:colOff>492125</xdr:colOff>
      <xdr:row>100</xdr:row>
      <xdr:rowOff>370840</xdr:rowOff>
    </xdr:to>
    <xdr:pic>
      <xdr:nvPicPr>
        <xdr:cNvPr id="119" name="图片 118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529830" y="65357375"/>
          <a:ext cx="410845" cy="34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103505</xdr:colOff>
      <xdr:row>138</xdr:row>
      <xdr:rowOff>114935</xdr:rowOff>
    </xdr:from>
    <xdr:to>
      <xdr:col>16</xdr:col>
      <xdr:colOff>467360</xdr:colOff>
      <xdr:row>138</xdr:row>
      <xdr:rowOff>431165</xdr:rowOff>
    </xdr:to>
    <xdr:pic>
      <xdr:nvPicPr>
        <xdr:cNvPr id="122" name="图片 121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552055" y="89887425"/>
          <a:ext cx="36385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103505</xdr:colOff>
      <xdr:row>137</xdr:row>
      <xdr:rowOff>59690</xdr:rowOff>
    </xdr:from>
    <xdr:to>
      <xdr:col>16</xdr:col>
      <xdr:colOff>544830</xdr:colOff>
      <xdr:row>137</xdr:row>
      <xdr:rowOff>384810</xdr:rowOff>
    </xdr:to>
    <xdr:pic>
      <xdr:nvPicPr>
        <xdr:cNvPr id="123" name="图片 122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552055" y="89324815"/>
          <a:ext cx="441325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101600</xdr:colOff>
      <xdr:row>139</xdr:row>
      <xdr:rowOff>67310</xdr:rowOff>
    </xdr:from>
    <xdr:to>
      <xdr:col>16</xdr:col>
      <xdr:colOff>487680</xdr:colOff>
      <xdr:row>139</xdr:row>
      <xdr:rowOff>390525</xdr:rowOff>
    </xdr:to>
    <xdr:pic>
      <xdr:nvPicPr>
        <xdr:cNvPr id="124" name="图片 123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550150" y="90347165"/>
          <a:ext cx="386080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33020</xdr:colOff>
      <xdr:row>85</xdr:row>
      <xdr:rowOff>183515</xdr:rowOff>
    </xdr:from>
    <xdr:to>
      <xdr:col>16</xdr:col>
      <xdr:colOff>471170</xdr:colOff>
      <xdr:row>85</xdr:row>
      <xdr:rowOff>400685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481570" y="5532374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92075</xdr:colOff>
      <xdr:row>86</xdr:row>
      <xdr:rowOff>93980</xdr:rowOff>
    </xdr:from>
    <xdr:to>
      <xdr:col>16</xdr:col>
      <xdr:colOff>530225</xdr:colOff>
      <xdr:row>86</xdr:row>
      <xdr:rowOff>311150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40625" y="5574157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132715</xdr:colOff>
      <xdr:row>142</xdr:row>
      <xdr:rowOff>136525</xdr:rowOff>
    </xdr:from>
    <xdr:to>
      <xdr:col>16</xdr:col>
      <xdr:colOff>403860</xdr:colOff>
      <xdr:row>142</xdr:row>
      <xdr:rowOff>387985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9"/>
        <a:srcRect/>
        <a:stretch>
          <a:fillRect/>
        </a:stretch>
      </xdr:blipFill>
      <xdr:spPr>
        <a:xfrm>
          <a:off x="7581265" y="9193847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190500</xdr:colOff>
      <xdr:row>95</xdr:row>
      <xdr:rowOff>16510</xdr:rowOff>
    </xdr:from>
    <xdr:to>
      <xdr:col>16</xdr:col>
      <xdr:colOff>458470</xdr:colOff>
      <xdr:row>95</xdr:row>
      <xdr:rowOff>426085</xdr:rowOff>
    </xdr:to>
    <xdr:pic>
      <xdr:nvPicPr>
        <xdr:cNvPr id="40" name="图片 39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7639050" y="62811025"/>
          <a:ext cx="26797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148590</xdr:colOff>
      <xdr:row>30</xdr:row>
      <xdr:rowOff>53975</xdr:rowOff>
    </xdr:from>
    <xdr:to>
      <xdr:col>16</xdr:col>
      <xdr:colOff>400685</xdr:colOff>
      <xdr:row>30</xdr:row>
      <xdr:rowOff>435610</xdr:rowOff>
    </xdr:to>
    <xdr:pic>
      <xdr:nvPicPr>
        <xdr:cNvPr id="41" name="图片 40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597140" y="22127845"/>
          <a:ext cx="252095" cy="38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210820</xdr:colOff>
      <xdr:row>47</xdr:row>
      <xdr:rowOff>62865</xdr:rowOff>
    </xdr:from>
    <xdr:to>
      <xdr:col>16</xdr:col>
      <xdr:colOff>409575</xdr:colOff>
      <xdr:row>47</xdr:row>
      <xdr:rowOff>387350</xdr:rowOff>
    </xdr:to>
    <xdr:pic>
      <xdr:nvPicPr>
        <xdr:cNvPr id="2" name="图片 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59370" y="30761940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48</xdr:row>
      <xdr:rowOff>83185</xdr:rowOff>
    </xdr:from>
    <xdr:to>
      <xdr:col>16</xdr:col>
      <xdr:colOff>387985</xdr:colOff>
      <xdr:row>48</xdr:row>
      <xdr:rowOff>407670</xdr:rowOff>
    </xdr:to>
    <xdr:pic>
      <xdr:nvPicPr>
        <xdr:cNvPr id="3" name="图片 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1289625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200660</xdr:colOff>
      <xdr:row>54</xdr:row>
      <xdr:rowOff>71755</xdr:rowOff>
    </xdr:from>
    <xdr:to>
      <xdr:col>16</xdr:col>
      <xdr:colOff>394335</xdr:colOff>
      <xdr:row>54</xdr:row>
      <xdr:rowOff>396240</xdr:rowOff>
    </xdr:to>
    <xdr:pic>
      <xdr:nvPicPr>
        <xdr:cNvPr id="7" name="图片 6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649210" y="36903025"/>
          <a:ext cx="193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179705</xdr:colOff>
      <xdr:row>55</xdr:row>
      <xdr:rowOff>81280</xdr:rowOff>
    </xdr:from>
    <xdr:to>
      <xdr:col>16</xdr:col>
      <xdr:colOff>373380</xdr:colOff>
      <xdr:row>55</xdr:row>
      <xdr:rowOff>405765</xdr:rowOff>
    </xdr:to>
    <xdr:pic>
      <xdr:nvPicPr>
        <xdr:cNvPr id="8" name="图片 7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628255" y="37419915"/>
          <a:ext cx="19367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64</xdr:row>
      <xdr:rowOff>83185</xdr:rowOff>
    </xdr:from>
    <xdr:to>
      <xdr:col>16</xdr:col>
      <xdr:colOff>483235</xdr:colOff>
      <xdr:row>64</xdr:row>
      <xdr:rowOff>407670</xdr:rowOff>
    </xdr:to>
    <xdr:pic>
      <xdr:nvPicPr>
        <xdr:cNvPr id="26" name="图片 25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198810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178435</xdr:colOff>
      <xdr:row>63</xdr:row>
      <xdr:rowOff>82550</xdr:rowOff>
    </xdr:from>
    <xdr:to>
      <xdr:col>16</xdr:col>
      <xdr:colOff>471805</xdr:colOff>
      <xdr:row>63</xdr:row>
      <xdr:rowOff>407035</xdr:rowOff>
    </xdr:to>
    <xdr:pic>
      <xdr:nvPicPr>
        <xdr:cNvPr id="27" name="图片 26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26985" y="4148010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87</xdr:row>
      <xdr:rowOff>91440</xdr:rowOff>
    </xdr:from>
    <xdr:to>
      <xdr:col>16</xdr:col>
      <xdr:colOff>346710</xdr:colOff>
      <xdr:row>87</xdr:row>
      <xdr:rowOff>415925</xdr:rowOff>
    </xdr:to>
    <xdr:pic>
      <xdr:nvPicPr>
        <xdr:cNvPr id="36" name="图片 35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56246395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88</xdr:row>
      <xdr:rowOff>91440</xdr:rowOff>
    </xdr:from>
    <xdr:to>
      <xdr:col>16</xdr:col>
      <xdr:colOff>346710</xdr:colOff>
      <xdr:row>88</xdr:row>
      <xdr:rowOff>415925</xdr:rowOff>
    </xdr:to>
    <xdr:pic>
      <xdr:nvPicPr>
        <xdr:cNvPr id="38" name="图片 3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56753760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96</xdr:row>
      <xdr:rowOff>125095</xdr:rowOff>
    </xdr:from>
    <xdr:to>
      <xdr:col>16</xdr:col>
      <xdr:colOff>454660</xdr:colOff>
      <xdr:row>96</xdr:row>
      <xdr:rowOff>449580</xdr:rowOff>
    </xdr:to>
    <xdr:pic>
      <xdr:nvPicPr>
        <xdr:cNvPr id="42" name="图片 4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555865" y="63426975"/>
          <a:ext cx="34734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190500</xdr:colOff>
      <xdr:row>97</xdr:row>
      <xdr:rowOff>93980</xdr:rowOff>
    </xdr:from>
    <xdr:to>
      <xdr:col>16</xdr:col>
      <xdr:colOff>459740</xdr:colOff>
      <xdr:row>97</xdr:row>
      <xdr:rowOff>418465</xdr:rowOff>
    </xdr:to>
    <xdr:pic>
      <xdr:nvPicPr>
        <xdr:cNvPr id="43" name="图片 4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639050" y="63903225"/>
          <a:ext cx="26924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107</xdr:row>
      <xdr:rowOff>93345</xdr:rowOff>
    </xdr:from>
    <xdr:to>
      <xdr:col>16</xdr:col>
      <xdr:colOff>504825</xdr:colOff>
      <xdr:row>107</xdr:row>
      <xdr:rowOff>372110</xdr:rowOff>
    </xdr:to>
    <xdr:pic>
      <xdr:nvPicPr>
        <xdr:cNvPr id="44" name="图片 4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68976240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108</xdr:row>
      <xdr:rowOff>93345</xdr:rowOff>
    </xdr:from>
    <xdr:to>
      <xdr:col>16</xdr:col>
      <xdr:colOff>504825</xdr:colOff>
      <xdr:row>108</xdr:row>
      <xdr:rowOff>372110</xdr:rowOff>
    </xdr:to>
    <xdr:pic>
      <xdr:nvPicPr>
        <xdr:cNvPr id="45" name="图片 44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69483605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114</xdr:row>
      <xdr:rowOff>83185</xdr:rowOff>
    </xdr:from>
    <xdr:to>
      <xdr:col>16</xdr:col>
      <xdr:colOff>506095</xdr:colOff>
      <xdr:row>114</xdr:row>
      <xdr:rowOff>363855</xdr:rowOff>
    </xdr:to>
    <xdr:pic>
      <xdr:nvPicPr>
        <xdr:cNvPr id="46" name="图片 4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5098275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115</xdr:row>
      <xdr:rowOff>83185</xdr:rowOff>
    </xdr:from>
    <xdr:to>
      <xdr:col>16</xdr:col>
      <xdr:colOff>506095</xdr:colOff>
      <xdr:row>115</xdr:row>
      <xdr:rowOff>363855</xdr:rowOff>
    </xdr:to>
    <xdr:pic>
      <xdr:nvPicPr>
        <xdr:cNvPr id="47" name="图片 4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5605640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122</xdr:row>
      <xdr:rowOff>92710</xdr:rowOff>
    </xdr:from>
    <xdr:to>
      <xdr:col>16</xdr:col>
      <xdr:colOff>488315</xdr:colOff>
      <xdr:row>122</xdr:row>
      <xdr:rowOff>362585</xdr:rowOff>
    </xdr:to>
    <xdr:pic>
      <xdr:nvPicPr>
        <xdr:cNvPr id="48" name="图片 47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493635" y="81747360"/>
          <a:ext cx="443230" cy="269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44450</xdr:colOff>
      <xdr:row>123</xdr:row>
      <xdr:rowOff>102235</xdr:rowOff>
    </xdr:from>
    <xdr:to>
      <xdr:col>16</xdr:col>
      <xdr:colOff>502285</xdr:colOff>
      <xdr:row>123</xdr:row>
      <xdr:rowOff>382905</xdr:rowOff>
    </xdr:to>
    <xdr:pic>
      <xdr:nvPicPr>
        <xdr:cNvPr id="50" name="图片 49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7493000" y="82264250"/>
          <a:ext cx="45783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83</xdr:row>
      <xdr:rowOff>60325</xdr:rowOff>
    </xdr:from>
    <xdr:to>
      <xdr:col>16</xdr:col>
      <xdr:colOff>429895</xdr:colOff>
      <xdr:row>83</xdr:row>
      <xdr:rowOff>424815</xdr:rowOff>
    </xdr:to>
    <xdr:pic>
      <xdr:nvPicPr>
        <xdr:cNvPr id="51" name="图片 5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7607300" y="54185820"/>
          <a:ext cx="271145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170180</xdr:colOff>
      <xdr:row>84</xdr:row>
      <xdr:rowOff>38100</xdr:rowOff>
    </xdr:from>
    <xdr:to>
      <xdr:col>16</xdr:col>
      <xdr:colOff>441325</xdr:colOff>
      <xdr:row>84</xdr:row>
      <xdr:rowOff>402590</xdr:rowOff>
    </xdr:to>
    <xdr:pic>
      <xdr:nvPicPr>
        <xdr:cNvPr id="52" name="图片 5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7618730" y="54670960"/>
          <a:ext cx="271145" cy="36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201706</xdr:colOff>
      <xdr:row>33</xdr:row>
      <xdr:rowOff>67236</xdr:rowOff>
    </xdr:from>
    <xdr:to>
      <xdr:col>16</xdr:col>
      <xdr:colOff>430306</xdr:colOff>
      <xdr:row>33</xdr:row>
      <xdr:rowOff>440759</xdr:rowOff>
    </xdr:to>
    <xdr:pic>
      <xdr:nvPicPr>
        <xdr:cNvPr id="204" name="图片 20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7649845" y="23662640"/>
          <a:ext cx="228600" cy="374015"/>
        </a:xfrm>
        <a:prstGeom prst="rect">
          <a:avLst/>
        </a:prstGeom>
      </xdr:spPr>
    </xdr:pic>
    <xdr:clientData/>
  </xdr:twoCellAnchor>
  <xdr:twoCellAnchor>
    <xdr:from>
      <xdr:col>16</xdr:col>
      <xdr:colOff>132715</xdr:colOff>
      <xdr:row>145</xdr:row>
      <xdr:rowOff>136525</xdr:rowOff>
    </xdr:from>
    <xdr:to>
      <xdr:col>16</xdr:col>
      <xdr:colOff>403860</xdr:colOff>
      <xdr:row>145</xdr:row>
      <xdr:rowOff>387985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59"/>
        <a:srcRect/>
        <a:stretch>
          <a:fillRect/>
        </a:stretch>
      </xdr:blipFill>
      <xdr:spPr>
        <a:xfrm>
          <a:off x="7581265" y="93460570"/>
          <a:ext cx="271145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61595</xdr:colOff>
      <xdr:row>143</xdr:row>
      <xdr:rowOff>76199</xdr:rowOff>
    </xdr:from>
    <xdr:to>
      <xdr:col>16</xdr:col>
      <xdr:colOff>422910</xdr:colOff>
      <xdr:row>143</xdr:row>
      <xdr:rowOff>425822</xdr:rowOff>
    </xdr:to>
    <xdr:pic>
      <xdr:nvPicPr>
        <xdr:cNvPr id="206" name="图片 205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510145" y="92384880"/>
          <a:ext cx="361315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80010</xdr:colOff>
      <xdr:row>144</xdr:row>
      <xdr:rowOff>41275</xdr:rowOff>
    </xdr:from>
    <xdr:to>
      <xdr:col>16</xdr:col>
      <xdr:colOff>441325</xdr:colOff>
      <xdr:row>144</xdr:row>
      <xdr:rowOff>336177</xdr:rowOff>
    </xdr:to>
    <xdr:pic>
      <xdr:nvPicPr>
        <xdr:cNvPr id="207" name="图片 206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528560" y="92857955"/>
          <a:ext cx="36131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123265</xdr:colOff>
      <xdr:row>140</xdr:row>
      <xdr:rowOff>100853</xdr:rowOff>
    </xdr:from>
    <xdr:to>
      <xdr:col>16</xdr:col>
      <xdr:colOff>462990</xdr:colOff>
      <xdr:row>140</xdr:row>
      <xdr:rowOff>442483</xdr:rowOff>
    </xdr:to>
    <xdr:pic>
      <xdr:nvPicPr>
        <xdr:cNvPr id="208" name="图片 207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7571740" y="90887550"/>
          <a:ext cx="33972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112059</xdr:colOff>
      <xdr:row>141</xdr:row>
      <xdr:rowOff>112059</xdr:rowOff>
    </xdr:from>
    <xdr:to>
      <xdr:col>16</xdr:col>
      <xdr:colOff>451784</xdr:colOff>
      <xdr:row>141</xdr:row>
      <xdr:rowOff>453689</xdr:rowOff>
    </xdr:to>
    <xdr:pic>
      <xdr:nvPicPr>
        <xdr:cNvPr id="209" name="图片 208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7560310" y="91406345"/>
          <a:ext cx="33972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10</xdr:row>
      <xdr:rowOff>99695</xdr:rowOff>
    </xdr:from>
    <xdr:to>
      <xdr:col>16</xdr:col>
      <xdr:colOff>452120</xdr:colOff>
      <xdr:row>10</xdr:row>
      <xdr:rowOff>441960</xdr:rowOff>
    </xdr:to>
    <xdr:pic>
      <xdr:nvPicPr>
        <xdr:cNvPr id="95" name="图片 9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422465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17</xdr:row>
      <xdr:rowOff>70485</xdr:rowOff>
    </xdr:from>
    <xdr:to>
      <xdr:col>16</xdr:col>
      <xdr:colOff>427355</xdr:colOff>
      <xdr:row>17</xdr:row>
      <xdr:rowOff>433705</xdr:rowOff>
    </xdr:to>
    <xdr:pic>
      <xdr:nvPicPr>
        <xdr:cNvPr id="96" name="图片 9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10456545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24</xdr:row>
      <xdr:rowOff>91440</xdr:rowOff>
    </xdr:from>
    <xdr:to>
      <xdr:col>16</xdr:col>
      <xdr:colOff>404495</xdr:colOff>
      <xdr:row>24</xdr:row>
      <xdr:rowOff>455295</xdr:rowOff>
    </xdr:to>
    <xdr:pic>
      <xdr:nvPicPr>
        <xdr:cNvPr id="97" name="图片 9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6540480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49</xdr:row>
      <xdr:rowOff>83185</xdr:rowOff>
    </xdr:from>
    <xdr:to>
      <xdr:col>16</xdr:col>
      <xdr:colOff>387985</xdr:colOff>
      <xdr:row>49</xdr:row>
      <xdr:rowOff>407670</xdr:rowOff>
    </xdr:to>
    <xdr:pic>
      <xdr:nvPicPr>
        <xdr:cNvPr id="99" name="图片 98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1796990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65</xdr:row>
      <xdr:rowOff>83185</xdr:rowOff>
    </xdr:from>
    <xdr:to>
      <xdr:col>16</xdr:col>
      <xdr:colOff>483235</xdr:colOff>
      <xdr:row>65</xdr:row>
      <xdr:rowOff>407670</xdr:rowOff>
    </xdr:to>
    <xdr:pic>
      <xdr:nvPicPr>
        <xdr:cNvPr id="101" name="图片 100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2495470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89</xdr:row>
      <xdr:rowOff>91440</xdr:rowOff>
    </xdr:from>
    <xdr:to>
      <xdr:col>16</xdr:col>
      <xdr:colOff>346710</xdr:colOff>
      <xdr:row>89</xdr:row>
      <xdr:rowOff>415925</xdr:rowOff>
    </xdr:to>
    <xdr:pic>
      <xdr:nvPicPr>
        <xdr:cNvPr id="103" name="图片 10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57261125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109</xdr:row>
      <xdr:rowOff>93345</xdr:rowOff>
    </xdr:from>
    <xdr:to>
      <xdr:col>16</xdr:col>
      <xdr:colOff>504825</xdr:colOff>
      <xdr:row>109</xdr:row>
      <xdr:rowOff>372110</xdr:rowOff>
    </xdr:to>
    <xdr:pic>
      <xdr:nvPicPr>
        <xdr:cNvPr id="109" name="图片 10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69990970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116</xdr:row>
      <xdr:rowOff>83185</xdr:rowOff>
    </xdr:from>
    <xdr:to>
      <xdr:col>16</xdr:col>
      <xdr:colOff>506095</xdr:colOff>
      <xdr:row>116</xdr:row>
      <xdr:rowOff>363855</xdr:rowOff>
    </xdr:to>
    <xdr:pic>
      <xdr:nvPicPr>
        <xdr:cNvPr id="112" name="图片 11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6113005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56029</xdr:colOff>
      <xdr:row>75</xdr:row>
      <xdr:rowOff>78441</xdr:rowOff>
    </xdr:from>
    <xdr:to>
      <xdr:col>16</xdr:col>
      <xdr:colOff>436394</xdr:colOff>
      <xdr:row>75</xdr:row>
      <xdr:rowOff>352761</xdr:rowOff>
    </xdr:to>
    <xdr:pic>
      <xdr:nvPicPr>
        <xdr:cNvPr id="113" name="图片 112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504430" y="50144680"/>
          <a:ext cx="380365" cy="274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134470</xdr:colOff>
      <xdr:row>76</xdr:row>
      <xdr:rowOff>89647</xdr:rowOff>
    </xdr:from>
    <xdr:to>
      <xdr:col>16</xdr:col>
      <xdr:colOff>502770</xdr:colOff>
      <xdr:row>76</xdr:row>
      <xdr:rowOff>416037</xdr:rowOff>
    </xdr:to>
    <xdr:pic>
      <xdr:nvPicPr>
        <xdr:cNvPr id="116" name="图片 115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582535" y="50663475"/>
          <a:ext cx="368300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11</xdr:row>
      <xdr:rowOff>99695</xdr:rowOff>
    </xdr:from>
    <xdr:to>
      <xdr:col>16</xdr:col>
      <xdr:colOff>452120</xdr:colOff>
      <xdr:row>11</xdr:row>
      <xdr:rowOff>441960</xdr:rowOff>
    </xdr:to>
    <xdr:pic>
      <xdr:nvPicPr>
        <xdr:cNvPr id="14" name="图片 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486092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12</xdr:row>
      <xdr:rowOff>99695</xdr:rowOff>
    </xdr:from>
    <xdr:to>
      <xdr:col>16</xdr:col>
      <xdr:colOff>452120</xdr:colOff>
      <xdr:row>12</xdr:row>
      <xdr:rowOff>441960</xdr:rowOff>
    </xdr:to>
    <xdr:pic>
      <xdr:nvPicPr>
        <xdr:cNvPr id="15" name="图片 1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590867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18</xdr:row>
      <xdr:rowOff>70485</xdr:rowOff>
    </xdr:from>
    <xdr:to>
      <xdr:col>16</xdr:col>
      <xdr:colOff>427355</xdr:colOff>
      <xdr:row>18</xdr:row>
      <xdr:rowOff>433705</xdr:rowOff>
    </xdr:to>
    <xdr:pic>
      <xdr:nvPicPr>
        <xdr:cNvPr id="25" name="图片 2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10963910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19</xdr:row>
      <xdr:rowOff>70485</xdr:rowOff>
    </xdr:from>
    <xdr:to>
      <xdr:col>16</xdr:col>
      <xdr:colOff>427355</xdr:colOff>
      <xdr:row>19</xdr:row>
      <xdr:rowOff>433705</xdr:rowOff>
    </xdr:to>
    <xdr:pic>
      <xdr:nvPicPr>
        <xdr:cNvPr id="28" name="图片 2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12011660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25</xdr:row>
      <xdr:rowOff>91440</xdr:rowOff>
    </xdr:from>
    <xdr:to>
      <xdr:col>16</xdr:col>
      <xdr:colOff>404495</xdr:colOff>
      <xdr:row>25</xdr:row>
      <xdr:rowOff>455295</xdr:rowOff>
    </xdr:to>
    <xdr:pic>
      <xdr:nvPicPr>
        <xdr:cNvPr id="33" name="图片 3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7047845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26</xdr:row>
      <xdr:rowOff>91440</xdr:rowOff>
    </xdr:from>
    <xdr:to>
      <xdr:col>16</xdr:col>
      <xdr:colOff>404495</xdr:colOff>
      <xdr:row>26</xdr:row>
      <xdr:rowOff>455295</xdr:rowOff>
    </xdr:to>
    <xdr:pic>
      <xdr:nvPicPr>
        <xdr:cNvPr id="39" name="图片 3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8095595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50</xdr:row>
      <xdr:rowOff>83185</xdr:rowOff>
    </xdr:from>
    <xdr:to>
      <xdr:col>16</xdr:col>
      <xdr:colOff>387985</xdr:colOff>
      <xdr:row>50</xdr:row>
      <xdr:rowOff>407670</xdr:rowOff>
    </xdr:to>
    <xdr:pic>
      <xdr:nvPicPr>
        <xdr:cNvPr id="49" name="图片 48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2304355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51</xdr:row>
      <xdr:rowOff>83185</xdr:rowOff>
    </xdr:from>
    <xdr:to>
      <xdr:col>16</xdr:col>
      <xdr:colOff>387985</xdr:colOff>
      <xdr:row>51</xdr:row>
      <xdr:rowOff>407670</xdr:rowOff>
    </xdr:to>
    <xdr:pic>
      <xdr:nvPicPr>
        <xdr:cNvPr id="53" name="图片 5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3352105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66</xdr:row>
      <xdr:rowOff>83185</xdr:rowOff>
    </xdr:from>
    <xdr:to>
      <xdr:col>16</xdr:col>
      <xdr:colOff>483235</xdr:colOff>
      <xdr:row>66</xdr:row>
      <xdr:rowOff>407670</xdr:rowOff>
    </xdr:to>
    <xdr:pic>
      <xdr:nvPicPr>
        <xdr:cNvPr id="56" name="图片 55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300283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67</xdr:row>
      <xdr:rowOff>83185</xdr:rowOff>
    </xdr:from>
    <xdr:to>
      <xdr:col>16</xdr:col>
      <xdr:colOff>483235</xdr:colOff>
      <xdr:row>67</xdr:row>
      <xdr:rowOff>407670</xdr:rowOff>
    </xdr:to>
    <xdr:pic>
      <xdr:nvPicPr>
        <xdr:cNvPr id="57" name="图片 56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405058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90</xdr:row>
      <xdr:rowOff>91440</xdr:rowOff>
    </xdr:from>
    <xdr:to>
      <xdr:col>16</xdr:col>
      <xdr:colOff>346710</xdr:colOff>
      <xdr:row>90</xdr:row>
      <xdr:rowOff>415925</xdr:rowOff>
    </xdr:to>
    <xdr:pic>
      <xdr:nvPicPr>
        <xdr:cNvPr id="58" name="图片 5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57768490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91</xdr:row>
      <xdr:rowOff>91440</xdr:rowOff>
    </xdr:from>
    <xdr:to>
      <xdr:col>16</xdr:col>
      <xdr:colOff>346710</xdr:colOff>
      <xdr:row>91</xdr:row>
      <xdr:rowOff>415925</xdr:rowOff>
    </xdr:to>
    <xdr:pic>
      <xdr:nvPicPr>
        <xdr:cNvPr id="59" name="图片 5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58816240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110</xdr:row>
      <xdr:rowOff>93345</xdr:rowOff>
    </xdr:from>
    <xdr:to>
      <xdr:col>16</xdr:col>
      <xdr:colOff>504825</xdr:colOff>
      <xdr:row>110</xdr:row>
      <xdr:rowOff>372110</xdr:rowOff>
    </xdr:to>
    <xdr:pic>
      <xdr:nvPicPr>
        <xdr:cNvPr id="60" name="图片 5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70498335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111</xdr:row>
      <xdr:rowOff>93345</xdr:rowOff>
    </xdr:from>
    <xdr:to>
      <xdr:col>16</xdr:col>
      <xdr:colOff>504825</xdr:colOff>
      <xdr:row>111</xdr:row>
      <xdr:rowOff>372110</xdr:rowOff>
    </xdr:to>
    <xdr:pic>
      <xdr:nvPicPr>
        <xdr:cNvPr id="61" name="图片 60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71546085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117</xdr:row>
      <xdr:rowOff>83185</xdr:rowOff>
    </xdr:from>
    <xdr:to>
      <xdr:col>16</xdr:col>
      <xdr:colOff>506095</xdr:colOff>
      <xdr:row>117</xdr:row>
      <xdr:rowOff>363855</xdr:rowOff>
    </xdr:to>
    <xdr:pic>
      <xdr:nvPicPr>
        <xdr:cNvPr id="62" name="图片 6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6620370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118</xdr:row>
      <xdr:rowOff>83185</xdr:rowOff>
    </xdr:from>
    <xdr:to>
      <xdr:col>16</xdr:col>
      <xdr:colOff>506095</xdr:colOff>
      <xdr:row>118</xdr:row>
      <xdr:rowOff>363855</xdr:rowOff>
    </xdr:to>
    <xdr:pic>
      <xdr:nvPicPr>
        <xdr:cNvPr id="63" name="图片 6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7668120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13</xdr:row>
      <xdr:rowOff>99695</xdr:rowOff>
    </xdr:from>
    <xdr:to>
      <xdr:col>16</xdr:col>
      <xdr:colOff>452120</xdr:colOff>
      <xdr:row>13</xdr:row>
      <xdr:rowOff>441960</xdr:rowOff>
    </xdr:to>
    <xdr:pic>
      <xdr:nvPicPr>
        <xdr:cNvPr id="64" name="图片 6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716597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146685</xdr:colOff>
      <xdr:row>14</xdr:row>
      <xdr:rowOff>99695</xdr:rowOff>
    </xdr:from>
    <xdr:to>
      <xdr:col>16</xdr:col>
      <xdr:colOff>452120</xdr:colOff>
      <xdr:row>14</xdr:row>
      <xdr:rowOff>441960</xdr:rowOff>
    </xdr:to>
    <xdr:pic>
      <xdr:nvPicPr>
        <xdr:cNvPr id="65" name="图片 6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595235" y="8213725"/>
          <a:ext cx="3054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20</xdr:row>
      <xdr:rowOff>70485</xdr:rowOff>
    </xdr:from>
    <xdr:to>
      <xdr:col>16</xdr:col>
      <xdr:colOff>427355</xdr:colOff>
      <xdr:row>20</xdr:row>
      <xdr:rowOff>433705</xdr:rowOff>
    </xdr:to>
    <xdr:pic>
      <xdr:nvPicPr>
        <xdr:cNvPr id="67" name="图片 6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13268960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191770</xdr:colOff>
      <xdr:row>21</xdr:row>
      <xdr:rowOff>70485</xdr:rowOff>
    </xdr:from>
    <xdr:to>
      <xdr:col>16</xdr:col>
      <xdr:colOff>427355</xdr:colOff>
      <xdr:row>21</xdr:row>
      <xdr:rowOff>433705</xdr:rowOff>
    </xdr:to>
    <xdr:pic>
      <xdr:nvPicPr>
        <xdr:cNvPr id="70" name="图片 6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0320" y="14316710"/>
          <a:ext cx="235585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27</xdr:row>
      <xdr:rowOff>91440</xdr:rowOff>
    </xdr:from>
    <xdr:to>
      <xdr:col>16</xdr:col>
      <xdr:colOff>404495</xdr:colOff>
      <xdr:row>27</xdr:row>
      <xdr:rowOff>455295</xdr:rowOff>
    </xdr:to>
    <xdr:pic>
      <xdr:nvPicPr>
        <xdr:cNvPr id="71" name="图片 7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19352895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28</xdr:row>
      <xdr:rowOff>91440</xdr:rowOff>
    </xdr:from>
    <xdr:to>
      <xdr:col>16</xdr:col>
      <xdr:colOff>404495</xdr:colOff>
      <xdr:row>28</xdr:row>
      <xdr:rowOff>455295</xdr:rowOff>
    </xdr:to>
    <xdr:pic>
      <xdr:nvPicPr>
        <xdr:cNvPr id="73" name="图片 7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618095" y="20400645"/>
          <a:ext cx="23495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52</xdr:row>
      <xdr:rowOff>83185</xdr:rowOff>
    </xdr:from>
    <xdr:to>
      <xdr:col>16</xdr:col>
      <xdr:colOff>387985</xdr:colOff>
      <xdr:row>52</xdr:row>
      <xdr:rowOff>407670</xdr:rowOff>
    </xdr:to>
    <xdr:pic>
      <xdr:nvPicPr>
        <xdr:cNvPr id="87" name="图片 86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4609405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189230</xdr:colOff>
      <xdr:row>53</xdr:row>
      <xdr:rowOff>83185</xdr:rowOff>
    </xdr:from>
    <xdr:to>
      <xdr:col>16</xdr:col>
      <xdr:colOff>387985</xdr:colOff>
      <xdr:row>53</xdr:row>
      <xdr:rowOff>407670</xdr:rowOff>
    </xdr:to>
    <xdr:pic>
      <xdr:nvPicPr>
        <xdr:cNvPr id="88" name="图片 8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637780" y="35657155"/>
          <a:ext cx="19875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68</xdr:row>
      <xdr:rowOff>83185</xdr:rowOff>
    </xdr:from>
    <xdr:to>
      <xdr:col>16</xdr:col>
      <xdr:colOff>483235</xdr:colOff>
      <xdr:row>68</xdr:row>
      <xdr:rowOff>407670</xdr:rowOff>
    </xdr:to>
    <xdr:pic>
      <xdr:nvPicPr>
        <xdr:cNvPr id="89" name="图片 88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530788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69</xdr:row>
      <xdr:rowOff>83185</xdr:rowOff>
    </xdr:from>
    <xdr:to>
      <xdr:col>16</xdr:col>
      <xdr:colOff>483235</xdr:colOff>
      <xdr:row>69</xdr:row>
      <xdr:rowOff>407670</xdr:rowOff>
    </xdr:to>
    <xdr:pic>
      <xdr:nvPicPr>
        <xdr:cNvPr id="90" name="图片 8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638415" y="46355635"/>
          <a:ext cx="293370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92</xdr:row>
      <xdr:rowOff>91440</xdr:rowOff>
    </xdr:from>
    <xdr:to>
      <xdr:col>16</xdr:col>
      <xdr:colOff>346710</xdr:colOff>
      <xdr:row>92</xdr:row>
      <xdr:rowOff>415925</xdr:rowOff>
    </xdr:to>
    <xdr:pic>
      <xdr:nvPicPr>
        <xdr:cNvPr id="91" name="图片 9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60073540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93</xdr:row>
      <xdr:rowOff>91440</xdr:rowOff>
    </xdr:from>
    <xdr:to>
      <xdr:col>16</xdr:col>
      <xdr:colOff>346710</xdr:colOff>
      <xdr:row>93</xdr:row>
      <xdr:rowOff>415925</xdr:rowOff>
    </xdr:to>
    <xdr:pic>
      <xdr:nvPicPr>
        <xdr:cNvPr id="92" name="图片 9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555865" y="61121290"/>
          <a:ext cx="23939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112</xdr:row>
      <xdr:rowOff>93345</xdr:rowOff>
    </xdr:from>
    <xdr:to>
      <xdr:col>16</xdr:col>
      <xdr:colOff>504825</xdr:colOff>
      <xdr:row>112</xdr:row>
      <xdr:rowOff>372110</xdr:rowOff>
    </xdr:to>
    <xdr:pic>
      <xdr:nvPicPr>
        <xdr:cNvPr id="93" name="图片 92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72803385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113</xdr:row>
      <xdr:rowOff>93345</xdr:rowOff>
    </xdr:from>
    <xdr:to>
      <xdr:col>16</xdr:col>
      <xdr:colOff>504825</xdr:colOff>
      <xdr:row>113</xdr:row>
      <xdr:rowOff>372110</xdr:rowOff>
    </xdr:to>
    <xdr:pic>
      <xdr:nvPicPr>
        <xdr:cNvPr id="94" name="图片 9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524750" y="73851135"/>
          <a:ext cx="42862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119</xdr:row>
      <xdr:rowOff>83185</xdr:rowOff>
    </xdr:from>
    <xdr:to>
      <xdr:col>16</xdr:col>
      <xdr:colOff>506095</xdr:colOff>
      <xdr:row>119</xdr:row>
      <xdr:rowOff>363855</xdr:rowOff>
    </xdr:to>
    <xdr:pic>
      <xdr:nvPicPr>
        <xdr:cNvPr id="115" name="图片 114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8925420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45085</xdr:colOff>
      <xdr:row>120</xdr:row>
      <xdr:rowOff>83185</xdr:rowOff>
    </xdr:from>
    <xdr:to>
      <xdr:col>16</xdr:col>
      <xdr:colOff>506095</xdr:colOff>
      <xdr:row>120</xdr:row>
      <xdr:rowOff>363855</xdr:rowOff>
    </xdr:to>
    <xdr:pic>
      <xdr:nvPicPr>
        <xdr:cNvPr id="117" name="图片 11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493635" y="79973170"/>
          <a:ext cx="461010" cy="280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73025</xdr:colOff>
      <xdr:row>5</xdr:row>
      <xdr:rowOff>182245</xdr:rowOff>
    </xdr:from>
    <xdr:to>
      <xdr:col>3</xdr:col>
      <xdr:colOff>610235</xdr:colOff>
      <xdr:row>8</xdr:row>
      <xdr:rowOff>519430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025" y="2296795"/>
          <a:ext cx="2070735" cy="2245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55880</xdr:colOff>
      <xdr:row>92</xdr:row>
      <xdr:rowOff>85090</xdr:rowOff>
    </xdr:from>
    <xdr:to>
      <xdr:col>16</xdr:col>
      <xdr:colOff>494030</xdr:colOff>
      <xdr:row>92</xdr:row>
      <xdr:rowOff>302408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56830" y="62169675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77470</xdr:colOff>
      <xdr:row>47</xdr:row>
      <xdr:rowOff>94615</xdr:rowOff>
    </xdr:from>
    <xdr:to>
      <xdr:col>16</xdr:col>
      <xdr:colOff>390525</xdr:colOff>
      <xdr:row>47</xdr:row>
      <xdr:rowOff>433070</xdr:rowOff>
    </xdr:to>
    <xdr:pic>
      <xdr:nvPicPr>
        <xdr:cNvPr id="169" name="图片 16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78420" y="31122620"/>
          <a:ext cx="313055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105410</xdr:colOff>
      <xdr:row>52</xdr:row>
      <xdr:rowOff>60325</xdr:rowOff>
    </xdr:from>
    <xdr:to>
      <xdr:col>16</xdr:col>
      <xdr:colOff>451485</xdr:colOff>
      <xdr:row>52</xdr:row>
      <xdr:rowOff>386715</xdr:rowOff>
    </xdr:to>
    <xdr:pic>
      <xdr:nvPicPr>
        <xdr:cNvPr id="170" name="图片 16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706360" y="33625155"/>
          <a:ext cx="346075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57785</xdr:colOff>
      <xdr:row>51</xdr:row>
      <xdr:rowOff>93980</xdr:rowOff>
    </xdr:from>
    <xdr:to>
      <xdr:col>16</xdr:col>
      <xdr:colOff>478155</xdr:colOff>
      <xdr:row>51</xdr:row>
      <xdr:rowOff>367665</xdr:rowOff>
    </xdr:to>
    <xdr:pic>
      <xdr:nvPicPr>
        <xdr:cNvPr id="171" name="图片 170" descr="微信图片_20191204142201"/>
        <xdr:cNvPicPr>
          <a:picLocks noChangeAspect="1"/>
        </xdr:cNvPicPr>
      </xdr:nvPicPr>
      <xdr:blipFill>
        <a:blip r:embed="rId4"/>
        <a:srcRect l="10605" r="14953" b="14752"/>
        <a:stretch>
          <a:fillRect/>
        </a:stretch>
      </xdr:blipFill>
      <xdr:spPr>
        <a:xfrm>
          <a:off x="7658735" y="33151445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49530</xdr:colOff>
      <xdr:row>73</xdr:row>
      <xdr:rowOff>79375</xdr:rowOff>
    </xdr:from>
    <xdr:to>
      <xdr:col>16</xdr:col>
      <xdr:colOff>478155</xdr:colOff>
      <xdr:row>73</xdr:row>
      <xdr:rowOff>390525</xdr:rowOff>
    </xdr:to>
    <xdr:pic>
      <xdr:nvPicPr>
        <xdr:cNvPr id="172" name="Picture 1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7650480" y="47134145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80645</xdr:colOff>
      <xdr:row>66</xdr:row>
      <xdr:rowOff>106045</xdr:rowOff>
    </xdr:from>
    <xdr:to>
      <xdr:col>16</xdr:col>
      <xdr:colOff>518795</xdr:colOff>
      <xdr:row>66</xdr:row>
      <xdr:rowOff>323215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81595" y="43609260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105410</xdr:colOff>
      <xdr:row>71</xdr:row>
      <xdr:rowOff>128905</xdr:rowOff>
    </xdr:from>
    <xdr:to>
      <xdr:col>16</xdr:col>
      <xdr:colOff>494030</xdr:colOff>
      <xdr:row>71</xdr:row>
      <xdr:rowOff>476885</xdr:rowOff>
    </xdr:to>
    <xdr:pic>
      <xdr:nvPicPr>
        <xdr:cNvPr id="174" name="图片 17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06360" y="46168945"/>
          <a:ext cx="388620" cy="347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123190</xdr:colOff>
      <xdr:row>112</xdr:row>
      <xdr:rowOff>127000</xdr:rowOff>
    </xdr:from>
    <xdr:to>
      <xdr:col>16</xdr:col>
      <xdr:colOff>394335</xdr:colOff>
      <xdr:row>112</xdr:row>
      <xdr:rowOff>378460</xdr:rowOff>
    </xdr:to>
    <xdr:pic>
      <xdr:nvPicPr>
        <xdr:cNvPr id="175" name="Picture 2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7724140" y="7235888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93345</xdr:colOff>
      <xdr:row>111</xdr:row>
      <xdr:rowOff>81280</xdr:rowOff>
    </xdr:from>
    <xdr:to>
      <xdr:col>16</xdr:col>
      <xdr:colOff>407670</xdr:colOff>
      <xdr:row>111</xdr:row>
      <xdr:rowOff>411480</xdr:rowOff>
    </xdr:to>
    <xdr:pic>
      <xdr:nvPicPr>
        <xdr:cNvPr id="176" name="图片 17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94295" y="71805800"/>
          <a:ext cx="31432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93345</xdr:colOff>
      <xdr:row>110</xdr:row>
      <xdr:rowOff>27305</xdr:rowOff>
    </xdr:from>
    <xdr:to>
      <xdr:col>16</xdr:col>
      <xdr:colOff>377825</xdr:colOff>
      <xdr:row>110</xdr:row>
      <xdr:rowOff>493395</xdr:rowOff>
    </xdr:to>
    <xdr:pic>
      <xdr:nvPicPr>
        <xdr:cNvPr id="177" name="图片 17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94295" y="71244460"/>
          <a:ext cx="284480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224790</xdr:colOff>
      <xdr:row>31</xdr:row>
      <xdr:rowOff>31115</xdr:rowOff>
    </xdr:from>
    <xdr:to>
      <xdr:col>16</xdr:col>
      <xdr:colOff>300990</xdr:colOff>
      <xdr:row>31</xdr:row>
      <xdr:rowOff>490855</xdr:rowOff>
    </xdr:to>
    <xdr:pic>
      <xdr:nvPicPr>
        <xdr:cNvPr id="178" name="图片 17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825740" y="22941280"/>
          <a:ext cx="76200" cy="459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71120</xdr:colOff>
      <xdr:row>36</xdr:row>
      <xdr:rowOff>25400</xdr:rowOff>
    </xdr:from>
    <xdr:to>
      <xdr:col>16</xdr:col>
      <xdr:colOff>508635</xdr:colOff>
      <xdr:row>36</xdr:row>
      <xdr:rowOff>429895</xdr:rowOff>
    </xdr:to>
    <xdr:pic>
      <xdr:nvPicPr>
        <xdr:cNvPr id="179" name="图片 17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672070" y="25472390"/>
          <a:ext cx="437515" cy="404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57785</xdr:colOff>
      <xdr:row>46</xdr:row>
      <xdr:rowOff>63500</xdr:rowOff>
    </xdr:from>
    <xdr:to>
      <xdr:col>16</xdr:col>
      <xdr:colOff>480060</xdr:colOff>
      <xdr:row>46</xdr:row>
      <xdr:rowOff>422275</xdr:rowOff>
    </xdr:to>
    <xdr:pic>
      <xdr:nvPicPr>
        <xdr:cNvPr id="180" name="图片 17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658735" y="30584140"/>
          <a:ext cx="4222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80010</xdr:colOff>
      <xdr:row>50</xdr:row>
      <xdr:rowOff>105410</xdr:rowOff>
    </xdr:from>
    <xdr:to>
      <xdr:col>16</xdr:col>
      <xdr:colOff>456565</xdr:colOff>
      <xdr:row>50</xdr:row>
      <xdr:rowOff>372745</xdr:rowOff>
    </xdr:to>
    <xdr:pic>
      <xdr:nvPicPr>
        <xdr:cNvPr id="181" name="图片 18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680960" y="32655510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110490</xdr:colOff>
      <xdr:row>48</xdr:row>
      <xdr:rowOff>104775</xdr:rowOff>
    </xdr:from>
    <xdr:to>
      <xdr:col>16</xdr:col>
      <xdr:colOff>461010</xdr:colOff>
      <xdr:row>48</xdr:row>
      <xdr:rowOff>401320</xdr:rowOff>
    </xdr:to>
    <xdr:pic>
      <xdr:nvPicPr>
        <xdr:cNvPr id="182" name="图片 18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711440" y="31640145"/>
          <a:ext cx="350520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79375</xdr:colOff>
      <xdr:row>49</xdr:row>
      <xdr:rowOff>73660</xdr:rowOff>
    </xdr:from>
    <xdr:to>
      <xdr:col>16</xdr:col>
      <xdr:colOff>433070</xdr:colOff>
      <xdr:row>49</xdr:row>
      <xdr:rowOff>372745</xdr:rowOff>
    </xdr:to>
    <xdr:pic>
      <xdr:nvPicPr>
        <xdr:cNvPr id="183" name="图片 18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680325" y="32116395"/>
          <a:ext cx="353695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114300</xdr:colOff>
      <xdr:row>64</xdr:row>
      <xdr:rowOff>88900</xdr:rowOff>
    </xdr:from>
    <xdr:to>
      <xdr:col>16</xdr:col>
      <xdr:colOff>457200</xdr:colOff>
      <xdr:row>64</xdr:row>
      <xdr:rowOff>469900</xdr:rowOff>
    </xdr:to>
    <xdr:pic>
      <xdr:nvPicPr>
        <xdr:cNvPr id="184" name="图片 18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15250" y="4257738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65</xdr:row>
      <xdr:rowOff>73025</xdr:rowOff>
    </xdr:from>
    <xdr:to>
      <xdr:col>16</xdr:col>
      <xdr:colOff>488950</xdr:colOff>
      <xdr:row>65</xdr:row>
      <xdr:rowOff>454025</xdr:rowOff>
    </xdr:to>
    <xdr:pic>
      <xdr:nvPicPr>
        <xdr:cNvPr id="185" name="图片 18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47000" y="4306887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189865</xdr:colOff>
      <xdr:row>39</xdr:row>
      <xdr:rowOff>107315</xdr:rowOff>
    </xdr:from>
    <xdr:to>
      <xdr:col>16</xdr:col>
      <xdr:colOff>379725</xdr:colOff>
      <xdr:row>39</xdr:row>
      <xdr:rowOff>408382</xdr:rowOff>
    </xdr:to>
    <xdr:pic>
      <xdr:nvPicPr>
        <xdr:cNvPr id="186" name="图片 185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7790815" y="27076400"/>
          <a:ext cx="18923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67310</xdr:colOff>
      <xdr:row>46</xdr:row>
      <xdr:rowOff>73025</xdr:rowOff>
    </xdr:from>
    <xdr:to>
      <xdr:col>16</xdr:col>
      <xdr:colOff>489585</xdr:colOff>
      <xdr:row>46</xdr:row>
      <xdr:rowOff>431800</xdr:rowOff>
    </xdr:to>
    <xdr:pic>
      <xdr:nvPicPr>
        <xdr:cNvPr id="187" name="图片 18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668260" y="30593665"/>
          <a:ext cx="4222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156845</xdr:colOff>
      <xdr:row>43</xdr:row>
      <xdr:rowOff>99060</xdr:rowOff>
    </xdr:from>
    <xdr:to>
      <xdr:col>16</xdr:col>
      <xdr:colOff>473075</xdr:colOff>
      <xdr:row>43</xdr:row>
      <xdr:rowOff>488315</xdr:rowOff>
    </xdr:to>
    <xdr:pic>
      <xdr:nvPicPr>
        <xdr:cNvPr id="188" name="图片 18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757795" y="29097605"/>
          <a:ext cx="316230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118110</xdr:colOff>
      <xdr:row>44</xdr:row>
      <xdr:rowOff>57150</xdr:rowOff>
    </xdr:from>
    <xdr:to>
      <xdr:col>16</xdr:col>
      <xdr:colOff>457835</xdr:colOff>
      <xdr:row>44</xdr:row>
      <xdr:rowOff>464185</xdr:rowOff>
    </xdr:to>
    <xdr:pic>
      <xdr:nvPicPr>
        <xdr:cNvPr id="189" name="图片 18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719060" y="29563060"/>
          <a:ext cx="339725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152400</xdr:colOff>
      <xdr:row>72</xdr:row>
      <xdr:rowOff>107950</xdr:rowOff>
    </xdr:from>
    <xdr:to>
      <xdr:col>16</xdr:col>
      <xdr:colOff>478790</xdr:colOff>
      <xdr:row>72</xdr:row>
      <xdr:rowOff>422910</xdr:rowOff>
    </xdr:to>
    <xdr:pic>
      <xdr:nvPicPr>
        <xdr:cNvPr id="190" name="图片 18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753350" y="46655355"/>
          <a:ext cx="326390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90</xdr:row>
      <xdr:rowOff>165100</xdr:rowOff>
    </xdr:from>
    <xdr:to>
      <xdr:col>16</xdr:col>
      <xdr:colOff>495300</xdr:colOff>
      <xdr:row>90</xdr:row>
      <xdr:rowOff>435610</xdr:rowOff>
    </xdr:to>
    <xdr:pic>
      <xdr:nvPicPr>
        <xdr:cNvPr id="191" name="图片 19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61234955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89</xdr:row>
      <xdr:rowOff>193675</xdr:rowOff>
    </xdr:from>
    <xdr:to>
      <xdr:col>16</xdr:col>
      <xdr:colOff>504825</xdr:colOff>
      <xdr:row>89</xdr:row>
      <xdr:rowOff>464185</xdr:rowOff>
    </xdr:to>
    <xdr:pic>
      <xdr:nvPicPr>
        <xdr:cNvPr id="192" name="图片 19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77150" y="60756165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82</xdr:row>
      <xdr:rowOff>136525</xdr:rowOff>
    </xdr:from>
    <xdr:to>
      <xdr:col>16</xdr:col>
      <xdr:colOff>495300</xdr:colOff>
      <xdr:row>82</xdr:row>
      <xdr:rowOff>407035</xdr:rowOff>
    </xdr:to>
    <xdr:pic>
      <xdr:nvPicPr>
        <xdr:cNvPr id="193" name="图片 19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445252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50800</xdr:colOff>
      <xdr:row>81</xdr:row>
      <xdr:rowOff>82550</xdr:rowOff>
    </xdr:from>
    <xdr:to>
      <xdr:col>16</xdr:col>
      <xdr:colOff>479425</xdr:colOff>
      <xdr:row>81</xdr:row>
      <xdr:rowOff>353060</xdr:rowOff>
    </xdr:to>
    <xdr:pic>
      <xdr:nvPicPr>
        <xdr:cNvPr id="194" name="图片 19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51750" y="5389118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63500</xdr:colOff>
      <xdr:row>75</xdr:row>
      <xdr:rowOff>95250</xdr:rowOff>
    </xdr:from>
    <xdr:to>
      <xdr:col>16</xdr:col>
      <xdr:colOff>492125</xdr:colOff>
      <xdr:row>75</xdr:row>
      <xdr:rowOff>365760</xdr:rowOff>
    </xdr:to>
    <xdr:pic>
      <xdr:nvPicPr>
        <xdr:cNvPr id="195" name="图片 19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4450" y="4816475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74</xdr:row>
      <xdr:rowOff>98425</xdr:rowOff>
    </xdr:from>
    <xdr:to>
      <xdr:col>16</xdr:col>
      <xdr:colOff>504825</xdr:colOff>
      <xdr:row>74</xdr:row>
      <xdr:rowOff>368935</xdr:rowOff>
    </xdr:to>
    <xdr:pic>
      <xdr:nvPicPr>
        <xdr:cNvPr id="196" name="图片 19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77150" y="4766056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38100</xdr:colOff>
      <xdr:row>35</xdr:row>
      <xdr:rowOff>288925</xdr:rowOff>
    </xdr:from>
    <xdr:to>
      <xdr:col>16</xdr:col>
      <xdr:colOff>533400</xdr:colOff>
      <xdr:row>35</xdr:row>
      <xdr:rowOff>386715</xdr:rowOff>
    </xdr:to>
    <xdr:pic>
      <xdr:nvPicPr>
        <xdr:cNvPr id="197" name="图片 19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39050" y="25228550"/>
          <a:ext cx="495300" cy="97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58</xdr:row>
      <xdr:rowOff>44450</xdr:rowOff>
    </xdr:from>
    <xdr:to>
      <xdr:col>16</xdr:col>
      <xdr:colOff>450850</xdr:colOff>
      <xdr:row>58</xdr:row>
      <xdr:rowOff>425450</xdr:rowOff>
    </xdr:to>
    <xdr:pic>
      <xdr:nvPicPr>
        <xdr:cNvPr id="198" name="图片 19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08900" y="3679380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101600</xdr:colOff>
      <xdr:row>57</xdr:row>
      <xdr:rowOff>47625</xdr:rowOff>
    </xdr:from>
    <xdr:to>
      <xdr:col>16</xdr:col>
      <xdr:colOff>444500</xdr:colOff>
      <xdr:row>57</xdr:row>
      <xdr:rowOff>428625</xdr:rowOff>
    </xdr:to>
    <xdr:pic>
      <xdr:nvPicPr>
        <xdr:cNvPr id="199" name="图片 19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02550" y="3628961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123825</xdr:colOff>
      <xdr:row>97</xdr:row>
      <xdr:rowOff>50800</xdr:rowOff>
    </xdr:from>
    <xdr:to>
      <xdr:col>16</xdr:col>
      <xdr:colOff>361950</xdr:colOff>
      <xdr:row>97</xdr:row>
      <xdr:rowOff>423545</xdr:rowOff>
    </xdr:to>
    <xdr:pic>
      <xdr:nvPicPr>
        <xdr:cNvPr id="200" name="图片 19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724775" y="64672210"/>
          <a:ext cx="238125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98</xdr:row>
      <xdr:rowOff>127000</xdr:rowOff>
    </xdr:from>
    <xdr:to>
      <xdr:col>16</xdr:col>
      <xdr:colOff>514985</xdr:colOff>
      <xdr:row>98</xdr:row>
      <xdr:rowOff>431800</xdr:rowOff>
    </xdr:to>
    <xdr:pic>
      <xdr:nvPicPr>
        <xdr:cNvPr id="201" name="图片 20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658100" y="65255775"/>
          <a:ext cx="45783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47625</xdr:colOff>
      <xdr:row>99</xdr:row>
      <xdr:rowOff>155575</xdr:rowOff>
    </xdr:from>
    <xdr:to>
      <xdr:col>16</xdr:col>
      <xdr:colOff>559435</xdr:colOff>
      <xdr:row>99</xdr:row>
      <xdr:rowOff>383540</xdr:rowOff>
    </xdr:to>
    <xdr:pic>
      <xdr:nvPicPr>
        <xdr:cNvPr id="202" name="图片 20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648575" y="65791715"/>
          <a:ext cx="511810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100</xdr:row>
      <xdr:rowOff>69850</xdr:rowOff>
    </xdr:from>
    <xdr:to>
      <xdr:col>16</xdr:col>
      <xdr:colOff>523875</xdr:colOff>
      <xdr:row>100</xdr:row>
      <xdr:rowOff>488950</xdr:rowOff>
    </xdr:to>
    <xdr:pic>
      <xdr:nvPicPr>
        <xdr:cNvPr id="203" name="图片 20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658100" y="66213355"/>
          <a:ext cx="46672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85725</xdr:colOff>
      <xdr:row>101</xdr:row>
      <xdr:rowOff>79375</xdr:rowOff>
    </xdr:from>
    <xdr:to>
      <xdr:col>16</xdr:col>
      <xdr:colOff>554990</xdr:colOff>
      <xdr:row>101</xdr:row>
      <xdr:rowOff>432435</xdr:rowOff>
    </xdr:to>
    <xdr:pic>
      <xdr:nvPicPr>
        <xdr:cNvPr id="204" name="图片 20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686675" y="66730245"/>
          <a:ext cx="469265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161925</xdr:colOff>
      <xdr:row>102</xdr:row>
      <xdr:rowOff>22225</xdr:rowOff>
    </xdr:from>
    <xdr:to>
      <xdr:col>16</xdr:col>
      <xdr:colOff>524510</xdr:colOff>
      <xdr:row>102</xdr:row>
      <xdr:rowOff>471170</xdr:rowOff>
    </xdr:to>
    <xdr:pic>
      <xdr:nvPicPr>
        <xdr:cNvPr id="205" name="图片 20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762875" y="67180460"/>
          <a:ext cx="362585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</xdr:colOff>
      <xdr:row>103</xdr:row>
      <xdr:rowOff>69850</xdr:rowOff>
    </xdr:from>
    <xdr:to>
      <xdr:col>16</xdr:col>
      <xdr:colOff>515620</xdr:colOff>
      <xdr:row>103</xdr:row>
      <xdr:rowOff>460375</xdr:rowOff>
    </xdr:to>
    <xdr:pic>
      <xdr:nvPicPr>
        <xdr:cNvPr id="206" name="图片 20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620000" y="67735450"/>
          <a:ext cx="496570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47625</xdr:colOff>
      <xdr:row>105</xdr:row>
      <xdr:rowOff>212725</xdr:rowOff>
    </xdr:from>
    <xdr:to>
      <xdr:col>16</xdr:col>
      <xdr:colOff>524510</xdr:colOff>
      <xdr:row>105</xdr:row>
      <xdr:rowOff>292100</xdr:rowOff>
    </xdr:to>
    <xdr:pic>
      <xdr:nvPicPr>
        <xdr:cNvPr id="207" name="图片 20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648575" y="68893055"/>
          <a:ext cx="476885" cy="7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45</xdr:row>
      <xdr:rowOff>50800</xdr:rowOff>
    </xdr:from>
    <xdr:to>
      <xdr:col>16</xdr:col>
      <xdr:colOff>512445</xdr:colOff>
      <xdr:row>45</xdr:row>
      <xdr:rowOff>425450</xdr:rowOff>
    </xdr:to>
    <xdr:pic>
      <xdr:nvPicPr>
        <xdr:cNvPr id="208" name="图片 20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705725" y="30064075"/>
          <a:ext cx="407670" cy="37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</xdr:colOff>
      <xdr:row>32</xdr:row>
      <xdr:rowOff>212725</xdr:rowOff>
    </xdr:from>
    <xdr:to>
      <xdr:col>16</xdr:col>
      <xdr:colOff>523875</xdr:colOff>
      <xdr:row>32</xdr:row>
      <xdr:rowOff>294640</xdr:rowOff>
    </xdr:to>
    <xdr:pic>
      <xdr:nvPicPr>
        <xdr:cNvPr id="209" name="图片 20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620000" y="23630255"/>
          <a:ext cx="504825" cy="81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227965</xdr:colOff>
      <xdr:row>33</xdr:row>
      <xdr:rowOff>31115</xdr:rowOff>
    </xdr:from>
    <xdr:to>
      <xdr:col>16</xdr:col>
      <xdr:colOff>374015</xdr:colOff>
      <xdr:row>33</xdr:row>
      <xdr:rowOff>495935</xdr:rowOff>
    </xdr:to>
    <xdr:pic>
      <xdr:nvPicPr>
        <xdr:cNvPr id="210" name="图片 20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828915" y="23956010"/>
          <a:ext cx="146050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38100</xdr:colOff>
      <xdr:row>34</xdr:row>
      <xdr:rowOff>222250</xdr:rowOff>
    </xdr:from>
    <xdr:to>
      <xdr:col>16</xdr:col>
      <xdr:colOff>524510</xdr:colOff>
      <xdr:row>34</xdr:row>
      <xdr:rowOff>301625</xdr:rowOff>
    </xdr:to>
    <xdr:pic>
      <xdr:nvPicPr>
        <xdr:cNvPr id="211" name="图片 21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639050" y="24654510"/>
          <a:ext cx="486410" cy="7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47625</xdr:colOff>
      <xdr:row>29</xdr:row>
      <xdr:rowOff>31750</xdr:rowOff>
    </xdr:from>
    <xdr:to>
      <xdr:col>16</xdr:col>
      <xdr:colOff>490855</xdr:colOff>
      <xdr:row>29</xdr:row>
      <xdr:rowOff>403860</xdr:rowOff>
    </xdr:to>
    <xdr:pic>
      <xdr:nvPicPr>
        <xdr:cNvPr id="212" name="图片 21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648575" y="21927185"/>
          <a:ext cx="443230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76200</xdr:colOff>
      <xdr:row>30</xdr:row>
      <xdr:rowOff>50800</xdr:rowOff>
    </xdr:from>
    <xdr:to>
      <xdr:col>16</xdr:col>
      <xdr:colOff>516890</xdr:colOff>
      <xdr:row>30</xdr:row>
      <xdr:rowOff>457835</xdr:rowOff>
    </xdr:to>
    <xdr:pic>
      <xdr:nvPicPr>
        <xdr:cNvPr id="213" name="图片 21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677150" y="22453600"/>
          <a:ext cx="44069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47625</xdr:colOff>
      <xdr:row>91</xdr:row>
      <xdr:rowOff>136525</xdr:rowOff>
    </xdr:from>
    <xdr:to>
      <xdr:col>16</xdr:col>
      <xdr:colOff>485775</xdr:colOff>
      <xdr:row>91</xdr:row>
      <xdr:rowOff>353695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7648575" y="61713745"/>
          <a:ext cx="438150" cy="21717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71120</xdr:colOff>
      <xdr:row>37</xdr:row>
      <xdr:rowOff>25400</xdr:rowOff>
    </xdr:from>
    <xdr:to>
      <xdr:col>16</xdr:col>
      <xdr:colOff>508635</xdr:colOff>
      <xdr:row>37</xdr:row>
      <xdr:rowOff>429895</xdr:rowOff>
    </xdr:to>
    <xdr:pic>
      <xdr:nvPicPr>
        <xdr:cNvPr id="215" name="图片 2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672070" y="25979755"/>
          <a:ext cx="437515" cy="404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182245</xdr:colOff>
      <xdr:row>42</xdr:row>
      <xdr:rowOff>31115</xdr:rowOff>
    </xdr:from>
    <xdr:to>
      <xdr:col>16</xdr:col>
      <xdr:colOff>347980</xdr:colOff>
      <xdr:row>42</xdr:row>
      <xdr:rowOff>503555</xdr:rowOff>
    </xdr:to>
    <xdr:pic>
      <xdr:nvPicPr>
        <xdr:cNvPr id="216" name="图片 21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83195" y="28522295"/>
          <a:ext cx="16573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15</xdr:row>
      <xdr:rowOff>50800</xdr:rowOff>
    </xdr:from>
    <xdr:to>
      <xdr:col>16</xdr:col>
      <xdr:colOff>492760</xdr:colOff>
      <xdr:row>15</xdr:row>
      <xdr:rowOff>409575</xdr:rowOff>
    </xdr:to>
    <xdr:pic>
      <xdr:nvPicPr>
        <xdr:cNvPr id="217" name="图片 216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67625" y="9453245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69850</xdr:colOff>
      <xdr:row>16</xdr:row>
      <xdr:rowOff>25400</xdr:rowOff>
    </xdr:from>
    <xdr:to>
      <xdr:col>16</xdr:col>
      <xdr:colOff>495935</xdr:colOff>
      <xdr:row>16</xdr:row>
      <xdr:rowOff>384175</xdr:rowOff>
    </xdr:to>
    <xdr:pic>
      <xdr:nvPicPr>
        <xdr:cNvPr id="218" name="图片 21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70800" y="9935210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133350</xdr:colOff>
      <xdr:row>22</xdr:row>
      <xdr:rowOff>50800</xdr:rowOff>
    </xdr:from>
    <xdr:to>
      <xdr:col>16</xdr:col>
      <xdr:colOff>553085</xdr:colOff>
      <xdr:row>22</xdr:row>
      <xdr:rowOff>403860</xdr:rowOff>
    </xdr:to>
    <xdr:pic>
      <xdr:nvPicPr>
        <xdr:cNvPr id="219" name="图片 21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734300" y="15699740"/>
          <a:ext cx="419735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74295</xdr:colOff>
      <xdr:row>23</xdr:row>
      <xdr:rowOff>84455</xdr:rowOff>
    </xdr:from>
    <xdr:to>
      <xdr:col>16</xdr:col>
      <xdr:colOff>478790</xdr:colOff>
      <xdr:row>23</xdr:row>
      <xdr:rowOff>464185</xdr:rowOff>
    </xdr:to>
    <xdr:pic>
      <xdr:nvPicPr>
        <xdr:cNvPr id="220" name="图片 21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75245" y="16240760"/>
          <a:ext cx="40449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69215</xdr:colOff>
      <xdr:row>95</xdr:row>
      <xdr:rowOff>115570</xdr:rowOff>
    </xdr:from>
    <xdr:to>
      <xdr:col>16</xdr:col>
      <xdr:colOff>442246</xdr:colOff>
      <xdr:row>95</xdr:row>
      <xdr:rowOff>344170</xdr:rowOff>
    </xdr:to>
    <xdr:pic>
      <xdr:nvPicPr>
        <xdr:cNvPr id="221" name="Picture 4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7670165" y="63722250"/>
          <a:ext cx="372745" cy="2286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9525</xdr:colOff>
      <xdr:row>93</xdr:row>
      <xdr:rowOff>231775</xdr:rowOff>
    </xdr:from>
    <xdr:to>
      <xdr:col>16</xdr:col>
      <xdr:colOff>552450</xdr:colOff>
      <xdr:row>93</xdr:row>
      <xdr:rowOff>358775</xdr:rowOff>
    </xdr:to>
    <xdr:pic>
      <xdr:nvPicPr>
        <xdr:cNvPr id="222" name="图片 22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610475" y="62823725"/>
          <a:ext cx="542925" cy="12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30480</xdr:colOff>
      <xdr:row>67</xdr:row>
      <xdr:rowOff>168910</xdr:rowOff>
    </xdr:from>
    <xdr:to>
      <xdr:col>16</xdr:col>
      <xdr:colOff>525780</xdr:colOff>
      <xdr:row>67</xdr:row>
      <xdr:rowOff>334010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42"/>
        <a:srcRect/>
        <a:stretch>
          <a:fillRect/>
        </a:stretch>
      </xdr:blipFill>
      <xdr:spPr>
        <a:xfrm>
          <a:off x="7631430" y="44179490"/>
          <a:ext cx="495300" cy="1651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133350</xdr:colOff>
      <xdr:row>69</xdr:row>
      <xdr:rowOff>88900</xdr:rowOff>
    </xdr:from>
    <xdr:to>
      <xdr:col>16</xdr:col>
      <xdr:colOff>476250</xdr:colOff>
      <xdr:row>69</xdr:row>
      <xdr:rowOff>469900</xdr:rowOff>
    </xdr:to>
    <xdr:pic>
      <xdr:nvPicPr>
        <xdr:cNvPr id="224" name="图片 2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34300" y="45114210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</xdr:colOff>
      <xdr:row>68</xdr:row>
      <xdr:rowOff>212725</xdr:rowOff>
    </xdr:from>
    <xdr:to>
      <xdr:col>17</xdr:col>
      <xdr:colOff>0</xdr:colOff>
      <xdr:row>68</xdr:row>
      <xdr:rowOff>334645</xdr:rowOff>
    </xdr:to>
    <xdr:pic>
      <xdr:nvPicPr>
        <xdr:cNvPr id="225" name="图片 22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620000" y="44730670"/>
          <a:ext cx="542925" cy="121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9525</xdr:colOff>
      <xdr:row>94</xdr:row>
      <xdr:rowOff>231775</xdr:rowOff>
    </xdr:from>
    <xdr:to>
      <xdr:col>16</xdr:col>
      <xdr:colOff>552450</xdr:colOff>
      <xdr:row>94</xdr:row>
      <xdr:rowOff>358775</xdr:rowOff>
    </xdr:to>
    <xdr:pic>
      <xdr:nvPicPr>
        <xdr:cNvPr id="226" name="图片 225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610475" y="63331090"/>
          <a:ext cx="542925" cy="127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149860</xdr:colOff>
      <xdr:row>104</xdr:row>
      <xdr:rowOff>43815</xdr:rowOff>
    </xdr:from>
    <xdr:to>
      <xdr:col>16</xdr:col>
      <xdr:colOff>347345</xdr:colOff>
      <xdr:row>104</xdr:row>
      <xdr:rowOff>445770</xdr:rowOff>
    </xdr:to>
    <xdr:pic>
      <xdr:nvPicPr>
        <xdr:cNvPr id="227" name="图片 22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750810" y="68216780"/>
          <a:ext cx="197485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36195</xdr:colOff>
      <xdr:row>96</xdr:row>
      <xdr:rowOff>158115</xdr:rowOff>
    </xdr:from>
    <xdr:to>
      <xdr:col>17</xdr:col>
      <xdr:colOff>5715</xdr:colOff>
      <xdr:row>96</xdr:row>
      <xdr:rowOff>468630</xdr:rowOff>
    </xdr:to>
    <xdr:pic>
      <xdr:nvPicPr>
        <xdr:cNvPr id="228" name="图片 22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637145" y="64272160"/>
          <a:ext cx="531495" cy="310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35560</xdr:colOff>
      <xdr:row>8</xdr:row>
      <xdr:rowOff>19050</xdr:rowOff>
    </xdr:from>
    <xdr:to>
      <xdr:col>16</xdr:col>
      <xdr:colOff>402590</xdr:colOff>
      <xdr:row>8</xdr:row>
      <xdr:rowOff>457200</xdr:rowOff>
    </xdr:to>
    <xdr:pic>
      <xdr:nvPicPr>
        <xdr:cNvPr id="229" name="图片 228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36510" y="3682365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87630</xdr:colOff>
      <xdr:row>9</xdr:row>
      <xdr:rowOff>25400</xdr:rowOff>
    </xdr:from>
    <xdr:to>
      <xdr:col>16</xdr:col>
      <xdr:colOff>454660</xdr:colOff>
      <xdr:row>9</xdr:row>
      <xdr:rowOff>463550</xdr:rowOff>
    </xdr:to>
    <xdr:pic>
      <xdr:nvPicPr>
        <xdr:cNvPr id="230" name="图片 229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88580" y="4222115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155575</xdr:colOff>
      <xdr:row>55</xdr:row>
      <xdr:rowOff>109220</xdr:rowOff>
    </xdr:from>
    <xdr:to>
      <xdr:col>16</xdr:col>
      <xdr:colOff>403225</xdr:colOff>
      <xdr:row>55</xdr:row>
      <xdr:rowOff>412115</xdr:rowOff>
    </xdr:to>
    <xdr:pic>
      <xdr:nvPicPr>
        <xdr:cNvPr id="231" name="Picture 16079"/>
        <xdr:cNvPicPr>
          <a:picLocks noChangeAspect="1" noChangeArrowheads="1"/>
        </xdr:cNvPicPr>
      </xdr:nvPicPr>
      <xdr:blipFill>
        <a:blip r:embed="rId47" cstate="print"/>
        <a:srcRect/>
        <a:stretch>
          <a:fillRect/>
        </a:stretch>
      </xdr:blipFill>
      <xdr:spPr>
        <a:xfrm>
          <a:off x="7756525" y="3533648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87587</xdr:colOff>
      <xdr:row>54</xdr:row>
      <xdr:rowOff>131379</xdr:rowOff>
    </xdr:from>
    <xdr:to>
      <xdr:col>16</xdr:col>
      <xdr:colOff>493439</xdr:colOff>
      <xdr:row>54</xdr:row>
      <xdr:rowOff>459828</xdr:rowOff>
    </xdr:to>
    <xdr:pic>
      <xdr:nvPicPr>
        <xdr:cNvPr id="232" name="图片 231"/>
        <xdr:cNvPicPr>
          <a:picLocks noChangeAspect="1" noChangeArrowheads="1"/>
        </xdr:cNvPicPr>
      </xdr:nvPicPr>
      <xdr:blipFill>
        <a:blip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87945" y="34710370"/>
          <a:ext cx="40640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87586</xdr:colOff>
      <xdr:row>53</xdr:row>
      <xdr:rowOff>54741</xdr:rowOff>
    </xdr:from>
    <xdr:to>
      <xdr:col>16</xdr:col>
      <xdr:colOff>533773</xdr:colOff>
      <xdr:row>53</xdr:row>
      <xdr:rowOff>416034</xdr:rowOff>
    </xdr:to>
    <xdr:pic>
      <xdr:nvPicPr>
        <xdr:cNvPr id="233" name="图片 232"/>
        <xdr:cNvPicPr>
          <a:picLocks noChangeAspect="1" noChangeArrowheads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87945" y="34126805"/>
          <a:ext cx="446405" cy="361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43794</xdr:colOff>
      <xdr:row>28</xdr:row>
      <xdr:rowOff>32845</xdr:rowOff>
    </xdr:from>
    <xdr:to>
      <xdr:col>16</xdr:col>
      <xdr:colOff>517022</xdr:colOff>
      <xdr:row>28</xdr:row>
      <xdr:rowOff>416034</xdr:rowOff>
    </xdr:to>
    <xdr:pic>
      <xdr:nvPicPr>
        <xdr:cNvPr id="234" name="图片 233"/>
        <xdr:cNvPicPr>
          <a:picLocks noChangeAspect="1" noChangeArrowheads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44130" y="21420455"/>
          <a:ext cx="473710" cy="383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262759</xdr:colOff>
      <xdr:row>38</xdr:row>
      <xdr:rowOff>81170</xdr:rowOff>
    </xdr:from>
    <xdr:to>
      <xdr:col>16</xdr:col>
      <xdr:colOff>368518</xdr:colOff>
      <xdr:row>38</xdr:row>
      <xdr:rowOff>447455</xdr:rowOff>
    </xdr:to>
    <xdr:pic>
      <xdr:nvPicPr>
        <xdr:cNvPr id="235" name="图片 234"/>
        <xdr:cNvPicPr>
          <a:picLocks noChangeAspect="1" noChangeArrowheads="1"/>
        </xdr:cNvPicPr>
      </xdr:nvPicPr>
      <xdr:blipFill>
        <a:blip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3205" y="26542365"/>
          <a:ext cx="106045" cy="366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109483</xdr:colOff>
      <xdr:row>40</xdr:row>
      <xdr:rowOff>54742</xdr:rowOff>
    </xdr:from>
    <xdr:to>
      <xdr:col>16</xdr:col>
      <xdr:colOff>426983</xdr:colOff>
      <xdr:row>40</xdr:row>
      <xdr:rowOff>469872</xdr:rowOff>
    </xdr:to>
    <xdr:pic>
      <xdr:nvPicPr>
        <xdr:cNvPr id="236" name="图片 235"/>
        <xdr:cNvPicPr>
          <a:picLocks noChangeAspect="1" noChangeArrowheads="1"/>
        </xdr:cNvPicPr>
      </xdr:nvPicPr>
      <xdr:blipFill>
        <a:blip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0170" y="27531060"/>
          <a:ext cx="317500" cy="414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87586</xdr:colOff>
      <xdr:row>41</xdr:row>
      <xdr:rowOff>109482</xdr:rowOff>
    </xdr:from>
    <xdr:to>
      <xdr:col>16</xdr:col>
      <xdr:colOff>436201</xdr:colOff>
      <xdr:row>41</xdr:row>
      <xdr:rowOff>466987</xdr:rowOff>
    </xdr:to>
    <xdr:pic>
      <xdr:nvPicPr>
        <xdr:cNvPr id="237" name="图片 236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687945" y="28093035"/>
          <a:ext cx="348615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54743</xdr:colOff>
      <xdr:row>56</xdr:row>
      <xdr:rowOff>109482</xdr:rowOff>
    </xdr:from>
    <xdr:to>
      <xdr:col>16</xdr:col>
      <xdr:colOff>465905</xdr:colOff>
      <xdr:row>56</xdr:row>
      <xdr:rowOff>434351</xdr:rowOff>
    </xdr:to>
    <xdr:pic>
      <xdr:nvPicPr>
        <xdr:cNvPr id="238" name="图片 237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655560" y="35843845"/>
          <a:ext cx="410845" cy="325120"/>
        </a:xfrm>
        <a:prstGeom prst="rect">
          <a:avLst/>
        </a:prstGeom>
      </xdr:spPr>
    </xdr:pic>
    <xdr:clientData/>
  </xdr:twoCellAnchor>
  <xdr:twoCellAnchor>
    <xdr:from>
      <xdr:col>16</xdr:col>
      <xdr:colOff>66675</xdr:colOff>
      <xdr:row>83</xdr:row>
      <xdr:rowOff>136525</xdr:rowOff>
    </xdr:from>
    <xdr:to>
      <xdr:col>16</xdr:col>
      <xdr:colOff>495300</xdr:colOff>
      <xdr:row>83</xdr:row>
      <xdr:rowOff>407035</xdr:rowOff>
    </xdr:to>
    <xdr:pic>
      <xdr:nvPicPr>
        <xdr:cNvPr id="2" name="图片 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4959885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63500</xdr:colOff>
      <xdr:row>76</xdr:row>
      <xdr:rowOff>95250</xdr:rowOff>
    </xdr:from>
    <xdr:to>
      <xdr:col>16</xdr:col>
      <xdr:colOff>492125</xdr:colOff>
      <xdr:row>76</xdr:row>
      <xdr:rowOff>365760</xdr:rowOff>
    </xdr:to>
    <xdr:pic>
      <xdr:nvPicPr>
        <xdr:cNvPr id="3" name="图片 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4450" y="48672115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59</xdr:row>
      <xdr:rowOff>44450</xdr:rowOff>
    </xdr:from>
    <xdr:to>
      <xdr:col>16</xdr:col>
      <xdr:colOff>450850</xdr:colOff>
      <xdr:row>59</xdr:row>
      <xdr:rowOff>425450</xdr:rowOff>
    </xdr:to>
    <xdr:pic>
      <xdr:nvPicPr>
        <xdr:cNvPr id="4" name="图片 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08900" y="37301170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69850</xdr:colOff>
      <xdr:row>17</xdr:row>
      <xdr:rowOff>25400</xdr:rowOff>
    </xdr:from>
    <xdr:to>
      <xdr:col>16</xdr:col>
      <xdr:colOff>495935</xdr:colOff>
      <xdr:row>17</xdr:row>
      <xdr:rowOff>384175</xdr:rowOff>
    </xdr:to>
    <xdr:pic>
      <xdr:nvPicPr>
        <xdr:cNvPr id="5" name="图片 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70800" y="10442575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87630</xdr:colOff>
      <xdr:row>10</xdr:row>
      <xdr:rowOff>25400</xdr:rowOff>
    </xdr:from>
    <xdr:to>
      <xdr:col>16</xdr:col>
      <xdr:colOff>454660</xdr:colOff>
      <xdr:row>10</xdr:row>
      <xdr:rowOff>463550</xdr:rowOff>
    </xdr:to>
    <xdr:pic>
      <xdr:nvPicPr>
        <xdr:cNvPr id="6" name="图片 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88580" y="4729480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109855</xdr:colOff>
      <xdr:row>11</xdr:row>
      <xdr:rowOff>450850</xdr:rowOff>
    </xdr:from>
    <xdr:to>
      <xdr:col>16</xdr:col>
      <xdr:colOff>476885</xdr:colOff>
      <xdr:row>11</xdr:row>
      <xdr:rowOff>889000</xdr:rowOff>
    </xdr:to>
    <xdr:pic>
      <xdr:nvPicPr>
        <xdr:cNvPr id="7" name="图片 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10805" y="5662295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81280</xdr:colOff>
      <xdr:row>18</xdr:row>
      <xdr:rowOff>629920</xdr:rowOff>
    </xdr:from>
    <xdr:to>
      <xdr:col>16</xdr:col>
      <xdr:colOff>507365</xdr:colOff>
      <xdr:row>18</xdr:row>
      <xdr:rowOff>988695</xdr:rowOff>
    </xdr:to>
    <xdr:pic>
      <xdr:nvPicPr>
        <xdr:cNvPr id="8" name="图片 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82230" y="11554460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85725</xdr:colOff>
      <xdr:row>24</xdr:row>
      <xdr:rowOff>442595</xdr:rowOff>
    </xdr:from>
    <xdr:to>
      <xdr:col>16</xdr:col>
      <xdr:colOff>490220</xdr:colOff>
      <xdr:row>24</xdr:row>
      <xdr:rowOff>822325</xdr:rowOff>
    </xdr:to>
    <xdr:pic>
      <xdr:nvPicPr>
        <xdr:cNvPr id="9" name="图片 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86675" y="17106265"/>
          <a:ext cx="40449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74295</xdr:colOff>
      <xdr:row>60</xdr:row>
      <xdr:rowOff>548005</xdr:rowOff>
    </xdr:from>
    <xdr:to>
      <xdr:col>16</xdr:col>
      <xdr:colOff>417195</xdr:colOff>
      <xdr:row>60</xdr:row>
      <xdr:rowOff>929005</xdr:rowOff>
    </xdr:to>
    <xdr:pic>
      <xdr:nvPicPr>
        <xdr:cNvPr id="10" name="图片 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675245" y="38312090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74930</xdr:colOff>
      <xdr:row>77</xdr:row>
      <xdr:rowOff>688340</xdr:rowOff>
    </xdr:from>
    <xdr:to>
      <xdr:col>16</xdr:col>
      <xdr:colOff>503555</xdr:colOff>
      <xdr:row>77</xdr:row>
      <xdr:rowOff>958850</xdr:rowOff>
    </xdr:to>
    <xdr:pic>
      <xdr:nvPicPr>
        <xdr:cNvPr id="11" name="图片 1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75880" y="4977257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84</xdr:row>
      <xdr:rowOff>136525</xdr:rowOff>
    </xdr:from>
    <xdr:to>
      <xdr:col>16</xdr:col>
      <xdr:colOff>495300</xdr:colOff>
      <xdr:row>84</xdr:row>
      <xdr:rowOff>407035</xdr:rowOff>
    </xdr:to>
    <xdr:pic>
      <xdr:nvPicPr>
        <xdr:cNvPr id="12" name="图片 1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546725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100330</xdr:colOff>
      <xdr:row>12</xdr:row>
      <xdr:rowOff>310515</xdr:rowOff>
    </xdr:from>
    <xdr:to>
      <xdr:col>16</xdr:col>
      <xdr:colOff>467360</xdr:colOff>
      <xdr:row>12</xdr:row>
      <xdr:rowOff>748665</xdr:rowOff>
    </xdr:to>
    <xdr:pic>
      <xdr:nvPicPr>
        <xdr:cNvPr id="13" name="图片 1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01280" y="6569710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55245</xdr:colOff>
      <xdr:row>19</xdr:row>
      <xdr:rowOff>447040</xdr:rowOff>
    </xdr:from>
    <xdr:to>
      <xdr:col>16</xdr:col>
      <xdr:colOff>481330</xdr:colOff>
      <xdr:row>19</xdr:row>
      <xdr:rowOff>805815</xdr:rowOff>
    </xdr:to>
    <xdr:pic>
      <xdr:nvPicPr>
        <xdr:cNvPr id="14" name="图片 1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56195" y="12686030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85725</xdr:colOff>
      <xdr:row>25</xdr:row>
      <xdr:rowOff>442595</xdr:rowOff>
    </xdr:from>
    <xdr:to>
      <xdr:col>16</xdr:col>
      <xdr:colOff>490220</xdr:colOff>
      <xdr:row>25</xdr:row>
      <xdr:rowOff>822325</xdr:rowOff>
    </xdr:to>
    <xdr:pic>
      <xdr:nvPicPr>
        <xdr:cNvPr id="15" name="图片 1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86675" y="18420715"/>
          <a:ext cx="40449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61</xdr:row>
      <xdr:rowOff>44450</xdr:rowOff>
    </xdr:from>
    <xdr:to>
      <xdr:col>16</xdr:col>
      <xdr:colOff>450850</xdr:colOff>
      <xdr:row>61</xdr:row>
      <xdr:rowOff>425450</xdr:rowOff>
    </xdr:to>
    <xdr:pic>
      <xdr:nvPicPr>
        <xdr:cNvPr id="16" name="图片 1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08900" y="3912298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63500</xdr:colOff>
      <xdr:row>78</xdr:row>
      <xdr:rowOff>95250</xdr:rowOff>
    </xdr:from>
    <xdr:to>
      <xdr:col>16</xdr:col>
      <xdr:colOff>492125</xdr:colOff>
      <xdr:row>78</xdr:row>
      <xdr:rowOff>365760</xdr:rowOff>
    </xdr:to>
    <xdr:pic>
      <xdr:nvPicPr>
        <xdr:cNvPr id="17" name="图片 1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4450" y="5049393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85</xdr:row>
      <xdr:rowOff>136525</xdr:rowOff>
    </xdr:from>
    <xdr:to>
      <xdr:col>16</xdr:col>
      <xdr:colOff>495300</xdr:colOff>
      <xdr:row>85</xdr:row>
      <xdr:rowOff>407035</xdr:rowOff>
    </xdr:to>
    <xdr:pic>
      <xdr:nvPicPr>
        <xdr:cNvPr id="18" name="图片 1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678170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109855</xdr:colOff>
      <xdr:row>13</xdr:row>
      <xdr:rowOff>450850</xdr:rowOff>
    </xdr:from>
    <xdr:to>
      <xdr:col>16</xdr:col>
      <xdr:colOff>476885</xdr:colOff>
      <xdr:row>13</xdr:row>
      <xdr:rowOff>889000</xdr:rowOff>
    </xdr:to>
    <xdr:pic>
      <xdr:nvPicPr>
        <xdr:cNvPr id="19" name="图片 18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10805" y="7757795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109855</xdr:colOff>
      <xdr:row>14</xdr:row>
      <xdr:rowOff>450850</xdr:rowOff>
    </xdr:from>
    <xdr:to>
      <xdr:col>16</xdr:col>
      <xdr:colOff>476885</xdr:colOff>
      <xdr:row>14</xdr:row>
      <xdr:rowOff>889000</xdr:rowOff>
    </xdr:to>
    <xdr:pic>
      <xdr:nvPicPr>
        <xdr:cNvPr id="21" name="图片 2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10805" y="8805545"/>
          <a:ext cx="36703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81280</xdr:colOff>
      <xdr:row>20</xdr:row>
      <xdr:rowOff>629920</xdr:rowOff>
    </xdr:from>
    <xdr:to>
      <xdr:col>16</xdr:col>
      <xdr:colOff>507365</xdr:colOff>
      <xdr:row>20</xdr:row>
      <xdr:rowOff>988695</xdr:rowOff>
    </xdr:to>
    <xdr:pic>
      <xdr:nvPicPr>
        <xdr:cNvPr id="22" name="图片 2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82230" y="14183360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55245</xdr:colOff>
      <xdr:row>21</xdr:row>
      <xdr:rowOff>447040</xdr:rowOff>
    </xdr:from>
    <xdr:to>
      <xdr:col>16</xdr:col>
      <xdr:colOff>481330</xdr:colOff>
      <xdr:row>21</xdr:row>
      <xdr:rowOff>805815</xdr:rowOff>
    </xdr:to>
    <xdr:pic>
      <xdr:nvPicPr>
        <xdr:cNvPr id="23" name="图片 22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656195" y="15048230"/>
          <a:ext cx="42608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85725</xdr:colOff>
      <xdr:row>26</xdr:row>
      <xdr:rowOff>442595</xdr:rowOff>
    </xdr:from>
    <xdr:to>
      <xdr:col>16</xdr:col>
      <xdr:colOff>490220</xdr:colOff>
      <xdr:row>26</xdr:row>
      <xdr:rowOff>822325</xdr:rowOff>
    </xdr:to>
    <xdr:pic>
      <xdr:nvPicPr>
        <xdr:cNvPr id="24" name="图片 2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86675" y="19735165"/>
          <a:ext cx="40449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85725</xdr:colOff>
      <xdr:row>27</xdr:row>
      <xdr:rowOff>442595</xdr:rowOff>
    </xdr:from>
    <xdr:to>
      <xdr:col>16</xdr:col>
      <xdr:colOff>490220</xdr:colOff>
      <xdr:row>27</xdr:row>
      <xdr:rowOff>822325</xdr:rowOff>
    </xdr:to>
    <xdr:pic>
      <xdr:nvPicPr>
        <xdr:cNvPr id="25" name="图片 2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86675" y="20782915"/>
          <a:ext cx="40449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74295</xdr:colOff>
      <xdr:row>62</xdr:row>
      <xdr:rowOff>548005</xdr:rowOff>
    </xdr:from>
    <xdr:to>
      <xdr:col>16</xdr:col>
      <xdr:colOff>417195</xdr:colOff>
      <xdr:row>62</xdr:row>
      <xdr:rowOff>929005</xdr:rowOff>
    </xdr:to>
    <xdr:pic>
      <xdr:nvPicPr>
        <xdr:cNvPr id="26" name="图片 2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675245" y="40940990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107950</xdr:colOff>
      <xdr:row>63</xdr:row>
      <xdr:rowOff>44450</xdr:rowOff>
    </xdr:from>
    <xdr:to>
      <xdr:col>16</xdr:col>
      <xdr:colOff>450850</xdr:colOff>
      <xdr:row>63</xdr:row>
      <xdr:rowOff>425450</xdr:rowOff>
    </xdr:to>
    <xdr:pic>
      <xdr:nvPicPr>
        <xdr:cNvPr id="27" name="图片 2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08900" y="41485185"/>
          <a:ext cx="3429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74930</xdr:colOff>
      <xdr:row>79</xdr:row>
      <xdr:rowOff>688340</xdr:rowOff>
    </xdr:from>
    <xdr:to>
      <xdr:col>16</xdr:col>
      <xdr:colOff>503555</xdr:colOff>
      <xdr:row>79</xdr:row>
      <xdr:rowOff>958850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75880" y="5240147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63500</xdr:colOff>
      <xdr:row>80</xdr:row>
      <xdr:rowOff>95250</xdr:rowOff>
    </xdr:from>
    <xdr:to>
      <xdr:col>16</xdr:col>
      <xdr:colOff>492125</xdr:colOff>
      <xdr:row>80</xdr:row>
      <xdr:rowOff>365760</xdr:rowOff>
    </xdr:to>
    <xdr:pic>
      <xdr:nvPicPr>
        <xdr:cNvPr id="29" name="图片 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4450" y="5285613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86</xdr:row>
      <xdr:rowOff>136525</xdr:rowOff>
    </xdr:from>
    <xdr:to>
      <xdr:col>16</xdr:col>
      <xdr:colOff>495300</xdr:colOff>
      <xdr:row>86</xdr:row>
      <xdr:rowOff>407035</xdr:rowOff>
    </xdr:to>
    <xdr:pic>
      <xdr:nvPicPr>
        <xdr:cNvPr id="30" name="图片 29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809615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87</xdr:row>
      <xdr:rowOff>136525</xdr:rowOff>
    </xdr:from>
    <xdr:to>
      <xdr:col>16</xdr:col>
      <xdr:colOff>495300</xdr:colOff>
      <xdr:row>87</xdr:row>
      <xdr:rowOff>407035</xdr:rowOff>
    </xdr:to>
    <xdr:pic>
      <xdr:nvPicPr>
        <xdr:cNvPr id="31" name="图片 3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667625" y="59143900"/>
          <a:ext cx="428625" cy="270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F33"/>
  <sheetViews>
    <sheetView tabSelected="1" view="pageBreakPreview" zoomScale="82" zoomScaleNormal="100" workbookViewId="0">
      <selection activeCell="C15" sqref="C15"/>
    </sheetView>
  </sheetViews>
  <sheetFormatPr defaultColWidth="9" defaultRowHeight="14.25" outlineLevelCol="5"/>
  <cols>
    <col min="1" max="1" width="6.5" style="580" customWidth="1"/>
    <col min="2" max="2" width="27.625" style="580" customWidth="1"/>
    <col min="3" max="3" width="64.25" style="580" customWidth="1"/>
    <col min="4" max="4" width="43.2833333333333" style="580" customWidth="1"/>
    <col min="5" max="5" width="12.75" style="580" customWidth="1"/>
    <col min="6" max="6" width="17.125" style="580" customWidth="1"/>
    <col min="7" max="16384" width="9" style="580"/>
  </cols>
  <sheetData>
    <row r="1" ht="39.95" customHeight="1" spans="1:6">
      <c r="A1" s="581" t="s">
        <v>0</v>
      </c>
      <c r="B1" s="581"/>
      <c r="C1" s="581"/>
      <c r="D1" s="581"/>
      <c r="E1" s="581"/>
      <c r="F1" s="581"/>
    </row>
    <row r="2" ht="50.1" customHeight="1" spans="1:6">
      <c r="A2" s="582" t="s">
        <v>1</v>
      </c>
      <c r="B2" s="583" t="s">
        <v>2</v>
      </c>
      <c r="C2" s="583" t="s">
        <v>3</v>
      </c>
      <c r="D2" s="583" t="s">
        <v>4</v>
      </c>
      <c r="E2" s="583" t="s">
        <v>5</v>
      </c>
      <c r="F2" s="584" t="s">
        <v>6</v>
      </c>
    </row>
    <row r="3" ht="50.1" customHeight="1" spans="1:6">
      <c r="A3" s="585">
        <v>1</v>
      </c>
      <c r="B3" s="586" t="s">
        <v>7</v>
      </c>
      <c r="C3" s="587" t="s">
        <v>8</v>
      </c>
      <c r="D3" s="587" t="s">
        <v>9</v>
      </c>
      <c r="E3" s="588">
        <v>2080</v>
      </c>
      <c r="F3" s="589" t="s">
        <v>10</v>
      </c>
    </row>
    <row r="4" ht="50.1" customHeight="1" spans="1:6">
      <c r="A4" s="585">
        <v>2</v>
      </c>
      <c r="B4" s="586" t="s">
        <v>11</v>
      </c>
      <c r="C4" s="587" t="s">
        <v>12</v>
      </c>
      <c r="D4" s="590" t="s">
        <v>13</v>
      </c>
      <c r="E4" s="586" t="s">
        <v>14</v>
      </c>
      <c r="F4" s="591"/>
    </row>
    <row r="5" ht="50.1" customHeight="1" spans="1:6">
      <c r="A5" s="585">
        <v>3</v>
      </c>
      <c r="B5" s="586" t="s">
        <v>15</v>
      </c>
      <c r="C5" s="587" t="s">
        <v>16</v>
      </c>
      <c r="D5" s="590" t="s">
        <v>13</v>
      </c>
      <c r="E5" s="588">
        <v>2080</v>
      </c>
      <c r="F5" s="591"/>
    </row>
    <row r="6" ht="50.1" customHeight="1" spans="1:6">
      <c r="A6" s="585">
        <v>4</v>
      </c>
      <c r="B6" s="586" t="s">
        <v>17</v>
      </c>
      <c r="C6" s="587" t="s">
        <v>12</v>
      </c>
      <c r="D6" s="590" t="s">
        <v>13</v>
      </c>
      <c r="E6" s="588">
        <v>1880</v>
      </c>
      <c r="F6" s="591"/>
    </row>
    <row r="7" ht="50.1" customHeight="1" spans="1:6">
      <c r="A7" s="592">
        <v>5</v>
      </c>
      <c r="B7" s="593" t="s">
        <v>18</v>
      </c>
      <c r="C7" s="594" t="s">
        <v>16</v>
      </c>
      <c r="D7" s="595" t="s">
        <v>13</v>
      </c>
      <c r="E7" s="596">
        <v>1880</v>
      </c>
      <c r="F7" s="591"/>
    </row>
    <row r="8" ht="50" customHeight="1" spans="1:6">
      <c r="A8" s="592">
        <v>6</v>
      </c>
      <c r="B8" s="597" t="s">
        <v>19</v>
      </c>
      <c r="C8" s="598" t="s">
        <v>20</v>
      </c>
      <c r="D8" s="599" t="s">
        <v>21</v>
      </c>
      <c r="E8" s="598" t="s">
        <v>22</v>
      </c>
      <c r="F8" s="591"/>
    </row>
    <row r="9" ht="50" customHeight="1" spans="1:6">
      <c r="A9" s="592">
        <v>7</v>
      </c>
      <c r="B9" s="597" t="s">
        <v>23</v>
      </c>
      <c r="C9" s="598" t="s">
        <v>24</v>
      </c>
      <c r="D9" s="599" t="s">
        <v>21</v>
      </c>
      <c r="E9" s="598" t="s">
        <v>22</v>
      </c>
      <c r="F9" s="591"/>
    </row>
    <row r="10" ht="50" customHeight="1" spans="1:6">
      <c r="A10" s="592">
        <v>8</v>
      </c>
      <c r="B10" s="597" t="s">
        <v>25</v>
      </c>
      <c r="C10" s="598" t="s">
        <v>26</v>
      </c>
      <c r="D10" s="599" t="s">
        <v>27</v>
      </c>
      <c r="E10" s="598" t="s">
        <v>22</v>
      </c>
      <c r="F10" s="591"/>
    </row>
    <row r="11" ht="50" customHeight="1" spans="1:6">
      <c r="A11" s="592">
        <v>9</v>
      </c>
      <c r="B11" s="597" t="s">
        <v>28</v>
      </c>
      <c r="C11" s="598" t="s">
        <v>12</v>
      </c>
      <c r="D11" s="599" t="s">
        <v>21</v>
      </c>
      <c r="E11" s="598" t="s">
        <v>29</v>
      </c>
      <c r="F11" s="591"/>
    </row>
    <row r="12" ht="50" customHeight="1" spans="1:6">
      <c r="A12" s="592">
        <v>10</v>
      </c>
      <c r="B12" s="597" t="s">
        <v>30</v>
      </c>
      <c r="C12" s="598" t="s">
        <v>31</v>
      </c>
      <c r="D12" s="599" t="s">
        <v>21</v>
      </c>
      <c r="E12" s="598" t="s">
        <v>29</v>
      </c>
      <c r="F12" s="591"/>
    </row>
    <row r="13" ht="50" customHeight="1" spans="1:6">
      <c r="A13" s="592">
        <v>11</v>
      </c>
      <c r="B13" s="597" t="s">
        <v>32</v>
      </c>
      <c r="C13" s="598" t="s">
        <v>33</v>
      </c>
      <c r="D13" s="599" t="s">
        <v>27</v>
      </c>
      <c r="E13" s="598" t="s">
        <v>29</v>
      </c>
      <c r="F13" s="591"/>
    </row>
    <row r="14" ht="50" customHeight="1" spans="1:6">
      <c r="A14" s="592">
        <v>12</v>
      </c>
      <c r="B14" s="600" t="s">
        <v>34</v>
      </c>
      <c r="C14" s="601" t="s">
        <v>35</v>
      </c>
      <c r="D14" s="602" t="s">
        <v>36</v>
      </c>
      <c r="E14" s="601" t="s">
        <v>37</v>
      </c>
      <c r="F14" s="591"/>
    </row>
    <row r="15" ht="50" customHeight="1" spans="1:6">
      <c r="A15" s="592">
        <v>13</v>
      </c>
      <c r="B15" s="600" t="s">
        <v>38</v>
      </c>
      <c r="C15" s="601" t="s">
        <v>39</v>
      </c>
      <c r="D15" s="602" t="s">
        <v>36</v>
      </c>
      <c r="E15" s="601" t="s">
        <v>37</v>
      </c>
      <c r="F15" s="591"/>
    </row>
    <row r="16" ht="50" customHeight="1" spans="1:6">
      <c r="A16" s="592">
        <v>14</v>
      </c>
      <c r="B16" s="600" t="s">
        <v>40</v>
      </c>
      <c r="C16" s="601" t="s">
        <v>41</v>
      </c>
      <c r="D16" s="602" t="s">
        <v>42</v>
      </c>
      <c r="E16" s="601" t="s">
        <v>37</v>
      </c>
      <c r="F16" s="591"/>
    </row>
    <row r="17" ht="50" customHeight="1" spans="1:6">
      <c r="A17" s="592">
        <v>15</v>
      </c>
      <c r="B17" s="600" t="s">
        <v>43</v>
      </c>
      <c r="C17" s="601" t="s">
        <v>44</v>
      </c>
      <c r="D17" s="602" t="s">
        <v>36</v>
      </c>
      <c r="E17" s="601" t="s">
        <v>45</v>
      </c>
      <c r="F17" s="591"/>
    </row>
    <row r="18" ht="50" customHeight="1" spans="1:6">
      <c r="A18" s="592">
        <v>16</v>
      </c>
      <c r="B18" s="600" t="s">
        <v>46</v>
      </c>
      <c r="C18" s="601" t="s">
        <v>47</v>
      </c>
      <c r="D18" s="602" t="s">
        <v>36</v>
      </c>
      <c r="E18" s="601" t="s">
        <v>45</v>
      </c>
      <c r="F18" s="591"/>
    </row>
    <row r="19" ht="50" customHeight="1" spans="1:6">
      <c r="A19" s="592">
        <v>17</v>
      </c>
      <c r="B19" s="600" t="s">
        <v>48</v>
      </c>
      <c r="C19" s="601" t="s">
        <v>49</v>
      </c>
      <c r="D19" s="602" t="s">
        <v>42</v>
      </c>
      <c r="E19" s="601" t="s">
        <v>45</v>
      </c>
      <c r="F19" s="603"/>
    </row>
    <row r="20" ht="20.1" customHeight="1" spans="1:6">
      <c r="A20" s="604"/>
      <c r="B20" s="605"/>
      <c r="C20" s="605"/>
      <c r="D20" s="605"/>
      <c r="E20" s="605"/>
      <c r="F20" s="603"/>
    </row>
    <row r="21" ht="50.1" customHeight="1" spans="1:6">
      <c r="A21" s="606">
        <v>1</v>
      </c>
      <c r="B21" s="607" t="s">
        <v>50</v>
      </c>
      <c r="C21" s="608" t="s">
        <v>51</v>
      </c>
      <c r="D21" s="608" t="s">
        <v>9</v>
      </c>
      <c r="E21" s="609" t="s">
        <v>52</v>
      </c>
      <c r="F21" s="610" t="s">
        <v>53</v>
      </c>
    </row>
    <row r="22" ht="50.1" customHeight="1" spans="1:6">
      <c r="A22" s="585">
        <v>2</v>
      </c>
      <c r="B22" s="586" t="s">
        <v>54</v>
      </c>
      <c r="C22" s="587" t="s">
        <v>55</v>
      </c>
      <c r="D22" s="590" t="s">
        <v>13</v>
      </c>
      <c r="E22" s="588" t="s">
        <v>56</v>
      </c>
      <c r="F22" s="591"/>
    </row>
    <row r="23" ht="50.1" customHeight="1" spans="1:6">
      <c r="A23" s="585">
        <v>3</v>
      </c>
      <c r="B23" s="611" t="s">
        <v>57</v>
      </c>
      <c r="C23" s="612" t="s">
        <v>58</v>
      </c>
      <c r="D23" s="612" t="s">
        <v>21</v>
      </c>
      <c r="E23" s="613" t="s">
        <v>59</v>
      </c>
      <c r="F23" s="591"/>
    </row>
    <row r="24" ht="50.1" customHeight="1" spans="1:6">
      <c r="A24" s="585">
        <v>4</v>
      </c>
      <c r="B24" s="611" t="s">
        <v>60</v>
      </c>
      <c r="C24" s="612" t="s">
        <v>61</v>
      </c>
      <c r="D24" s="612" t="s">
        <v>27</v>
      </c>
      <c r="E24" s="613" t="s">
        <v>59</v>
      </c>
      <c r="F24" s="591"/>
    </row>
    <row r="25" ht="50.1" customHeight="1" spans="1:6">
      <c r="A25" s="585">
        <v>5</v>
      </c>
      <c r="B25" s="614" t="s">
        <v>62</v>
      </c>
      <c r="C25" s="615" t="s">
        <v>63</v>
      </c>
      <c r="D25" s="615" t="s">
        <v>36</v>
      </c>
      <c r="E25" s="616" t="s">
        <v>64</v>
      </c>
      <c r="F25" s="591"/>
    </row>
    <row r="26" ht="50.1" customHeight="1" spans="1:6">
      <c r="A26" s="585">
        <v>6</v>
      </c>
      <c r="B26" s="617" t="s">
        <v>65</v>
      </c>
      <c r="C26" s="618" t="s">
        <v>66</v>
      </c>
      <c r="D26" s="602" t="s">
        <v>42</v>
      </c>
      <c r="E26" s="619" t="s">
        <v>64</v>
      </c>
      <c r="F26" s="591"/>
    </row>
    <row r="27" ht="20" customHeight="1" spans="1:6">
      <c r="A27" s="620"/>
      <c r="B27" s="621"/>
      <c r="C27" s="621"/>
      <c r="D27" s="621"/>
      <c r="E27" s="621"/>
      <c r="F27" s="622"/>
    </row>
    <row r="28" ht="50.1" customHeight="1" spans="1:6">
      <c r="A28" s="623">
        <v>1</v>
      </c>
      <c r="B28" s="624" t="s">
        <v>67</v>
      </c>
      <c r="C28" s="625" t="s">
        <v>68</v>
      </c>
      <c r="D28" s="625" t="s">
        <v>9</v>
      </c>
      <c r="E28" s="624" t="s">
        <v>52</v>
      </c>
      <c r="F28" s="626" t="s">
        <v>69</v>
      </c>
    </row>
    <row r="29" ht="50.1" customHeight="1" spans="1:6">
      <c r="A29" s="623">
        <v>2</v>
      </c>
      <c r="B29" s="627" t="s">
        <v>70</v>
      </c>
      <c r="C29" s="628" t="s">
        <v>71</v>
      </c>
      <c r="D29" s="629" t="s">
        <v>13</v>
      </c>
      <c r="E29" s="627" t="s">
        <v>56</v>
      </c>
      <c r="F29" s="626"/>
    </row>
    <row r="30" ht="50" customHeight="1" spans="1:6">
      <c r="A30" s="623">
        <v>3</v>
      </c>
      <c r="B30" s="630" t="s">
        <v>72</v>
      </c>
      <c r="C30" s="631" t="s">
        <v>73</v>
      </c>
      <c r="D30" s="612" t="s">
        <v>21</v>
      </c>
      <c r="E30" s="613" t="s">
        <v>59</v>
      </c>
      <c r="F30" s="626"/>
    </row>
    <row r="31" ht="50" customHeight="1" spans="1:6">
      <c r="A31" s="623">
        <v>4</v>
      </c>
      <c r="B31" s="630" t="s">
        <v>74</v>
      </c>
      <c r="C31" s="631" t="s">
        <v>73</v>
      </c>
      <c r="D31" s="612" t="s">
        <v>27</v>
      </c>
      <c r="E31" s="613" t="s">
        <v>59</v>
      </c>
      <c r="F31" s="626"/>
    </row>
    <row r="32" ht="50" customHeight="1" spans="1:6">
      <c r="A32" s="623">
        <v>5</v>
      </c>
      <c r="B32" s="617" t="s">
        <v>75</v>
      </c>
      <c r="C32" s="618" t="s">
        <v>76</v>
      </c>
      <c r="D32" s="615" t="s">
        <v>36</v>
      </c>
      <c r="E32" s="616" t="s">
        <v>64</v>
      </c>
      <c r="F32" s="626"/>
    </row>
    <row r="33" ht="50" customHeight="1" spans="1:6">
      <c r="A33" s="623">
        <v>6</v>
      </c>
      <c r="B33" s="617" t="s">
        <v>77</v>
      </c>
      <c r="C33" s="618" t="s">
        <v>76</v>
      </c>
      <c r="D33" s="602" t="s">
        <v>42</v>
      </c>
      <c r="E33" s="619" t="s">
        <v>64</v>
      </c>
      <c r="F33" s="632"/>
    </row>
  </sheetData>
  <mergeCells count="6">
    <mergeCell ref="A1:F1"/>
    <mergeCell ref="A20:F20"/>
    <mergeCell ref="A27:F27"/>
    <mergeCell ref="F3:F19"/>
    <mergeCell ref="F21:F26"/>
    <mergeCell ref="F28:F33"/>
  </mergeCells>
  <conditionalFormatting sqref="O34:O35">
    <cfRule type="cellIs" dxfId="0" priority="2" stopIfTrue="1" operator="equal">
      <formula>"Yes"</formula>
    </cfRule>
    <cfRule type="cellIs" dxfId="1" priority="3" stopIfTrue="1" operator="equal">
      <formula>"No"</formula>
    </cfRule>
    <cfRule type="cellIs" dxfId="2" priority="4" stopIfTrue="1" operator="equal">
      <formula>"Y"</formula>
    </cfRule>
    <cfRule type="cellIs" dxfId="3" priority="5" stopIfTrue="1" operator="equal">
      <formula>"DEL"</formula>
    </cfRule>
    <cfRule type="cellIs" dxfId="4" priority="6" stopIfTrue="1" operator="equal">
      <formula>"N/A"</formula>
    </cfRule>
    <cfRule type="cellIs" dxfId="5" priority="7" stopIfTrue="1" operator="equal">
      <formula>"TBD"</formula>
    </cfRule>
  </conditionalFormatting>
  <conditionalFormatting sqref="J20:J28 Q20:Q28">
    <cfRule type="containsText" dxfId="6" priority="1" operator="between" text=" ">
      <formula>NOT(ISERROR(SEARCH(" ",J20)))</formula>
    </cfRule>
  </conditionalFormatting>
  <printOptions horizontalCentered="1"/>
  <pageMargins left="0.590277777777778" right="0.590277777777778" top="0.984027777777778" bottom="0.984027777777778" header="0.511805555555556" footer="0.511805555555556"/>
  <pageSetup paperSize="8" scale="66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AL133"/>
  <sheetViews>
    <sheetView view="pageBreakPreview" zoomScale="70" zoomScaleNormal="100" topLeftCell="A26" workbookViewId="0">
      <selection activeCell="J15" sqref="J15:N15"/>
    </sheetView>
  </sheetViews>
  <sheetFormatPr defaultColWidth="9" defaultRowHeight="17.25"/>
  <cols>
    <col min="1" max="1" width="3.75" style="179" customWidth="1"/>
    <col min="2" max="2" width="7.625" style="179" customWidth="1"/>
    <col min="3" max="3" width="8.75" style="179" customWidth="1"/>
    <col min="4" max="4" width="9.75" style="179" customWidth="1"/>
    <col min="5" max="5" width="8.75" style="179" customWidth="1"/>
    <col min="6" max="6" width="10.875" style="179" customWidth="1"/>
    <col min="7" max="7" width="26.25" style="179" customWidth="1"/>
    <col min="8" max="8" width="5.875" style="179" customWidth="1"/>
    <col min="9" max="9" width="6.125" style="179" customWidth="1"/>
    <col min="10" max="10" width="15.875" style="179" customWidth="1"/>
    <col min="11" max="11" width="0.125" style="179" customWidth="1"/>
    <col min="12" max="12" width="25.625" style="179" customWidth="1"/>
    <col min="13" max="13" width="10.875" style="179" customWidth="1"/>
    <col min="14" max="14" width="18.5" style="179" customWidth="1"/>
    <col min="15" max="15" width="6.375" style="179" customWidth="1"/>
    <col min="16" max="16" width="5" style="179" customWidth="1"/>
    <col min="17" max="17" width="5.875" style="179" customWidth="1"/>
    <col min="18" max="19" width="7.875" style="179" customWidth="1"/>
    <col min="20" max="20" width="6.125" style="179" customWidth="1"/>
    <col min="21" max="21" width="13.125" style="179" customWidth="1"/>
    <col min="22" max="22" width="32" style="179" customWidth="1"/>
    <col min="23" max="23" width="4.625" style="179" customWidth="1"/>
    <col min="24" max="24" width="8" style="179" customWidth="1"/>
    <col min="25" max="25" width="11.5" style="179" customWidth="1"/>
    <col min="26" max="26" width="11.625" style="179" customWidth="1"/>
    <col min="27" max="27" width="13.125" style="179" customWidth="1"/>
    <col min="28" max="28" width="10" style="179" customWidth="1"/>
    <col min="29" max="29" width="11.25" style="179" customWidth="1"/>
    <col min="30" max="250" width="9" style="179"/>
    <col min="251" max="251" width="3.125" style="179" customWidth="1"/>
    <col min="252" max="252" width="7.625" style="179" customWidth="1"/>
    <col min="253" max="253" width="4.125" style="179" customWidth="1"/>
    <col min="254" max="254" width="17" style="179" customWidth="1"/>
    <col min="255" max="255" width="3.625" style="179" customWidth="1"/>
    <col min="256" max="256" width="9.125" style="179" customWidth="1"/>
    <col min="257" max="257" width="3.625" style="179" customWidth="1"/>
    <col min="258" max="258" width="4.625" style="179" customWidth="1"/>
    <col min="259" max="259" width="9.625" style="179" customWidth="1"/>
    <col min="260" max="260" width="10.125" style="179" customWidth="1"/>
    <col min="261" max="261" width="10.25" style="179" customWidth="1"/>
    <col min="262" max="262" width="4.625" style="179" customWidth="1"/>
    <col min="263" max="263" width="5" style="179" customWidth="1"/>
    <col min="264" max="264" width="11.125" style="179" customWidth="1"/>
    <col min="265" max="265" width="16.125" style="179" customWidth="1"/>
    <col min="266" max="266" width="4.75" style="179" customWidth="1"/>
    <col min="267" max="267" width="3.625" style="179" customWidth="1"/>
    <col min="268" max="268" width="5.125" style="179" customWidth="1"/>
    <col min="269" max="269" width="3.125" style="179" customWidth="1"/>
    <col min="270" max="270" width="4.625" style="179" customWidth="1"/>
    <col min="271" max="271" width="5" style="179" customWidth="1"/>
    <col min="272" max="273" width="9.75" style="179" customWidth="1"/>
    <col min="274" max="275" width="7.875" style="179" customWidth="1"/>
    <col min="276" max="506" width="9" style="179"/>
    <col min="507" max="507" width="3.125" style="179" customWidth="1"/>
    <col min="508" max="508" width="7.625" style="179" customWidth="1"/>
    <col min="509" max="509" width="4.125" style="179" customWidth="1"/>
    <col min="510" max="510" width="17" style="179" customWidth="1"/>
    <col min="511" max="511" width="3.625" style="179" customWidth="1"/>
    <col min="512" max="512" width="9.125" style="179" customWidth="1"/>
    <col min="513" max="513" width="3.625" style="179" customWidth="1"/>
    <col min="514" max="514" width="4.625" style="179" customWidth="1"/>
    <col min="515" max="515" width="9.625" style="179" customWidth="1"/>
    <col min="516" max="516" width="10.125" style="179" customWidth="1"/>
    <col min="517" max="517" width="10.25" style="179" customWidth="1"/>
    <col min="518" max="518" width="4.625" style="179" customWidth="1"/>
    <col min="519" max="519" width="5" style="179" customWidth="1"/>
    <col min="520" max="520" width="11.125" style="179" customWidth="1"/>
    <col min="521" max="521" width="16.125" style="179" customWidth="1"/>
    <col min="522" max="522" width="4.75" style="179" customWidth="1"/>
    <col min="523" max="523" width="3.625" style="179" customWidth="1"/>
    <col min="524" max="524" width="5.125" style="179" customWidth="1"/>
    <col min="525" max="525" width="3.125" style="179" customWidth="1"/>
    <col min="526" max="526" width="4.625" style="179" customWidth="1"/>
    <col min="527" max="527" width="5" style="179" customWidth="1"/>
    <col min="528" max="529" width="9.75" style="179" customWidth="1"/>
    <col min="530" max="531" width="7.875" style="179" customWidth="1"/>
    <col min="532" max="762" width="9" style="179"/>
    <col min="763" max="763" width="3.125" style="179" customWidth="1"/>
    <col min="764" max="764" width="7.625" style="179" customWidth="1"/>
    <col min="765" max="765" width="4.125" style="179" customWidth="1"/>
    <col min="766" max="766" width="17" style="179" customWidth="1"/>
    <col min="767" max="767" width="3.625" style="179" customWidth="1"/>
    <col min="768" max="768" width="9.125" style="179" customWidth="1"/>
    <col min="769" max="769" width="3.625" style="179" customWidth="1"/>
    <col min="770" max="770" width="4.625" style="179" customWidth="1"/>
    <col min="771" max="771" width="9.625" style="179" customWidth="1"/>
    <col min="772" max="772" width="10.125" style="179" customWidth="1"/>
    <col min="773" max="773" width="10.25" style="179" customWidth="1"/>
    <col min="774" max="774" width="4.625" style="179" customWidth="1"/>
    <col min="775" max="775" width="5" style="179" customWidth="1"/>
    <col min="776" max="776" width="11.125" style="179" customWidth="1"/>
    <col min="777" max="777" width="16.125" style="179" customWidth="1"/>
    <col min="778" max="778" width="4.75" style="179" customWidth="1"/>
    <col min="779" max="779" width="3.625" style="179" customWidth="1"/>
    <col min="780" max="780" width="5.125" style="179" customWidth="1"/>
    <col min="781" max="781" width="3.125" style="179" customWidth="1"/>
    <col min="782" max="782" width="4.625" style="179" customWidth="1"/>
    <col min="783" max="783" width="5" style="179" customWidth="1"/>
    <col min="784" max="785" width="9.75" style="179" customWidth="1"/>
    <col min="786" max="787" width="7.875" style="179" customWidth="1"/>
    <col min="788" max="1018" width="9" style="179"/>
    <col min="1019" max="1019" width="3.125" style="179" customWidth="1"/>
    <col min="1020" max="1020" width="7.625" style="179" customWidth="1"/>
    <col min="1021" max="1021" width="4.125" style="179" customWidth="1"/>
    <col min="1022" max="1022" width="17" style="179" customWidth="1"/>
    <col min="1023" max="1023" width="3.625" style="179" customWidth="1"/>
    <col min="1024" max="1024" width="9.125" style="179" customWidth="1"/>
    <col min="1025" max="1025" width="3.625" style="179" customWidth="1"/>
    <col min="1026" max="1026" width="4.625" style="179" customWidth="1"/>
    <col min="1027" max="1027" width="9.625" style="179" customWidth="1"/>
    <col min="1028" max="1028" width="10.125" style="179" customWidth="1"/>
    <col min="1029" max="1029" width="10.25" style="179" customWidth="1"/>
    <col min="1030" max="1030" width="4.625" style="179" customWidth="1"/>
    <col min="1031" max="1031" width="5" style="179" customWidth="1"/>
    <col min="1032" max="1032" width="11.125" style="179" customWidth="1"/>
    <col min="1033" max="1033" width="16.125" style="179" customWidth="1"/>
    <col min="1034" max="1034" width="4.75" style="179" customWidth="1"/>
    <col min="1035" max="1035" width="3.625" style="179" customWidth="1"/>
    <col min="1036" max="1036" width="5.125" style="179" customWidth="1"/>
    <col min="1037" max="1037" width="3.125" style="179" customWidth="1"/>
    <col min="1038" max="1038" width="4.625" style="179" customWidth="1"/>
    <col min="1039" max="1039" width="5" style="179" customWidth="1"/>
    <col min="1040" max="1041" width="9.75" style="179" customWidth="1"/>
    <col min="1042" max="1043" width="7.875" style="179" customWidth="1"/>
    <col min="1044" max="1274" width="9" style="179"/>
    <col min="1275" max="1275" width="3.125" style="179" customWidth="1"/>
    <col min="1276" max="1276" width="7.625" style="179" customWidth="1"/>
    <col min="1277" max="1277" width="4.125" style="179" customWidth="1"/>
    <col min="1278" max="1278" width="17" style="179" customWidth="1"/>
    <col min="1279" max="1279" width="3.625" style="179" customWidth="1"/>
    <col min="1280" max="1280" width="9.125" style="179" customWidth="1"/>
    <col min="1281" max="1281" width="3.625" style="179" customWidth="1"/>
    <col min="1282" max="1282" width="4.625" style="179" customWidth="1"/>
    <col min="1283" max="1283" width="9.625" style="179" customWidth="1"/>
    <col min="1284" max="1284" width="10.125" style="179" customWidth="1"/>
    <col min="1285" max="1285" width="10.25" style="179" customWidth="1"/>
    <col min="1286" max="1286" width="4.625" style="179" customWidth="1"/>
    <col min="1287" max="1287" width="5" style="179" customWidth="1"/>
    <col min="1288" max="1288" width="11.125" style="179" customWidth="1"/>
    <col min="1289" max="1289" width="16.125" style="179" customWidth="1"/>
    <col min="1290" max="1290" width="4.75" style="179" customWidth="1"/>
    <col min="1291" max="1291" width="3.625" style="179" customWidth="1"/>
    <col min="1292" max="1292" width="5.125" style="179" customWidth="1"/>
    <col min="1293" max="1293" width="3.125" style="179" customWidth="1"/>
    <col min="1294" max="1294" width="4.625" style="179" customWidth="1"/>
    <col min="1295" max="1295" width="5" style="179" customWidth="1"/>
    <col min="1296" max="1297" width="9.75" style="179" customWidth="1"/>
    <col min="1298" max="1299" width="7.875" style="179" customWidth="1"/>
    <col min="1300" max="1530" width="9" style="179"/>
    <col min="1531" max="1531" width="3.125" style="179" customWidth="1"/>
    <col min="1532" max="1532" width="7.625" style="179" customWidth="1"/>
    <col min="1533" max="1533" width="4.125" style="179" customWidth="1"/>
    <col min="1534" max="1534" width="17" style="179" customWidth="1"/>
    <col min="1535" max="1535" width="3.625" style="179" customWidth="1"/>
    <col min="1536" max="1536" width="9.125" style="179" customWidth="1"/>
    <col min="1537" max="1537" width="3.625" style="179" customWidth="1"/>
    <col min="1538" max="1538" width="4.625" style="179" customWidth="1"/>
    <col min="1539" max="1539" width="9.625" style="179" customWidth="1"/>
    <col min="1540" max="1540" width="10.125" style="179" customWidth="1"/>
    <col min="1541" max="1541" width="10.25" style="179" customWidth="1"/>
    <col min="1542" max="1542" width="4.625" style="179" customWidth="1"/>
    <col min="1543" max="1543" width="5" style="179" customWidth="1"/>
    <col min="1544" max="1544" width="11.125" style="179" customWidth="1"/>
    <col min="1545" max="1545" width="16.125" style="179" customWidth="1"/>
    <col min="1546" max="1546" width="4.75" style="179" customWidth="1"/>
    <col min="1547" max="1547" width="3.625" style="179" customWidth="1"/>
    <col min="1548" max="1548" width="5.125" style="179" customWidth="1"/>
    <col min="1549" max="1549" width="3.125" style="179" customWidth="1"/>
    <col min="1550" max="1550" width="4.625" style="179" customWidth="1"/>
    <col min="1551" max="1551" width="5" style="179" customWidth="1"/>
    <col min="1552" max="1553" width="9.75" style="179" customWidth="1"/>
    <col min="1554" max="1555" width="7.875" style="179" customWidth="1"/>
    <col min="1556" max="1786" width="9" style="179"/>
    <col min="1787" max="1787" width="3.125" style="179" customWidth="1"/>
    <col min="1788" max="1788" width="7.625" style="179" customWidth="1"/>
    <col min="1789" max="1789" width="4.125" style="179" customWidth="1"/>
    <col min="1790" max="1790" width="17" style="179" customWidth="1"/>
    <col min="1791" max="1791" width="3.625" style="179" customWidth="1"/>
    <col min="1792" max="1792" width="9.125" style="179" customWidth="1"/>
    <col min="1793" max="1793" width="3.625" style="179" customWidth="1"/>
    <col min="1794" max="1794" width="4.625" style="179" customWidth="1"/>
    <col min="1795" max="1795" width="9.625" style="179" customWidth="1"/>
    <col min="1796" max="1796" width="10.125" style="179" customWidth="1"/>
    <col min="1797" max="1797" width="10.25" style="179" customWidth="1"/>
    <col min="1798" max="1798" width="4.625" style="179" customWidth="1"/>
    <col min="1799" max="1799" width="5" style="179" customWidth="1"/>
    <col min="1800" max="1800" width="11.125" style="179" customWidth="1"/>
    <col min="1801" max="1801" width="16.125" style="179" customWidth="1"/>
    <col min="1802" max="1802" width="4.75" style="179" customWidth="1"/>
    <col min="1803" max="1803" width="3.625" style="179" customWidth="1"/>
    <col min="1804" max="1804" width="5.125" style="179" customWidth="1"/>
    <col min="1805" max="1805" width="3.125" style="179" customWidth="1"/>
    <col min="1806" max="1806" width="4.625" style="179" customWidth="1"/>
    <col min="1807" max="1807" width="5" style="179" customWidth="1"/>
    <col min="1808" max="1809" width="9.75" style="179" customWidth="1"/>
    <col min="1810" max="1811" width="7.875" style="179" customWidth="1"/>
    <col min="1812" max="2042" width="9" style="179"/>
    <col min="2043" max="2043" width="3.125" style="179" customWidth="1"/>
    <col min="2044" max="2044" width="7.625" style="179" customWidth="1"/>
    <col min="2045" max="2045" width="4.125" style="179" customWidth="1"/>
    <col min="2046" max="2046" width="17" style="179" customWidth="1"/>
    <col min="2047" max="2047" width="3.625" style="179" customWidth="1"/>
    <col min="2048" max="2048" width="9.125" style="179" customWidth="1"/>
    <col min="2049" max="2049" width="3.625" style="179" customWidth="1"/>
    <col min="2050" max="2050" width="4.625" style="179" customWidth="1"/>
    <col min="2051" max="2051" width="9.625" style="179" customWidth="1"/>
    <col min="2052" max="2052" width="10.125" style="179" customWidth="1"/>
    <col min="2053" max="2053" width="10.25" style="179" customWidth="1"/>
    <col min="2054" max="2054" width="4.625" style="179" customWidth="1"/>
    <col min="2055" max="2055" width="5" style="179" customWidth="1"/>
    <col min="2056" max="2056" width="11.125" style="179" customWidth="1"/>
    <col min="2057" max="2057" width="16.125" style="179" customWidth="1"/>
    <col min="2058" max="2058" width="4.75" style="179" customWidth="1"/>
    <col min="2059" max="2059" width="3.625" style="179" customWidth="1"/>
    <col min="2060" max="2060" width="5.125" style="179" customWidth="1"/>
    <col min="2061" max="2061" width="3.125" style="179" customWidth="1"/>
    <col min="2062" max="2062" width="4.625" style="179" customWidth="1"/>
    <col min="2063" max="2063" width="5" style="179" customWidth="1"/>
    <col min="2064" max="2065" width="9.75" style="179" customWidth="1"/>
    <col min="2066" max="2067" width="7.875" style="179" customWidth="1"/>
    <col min="2068" max="2298" width="9" style="179"/>
    <col min="2299" max="2299" width="3.125" style="179" customWidth="1"/>
    <col min="2300" max="2300" width="7.625" style="179" customWidth="1"/>
    <col min="2301" max="2301" width="4.125" style="179" customWidth="1"/>
    <col min="2302" max="2302" width="17" style="179" customWidth="1"/>
    <col min="2303" max="2303" width="3.625" style="179" customWidth="1"/>
    <col min="2304" max="2304" width="9.125" style="179" customWidth="1"/>
    <col min="2305" max="2305" width="3.625" style="179" customWidth="1"/>
    <col min="2306" max="2306" width="4.625" style="179" customWidth="1"/>
    <col min="2307" max="2307" width="9.625" style="179" customWidth="1"/>
    <col min="2308" max="2308" width="10.125" style="179" customWidth="1"/>
    <col min="2309" max="2309" width="10.25" style="179" customWidth="1"/>
    <col min="2310" max="2310" width="4.625" style="179" customWidth="1"/>
    <col min="2311" max="2311" width="5" style="179" customWidth="1"/>
    <col min="2312" max="2312" width="11.125" style="179" customWidth="1"/>
    <col min="2313" max="2313" width="16.125" style="179" customWidth="1"/>
    <col min="2314" max="2314" width="4.75" style="179" customWidth="1"/>
    <col min="2315" max="2315" width="3.625" style="179" customWidth="1"/>
    <col min="2316" max="2316" width="5.125" style="179" customWidth="1"/>
    <col min="2317" max="2317" width="3.125" style="179" customWidth="1"/>
    <col min="2318" max="2318" width="4.625" style="179" customWidth="1"/>
    <col min="2319" max="2319" width="5" style="179" customWidth="1"/>
    <col min="2320" max="2321" width="9.75" style="179" customWidth="1"/>
    <col min="2322" max="2323" width="7.875" style="179" customWidth="1"/>
    <col min="2324" max="2554" width="9" style="179"/>
    <col min="2555" max="2555" width="3.125" style="179" customWidth="1"/>
    <col min="2556" max="2556" width="7.625" style="179" customWidth="1"/>
    <col min="2557" max="2557" width="4.125" style="179" customWidth="1"/>
    <col min="2558" max="2558" width="17" style="179" customWidth="1"/>
    <col min="2559" max="2559" width="3.625" style="179" customWidth="1"/>
    <col min="2560" max="2560" width="9.125" style="179" customWidth="1"/>
    <col min="2561" max="2561" width="3.625" style="179" customWidth="1"/>
    <col min="2562" max="2562" width="4.625" style="179" customWidth="1"/>
    <col min="2563" max="2563" width="9.625" style="179" customWidth="1"/>
    <col min="2564" max="2564" width="10.125" style="179" customWidth="1"/>
    <col min="2565" max="2565" width="10.25" style="179" customWidth="1"/>
    <col min="2566" max="2566" width="4.625" style="179" customWidth="1"/>
    <col min="2567" max="2567" width="5" style="179" customWidth="1"/>
    <col min="2568" max="2568" width="11.125" style="179" customWidth="1"/>
    <col min="2569" max="2569" width="16.125" style="179" customWidth="1"/>
    <col min="2570" max="2570" width="4.75" style="179" customWidth="1"/>
    <col min="2571" max="2571" width="3.625" style="179" customWidth="1"/>
    <col min="2572" max="2572" width="5.125" style="179" customWidth="1"/>
    <col min="2573" max="2573" width="3.125" style="179" customWidth="1"/>
    <col min="2574" max="2574" width="4.625" style="179" customWidth="1"/>
    <col min="2575" max="2575" width="5" style="179" customWidth="1"/>
    <col min="2576" max="2577" width="9.75" style="179" customWidth="1"/>
    <col min="2578" max="2579" width="7.875" style="179" customWidth="1"/>
    <col min="2580" max="2810" width="9" style="179"/>
    <col min="2811" max="2811" width="3.125" style="179" customWidth="1"/>
    <col min="2812" max="2812" width="7.625" style="179" customWidth="1"/>
    <col min="2813" max="2813" width="4.125" style="179" customWidth="1"/>
    <col min="2814" max="2814" width="17" style="179" customWidth="1"/>
    <col min="2815" max="2815" width="3.625" style="179" customWidth="1"/>
    <col min="2816" max="2816" width="9.125" style="179" customWidth="1"/>
    <col min="2817" max="2817" width="3.625" style="179" customWidth="1"/>
    <col min="2818" max="2818" width="4.625" style="179" customWidth="1"/>
    <col min="2819" max="2819" width="9.625" style="179" customWidth="1"/>
    <col min="2820" max="2820" width="10.125" style="179" customWidth="1"/>
    <col min="2821" max="2821" width="10.25" style="179" customWidth="1"/>
    <col min="2822" max="2822" width="4.625" style="179" customWidth="1"/>
    <col min="2823" max="2823" width="5" style="179" customWidth="1"/>
    <col min="2824" max="2824" width="11.125" style="179" customWidth="1"/>
    <col min="2825" max="2825" width="16.125" style="179" customWidth="1"/>
    <col min="2826" max="2826" width="4.75" style="179" customWidth="1"/>
    <col min="2827" max="2827" width="3.625" style="179" customWidth="1"/>
    <col min="2828" max="2828" width="5.125" style="179" customWidth="1"/>
    <col min="2829" max="2829" width="3.125" style="179" customWidth="1"/>
    <col min="2830" max="2830" width="4.625" style="179" customWidth="1"/>
    <col min="2831" max="2831" width="5" style="179" customWidth="1"/>
    <col min="2832" max="2833" width="9.75" style="179" customWidth="1"/>
    <col min="2834" max="2835" width="7.875" style="179" customWidth="1"/>
    <col min="2836" max="3066" width="9" style="179"/>
    <col min="3067" max="3067" width="3.125" style="179" customWidth="1"/>
    <col min="3068" max="3068" width="7.625" style="179" customWidth="1"/>
    <col min="3069" max="3069" width="4.125" style="179" customWidth="1"/>
    <col min="3070" max="3070" width="17" style="179" customWidth="1"/>
    <col min="3071" max="3071" width="3.625" style="179" customWidth="1"/>
    <col min="3072" max="3072" width="9.125" style="179" customWidth="1"/>
    <col min="3073" max="3073" width="3.625" style="179" customWidth="1"/>
    <col min="3074" max="3074" width="4.625" style="179" customWidth="1"/>
    <col min="3075" max="3075" width="9.625" style="179" customWidth="1"/>
    <col min="3076" max="3076" width="10.125" style="179" customWidth="1"/>
    <col min="3077" max="3077" width="10.25" style="179" customWidth="1"/>
    <col min="3078" max="3078" width="4.625" style="179" customWidth="1"/>
    <col min="3079" max="3079" width="5" style="179" customWidth="1"/>
    <col min="3080" max="3080" width="11.125" style="179" customWidth="1"/>
    <col min="3081" max="3081" width="16.125" style="179" customWidth="1"/>
    <col min="3082" max="3082" width="4.75" style="179" customWidth="1"/>
    <col min="3083" max="3083" width="3.625" style="179" customWidth="1"/>
    <col min="3084" max="3084" width="5.125" style="179" customWidth="1"/>
    <col min="3085" max="3085" width="3.125" style="179" customWidth="1"/>
    <col min="3086" max="3086" width="4.625" style="179" customWidth="1"/>
    <col min="3087" max="3087" width="5" style="179" customWidth="1"/>
    <col min="3088" max="3089" width="9.75" style="179" customWidth="1"/>
    <col min="3090" max="3091" width="7.875" style="179" customWidth="1"/>
    <col min="3092" max="3322" width="9" style="179"/>
    <col min="3323" max="3323" width="3.125" style="179" customWidth="1"/>
    <col min="3324" max="3324" width="7.625" style="179" customWidth="1"/>
    <col min="3325" max="3325" width="4.125" style="179" customWidth="1"/>
    <col min="3326" max="3326" width="17" style="179" customWidth="1"/>
    <col min="3327" max="3327" width="3.625" style="179" customWidth="1"/>
    <col min="3328" max="3328" width="9.125" style="179" customWidth="1"/>
    <col min="3329" max="3329" width="3.625" style="179" customWidth="1"/>
    <col min="3330" max="3330" width="4.625" style="179" customWidth="1"/>
    <col min="3331" max="3331" width="9.625" style="179" customWidth="1"/>
    <col min="3332" max="3332" width="10.125" style="179" customWidth="1"/>
    <col min="3333" max="3333" width="10.25" style="179" customWidth="1"/>
    <col min="3334" max="3334" width="4.625" style="179" customWidth="1"/>
    <col min="3335" max="3335" width="5" style="179" customWidth="1"/>
    <col min="3336" max="3336" width="11.125" style="179" customWidth="1"/>
    <col min="3337" max="3337" width="16.125" style="179" customWidth="1"/>
    <col min="3338" max="3338" width="4.75" style="179" customWidth="1"/>
    <col min="3339" max="3339" width="3.625" style="179" customWidth="1"/>
    <col min="3340" max="3340" width="5.125" style="179" customWidth="1"/>
    <col min="3341" max="3341" width="3.125" style="179" customWidth="1"/>
    <col min="3342" max="3342" width="4.625" style="179" customWidth="1"/>
    <col min="3343" max="3343" width="5" style="179" customWidth="1"/>
    <col min="3344" max="3345" width="9.75" style="179" customWidth="1"/>
    <col min="3346" max="3347" width="7.875" style="179" customWidth="1"/>
    <col min="3348" max="3578" width="9" style="179"/>
    <col min="3579" max="3579" width="3.125" style="179" customWidth="1"/>
    <col min="3580" max="3580" width="7.625" style="179" customWidth="1"/>
    <col min="3581" max="3581" width="4.125" style="179" customWidth="1"/>
    <col min="3582" max="3582" width="17" style="179" customWidth="1"/>
    <col min="3583" max="3583" width="3.625" style="179" customWidth="1"/>
    <col min="3584" max="3584" width="9.125" style="179" customWidth="1"/>
    <col min="3585" max="3585" width="3.625" style="179" customWidth="1"/>
    <col min="3586" max="3586" width="4.625" style="179" customWidth="1"/>
    <col min="3587" max="3587" width="9.625" style="179" customWidth="1"/>
    <col min="3588" max="3588" width="10.125" style="179" customWidth="1"/>
    <col min="3589" max="3589" width="10.25" style="179" customWidth="1"/>
    <col min="3590" max="3590" width="4.625" style="179" customWidth="1"/>
    <col min="3591" max="3591" width="5" style="179" customWidth="1"/>
    <col min="3592" max="3592" width="11.125" style="179" customWidth="1"/>
    <col min="3593" max="3593" width="16.125" style="179" customWidth="1"/>
    <col min="3594" max="3594" width="4.75" style="179" customWidth="1"/>
    <col min="3595" max="3595" width="3.625" style="179" customWidth="1"/>
    <col min="3596" max="3596" width="5.125" style="179" customWidth="1"/>
    <col min="3597" max="3597" width="3.125" style="179" customWidth="1"/>
    <col min="3598" max="3598" width="4.625" style="179" customWidth="1"/>
    <col min="3599" max="3599" width="5" style="179" customWidth="1"/>
    <col min="3600" max="3601" width="9.75" style="179" customWidth="1"/>
    <col min="3602" max="3603" width="7.875" style="179" customWidth="1"/>
    <col min="3604" max="3834" width="9" style="179"/>
    <col min="3835" max="3835" width="3.125" style="179" customWidth="1"/>
    <col min="3836" max="3836" width="7.625" style="179" customWidth="1"/>
    <col min="3837" max="3837" width="4.125" style="179" customWidth="1"/>
    <col min="3838" max="3838" width="17" style="179" customWidth="1"/>
    <col min="3839" max="3839" width="3.625" style="179" customWidth="1"/>
    <col min="3840" max="3840" width="9.125" style="179" customWidth="1"/>
    <col min="3841" max="3841" width="3.625" style="179" customWidth="1"/>
    <col min="3842" max="3842" width="4.625" style="179" customWidth="1"/>
    <col min="3843" max="3843" width="9.625" style="179" customWidth="1"/>
    <col min="3844" max="3844" width="10.125" style="179" customWidth="1"/>
    <col min="3845" max="3845" width="10.25" style="179" customWidth="1"/>
    <col min="3846" max="3846" width="4.625" style="179" customWidth="1"/>
    <col min="3847" max="3847" width="5" style="179" customWidth="1"/>
    <col min="3848" max="3848" width="11.125" style="179" customWidth="1"/>
    <col min="3849" max="3849" width="16.125" style="179" customWidth="1"/>
    <col min="3850" max="3850" width="4.75" style="179" customWidth="1"/>
    <col min="3851" max="3851" width="3.625" style="179" customWidth="1"/>
    <col min="3852" max="3852" width="5.125" style="179" customWidth="1"/>
    <col min="3853" max="3853" width="3.125" style="179" customWidth="1"/>
    <col min="3854" max="3854" width="4.625" style="179" customWidth="1"/>
    <col min="3855" max="3855" width="5" style="179" customWidth="1"/>
    <col min="3856" max="3857" width="9.75" style="179" customWidth="1"/>
    <col min="3858" max="3859" width="7.875" style="179" customWidth="1"/>
    <col min="3860" max="4090" width="9" style="179"/>
    <col min="4091" max="4091" width="3.125" style="179" customWidth="1"/>
    <col min="4092" max="4092" width="7.625" style="179" customWidth="1"/>
    <col min="4093" max="4093" width="4.125" style="179" customWidth="1"/>
    <col min="4094" max="4094" width="17" style="179" customWidth="1"/>
    <col min="4095" max="4095" width="3.625" style="179" customWidth="1"/>
    <col min="4096" max="4096" width="9.125" style="179" customWidth="1"/>
    <col min="4097" max="4097" width="3.625" style="179" customWidth="1"/>
    <col min="4098" max="4098" width="4.625" style="179" customWidth="1"/>
    <col min="4099" max="4099" width="9.625" style="179" customWidth="1"/>
    <col min="4100" max="4100" width="10.125" style="179" customWidth="1"/>
    <col min="4101" max="4101" width="10.25" style="179" customWidth="1"/>
    <col min="4102" max="4102" width="4.625" style="179" customWidth="1"/>
    <col min="4103" max="4103" width="5" style="179" customWidth="1"/>
    <col min="4104" max="4104" width="11.125" style="179" customWidth="1"/>
    <col min="4105" max="4105" width="16.125" style="179" customWidth="1"/>
    <col min="4106" max="4106" width="4.75" style="179" customWidth="1"/>
    <col min="4107" max="4107" width="3.625" style="179" customWidth="1"/>
    <col min="4108" max="4108" width="5.125" style="179" customWidth="1"/>
    <col min="4109" max="4109" width="3.125" style="179" customWidth="1"/>
    <col min="4110" max="4110" width="4.625" style="179" customWidth="1"/>
    <col min="4111" max="4111" width="5" style="179" customWidth="1"/>
    <col min="4112" max="4113" width="9.75" style="179" customWidth="1"/>
    <col min="4114" max="4115" width="7.875" style="179" customWidth="1"/>
    <col min="4116" max="4346" width="9" style="179"/>
    <col min="4347" max="4347" width="3.125" style="179" customWidth="1"/>
    <col min="4348" max="4348" width="7.625" style="179" customWidth="1"/>
    <col min="4349" max="4349" width="4.125" style="179" customWidth="1"/>
    <col min="4350" max="4350" width="17" style="179" customWidth="1"/>
    <col min="4351" max="4351" width="3.625" style="179" customWidth="1"/>
    <col min="4352" max="4352" width="9.125" style="179" customWidth="1"/>
    <col min="4353" max="4353" width="3.625" style="179" customWidth="1"/>
    <col min="4354" max="4354" width="4.625" style="179" customWidth="1"/>
    <col min="4355" max="4355" width="9.625" style="179" customWidth="1"/>
    <col min="4356" max="4356" width="10.125" style="179" customWidth="1"/>
    <col min="4357" max="4357" width="10.25" style="179" customWidth="1"/>
    <col min="4358" max="4358" width="4.625" style="179" customWidth="1"/>
    <col min="4359" max="4359" width="5" style="179" customWidth="1"/>
    <col min="4360" max="4360" width="11.125" style="179" customWidth="1"/>
    <col min="4361" max="4361" width="16.125" style="179" customWidth="1"/>
    <col min="4362" max="4362" width="4.75" style="179" customWidth="1"/>
    <col min="4363" max="4363" width="3.625" style="179" customWidth="1"/>
    <col min="4364" max="4364" width="5.125" style="179" customWidth="1"/>
    <col min="4365" max="4365" width="3.125" style="179" customWidth="1"/>
    <col min="4366" max="4366" width="4.625" style="179" customWidth="1"/>
    <col min="4367" max="4367" width="5" style="179" customWidth="1"/>
    <col min="4368" max="4369" width="9.75" style="179" customWidth="1"/>
    <col min="4370" max="4371" width="7.875" style="179" customWidth="1"/>
    <col min="4372" max="4602" width="9" style="179"/>
    <col min="4603" max="4603" width="3.125" style="179" customWidth="1"/>
    <col min="4604" max="4604" width="7.625" style="179" customWidth="1"/>
    <col min="4605" max="4605" width="4.125" style="179" customWidth="1"/>
    <col min="4606" max="4606" width="17" style="179" customWidth="1"/>
    <col min="4607" max="4607" width="3.625" style="179" customWidth="1"/>
    <col min="4608" max="4608" width="9.125" style="179" customWidth="1"/>
    <col min="4609" max="4609" width="3.625" style="179" customWidth="1"/>
    <col min="4610" max="4610" width="4.625" style="179" customWidth="1"/>
    <col min="4611" max="4611" width="9.625" style="179" customWidth="1"/>
    <col min="4612" max="4612" width="10.125" style="179" customWidth="1"/>
    <col min="4613" max="4613" width="10.25" style="179" customWidth="1"/>
    <col min="4614" max="4614" width="4.625" style="179" customWidth="1"/>
    <col min="4615" max="4615" width="5" style="179" customWidth="1"/>
    <col min="4616" max="4616" width="11.125" style="179" customWidth="1"/>
    <col min="4617" max="4617" width="16.125" style="179" customWidth="1"/>
    <col min="4618" max="4618" width="4.75" style="179" customWidth="1"/>
    <col min="4619" max="4619" width="3.625" style="179" customWidth="1"/>
    <col min="4620" max="4620" width="5.125" style="179" customWidth="1"/>
    <col min="4621" max="4621" width="3.125" style="179" customWidth="1"/>
    <col min="4622" max="4622" width="4.625" style="179" customWidth="1"/>
    <col min="4623" max="4623" width="5" style="179" customWidth="1"/>
    <col min="4624" max="4625" width="9.75" style="179" customWidth="1"/>
    <col min="4626" max="4627" width="7.875" style="179" customWidth="1"/>
    <col min="4628" max="4858" width="9" style="179"/>
    <col min="4859" max="4859" width="3.125" style="179" customWidth="1"/>
    <col min="4860" max="4860" width="7.625" style="179" customWidth="1"/>
    <col min="4861" max="4861" width="4.125" style="179" customWidth="1"/>
    <col min="4862" max="4862" width="17" style="179" customWidth="1"/>
    <col min="4863" max="4863" width="3.625" style="179" customWidth="1"/>
    <col min="4864" max="4864" width="9.125" style="179" customWidth="1"/>
    <col min="4865" max="4865" width="3.625" style="179" customWidth="1"/>
    <col min="4866" max="4866" width="4.625" style="179" customWidth="1"/>
    <col min="4867" max="4867" width="9.625" style="179" customWidth="1"/>
    <col min="4868" max="4868" width="10.125" style="179" customWidth="1"/>
    <col min="4869" max="4869" width="10.25" style="179" customWidth="1"/>
    <col min="4870" max="4870" width="4.625" style="179" customWidth="1"/>
    <col min="4871" max="4871" width="5" style="179" customWidth="1"/>
    <col min="4872" max="4872" width="11.125" style="179" customWidth="1"/>
    <col min="4873" max="4873" width="16.125" style="179" customWidth="1"/>
    <col min="4874" max="4874" width="4.75" style="179" customWidth="1"/>
    <col min="4875" max="4875" width="3.625" style="179" customWidth="1"/>
    <col min="4876" max="4876" width="5.125" style="179" customWidth="1"/>
    <col min="4877" max="4877" width="3.125" style="179" customWidth="1"/>
    <col min="4878" max="4878" width="4.625" style="179" customWidth="1"/>
    <col min="4879" max="4879" width="5" style="179" customWidth="1"/>
    <col min="4880" max="4881" width="9.75" style="179" customWidth="1"/>
    <col min="4882" max="4883" width="7.875" style="179" customWidth="1"/>
    <col min="4884" max="5114" width="9" style="179"/>
    <col min="5115" max="5115" width="3.125" style="179" customWidth="1"/>
    <col min="5116" max="5116" width="7.625" style="179" customWidth="1"/>
    <col min="5117" max="5117" width="4.125" style="179" customWidth="1"/>
    <col min="5118" max="5118" width="17" style="179" customWidth="1"/>
    <col min="5119" max="5119" width="3.625" style="179" customWidth="1"/>
    <col min="5120" max="5120" width="9.125" style="179" customWidth="1"/>
    <col min="5121" max="5121" width="3.625" style="179" customWidth="1"/>
    <col min="5122" max="5122" width="4.625" style="179" customWidth="1"/>
    <col min="5123" max="5123" width="9.625" style="179" customWidth="1"/>
    <col min="5124" max="5124" width="10.125" style="179" customWidth="1"/>
    <col min="5125" max="5125" width="10.25" style="179" customWidth="1"/>
    <col min="5126" max="5126" width="4.625" style="179" customWidth="1"/>
    <col min="5127" max="5127" width="5" style="179" customWidth="1"/>
    <col min="5128" max="5128" width="11.125" style="179" customWidth="1"/>
    <col min="5129" max="5129" width="16.125" style="179" customWidth="1"/>
    <col min="5130" max="5130" width="4.75" style="179" customWidth="1"/>
    <col min="5131" max="5131" width="3.625" style="179" customWidth="1"/>
    <col min="5132" max="5132" width="5.125" style="179" customWidth="1"/>
    <col min="5133" max="5133" width="3.125" style="179" customWidth="1"/>
    <col min="5134" max="5134" width="4.625" style="179" customWidth="1"/>
    <col min="5135" max="5135" width="5" style="179" customWidth="1"/>
    <col min="5136" max="5137" width="9.75" style="179" customWidth="1"/>
    <col min="5138" max="5139" width="7.875" style="179" customWidth="1"/>
    <col min="5140" max="5370" width="9" style="179"/>
    <col min="5371" max="5371" width="3.125" style="179" customWidth="1"/>
    <col min="5372" max="5372" width="7.625" style="179" customWidth="1"/>
    <col min="5373" max="5373" width="4.125" style="179" customWidth="1"/>
    <col min="5374" max="5374" width="17" style="179" customWidth="1"/>
    <col min="5375" max="5375" width="3.625" style="179" customWidth="1"/>
    <col min="5376" max="5376" width="9.125" style="179" customWidth="1"/>
    <col min="5377" max="5377" width="3.625" style="179" customWidth="1"/>
    <col min="5378" max="5378" width="4.625" style="179" customWidth="1"/>
    <col min="5379" max="5379" width="9.625" style="179" customWidth="1"/>
    <col min="5380" max="5380" width="10.125" style="179" customWidth="1"/>
    <col min="5381" max="5381" width="10.25" style="179" customWidth="1"/>
    <col min="5382" max="5382" width="4.625" style="179" customWidth="1"/>
    <col min="5383" max="5383" width="5" style="179" customWidth="1"/>
    <col min="5384" max="5384" width="11.125" style="179" customWidth="1"/>
    <col min="5385" max="5385" width="16.125" style="179" customWidth="1"/>
    <col min="5386" max="5386" width="4.75" style="179" customWidth="1"/>
    <col min="5387" max="5387" width="3.625" style="179" customWidth="1"/>
    <col min="5388" max="5388" width="5.125" style="179" customWidth="1"/>
    <col min="5389" max="5389" width="3.125" style="179" customWidth="1"/>
    <col min="5390" max="5390" width="4.625" style="179" customWidth="1"/>
    <col min="5391" max="5391" width="5" style="179" customWidth="1"/>
    <col min="5392" max="5393" width="9.75" style="179" customWidth="1"/>
    <col min="5394" max="5395" width="7.875" style="179" customWidth="1"/>
    <col min="5396" max="5626" width="9" style="179"/>
    <col min="5627" max="5627" width="3.125" style="179" customWidth="1"/>
    <col min="5628" max="5628" width="7.625" style="179" customWidth="1"/>
    <col min="5629" max="5629" width="4.125" style="179" customWidth="1"/>
    <col min="5630" max="5630" width="17" style="179" customWidth="1"/>
    <col min="5631" max="5631" width="3.625" style="179" customWidth="1"/>
    <col min="5632" max="5632" width="9.125" style="179" customWidth="1"/>
    <col min="5633" max="5633" width="3.625" style="179" customWidth="1"/>
    <col min="5634" max="5634" width="4.625" style="179" customWidth="1"/>
    <col min="5635" max="5635" width="9.625" style="179" customWidth="1"/>
    <col min="5636" max="5636" width="10.125" style="179" customWidth="1"/>
    <col min="5637" max="5637" width="10.25" style="179" customWidth="1"/>
    <col min="5638" max="5638" width="4.625" style="179" customWidth="1"/>
    <col min="5639" max="5639" width="5" style="179" customWidth="1"/>
    <col min="5640" max="5640" width="11.125" style="179" customWidth="1"/>
    <col min="5641" max="5641" width="16.125" style="179" customWidth="1"/>
    <col min="5642" max="5642" width="4.75" style="179" customWidth="1"/>
    <col min="5643" max="5643" width="3.625" style="179" customWidth="1"/>
    <col min="5644" max="5644" width="5.125" style="179" customWidth="1"/>
    <col min="5645" max="5645" width="3.125" style="179" customWidth="1"/>
    <col min="5646" max="5646" width="4.625" style="179" customWidth="1"/>
    <col min="5647" max="5647" width="5" style="179" customWidth="1"/>
    <col min="5648" max="5649" width="9.75" style="179" customWidth="1"/>
    <col min="5650" max="5651" width="7.875" style="179" customWidth="1"/>
    <col min="5652" max="5882" width="9" style="179"/>
    <col min="5883" max="5883" width="3.125" style="179" customWidth="1"/>
    <col min="5884" max="5884" width="7.625" style="179" customWidth="1"/>
    <col min="5885" max="5885" width="4.125" style="179" customWidth="1"/>
    <col min="5886" max="5886" width="17" style="179" customWidth="1"/>
    <col min="5887" max="5887" width="3.625" style="179" customWidth="1"/>
    <col min="5888" max="5888" width="9.125" style="179" customWidth="1"/>
    <col min="5889" max="5889" width="3.625" style="179" customWidth="1"/>
    <col min="5890" max="5890" width="4.625" style="179" customWidth="1"/>
    <col min="5891" max="5891" width="9.625" style="179" customWidth="1"/>
    <col min="5892" max="5892" width="10.125" style="179" customWidth="1"/>
    <col min="5893" max="5893" width="10.25" style="179" customWidth="1"/>
    <col min="5894" max="5894" width="4.625" style="179" customWidth="1"/>
    <col min="5895" max="5895" width="5" style="179" customWidth="1"/>
    <col min="5896" max="5896" width="11.125" style="179" customWidth="1"/>
    <col min="5897" max="5897" width="16.125" style="179" customWidth="1"/>
    <col min="5898" max="5898" width="4.75" style="179" customWidth="1"/>
    <col min="5899" max="5899" width="3.625" style="179" customWidth="1"/>
    <col min="5900" max="5900" width="5.125" style="179" customWidth="1"/>
    <col min="5901" max="5901" width="3.125" style="179" customWidth="1"/>
    <col min="5902" max="5902" width="4.625" style="179" customWidth="1"/>
    <col min="5903" max="5903" width="5" style="179" customWidth="1"/>
    <col min="5904" max="5905" width="9.75" style="179" customWidth="1"/>
    <col min="5906" max="5907" width="7.875" style="179" customWidth="1"/>
    <col min="5908" max="6138" width="9" style="179"/>
    <col min="6139" max="6139" width="3.125" style="179" customWidth="1"/>
    <col min="6140" max="6140" width="7.625" style="179" customWidth="1"/>
    <col min="6141" max="6141" width="4.125" style="179" customWidth="1"/>
    <col min="6142" max="6142" width="17" style="179" customWidth="1"/>
    <col min="6143" max="6143" width="3.625" style="179" customWidth="1"/>
    <col min="6144" max="6144" width="9.125" style="179" customWidth="1"/>
    <col min="6145" max="6145" width="3.625" style="179" customWidth="1"/>
    <col min="6146" max="6146" width="4.625" style="179" customWidth="1"/>
    <col min="6147" max="6147" width="9.625" style="179" customWidth="1"/>
    <col min="6148" max="6148" width="10.125" style="179" customWidth="1"/>
    <col min="6149" max="6149" width="10.25" style="179" customWidth="1"/>
    <col min="6150" max="6150" width="4.625" style="179" customWidth="1"/>
    <col min="6151" max="6151" width="5" style="179" customWidth="1"/>
    <col min="6152" max="6152" width="11.125" style="179" customWidth="1"/>
    <col min="6153" max="6153" width="16.125" style="179" customWidth="1"/>
    <col min="6154" max="6154" width="4.75" style="179" customWidth="1"/>
    <col min="6155" max="6155" width="3.625" style="179" customWidth="1"/>
    <col min="6156" max="6156" width="5.125" style="179" customWidth="1"/>
    <col min="6157" max="6157" width="3.125" style="179" customWidth="1"/>
    <col min="6158" max="6158" width="4.625" style="179" customWidth="1"/>
    <col min="6159" max="6159" width="5" style="179" customWidth="1"/>
    <col min="6160" max="6161" width="9.75" style="179" customWidth="1"/>
    <col min="6162" max="6163" width="7.875" style="179" customWidth="1"/>
    <col min="6164" max="6394" width="9" style="179"/>
    <col min="6395" max="6395" width="3.125" style="179" customWidth="1"/>
    <col min="6396" max="6396" width="7.625" style="179" customWidth="1"/>
    <col min="6397" max="6397" width="4.125" style="179" customWidth="1"/>
    <col min="6398" max="6398" width="17" style="179" customWidth="1"/>
    <col min="6399" max="6399" width="3.625" style="179" customWidth="1"/>
    <col min="6400" max="6400" width="9.125" style="179" customWidth="1"/>
    <col min="6401" max="6401" width="3.625" style="179" customWidth="1"/>
    <col min="6402" max="6402" width="4.625" style="179" customWidth="1"/>
    <col min="6403" max="6403" width="9.625" style="179" customWidth="1"/>
    <col min="6404" max="6404" width="10.125" style="179" customWidth="1"/>
    <col min="6405" max="6405" width="10.25" style="179" customWidth="1"/>
    <col min="6406" max="6406" width="4.625" style="179" customWidth="1"/>
    <col min="6407" max="6407" width="5" style="179" customWidth="1"/>
    <col min="6408" max="6408" width="11.125" style="179" customWidth="1"/>
    <col min="6409" max="6409" width="16.125" style="179" customWidth="1"/>
    <col min="6410" max="6410" width="4.75" style="179" customWidth="1"/>
    <col min="6411" max="6411" width="3.625" style="179" customWidth="1"/>
    <col min="6412" max="6412" width="5.125" style="179" customWidth="1"/>
    <col min="6413" max="6413" width="3.125" style="179" customWidth="1"/>
    <col min="6414" max="6414" width="4.625" style="179" customWidth="1"/>
    <col min="6415" max="6415" width="5" style="179" customWidth="1"/>
    <col min="6416" max="6417" width="9.75" style="179" customWidth="1"/>
    <col min="6418" max="6419" width="7.875" style="179" customWidth="1"/>
    <col min="6420" max="6650" width="9" style="179"/>
    <col min="6651" max="6651" width="3.125" style="179" customWidth="1"/>
    <col min="6652" max="6652" width="7.625" style="179" customWidth="1"/>
    <col min="6653" max="6653" width="4.125" style="179" customWidth="1"/>
    <col min="6654" max="6654" width="17" style="179" customWidth="1"/>
    <col min="6655" max="6655" width="3.625" style="179" customWidth="1"/>
    <col min="6656" max="6656" width="9.125" style="179" customWidth="1"/>
    <col min="6657" max="6657" width="3.625" style="179" customWidth="1"/>
    <col min="6658" max="6658" width="4.625" style="179" customWidth="1"/>
    <col min="6659" max="6659" width="9.625" style="179" customWidth="1"/>
    <col min="6660" max="6660" width="10.125" style="179" customWidth="1"/>
    <col min="6661" max="6661" width="10.25" style="179" customWidth="1"/>
    <col min="6662" max="6662" width="4.625" style="179" customWidth="1"/>
    <col min="6663" max="6663" width="5" style="179" customWidth="1"/>
    <col min="6664" max="6664" width="11.125" style="179" customWidth="1"/>
    <col min="6665" max="6665" width="16.125" style="179" customWidth="1"/>
    <col min="6666" max="6666" width="4.75" style="179" customWidth="1"/>
    <col min="6667" max="6667" width="3.625" style="179" customWidth="1"/>
    <col min="6668" max="6668" width="5.125" style="179" customWidth="1"/>
    <col min="6669" max="6669" width="3.125" style="179" customWidth="1"/>
    <col min="6670" max="6670" width="4.625" style="179" customWidth="1"/>
    <col min="6671" max="6671" width="5" style="179" customWidth="1"/>
    <col min="6672" max="6673" width="9.75" style="179" customWidth="1"/>
    <col min="6674" max="6675" width="7.875" style="179" customWidth="1"/>
    <col min="6676" max="6906" width="9" style="179"/>
    <col min="6907" max="6907" width="3.125" style="179" customWidth="1"/>
    <col min="6908" max="6908" width="7.625" style="179" customWidth="1"/>
    <col min="6909" max="6909" width="4.125" style="179" customWidth="1"/>
    <col min="6910" max="6910" width="17" style="179" customWidth="1"/>
    <col min="6911" max="6911" width="3.625" style="179" customWidth="1"/>
    <col min="6912" max="6912" width="9.125" style="179" customWidth="1"/>
    <col min="6913" max="6913" width="3.625" style="179" customWidth="1"/>
    <col min="6914" max="6914" width="4.625" style="179" customWidth="1"/>
    <col min="6915" max="6915" width="9.625" style="179" customWidth="1"/>
    <col min="6916" max="6916" width="10.125" style="179" customWidth="1"/>
    <col min="6917" max="6917" width="10.25" style="179" customWidth="1"/>
    <col min="6918" max="6918" width="4.625" style="179" customWidth="1"/>
    <col min="6919" max="6919" width="5" style="179" customWidth="1"/>
    <col min="6920" max="6920" width="11.125" style="179" customWidth="1"/>
    <col min="6921" max="6921" width="16.125" style="179" customWidth="1"/>
    <col min="6922" max="6922" width="4.75" style="179" customWidth="1"/>
    <col min="6923" max="6923" width="3.625" style="179" customWidth="1"/>
    <col min="6924" max="6924" width="5.125" style="179" customWidth="1"/>
    <col min="6925" max="6925" width="3.125" style="179" customWidth="1"/>
    <col min="6926" max="6926" width="4.625" style="179" customWidth="1"/>
    <col min="6927" max="6927" width="5" style="179" customWidth="1"/>
    <col min="6928" max="6929" width="9.75" style="179" customWidth="1"/>
    <col min="6930" max="6931" width="7.875" style="179" customWidth="1"/>
    <col min="6932" max="7162" width="9" style="179"/>
    <col min="7163" max="7163" width="3.125" style="179" customWidth="1"/>
    <col min="7164" max="7164" width="7.625" style="179" customWidth="1"/>
    <col min="7165" max="7165" width="4.125" style="179" customWidth="1"/>
    <col min="7166" max="7166" width="17" style="179" customWidth="1"/>
    <col min="7167" max="7167" width="3.625" style="179" customWidth="1"/>
    <col min="7168" max="7168" width="9.125" style="179" customWidth="1"/>
    <col min="7169" max="7169" width="3.625" style="179" customWidth="1"/>
    <col min="7170" max="7170" width="4.625" style="179" customWidth="1"/>
    <col min="7171" max="7171" width="9.625" style="179" customWidth="1"/>
    <col min="7172" max="7172" width="10.125" style="179" customWidth="1"/>
    <col min="7173" max="7173" width="10.25" style="179" customWidth="1"/>
    <col min="7174" max="7174" width="4.625" style="179" customWidth="1"/>
    <col min="7175" max="7175" width="5" style="179" customWidth="1"/>
    <col min="7176" max="7176" width="11.125" style="179" customWidth="1"/>
    <col min="7177" max="7177" width="16.125" style="179" customWidth="1"/>
    <col min="7178" max="7178" width="4.75" style="179" customWidth="1"/>
    <col min="7179" max="7179" width="3.625" style="179" customWidth="1"/>
    <col min="7180" max="7180" width="5.125" style="179" customWidth="1"/>
    <col min="7181" max="7181" width="3.125" style="179" customWidth="1"/>
    <col min="7182" max="7182" width="4.625" style="179" customWidth="1"/>
    <col min="7183" max="7183" width="5" style="179" customWidth="1"/>
    <col min="7184" max="7185" width="9.75" style="179" customWidth="1"/>
    <col min="7186" max="7187" width="7.875" style="179" customWidth="1"/>
    <col min="7188" max="7418" width="9" style="179"/>
    <col min="7419" max="7419" width="3.125" style="179" customWidth="1"/>
    <col min="7420" max="7420" width="7.625" style="179" customWidth="1"/>
    <col min="7421" max="7421" width="4.125" style="179" customWidth="1"/>
    <col min="7422" max="7422" width="17" style="179" customWidth="1"/>
    <col min="7423" max="7423" width="3.625" style="179" customWidth="1"/>
    <col min="7424" max="7424" width="9.125" style="179" customWidth="1"/>
    <col min="7425" max="7425" width="3.625" style="179" customWidth="1"/>
    <col min="7426" max="7426" width="4.625" style="179" customWidth="1"/>
    <col min="7427" max="7427" width="9.625" style="179" customWidth="1"/>
    <col min="7428" max="7428" width="10.125" style="179" customWidth="1"/>
    <col min="7429" max="7429" width="10.25" style="179" customWidth="1"/>
    <col min="7430" max="7430" width="4.625" style="179" customWidth="1"/>
    <col min="7431" max="7431" width="5" style="179" customWidth="1"/>
    <col min="7432" max="7432" width="11.125" style="179" customWidth="1"/>
    <col min="7433" max="7433" width="16.125" style="179" customWidth="1"/>
    <col min="7434" max="7434" width="4.75" style="179" customWidth="1"/>
    <col min="7435" max="7435" width="3.625" style="179" customWidth="1"/>
    <col min="7436" max="7436" width="5.125" style="179" customWidth="1"/>
    <col min="7437" max="7437" width="3.125" style="179" customWidth="1"/>
    <col min="7438" max="7438" width="4.625" style="179" customWidth="1"/>
    <col min="7439" max="7439" width="5" style="179" customWidth="1"/>
    <col min="7440" max="7441" width="9.75" style="179" customWidth="1"/>
    <col min="7442" max="7443" width="7.875" style="179" customWidth="1"/>
    <col min="7444" max="7674" width="9" style="179"/>
    <col min="7675" max="7675" width="3.125" style="179" customWidth="1"/>
    <col min="7676" max="7676" width="7.625" style="179" customWidth="1"/>
    <col min="7677" max="7677" width="4.125" style="179" customWidth="1"/>
    <col min="7678" max="7678" width="17" style="179" customWidth="1"/>
    <col min="7679" max="7679" width="3.625" style="179" customWidth="1"/>
    <col min="7680" max="7680" width="9.125" style="179" customWidth="1"/>
    <col min="7681" max="7681" width="3.625" style="179" customWidth="1"/>
    <col min="7682" max="7682" width="4.625" style="179" customWidth="1"/>
    <col min="7683" max="7683" width="9.625" style="179" customWidth="1"/>
    <col min="7684" max="7684" width="10.125" style="179" customWidth="1"/>
    <col min="7685" max="7685" width="10.25" style="179" customWidth="1"/>
    <col min="7686" max="7686" width="4.625" style="179" customWidth="1"/>
    <col min="7687" max="7687" width="5" style="179" customWidth="1"/>
    <col min="7688" max="7688" width="11.125" style="179" customWidth="1"/>
    <col min="7689" max="7689" width="16.125" style="179" customWidth="1"/>
    <col min="7690" max="7690" width="4.75" style="179" customWidth="1"/>
    <col min="7691" max="7691" width="3.625" style="179" customWidth="1"/>
    <col min="7692" max="7692" width="5.125" style="179" customWidth="1"/>
    <col min="7693" max="7693" width="3.125" style="179" customWidth="1"/>
    <col min="7694" max="7694" width="4.625" style="179" customWidth="1"/>
    <col min="7695" max="7695" width="5" style="179" customWidth="1"/>
    <col min="7696" max="7697" width="9.75" style="179" customWidth="1"/>
    <col min="7698" max="7699" width="7.875" style="179" customWidth="1"/>
    <col min="7700" max="7930" width="9" style="179"/>
    <col min="7931" max="7931" width="3.125" style="179" customWidth="1"/>
    <col min="7932" max="7932" width="7.625" style="179" customWidth="1"/>
    <col min="7933" max="7933" width="4.125" style="179" customWidth="1"/>
    <col min="7934" max="7934" width="17" style="179" customWidth="1"/>
    <col min="7935" max="7935" width="3.625" style="179" customWidth="1"/>
    <col min="7936" max="7936" width="9.125" style="179" customWidth="1"/>
    <col min="7937" max="7937" width="3.625" style="179" customWidth="1"/>
    <col min="7938" max="7938" width="4.625" style="179" customWidth="1"/>
    <col min="7939" max="7939" width="9.625" style="179" customWidth="1"/>
    <col min="7940" max="7940" width="10.125" style="179" customWidth="1"/>
    <col min="7941" max="7941" width="10.25" style="179" customWidth="1"/>
    <col min="7942" max="7942" width="4.625" style="179" customWidth="1"/>
    <col min="7943" max="7943" width="5" style="179" customWidth="1"/>
    <col min="7944" max="7944" width="11.125" style="179" customWidth="1"/>
    <col min="7945" max="7945" width="16.125" style="179" customWidth="1"/>
    <col min="7946" max="7946" width="4.75" style="179" customWidth="1"/>
    <col min="7947" max="7947" width="3.625" style="179" customWidth="1"/>
    <col min="7948" max="7948" width="5.125" style="179" customWidth="1"/>
    <col min="7949" max="7949" width="3.125" style="179" customWidth="1"/>
    <col min="7950" max="7950" width="4.625" style="179" customWidth="1"/>
    <col min="7951" max="7951" width="5" style="179" customWidth="1"/>
    <col min="7952" max="7953" width="9.75" style="179" customWidth="1"/>
    <col min="7954" max="7955" width="7.875" style="179" customWidth="1"/>
    <col min="7956" max="8186" width="9" style="179"/>
    <col min="8187" max="8187" width="3.125" style="179" customWidth="1"/>
    <col min="8188" max="8188" width="7.625" style="179" customWidth="1"/>
    <col min="8189" max="8189" width="4.125" style="179" customWidth="1"/>
    <col min="8190" max="8190" width="17" style="179" customWidth="1"/>
    <col min="8191" max="8191" width="3.625" style="179" customWidth="1"/>
    <col min="8192" max="8192" width="9.125" style="179" customWidth="1"/>
    <col min="8193" max="8193" width="3.625" style="179" customWidth="1"/>
    <col min="8194" max="8194" width="4.625" style="179" customWidth="1"/>
    <col min="8195" max="8195" width="9.625" style="179" customWidth="1"/>
    <col min="8196" max="8196" width="10.125" style="179" customWidth="1"/>
    <col min="8197" max="8197" width="10.25" style="179" customWidth="1"/>
    <col min="8198" max="8198" width="4.625" style="179" customWidth="1"/>
    <col min="8199" max="8199" width="5" style="179" customWidth="1"/>
    <col min="8200" max="8200" width="11.125" style="179" customWidth="1"/>
    <col min="8201" max="8201" width="16.125" style="179" customWidth="1"/>
    <col min="8202" max="8202" width="4.75" style="179" customWidth="1"/>
    <col min="8203" max="8203" width="3.625" style="179" customWidth="1"/>
    <col min="8204" max="8204" width="5.125" style="179" customWidth="1"/>
    <col min="8205" max="8205" width="3.125" style="179" customWidth="1"/>
    <col min="8206" max="8206" width="4.625" style="179" customWidth="1"/>
    <col min="8207" max="8207" width="5" style="179" customWidth="1"/>
    <col min="8208" max="8209" width="9.75" style="179" customWidth="1"/>
    <col min="8210" max="8211" width="7.875" style="179" customWidth="1"/>
    <col min="8212" max="8442" width="9" style="179"/>
    <col min="8443" max="8443" width="3.125" style="179" customWidth="1"/>
    <col min="8444" max="8444" width="7.625" style="179" customWidth="1"/>
    <col min="8445" max="8445" width="4.125" style="179" customWidth="1"/>
    <col min="8446" max="8446" width="17" style="179" customWidth="1"/>
    <col min="8447" max="8447" width="3.625" style="179" customWidth="1"/>
    <col min="8448" max="8448" width="9.125" style="179" customWidth="1"/>
    <col min="8449" max="8449" width="3.625" style="179" customWidth="1"/>
    <col min="8450" max="8450" width="4.625" style="179" customWidth="1"/>
    <col min="8451" max="8451" width="9.625" style="179" customWidth="1"/>
    <col min="8452" max="8452" width="10.125" style="179" customWidth="1"/>
    <col min="8453" max="8453" width="10.25" style="179" customWidth="1"/>
    <col min="8454" max="8454" width="4.625" style="179" customWidth="1"/>
    <col min="8455" max="8455" width="5" style="179" customWidth="1"/>
    <col min="8456" max="8456" width="11.125" style="179" customWidth="1"/>
    <col min="8457" max="8457" width="16.125" style="179" customWidth="1"/>
    <col min="8458" max="8458" width="4.75" style="179" customWidth="1"/>
    <col min="8459" max="8459" width="3.625" style="179" customWidth="1"/>
    <col min="8460" max="8460" width="5.125" style="179" customWidth="1"/>
    <col min="8461" max="8461" width="3.125" style="179" customWidth="1"/>
    <col min="8462" max="8462" width="4.625" style="179" customWidth="1"/>
    <col min="8463" max="8463" width="5" style="179" customWidth="1"/>
    <col min="8464" max="8465" width="9.75" style="179" customWidth="1"/>
    <col min="8466" max="8467" width="7.875" style="179" customWidth="1"/>
    <col min="8468" max="8698" width="9" style="179"/>
    <col min="8699" max="8699" width="3.125" style="179" customWidth="1"/>
    <col min="8700" max="8700" width="7.625" style="179" customWidth="1"/>
    <col min="8701" max="8701" width="4.125" style="179" customWidth="1"/>
    <col min="8702" max="8702" width="17" style="179" customWidth="1"/>
    <col min="8703" max="8703" width="3.625" style="179" customWidth="1"/>
    <col min="8704" max="8704" width="9.125" style="179" customWidth="1"/>
    <col min="8705" max="8705" width="3.625" style="179" customWidth="1"/>
    <col min="8706" max="8706" width="4.625" style="179" customWidth="1"/>
    <col min="8707" max="8707" width="9.625" style="179" customWidth="1"/>
    <col min="8708" max="8708" width="10.125" style="179" customWidth="1"/>
    <col min="8709" max="8709" width="10.25" style="179" customWidth="1"/>
    <col min="8710" max="8710" width="4.625" style="179" customWidth="1"/>
    <col min="8711" max="8711" width="5" style="179" customWidth="1"/>
    <col min="8712" max="8712" width="11.125" style="179" customWidth="1"/>
    <col min="8713" max="8713" width="16.125" style="179" customWidth="1"/>
    <col min="8714" max="8714" width="4.75" style="179" customWidth="1"/>
    <col min="8715" max="8715" width="3.625" style="179" customWidth="1"/>
    <col min="8716" max="8716" width="5.125" style="179" customWidth="1"/>
    <col min="8717" max="8717" width="3.125" style="179" customWidth="1"/>
    <col min="8718" max="8718" width="4.625" style="179" customWidth="1"/>
    <col min="8719" max="8719" width="5" style="179" customWidth="1"/>
    <col min="8720" max="8721" width="9.75" style="179" customWidth="1"/>
    <col min="8722" max="8723" width="7.875" style="179" customWidth="1"/>
    <col min="8724" max="8954" width="9" style="179"/>
    <col min="8955" max="8955" width="3.125" style="179" customWidth="1"/>
    <col min="8956" max="8956" width="7.625" style="179" customWidth="1"/>
    <col min="8957" max="8957" width="4.125" style="179" customWidth="1"/>
    <col min="8958" max="8958" width="17" style="179" customWidth="1"/>
    <col min="8959" max="8959" width="3.625" style="179" customWidth="1"/>
    <col min="8960" max="8960" width="9.125" style="179" customWidth="1"/>
    <col min="8961" max="8961" width="3.625" style="179" customWidth="1"/>
    <col min="8962" max="8962" width="4.625" style="179" customWidth="1"/>
    <col min="8963" max="8963" width="9.625" style="179" customWidth="1"/>
    <col min="8964" max="8964" width="10.125" style="179" customWidth="1"/>
    <col min="8965" max="8965" width="10.25" style="179" customWidth="1"/>
    <col min="8966" max="8966" width="4.625" style="179" customWidth="1"/>
    <col min="8967" max="8967" width="5" style="179" customWidth="1"/>
    <col min="8968" max="8968" width="11.125" style="179" customWidth="1"/>
    <col min="8969" max="8969" width="16.125" style="179" customWidth="1"/>
    <col min="8970" max="8970" width="4.75" style="179" customWidth="1"/>
    <col min="8971" max="8971" width="3.625" style="179" customWidth="1"/>
    <col min="8972" max="8972" width="5.125" style="179" customWidth="1"/>
    <col min="8973" max="8973" width="3.125" style="179" customWidth="1"/>
    <col min="8974" max="8974" width="4.625" style="179" customWidth="1"/>
    <col min="8975" max="8975" width="5" style="179" customWidth="1"/>
    <col min="8976" max="8977" width="9.75" style="179" customWidth="1"/>
    <col min="8978" max="8979" width="7.875" style="179" customWidth="1"/>
    <col min="8980" max="9210" width="9" style="179"/>
    <col min="9211" max="9211" width="3.125" style="179" customWidth="1"/>
    <col min="9212" max="9212" width="7.625" style="179" customWidth="1"/>
    <col min="9213" max="9213" width="4.125" style="179" customWidth="1"/>
    <col min="9214" max="9214" width="17" style="179" customWidth="1"/>
    <col min="9215" max="9215" width="3.625" style="179" customWidth="1"/>
    <col min="9216" max="9216" width="9.125" style="179" customWidth="1"/>
    <col min="9217" max="9217" width="3.625" style="179" customWidth="1"/>
    <col min="9218" max="9218" width="4.625" style="179" customWidth="1"/>
    <col min="9219" max="9219" width="9.625" style="179" customWidth="1"/>
    <col min="9220" max="9220" width="10.125" style="179" customWidth="1"/>
    <col min="9221" max="9221" width="10.25" style="179" customWidth="1"/>
    <col min="9222" max="9222" width="4.625" style="179" customWidth="1"/>
    <col min="9223" max="9223" width="5" style="179" customWidth="1"/>
    <col min="9224" max="9224" width="11.125" style="179" customWidth="1"/>
    <col min="9225" max="9225" width="16.125" style="179" customWidth="1"/>
    <col min="9226" max="9226" width="4.75" style="179" customWidth="1"/>
    <col min="9227" max="9227" width="3.625" style="179" customWidth="1"/>
    <col min="9228" max="9228" width="5.125" style="179" customWidth="1"/>
    <col min="9229" max="9229" width="3.125" style="179" customWidth="1"/>
    <col min="9230" max="9230" width="4.625" style="179" customWidth="1"/>
    <col min="9231" max="9231" width="5" style="179" customWidth="1"/>
    <col min="9232" max="9233" width="9.75" style="179" customWidth="1"/>
    <col min="9234" max="9235" width="7.875" style="179" customWidth="1"/>
    <col min="9236" max="9466" width="9" style="179"/>
    <col min="9467" max="9467" width="3.125" style="179" customWidth="1"/>
    <col min="9468" max="9468" width="7.625" style="179" customWidth="1"/>
    <col min="9469" max="9469" width="4.125" style="179" customWidth="1"/>
    <col min="9470" max="9470" width="17" style="179" customWidth="1"/>
    <col min="9471" max="9471" width="3.625" style="179" customWidth="1"/>
    <col min="9472" max="9472" width="9.125" style="179" customWidth="1"/>
    <col min="9473" max="9473" width="3.625" style="179" customWidth="1"/>
    <col min="9474" max="9474" width="4.625" style="179" customWidth="1"/>
    <col min="9475" max="9475" width="9.625" style="179" customWidth="1"/>
    <col min="9476" max="9476" width="10.125" style="179" customWidth="1"/>
    <col min="9477" max="9477" width="10.25" style="179" customWidth="1"/>
    <col min="9478" max="9478" width="4.625" style="179" customWidth="1"/>
    <col min="9479" max="9479" width="5" style="179" customWidth="1"/>
    <col min="9480" max="9480" width="11.125" style="179" customWidth="1"/>
    <col min="9481" max="9481" width="16.125" style="179" customWidth="1"/>
    <col min="9482" max="9482" width="4.75" style="179" customWidth="1"/>
    <col min="9483" max="9483" width="3.625" style="179" customWidth="1"/>
    <col min="9484" max="9484" width="5.125" style="179" customWidth="1"/>
    <col min="9485" max="9485" width="3.125" style="179" customWidth="1"/>
    <col min="9486" max="9486" width="4.625" style="179" customWidth="1"/>
    <col min="9487" max="9487" width="5" style="179" customWidth="1"/>
    <col min="9488" max="9489" width="9.75" style="179" customWidth="1"/>
    <col min="9490" max="9491" width="7.875" style="179" customWidth="1"/>
    <col min="9492" max="9722" width="9" style="179"/>
    <col min="9723" max="9723" width="3.125" style="179" customWidth="1"/>
    <col min="9724" max="9724" width="7.625" style="179" customWidth="1"/>
    <col min="9725" max="9725" width="4.125" style="179" customWidth="1"/>
    <col min="9726" max="9726" width="17" style="179" customWidth="1"/>
    <col min="9727" max="9727" width="3.625" style="179" customWidth="1"/>
    <col min="9728" max="9728" width="9.125" style="179" customWidth="1"/>
    <col min="9729" max="9729" width="3.625" style="179" customWidth="1"/>
    <col min="9730" max="9730" width="4.625" style="179" customWidth="1"/>
    <col min="9731" max="9731" width="9.625" style="179" customWidth="1"/>
    <col min="9732" max="9732" width="10.125" style="179" customWidth="1"/>
    <col min="9733" max="9733" width="10.25" style="179" customWidth="1"/>
    <col min="9734" max="9734" width="4.625" style="179" customWidth="1"/>
    <col min="9735" max="9735" width="5" style="179" customWidth="1"/>
    <col min="9736" max="9736" width="11.125" style="179" customWidth="1"/>
    <col min="9737" max="9737" width="16.125" style="179" customWidth="1"/>
    <col min="9738" max="9738" width="4.75" style="179" customWidth="1"/>
    <col min="9739" max="9739" width="3.625" style="179" customWidth="1"/>
    <col min="9740" max="9740" width="5.125" style="179" customWidth="1"/>
    <col min="9741" max="9741" width="3.125" style="179" customWidth="1"/>
    <col min="9742" max="9742" width="4.625" style="179" customWidth="1"/>
    <col min="9743" max="9743" width="5" style="179" customWidth="1"/>
    <col min="9744" max="9745" width="9.75" style="179" customWidth="1"/>
    <col min="9746" max="9747" width="7.875" style="179" customWidth="1"/>
    <col min="9748" max="9978" width="9" style="179"/>
    <col min="9979" max="9979" width="3.125" style="179" customWidth="1"/>
    <col min="9980" max="9980" width="7.625" style="179" customWidth="1"/>
    <col min="9981" max="9981" width="4.125" style="179" customWidth="1"/>
    <col min="9982" max="9982" width="17" style="179" customWidth="1"/>
    <col min="9983" max="9983" width="3.625" style="179" customWidth="1"/>
    <col min="9984" max="9984" width="9.125" style="179" customWidth="1"/>
    <col min="9985" max="9985" width="3.625" style="179" customWidth="1"/>
    <col min="9986" max="9986" width="4.625" style="179" customWidth="1"/>
    <col min="9987" max="9987" width="9.625" style="179" customWidth="1"/>
    <col min="9988" max="9988" width="10.125" style="179" customWidth="1"/>
    <col min="9989" max="9989" width="10.25" style="179" customWidth="1"/>
    <col min="9990" max="9990" width="4.625" style="179" customWidth="1"/>
    <col min="9991" max="9991" width="5" style="179" customWidth="1"/>
    <col min="9992" max="9992" width="11.125" style="179" customWidth="1"/>
    <col min="9993" max="9993" width="16.125" style="179" customWidth="1"/>
    <col min="9994" max="9994" width="4.75" style="179" customWidth="1"/>
    <col min="9995" max="9995" width="3.625" style="179" customWidth="1"/>
    <col min="9996" max="9996" width="5.125" style="179" customWidth="1"/>
    <col min="9997" max="9997" width="3.125" style="179" customWidth="1"/>
    <col min="9998" max="9998" width="4.625" style="179" customWidth="1"/>
    <col min="9999" max="9999" width="5" style="179" customWidth="1"/>
    <col min="10000" max="10001" width="9.75" style="179" customWidth="1"/>
    <col min="10002" max="10003" width="7.875" style="179" customWidth="1"/>
    <col min="10004" max="10234" width="9" style="179"/>
    <col min="10235" max="10235" width="3.125" style="179" customWidth="1"/>
    <col min="10236" max="10236" width="7.625" style="179" customWidth="1"/>
    <col min="10237" max="10237" width="4.125" style="179" customWidth="1"/>
    <col min="10238" max="10238" width="17" style="179" customWidth="1"/>
    <col min="10239" max="10239" width="3.625" style="179" customWidth="1"/>
    <col min="10240" max="10240" width="9.125" style="179" customWidth="1"/>
    <col min="10241" max="10241" width="3.625" style="179" customWidth="1"/>
    <col min="10242" max="10242" width="4.625" style="179" customWidth="1"/>
    <col min="10243" max="10243" width="9.625" style="179" customWidth="1"/>
    <col min="10244" max="10244" width="10.125" style="179" customWidth="1"/>
    <col min="10245" max="10245" width="10.25" style="179" customWidth="1"/>
    <col min="10246" max="10246" width="4.625" style="179" customWidth="1"/>
    <col min="10247" max="10247" width="5" style="179" customWidth="1"/>
    <col min="10248" max="10248" width="11.125" style="179" customWidth="1"/>
    <col min="10249" max="10249" width="16.125" style="179" customWidth="1"/>
    <col min="10250" max="10250" width="4.75" style="179" customWidth="1"/>
    <col min="10251" max="10251" width="3.625" style="179" customWidth="1"/>
    <col min="10252" max="10252" width="5.125" style="179" customWidth="1"/>
    <col min="10253" max="10253" width="3.125" style="179" customWidth="1"/>
    <col min="10254" max="10254" width="4.625" style="179" customWidth="1"/>
    <col min="10255" max="10255" width="5" style="179" customWidth="1"/>
    <col min="10256" max="10257" width="9.75" style="179" customWidth="1"/>
    <col min="10258" max="10259" width="7.875" style="179" customWidth="1"/>
    <col min="10260" max="10490" width="9" style="179"/>
    <col min="10491" max="10491" width="3.125" style="179" customWidth="1"/>
    <col min="10492" max="10492" width="7.625" style="179" customWidth="1"/>
    <col min="10493" max="10493" width="4.125" style="179" customWidth="1"/>
    <col min="10494" max="10494" width="17" style="179" customWidth="1"/>
    <col min="10495" max="10495" width="3.625" style="179" customWidth="1"/>
    <col min="10496" max="10496" width="9.125" style="179" customWidth="1"/>
    <col min="10497" max="10497" width="3.625" style="179" customWidth="1"/>
    <col min="10498" max="10498" width="4.625" style="179" customWidth="1"/>
    <col min="10499" max="10499" width="9.625" style="179" customWidth="1"/>
    <col min="10500" max="10500" width="10.125" style="179" customWidth="1"/>
    <col min="10501" max="10501" width="10.25" style="179" customWidth="1"/>
    <col min="10502" max="10502" width="4.625" style="179" customWidth="1"/>
    <col min="10503" max="10503" width="5" style="179" customWidth="1"/>
    <col min="10504" max="10504" width="11.125" style="179" customWidth="1"/>
    <col min="10505" max="10505" width="16.125" style="179" customWidth="1"/>
    <col min="10506" max="10506" width="4.75" style="179" customWidth="1"/>
    <col min="10507" max="10507" width="3.625" style="179" customWidth="1"/>
    <col min="10508" max="10508" width="5.125" style="179" customWidth="1"/>
    <col min="10509" max="10509" width="3.125" style="179" customWidth="1"/>
    <col min="10510" max="10510" width="4.625" style="179" customWidth="1"/>
    <col min="10511" max="10511" width="5" style="179" customWidth="1"/>
    <col min="10512" max="10513" width="9.75" style="179" customWidth="1"/>
    <col min="10514" max="10515" width="7.875" style="179" customWidth="1"/>
    <col min="10516" max="10746" width="9" style="179"/>
    <col min="10747" max="10747" width="3.125" style="179" customWidth="1"/>
    <col min="10748" max="10748" width="7.625" style="179" customWidth="1"/>
    <col min="10749" max="10749" width="4.125" style="179" customWidth="1"/>
    <col min="10750" max="10750" width="17" style="179" customWidth="1"/>
    <col min="10751" max="10751" width="3.625" style="179" customWidth="1"/>
    <col min="10752" max="10752" width="9.125" style="179" customWidth="1"/>
    <col min="10753" max="10753" width="3.625" style="179" customWidth="1"/>
    <col min="10754" max="10754" width="4.625" style="179" customWidth="1"/>
    <col min="10755" max="10755" width="9.625" style="179" customWidth="1"/>
    <col min="10756" max="10756" width="10.125" style="179" customWidth="1"/>
    <col min="10757" max="10757" width="10.25" style="179" customWidth="1"/>
    <col min="10758" max="10758" width="4.625" style="179" customWidth="1"/>
    <col min="10759" max="10759" width="5" style="179" customWidth="1"/>
    <col min="10760" max="10760" width="11.125" style="179" customWidth="1"/>
    <col min="10761" max="10761" width="16.125" style="179" customWidth="1"/>
    <col min="10762" max="10762" width="4.75" style="179" customWidth="1"/>
    <col min="10763" max="10763" width="3.625" style="179" customWidth="1"/>
    <col min="10764" max="10764" width="5.125" style="179" customWidth="1"/>
    <col min="10765" max="10765" width="3.125" style="179" customWidth="1"/>
    <col min="10766" max="10766" width="4.625" style="179" customWidth="1"/>
    <col min="10767" max="10767" width="5" style="179" customWidth="1"/>
    <col min="10768" max="10769" width="9.75" style="179" customWidth="1"/>
    <col min="10770" max="10771" width="7.875" style="179" customWidth="1"/>
    <col min="10772" max="11002" width="9" style="179"/>
    <col min="11003" max="11003" width="3.125" style="179" customWidth="1"/>
    <col min="11004" max="11004" width="7.625" style="179" customWidth="1"/>
    <col min="11005" max="11005" width="4.125" style="179" customWidth="1"/>
    <col min="11006" max="11006" width="17" style="179" customWidth="1"/>
    <col min="11007" max="11007" width="3.625" style="179" customWidth="1"/>
    <col min="11008" max="11008" width="9.125" style="179" customWidth="1"/>
    <col min="11009" max="11009" width="3.625" style="179" customWidth="1"/>
    <col min="11010" max="11010" width="4.625" style="179" customWidth="1"/>
    <col min="11011" max="11011" width="9.625" style="179" customWidth="1"/>
    <col min="11012" max="11012" width="10.125" style="179" customWidth="1"/>
    <col min="11013" max="11013" width="10.25" style="179" customWidth="1"/>
    <col min="11014" max="11014" width="4.625" style="179" customWidth="1"/>
    <col min="11015" max="11015" width="5" style="179" customWidth="1"/>
    <col min="11016" max="11016" width="11.125" style="179" customWidth="1"/>
    <col min="11017" max="11017" width="16.125" style="179" customWidth="1"/>
    <col min="11018" max="11018" width="4.75" style="179" customWidth="1"/>
    <col min="11019" max="11019" width="3.625" style="179" customWidth="1"/>
    <col min="11020" max="11020" width="5.125" style="179" customWidth="1"/>
    <col min="11021" max="11021" width="3.125" style="179" customWidth="1"/>
    <col min="11022" max="11022" width="4.625" style="179" customWidth="1"/>
    <col min="11023" max="11023" width="5" style="179" customWidth="1"/>
    <col min="11024" max="11025" width="9.75" style="179" customWidth="1"/>
    <col min="11026" max="11027" width="7.875" style="179" customWidth="1"/>
    <col min="11028" max="11258" width="9" style="179"/>
    <col min="11259" max="11259" width="3.125" style="179" customWidth="1"/>
    <col min="11260" max="11260" width="7.625" style="179" customWidth="1"/>
    <col min="11261" max="11261" width="4.125" style="179" customWidth="1"/>
    <col min="11262" max="11262" width="17" style="179" customWidth="1"/>
    <col min="11263" max="11263" width="3.625" style="179" customWidth="1"/>
    <col min="11264" max="11264" width="9.125" style="179" customWidth="1"/>
    <col min="11265" max="11265" width="3.625" style="179" customWidth="1"/>
    <col min="11266" max="11266" width="4.625" style="179" customWidth="1"/>
    <col min="11267" max="11267" width="9.625" style="179" customWidth="1"/>
    <col min="11268" max="11268" width="10.125" style="179" customWidth="1"/>
    <col min="11269" max="11269" width="10.25" style="179" customWidth="1"/>
    <col min="11270" max="11270" width="4.625" style="179" customWidth="1"/>
    <col min="11271" max="11271" width="5" style="179" customWidth="1"/>
    <col min="11272" max="11272" width="11.125" style="179" customWidth="1"/>
    <col min="11273" max="11273" width="16.125" style="179" customWidth="1"/>
    <col min="11274" max="11274" width="4.75" style="179" customWidth="1"/>
    <col min="11275" max="11275" width="3.625" style="179" customWidth="1"/>
    <col min="11276" max="11276" width="5.125" style="179" customWidth="1"/>
    <col min="11277" max="11277" width="3.125" style="179" customWidth="1"/>
    <col min="11278" max="11278" width="4.625" style="179" customWidth="1"/>
    <col min="11279" max="11279" width="5" style="179" customWidth="1"/>
    <col min="11280" max="11281" width="9.75" style="179" customWidth="1"/>
    <col min="11282" max="11283" width="7.875" style="179" customWidth="1"/>
    <col min="11284" max="11514" width="9" style="179"/>
    <col min="11515" max="11515" width="3.125" style="179" customWidth="1"/>
    <col min="11516" max="11516" width="7.625" style="179" customWidth="1"/>
    <col min="11517" max="11517" width="4.125" style="179" customWidth="1"/>
    <col min="11518" max="11518" width="17" style="179" customWidth="1"/>
    <col min="11519" max="11519" width="3.625" style="179" customWidth="1"/>
    <col min="11520" max="11520" width="9.125" style="179" customWidth="1"/>
    <col min="11521" max="11521" width="3.625" style="179" customWidth="1"/>
    <col min="11522" max="11522" width="4.625" style="179" customWidth="1"/>
    <col min="11523" max="11523" width="9.625" style="179" customWidth="1"/>
    <col min="11524" max="11524" width="10.125" style="179" customWidth="1"/>
    <col min="11525" max="11525" width="10.25" style="179" customWidth="1"/>
    <col min="11526" max="11526" width="4.625" style="179" customWidth="1"/>
    <col min="11527" max="11527" width="5" style="179" customWidth="1"/>
    <col min="11528" max="11528" width="11.125" style="179" customWidth="1"/>
    <col min="11529" max="11529" width="16.125" style="179" customWidth="1"/>
    <col min="11530" max="11530" width="4.75" style="179" customWidth="1"/>
    <col min="11531" max="11531" width="3.625" style="179" customWidth="1"/>
    <col min="11532" max="11532" width="5.125" style="179" customWidth="1"/>
    <col min="11533" max="11533" width="3.125" style="179" customWidth="1"/>
    <col min="11534" max="11534" width="4.625" style="179" customWidth="1"/>
    <col min="11535" max="11535" width="5" style="179" customWidth="1"/>
    <col min="11536" max="11537" width="9.75" style="179" customWidth="1"/>
    <col min="11538" max="11539" width="7.875" style="179" customWidth="1"/>
    <col min="11540" max="11770" width="9" style="179"/>
    <col min="11771" max="11771" width="3.125" style="179" customWidth="1"/>
    <col min="11772" max="11772" width="7.625" style="179" customWidth="1"/>
    <col min="11773" max="11773" width="4.125" style="179" customWidth="1"/>
    <col min="11774" max="11774" width="17" style="179" customWidth="1"/>
    <col min="11775" max="11775" width="3.625" style="179" customWidth="1"/>
    <col min="11776" max="11776" width="9.125" style="179" customWidth="1"/>
    <col min="11777" max="11777" width="3.625" style="179" customWidth="1"/>
    <col min="11778" max="11778" width="4.625" style="179" customWidth="1"/>
    <col min="11779" max="11779" width="9.625" style="179" customWidth="1"/>
    <col min="11780" max="11780" width="10.125" style="179" customWidth="1"/>
    <col min="11781" max="11781" width="10.25" style="179" customWidth="1"/>
    <col min="11782" max="11782" width="4.625" style="179" customWidth="1"/>
    <col min="11783" max="11783" width="5" style="179" customWidth="1"/>
    <col min="11784" max="11784" width="11.125" style="179" customWidth="1"/>
    <col min="11785" max="11785" width="16.125" style="179" customWidth="1"/>
    <col min="11786" max="11786" width="4.75" style="179" customWidth="1"/>
    <col min="11787" max="11787" width="3.625" style="179" customWidth="1"/>
    <col min="11788" max="11788" width="5.125" style="179" customWidth="1"/>
    <col min="11789" max="11789" width="3.125" style="179" customWidth="1"/>
    <col min="11790" max="11790" width="4.625" style="179" customWidth="1"/>
    <col min="11791" max="11791" width="5" style="179" customWidth="1"/>
    <col min="11792" max="11793" width="9.75" style="179" customWidth="1"/>
    <col min="11794" max="11795" width="7.875" style="179" customWidth="1"/>
    <col min="11796" max="12026" width="9" style="179"/>
    <col min="12027" max="12027" width="3.125" style="179" customWidth="1"/>
    <col min="12028" max="12028" width="7.625" style="179" customWidth="1"/>
    <col min="12029" max="12029" width="4.125" style="179" customWidth="1"/>
    <col min="12030" max="12030" width="17" style="179" customWidth="1"/>
    <col min="12031" max="12031" width="3.625" style="179" customWidth="1"/>
    <col min="12032" max="12032" width="9.125" style="179" customWidth="1"/>
    <col min="12033" max="12033" width="3.625" style="179" customWidth="1"/>
    <col min="12034" max="12034" width="4.625" style="179" customWidth="1"/>
    <col min="12035" max="12035" width="9.625" style="179" customWidth="1"/>
    <col min="12036" max="12036" width="10.125" style="179" customWidth="1"/>
    <col min="12037" max="12037" width="10.25" style="179" customWidth="1"/>
    <col min="12038" max="12038" width="4.625" style="179" customWidth="1"/>
    <col min="12039" max="12039" width="5" style="179" customWidth="1"/>
    <col min="12040" max="12040" width="11.125" style="179" customWidth="1"/>
    <col min="12041" max="12041" width="16.125" style="179" customWidth="1"/>
    <col min="12042" max="12042" width="4.75" style="179" customWidth="1"/>
    <col min="12043" max="12043" width="3.625" style="179" customWidth="1"/>
    <col min="12044" max="12044" width="5.125" style="179" customWidth="1"/>
    <col min="12045" max="12045" width="3.125" style="179" customWidth="1"/>
    <col min="12046" max="12046" width="4.625" style="179" customWidth="1"/>
    <col min="12047" max="12047" width="5" style="179" customWidth="1"/>
    <col min="12048" max="12049" width="9.75" style="179" customWidth="1"/>
    <col min="12050" max="12051" width="7.875" style="179" customWidth="1"/>
    <col min="12052" max="12282" width="9" style="179"/>
    <col min="12283" max="12283" width="3.125" style="179" customWidth="1"/>
    <col min="12284" max="12284" width="7.625" style="179" customWidth="1"/>
    <col min="12285" max="12285" width="4.125" style="179" customWidth="1"/>
    <col min="12286" max="12286" width="17" style="179" customWidth="1"/>
    <col min="12287" max="12287" width="3.625" style="179" customWidth="1"/>
    <col min="12288" max="12288" width="9.125" style="179" customWidth="1"/>
    <col min="12289" max="12289" width="3.625" style="179" customWidth="1"/>
    <col min="12290" max="12290" width="4.625" style="179" customWidth="1"/>
    <col min="12291" max="12291" width="9.625" style="179" customWidth="1"/>
    <col min="12292" max="12292" width="10.125" style="179" customWidth="1"/>
    <col min="12293" max="12293" width="10.25" style="179" customWidth="1"/>
    <col min="12294" max="12294" width="4.625" style="179" customWidth="1"/>
    <col min="12295" max="12295" width="5" style="179" customWidth="1"/>
    <col min="12296" max="12296" width="11.125" style="179" customWidth="1"/>
    <col min="12297" max="12297" width="16.125" style="179" customWidth="1"/>
    <col min="12298" max="12298" width="4.75" style="179" customWidth="1"/>
    <col min="12299" max="12299" width="3.625" style="179" customWidth="1"/>
    <col min="12300" max="12300" width="5.125" style="179" customWidth="1"/>
    <col min="12301" max="12301" width="3.125" style="179" customWidth="1"/>
    <col min="12302" max="12302" width="4.625" style="179" customWidth="1"/>
    <col min="12303" max="12303" width="5" style="179" customWidth="1"/>
    <col min="12304" max="12305" width="9.75" style="179" customWidth="1"/>
    <col min="12306" max="12307" width="7.875" style="179" customWidth="1"/>
    <col min="12308" max="12538" width="9" style="179"/>
    <col min="12539" max="12539" width="3.125" style="179" customWidth="1"/>
    <col min="12540" max="12540" width="7.625" style="179" customWidth="1"/>
    <col min="12541" max="12541" width="4.125" style="179" customWidth="1"/>
    <col min="12542" max="12542" width="17" style="179" customWidth="1"/>
    <col min="12543" max="12543" width="3.625" style="179" customWidth="1"/>
    <col min="12544" max="12544" width="9.125" style="179" customWidth="1"/>
    <col min="12545" max="12545" width="3.625" style="179" customWidth="1"/>
    <col min="12546" max="12546" width="4.625" style="179" customWidth="1"/>
    <col min="12547" max="12547" width="9.625" style="179" customWidth="1"/>
    <col min="12548" max="12548" width="10.125" style="179" customWidth="1"/>
    <col min="12549" max="12549" width="10.25" style="179" customWidth="1"/>
    <col min="12550" max="12550" width="4.625" style="179" customWidth="1"/>
    <col min="12551" max="12551" width="5" style="179" customWidth="1"/>
    <col min="12552" max="12552" width="11.125" style="179" customWidth="1"/>
    <col min="12553" max="12553" width="16.125" style="179" customWidth="1"/>
    <col min="12554" max="12554" width="4.75" style="179" customWidth="1"/>
    <col min="12555" max="12555" width="3.625" style="179" customWidth="1"/>
    <col min="12556" max="12556" width="5.125" style="179" customWidth="1"/>
    <col min="12557" max="12557" width="3.125" style="179" customWidth="1"/>
    <col min="12558" max="12558" width="4.625" style="179" customWidth="1"/>
    <col min="12559" max="12559" width="5" style="179" customWidth="1"/>
    <col min="12560" max="12561" width="9.75" style="179" customWidth="1"/>
    <col min="12562" max="12563" width="7.875" style="179" customWidth="1"/>
    <col min="12564" max="12794" width="9" style="179"/>
    <col min="12795" max="12795" width="3.125" style="179" customWidth="1"/>
    <col min="12796" max="12796" width="7.625" style="179" customWidth="1"/>
    <col min="12797" max="12797" width="4.125" style="179" customWidth="1"/>
    <col min="12798" max="12798" width="17" style="179" customWidth="1"/>
    <col min="12799" max="12799" width="3.625" style="179" customWidth="1"/>
    <col min="12800" max="12800" width="9.125" style="179" customWidth="1"/>
    <col min="12801" max="12801" width="3.625" style="179" customWidth="1"/>
    <col min="12802" max="12802" width="4.625" style="179" customWidth="1"/>
    <col min="12803" max="12803" width="9.625" style="179" customWidth="1"/>
    <col min="12804" max="12804" width="10.125" style="179" customWidth="1"/>
    <col min="12805" max="12805" width="10.25" style="179" customWidth="1"/>
    <col min="12806" max="12806" width="4.625" style="179" customWidth="1"/>
    <col min="12807" max="12807" width="5" style="179" customWidth="1"/>
    <col min="12808" max="12808" width="11.125" style="179" customWidth="1"/>
    <col min="12809" max="12809" width="16.125" style="179" customWidth="1"/>
    <col min="12810" max="12810" width="4.75" style="179" customWidth="1"/>
    <col min="12811" max="12811" width="3.625" style="179" customWidth="1"/>
    <col min="12812" max="12812" width="5.125" style="179" customWidth="1"/>
    <col min="12813" max="12813" width="3.125" style="179" customWidth="1"/>
    <col min="12814" max="12814" width="4.625" style="179" customWidth="1"/>
    <col min="12815" max="12815" width="5" style="179" customWidth="1"/>
    <col min="12816" max="12817" width="9.75" style="179" customWidth="1"/>
    <col min="12818" max="12819" width="7.875" style="179" customWidth="1"/>
    <col min="12820" max="13050" width="9" style="179"/>
    <col min="13051" max="13051" width="3.125" style="179" customWidth="1"/>
    <col min="13052" max="13052" width="7.625" style="179" customWidth="1"/>
    <col min="13053" max="13053" width="4.125" style="179" customWidth="1"/>
    <col min="13054" max="13054" width="17" style="179" customWidth="1"/>
    <col min="13055" max="13055" width="3.625" style="179" customWidth="1"/>
    <col min="13056" max="13056" width="9.125" style="179" customWidth="1"/>
    <col min="13057" max="13057" width="3.625" style="179" customWidth="1"/>
    <col min="13058" max="13058" width="4.625" style="179" customWidth="1"/>
    <col min="13059" max="13059" width="9.625" style="179" customWidth="1"/>
    <col min="13060" max="13060" width="10.125" style="179" customWidth="1"/>
    <col min="13061" max="13061" width="10.25" style="179" customWidth="1"/>
    <col min="13062" max="13062" width="4.625" style="179" customWidth="1"/>
    <col min="13063" max="13063" width="5" style="179" customWidth="1"/>
    <col min="13064" max="13064" width="11.125" style="179" customWidth="1"/>
    <col min="13065" max="13065" width="16.125" style="179" customWidth="1"/>
    <col min="13066" max="13066" width="4.75" style="179" customWidth="1"/>
    <col min="13067" max="13067" width="3.625" style="179" customWidth="1"/>
    <col min="13068" max="13068" width="5.125" style="179" customWidth="1"/>
    <col min="13069" max="13069" width="3.125" style="179" customWidth="1"/>
    <col min="13070" max="13070" width="4.625" style="179" customWidth="1"/>
    <col min="13071" max="13071" width="5" style="179" customWidth="1"/>
    <col min="13072" max="13073" width="9.75" style="179" customWidth="1"/>
    <col min="13074" max="13075" width="7.875" style="179" customWidth="1"/>
    <col min="13076" max="13306" width="9" style="179"/>
    <col min="13307" max="13307" width="3.125" style="179" customWidth="1"/>
    <col min="13308" max="13308" width="7.625" style="179" customWidth="1"/>
    <col min="13309" max="13309" width="4.125" style="179" customWidth="1"/>
    <col min="13310" max="13310" width="17" style="179" customWidth="1"/>
    <col min="13311" max="13311" width="3.625" style="179" customWidth="1"/>
    <col min="13312" max="13312" width="9.125" style="179" customWidth="1"/>
    <col min="13313" max="13313" width="3.625" style="179" customWidth="1"/>
    <col min="13314" max="13314" width="4.625" style="179" customWidth="1"/>
    <col min="13315" max="13315" width="9.625" style="179" customWidth="1"/>
    <col min="13316" max="13316" width="10.125" style="179" customWidth="1"/>
    <col min="13317" max="13317" width="10.25" style="179" customWidth="1"/>
    <col min="13318" max="13318" width="4.625" style="179" customWidth="1"/>
    <col min="13319" max="13319" width="5" style="179" customWidth="1"/>
    <col min="13320" max="13320" width="11.125" style="179" customWidth="1"/>
    <col min="13321" max="13321" width="16.125" style="179" customWidth="1"/>
    <col min="13322" max="13322" width="4.75" style="179" customWidth="1"/>
    <col min="13323" max="13323" width="3.625" style="179" customWidth="1"/>
    <col min="13324" max="13324" width="5.125" style="179" customWidth="1"/>
    <col min="13325" max="13325" width="3.125" style="179" customWidth="1"/>
    <col min="13326" max="13326" width="4.625" style="179" customWidth="1"/>
    <col min="13327" max="13327" width="5" style="179" customWidth="1"/>
    <col min="13328" max="13329" width="9.75" style="179" customWidth="1"/>
    <col min="13330" max="13331" width="7.875" style="179" customWidth="1"/>
    <col min="13332" max="13562" width="9" style="179"/>
    <col min="13563" max="13563" width="3.125" style="179" customWidth="1"/>
    <col min="13564" max="13564" width="7.625" style="179" customWidth="1"/>
    <col min="13565" max="13565" width="4.125" style="179" customWidth="1"/>
    <col min="13566" max="13566" width="17" style="179" customWidth="1"/>
    <col min="13567" max="13567" width="3.625" style="179" customWidth="1"/>
    <col min="13568" max="13568" width="9.125" style="179" customWidth="1"/>
    <col min="13569" max="13569" width="3.625" style="179" customWidth="1"/>
    <col min="13570" max="13570" width="4.625" style="179" customWidth="1"/>
    <col min="13571" max="13571" width="9.625" style="179" customWidth="1"/>
    <col min="13572" max="13572" width="10.125" style="179" customWidth="1"/>
    <col min="13573" max="13573" width="10.25" style="179" customWidth="1"/>
    <col min="13574" max="13574" width="4.625" style="179" customWidth="1"/>
    <col min="13575" max="13575" width="5" style="179" customWidth="1"/>
    <col min="13576" max="13576" width="11.125" style="179" customWidth="1"/>
    <col min="13577" max="13577" width="16.125" style="179" customWidth="1"/>
    <col min="13578" max="13578" width="4.75" style="179" customWidth="1"/>
    <col min="13579" max="13579" width="3.625" style="179" customWidth="1"/>
    <col min="13580" max="13580" width="5.125" style="179" customWidth="1"/>
    <col min="13581" max="13581" width="3.125" style="179" customWidth="1"/>
    <col min="13582" max="13582" width="4.625" style="179" customWidth="1"/>
    <col min="13583" max="13583" width="5" style="179" customWidth="1"/>
    <col min="13584" max="13585" width="9.75" style="179" customWidth="1"/>
    <col min="13586" max="13587" width="7.875" style="179" customWidth="1"/>
    <col min="13588" max="13818" width="9" style="179"/>
    <col min="13819" max="13819" width="3.125" style="179" customWidth="1"/>
    <col min="13820" max="13820" width="7.625" style="179" customWidth="1"/>
    <col min="13821" max="13821" width="4.125" style="179" customWidth="1"/>
    <col min="13822" max="13822" width="17" style="179" customWidth="1"/>
    <col min="13823" max="13823" width="3.625" style="179" customWidth="1"/>
    <col min="13824" max="13824" width="9.125" style="179" customWidth="1"/>
    <col min="13825" max="13825" width="3.625" style="179" customWidth="1"/>
    <col min="13826" max="13826" width="4.625" style="179" customWidth="1"/>
    <col min="13827" max="13827" width="9.625" style="179" customWidth="1"/>
    <col min="13828" max="13828" width="10.125" style="179" customWidth="1"/>
    <col min="13829" max="13829" width="10.25" style="179" customWidth="1"/>
    <col min="13830" max="13830" width="4.625" style="179" customWidth="1"/>
    <col min="13831" max="13831" width="5" style="179" customWidth="1"/>
    <col min="13832" max="13832" width="11.125" style="179" customWidth="1"/>
    <col min="13833" max="13833" width="16.125" style="179" customWidth="1"/>
    <col min="13834" max="13834" width="4.75" style="179" customWidth="1"/>
    <col min="13835" max="13835" width="3.625" style="179" customWidth="1"/>
    <col min="13836" max="13836" width="5.125" style="179" customWidth="1"/>
    <col min="13837" max="13837" width="3.125" style="179" customWidth="1"/>
    <col min="13838" max="13838" width="4.625" style="179" customWidth="1"/>
    <col min="13839" max="13839" width="5" style="179" customWidth="1"/>
    <col min="13840" max="13841" width="9.75" style="179" customWidth="1"/>
    <col min="13842" max="13843" width="7.875" style="179" customWidth="1"/>
    <col min="13844" max="14074" width="9" style="179"/>
    <col min="14075" max="14075" width="3.125" style="179" customWidth="1"/>
    <col min="14076" max="14076" width="7.625" style="179" customWidth="1"/>
    <col min="14077" max="14077" width="4.125" style="179" customWidth="1"/>
    <col min="14078" max="14078" width="17" style="179" customWidth="1"/>
    <col min="14079" max="14079" width="3.625" style="179" customWidth="1"/>
    <col min="14080" max="14080" width="9.125" style="179" customWidth="1"/>
    <col min="14081" max="14081" width="3.625" style="179" customWidth="1"/>
    <col min="14082" max="14082" width="4.625" style="179" customWidth="1"/>
    <col min="14083" max="14083" width="9.625" style="179" customWidth="1"/>
    <col min="14084" max="14084" width="10.125" style="179" customWidth="1"/>
    <col min="14085" max="14085" width="10.25" style="179" customWidth="1"/>
    <col min="14086" max="14086" width="4.625" style="179" customWidth="1"/>
    <col min="14087" max="14087" width="5" style="179" customWidth="1"/>
    <col min="14088" max="14088" width="11.125" style="179" customWidth="1"/>
    <col min="14089" max="14089" width="16.125" style="179" customWidth="1"/>
    <col min="14090" max="14090" width="4.75" style="179" customWidth="1"/>
    <col min="14091" max="14091" width="3.625" style="179" customWidth="1"/>
    <col min="14092" max="14092" width="5.125" style="179" customWidth="1"/>
    <col min="14093" max="14093" width="3.125" style="179" customWidth="1"/>
    <col min="14094" max="14094" width="4.625" style="179" customWidth="1"/>
    <col min="14095" max="14095" width="5" style="179" customWidth="1"/>
    <col min="14096" max="14097" width="9.75" style="179" customWidth="1"/>
    <col min="14098" max="14099" width="7.875" style="179" customWidth="1"/>
    <col min="14100" max="14330" width="9" style="179"/>
    <col min="14331" max="14331" width="3.125" style="179" customWidth="1"/>
    <col min="14332" max="14332" width="7.625" style="179" customWidth="1"/>
    <col min="14333" max="14333" width="4.125" style="179" customWidth="1"/>
    <col min="14334" max="14334" width="17" style="179" customWidth="1"/>
    <col min="14335" max="14335" width="3.625" style="179" customWidth="1"/>
    <col min="14336" max="14336" width="9.125" style="179" customWidth="1"/>
    <col min="14337" max="14337" width="3.625" style="179" customWidth="1"/>
    <col min="14338" max="14338" width="4.625" style="179" customWidth="1"/>
    <col min="14339" max="14339" width="9.625" style="179" customWidth="1"/>
    <col min="14340" max="14340" width="10.125" style="179" customWidth="1"/>
    <col min="14341" max="14341" width="10.25" style="179" customWidth="1"/>
    <col min="14342" max="14342" width="4.625" style="179" customWidth="1"/>
    <col min="14343" max="14343" width="5" style="179" customWidth="1"/>
    <col min="14344" max="14344" width="11.125" style="179" customWidth="1"/>
    <col min="14345" max="14345" width="16.125" style="179" customWidth="1"/>
    <col min="14346" max="14346" width="4.75" style="179" customWidth="1"/>
    <col min="14347" max="14347" width="3.625" style="179" customWidth="1"/>
    <col min="14348" max="14348" width="5.125" style="179" customWidth="1"/>
    <col min="14349" max="14349" width="3.125" style="179" customWidth="1"/>
    <col min="14350" max="14350" width="4.625" style="179" customWidth="1"/>
    <col min="14351" max="14351" width="5" style="179" customWidth="1"/>
    <col min="14352" max="14353" width="9.75" style="179" customWidth="1"/>
    <col min="14354" max="14355" width="7.875" style="179" customWidth="1"/>
    <col min="14356" max="14586" width="9" style="179"/>
    <col min="14587" max="14587" width="3.125" style="179" customWidth="1"/>
    <col min="14588" max="14588" width="7.625" style="179" customWidth="1"/>
    <col min="14589" max="14589" width="4.125" style="179" customWidth="1"/>
    <col min="14590" max="14590" width="17" style="179" customWidth="1"/>
    <col min="14591" max="14591" width="3.625" style="179" customWidth="1"/>
    <col min="14592" max="14592" width="9.125" style="179" customWidth="1"/>
    <col min="14593" max="14593" width="3.625" style="179" customWidth="1"/>
    <col min="14594" max="14594" width="4.625" style="179" customWidth="1"/>
    <col min="14595" max="14595" width="9.625" style="179" customWidth="1"/>
    <col min="14596" max="14596" width="10.125" style="179" customWidth="1"/>
    <col min="14597" max="14597" width="10.25" style="179" customWidth="1"/>
    <col min="14598" max="14598" width="4.625" style="179" customWidth="1"/>
    <col min="14599" max="14599" width="5" style="179" customWidth="1"/>
    <col min="14600" max="14600" width="11.125" style="179" customWidth="1"/>
    <col min="14601" max="14601" width="16.125" style="179" customWidth="1"/>
    <col min="14602" max="14602" width="4.75" style="179" customWidth="1"/>
    <col min="14603" max="14603" width="3.625" style="179" customWidth="1"/>
    <col min="14604" max="14604" width="5.125" style="179" customWidth="1"/>
    <col min="14605" max="14605" width="3.125" style="179" customWidth="1"/>
    <col min="14606" max="14606" width="4.625" style="179" customWidth="1"/>
    <col min="14607" max="14607" width="5" style="179" customWidth="1"/>
    <col min="14608" max="14609" width="9.75" style="179" customWidth="1"/>
    <col min="14610" max="14611" width="7.875" style="179" customWidth="1"/>
    <col min="14612" max="14842" width="9" style="179"/>
    <col min="14843" max="14843" width="3.125" style="179" customWidth="1"/>
    <col min="14844" max="14844" width="7.625" style="179" customWidth="1"/>
    <col min="14845" max="14845" width="4.125" style="179" customWidth="1"/>
    <col min="14846" max="14846" width="17" style="179" customWidth="1"/>
    <col min="14847" max="14847" width="3.625" style="179" customWidth="1"/>
    <col min="14848" max="14848" width="9.125" style="179" customWidth="1"/>
    <col min="14849" max="14849" width="3.625" style="179" customWidth="1"/>
    <col min="14850" max="14850" width="4.625" style="179" customWidth="1"/>
    <col min="14851" max="14851" width="9.625" style="179" customWidth="1"/>
    <col min="14852" max="14852" width="10.125" style="179" customWidth="1"/>
    <col min="14853" max="14853" width="10.25" style="179" customWidth="1"/>
    <col min="14854" max="14854" width="4.625" style="179" customWidth="1"/>
    <col min="14855" max="14855" width="5" style="179" customWidth="1"/>
    <col min="14856" max="14856" width="11.125" style="179" customWidth="1"/>
    <col min="14857" max="14857" width="16.125" style="179" customWidth="1"/>
    <col min="14858" max="14858" width="4.75" style="179" customWidth="1"/>
    <col min="14859" max="14859" width="3.625" style="179" customWidth="1"/>
    <col min="14860" max="14860" width="5.125" style="179" customWidth="1"/>
    <col min="14861" max="14861" width="3.125" style="179" customWidth="1"/>
    <col min="14862" max="14862" width="4.625" style="179" customWidth="1"/>
    <col min="14863" max="14863" width="5" style="179" customWidth="1"/>
    <col min="14864" max="14865" width="9.75" style="179" customWidth="1"/>
    <col min="14866" max="14867" width="7.875" style="179" customWidth="1"/>
    <col min="14868" max="15098" width="9" style="179"/>
    <col min="15099" max="15099" width="3.125" style="179" customWidth="1"/>
    <col min="15100" max="15100" width="7.625" style="179" customWidth="1"/>
    <col min="15101" max="15101" width="4.125" style="179" customWidth="1"/>
    <col min="15102" max="15102" width="17" style="179" customWidth="1"/>
    <col min="15103" max="15103" width="3.625" style="179" customWidth="1"/>
    <col min="15104" max="15104" width="9.125" style="179" customWidth="1"/>
    <col min="15105" max="15105" width="3.625" style="179" customWidth="1"/>
    <col min="15106" max="15106" width="4.625" style="179" customWidth="1"/>
    <col min="15107" max="15107" width="9.625" style="179" customWidth="1"/>
    <col min="15108" max="15108" width="10.125" style="179" customWidth="1"/>
    <col min="15109" max="15109" width="10.25" style="179" customWidth="1"/>
    <col min="15110" max="15110" width="4.625" style="179" customWidth="1"/>
    <col min="15111" max="15111" width="5" style="179" customWidth="1"/>
    <col min="15112" max="15112" width="11.125" style="179" customWidth="1"/>
    <col min="15113" max="15113" width="16.125" style="179" customWidth="1"/>
    <col min="15114" max="15114" width="4.75" style="179" customWidth="1"/>
    <col min="15115" max="15115" width="3.625" style="179" customWidth="1"/>
    <col min="15116" max="15116" width="5.125" style="179" customWidth="1"/>
    <col min="15117" max="15117" width="3.125" style="179" customWidth="1"/>
    <col min="15118" max="15118" width="4.625" style="179" customWidth="1"/>
    <col min="15119" max="15119" width="5" style="179" customWidth="1"/>
    <col min="15120" max="15121" width="9.75" style="179" customWidth="1"/>
    <col min="15122" max="15123" width="7.875" style="179" customWidth="1"/>
    <col min="15124" max="15354" width="9" style="179"/>
    <col min="15355" max="15355" width="3.125" style="179" customWidth="1"/>
    <col min="15356" max="15356" width="7.625" style="179" customWidth="1"/>
    <col min="15357" max="15357" width="4.125" style="179" customWidth="1"/>
    <col min="15358" max="15358" width="17" style="179" customWidth="1"/>
    <col min="15359" max="15359" width="3.625" style="179" customWidth="1"/>
    <col min="15360" max="15360" width="9.125" style="179" customWidth="1"/>
    <col min="15361" max="15361" width="3.625" style="179" customWidth="1"/>
    <col min="15362" max="15362" width="4.625" style="179" customWidth="1"/>
    <col min="15363" max="15363" width="9.625" style="179" customWidth="1"/>
    <col min="15364" max="15364" width="10.125" style="179" customWidth="1"/>
    <col min="15365" max="15365" width="10.25" style="179" customWidth="1"/>
    <col min="15366" max="15366" width="4.625" style="179" customWidth="1"/>
    <col min="15367" max="15367" width="5" style="179" customWidth="1"/>
    <col min="15368" max="15368" width="11.125" style="179" customWidth="1"/>
    <col min="15369" max="15369" width="16.125" style="179" customWidth="1"/>
    <col min="15370" max="15370" width="4.75" style="179" customWidth="1"/>
    <col min="15371" max="15371" width="3.625" style="179" customWidth="1"/>
    <col min="15372" max="15372" width="5.125" style="179" customWidth="1"/>
    <col min="15373" max="15373" width="3.125" style="179" customWidth="1"/>
    <col min="15374" max="15374" width="4.625" style="179" customWidth="1"/>
    <col min="15375" max="15375" width="5" style="179" customWidth="1"/>
    <col min="15376" max="15377" width="9.75" style="179" customWidth="1"/>
    <col min="15378" max="15379" width="7.875" style="179" customWidth="1"/>
    <col min="15380" max="15610" width="9" style="179"/>
    <col min="15611" max="15611" width="3.125" style="179" customWidth="1"/>
    <col min="15612" max="15612" width="7.625" style="179" customWidth="1"/>
    <col min="15613" max="15613" width="4.125" style="179" customWidth="1"/>
    <col min="15614" max="15614" width="17" style="179" customWidth="1"/>
    <col min="15615" max="15615" width="3.625" style="179" customWidth="1"/>
    <col min="15616" max="15616" width="9.125" style="179" customWidth="1"/>
    <col min="15617" max="15617" width="3.625" style="179" customWidth="1"/>
    <col min="15618" max="15618" width="4.625" style="179" customWidth="1"/>
    <col min="15619" max="15619" width="9.625" style="179" customWidth="1"/>
    <col min="15620" max="15620" width="10.125" style="179" customWidth="1"/>
    <col min="15621" max="15621" width="10.25" style="179" customWidth="1"/>
    <col min="15622" max="15622" width="4.625" style="179" customWidth="1"/>
    <col min="15623" max="15623" width="5" style="179" customWidth="1"/>
    <col min="15624" max="15624" width="11.125" style="179" customWidth="1"/>
    <col min="15625" max="15625" width="16.125" style="179" customWidth="1"/>
    <col min="15626" max="15626" width="4.75" style="179" customWidth="1"/>
    <col min="15627" max="15627" width="3.625" style="179" customWidth="1"/>
    <col min="15628" max="15628" width="5.125" style="179" customWidth="1"/>
    <col min="15629" max="15629" width="3.125" style="179" customWidth="1"/>
    <col min="15630" max="15630" width="4.625" style="179" customWidth="1"/>
    <col min="15631" max="15631" width="5" style="179" customWidth="1"/>
    <col min="15632" max="15633" width="9.75" style="179" customWidth="1"/>
    <col min="15634" max="15635" width="7.875" style="179" customWidth="1"/>
    <col min="15636" max="15866" width="9" style="179"/>
    <col min="15867" max="15867" width="3.125" style="179" customWidth="1"/>
    <col min="15868" max="15868" width="7.625" style="179" customWidth="1"/>
    <col min="15869" max="15869" width="4.125" style="179" customWidth="1"/>
    <col min="15870" max="15870" width="17" style="179" customWidth="1"/>
    <col min="15871" max="15871" width="3.625" style="179" customWidth="1"/>
    <col min="15872" max="15872" width="9.125" style="179" customWidth="1"/>
    <col min="15873" max="15873" width="3.625" style="179" customWidth="1"/>
    <col min="15874" max="15874" width="4.625" style="179" customWidth="1"/>
    <col min="15875" max="15875" width="9.625" style="179" customWidth="1"/>
    <col min="15876" max="15876" width="10.125" style="179" customWidth="1"/>
    <col min="15877" max="15877" width="10.25" style="179" customWidth="1"/>
    <col min="15878" max="15878" width="4.625" style="179" customWidth="1"/>
    <col min="15879" max="15879" width="5" style="179" customWidth="1"/>
    <col min="15880" max="15880" width="11.125" style="179" customWidth="1"/>
    <col min="15881" max="15881" width="16.125" style="179" customWidth="1"/>
    <col min="15882" max="15882" width="4.75" style="179" customWidth="1"/>
    <col min="15883" max="15883" width="3.625" style="179" customWidth="1"/>
    <col min="15884" max="15884" width="5.125" style="179" customWidth="1"/>
    <col min="15885" max="15885" width="3.125" style="179" customWidth="1"/>
    <col min="15886" max="15886" width="4.625" style="179" customWidth="1"/>
    <col min="15887" max="15887" width="5" style="179" customWidth="1"/>
    <col min="15888" max="15889" width="9.75" style="179" customWidth="1"/>
    <col min="15890" max="15891" width="7.875" style="179" customWidth="1"/>
    <col min="15892" max="16122" width="9" style="179"/>
    <col min="16123" max="16123" width="3.125" style="179" customWidth="1"/>
    <col min="16124" max="16124" width="7.625" style="179" customWidth="1"/>
    <col min="16125" max="16125" width="4.125" style="179" customWidth="1"/>
    <col min="16126" max="16126" width="17" style="179" customWidth="1"/>
    <col min="16127" max="16127" width="3.625" style="179" customWidth="1"/>
    <col min="16128" max="16128" width="9.125" style="179" customWidth="1"/>
    <col min="16129" max="16129" width="3.625" style="179" customWidth="1"/>
    <col min="16130" max="16130" width="4.625" style="179" customWidth="1"/>
    <col min="16131" max="16131" width="9.625" style="179" customWidth="1"/>
    <col min="16132" max="16132" width="10.125" style="179" customWidth="1"/>
    <col min="16133" max="16133" width="10.25" style="179" customWidth="1"/>
    <col min="16134" max="16134" width="4.625" style="179" customWidth="1"/>
    <col min="16135" max="16135" width="5" style="179" customWidth="1"/>
    <col min="16136" max="16136" width="11.125" style="179" customWidth="1"/>
    <col min="16137" max="16137" width="16.125" style="179" customWidth="1"/>
    <col min="16138" max="16138" width="4.75" style="179" customWidth="1"/>
    <col min="16139" max="16139" width="3.625" style="179" customWidth="1"/>
    <col min="16140" max="16140" width="5.125" style="179" customWidth="1"/>
    <col min="16141" max="16141" width="3.125" style="179" customWidth="1"/>
    <col min="16142" max="16142" width="4.625" style="179" customWidth="1"/>
    <col min="16143" max="16143" width="5" style="179" customWidth="1"/>
    <col min="16144" max="16145" width="9.75" style="179" customWidth="1"/>
    <col min="16146" max="16147" width="7.875" style="179" customWidth="1"/>
    <col min="16148" max="16384" width="9" style="179"/>
  </cols>
  <sheetData>
    <row r="1" s="175" customFormat="1" ht="30.75" customHeight="1" spans="1:31">
      <c r="A1" s="180"/>
      <c r="B1" s="181"/>
      <c r="C1" s="181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273"/>
      <c r="V1" s="273"/>
      <c r="W1" s="273"/>
      <c r="X1" s="273"/>
      <c r="Y1" s="300" t="s">
        <v>78</v>
      </c>
      <c r="Z1" s="300"/>
      <c r="AA1" s="300"/>
      <c r="AB1" s="300"/>
      <c r="AC1" s="301"/>
      <c r="AD1" s="273"/>
      <c r="AE1" s="274"/>
    </row>
    <row r="2" s="175" customFormat="1" ht="34.5" customHeight="1" spans="1:30">
      <c r="A2" s="183" t="s">
        <v>79</v>
      </c>
      <c r="B2" s="184"/>
      <c r="C2" s="181"/>
      <c r="D2" s="185"/>
      <c r="E2" s="185"/>
      <c r="F2" s="185"/>
      <c r="G2" s="186" t="s">
        <v>80</v>
      </c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274"/>
      <c r="V2" s="274"/>
      <c r="W2" s="274"/>
      <c r="X2" s="274"/>
      <c r="Y2" s="300"/>
      <c r="Z2" s="300"/>
      <c r="AA2" s="300"/>
      <c r="AB2" s="300"/>
      <c r="AC2" s="301"/>
      <c r="AD2" s="274"/>
    </row>
    <row r="3" s="176" customFormat="1" ht="28.5" customHeight="1" spans="1:31">
      <c r="A3" s="187" t="s">
        <v>81</v>
      </c>
      <c r="B3" s="188"/>
      <c r="C3" s="189" t="s">
        <v>59</v>
      </c>
      <c r="D3" s="190"/>
      <c r="E3" s="191"/>
      <c r="F3" s="192"/>
      <c r="G3" s="193" t="s">
        <v>82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275"/>
      <c r="W3" s="276" t="s">
        <v>83</v>
      </c>
      <c r="X3" s="277"/>
      <c r="Y3" s="302" t="s">
        <v>84</v>
      </c>
      <c r="Z3" s="302" t="s">
        <v>85</v>
      </c>
      <c r="AA3" s="302" t="s">
        <v>86</v>
      </c>
      <c r="AB3" s="303" t="s">
        <v>87</v>
      </c>
      <c r="AC3" s="304" t="s">
        <v>88</v>
      </c>
      <c r="AD3" s="305"/>
      <c r="AE3" s="306"/>
    </row>
    <row r="4" s="176" customFormat="1" ht="36" customHeight="1" spans="1:31">
      <c r="A4" s="194"/>
      <c r="B4" s="195"/>
      <c r="C4" s="196"/>
      <c r="D4" s="197"/>
      <c r="E4" s="198"/>
      <c r="F4" s="199"/>
      <c r="G4" s="550" t="s">
        <v>89</v>
      </c>
      <c r="H4" s="551"/>
      <c r="I4" s="551"/>
      <c r="J4" s="551"/>
      <c r="K4" s="551"/>
      <c r="L4" s="551"/>
      <c r="M4" s="551"/>
      <c r="N4" s="551"/>
      <c r="O4" s="551"/>
      <c r="P4" s="551"/>
      <c r="Q4" s="551"/>
      <c r="R4" s="551"/>
      <c r="S4" s="551"/>
      <c r="T4" s="551"/>
      <c r="U4" s="278"/>
      <c r="V4" s="279"/>
      <c r="W4" s="280"/>
      <c r="X4" s="281"/>
      <c r="Y4" s="307"/>
      <c r="Z4" s="307"/>
      <c r="AA4" s="308"/>
      <c r="AB4" s="309" t="s">
        <v>90</v>
      </c>
      <c r="AC4" s="310"/>
      <c r="AD4" s="305"/>
      <c r="AE4" s="306"/>
    </row>
    <row r="5" ht="36.75" customHeight="1" spans="1:29">
      <c r="A5" s="202" t="s">
        <v>91</v>
      </c>
      <c r="B5" s="203"/>
      <c r="C5" s="203"/>
      <c r="D5" s="203"/>
      <c r="E5" s="204" t="s">
        <v>92</v>
      </c>
      <c r="F5" s="205" t="s">
        <v>93</v>
      </c>
      <c r="G5" s="206"/>
      <c r="H5" s="206"/>
      <c r="I5" s="250"/>
      <c r="J5" s="251" t="s">
        <v>94</v>
      </c>
      <c r="K5" s="251"/>
      <c r="L5" s="251"/>
      <c r="M5" s="251"/>
      <c r="N5" s="251"/>
      <c r="O5" s="205" t="s">
        <v>95</v>
      </c>
      <c r="P5" s="206"/>
      <c r="Q5" s="206"/>
      <c r="R5" s="206"/>
      <c r="S5" s="206"/>
      <c r="T5" s="206"/>
      <c r="U5" s="206"/>
      <c r="V5" s="250"/>
      <c r="W5" s="251" t="s">
        <v>96</v>
      </c>
      <c r="X5" s="251"/>
      <c r="Y5" s="311" t="s">
        <v>97</v>
      </c>
      <c r="Z5" s="312"/>
      <c r="AA5" s="313"/>
      <c r="AB5" s="311" t="s">
        <v>5</v>
      </c>
      <c r="AC5" s="314"/>
    </row>
    <row r="6" ht="50" customHeight="1" spans="1:29">
      <c r="A6" s="207"/>
      <c r="B6" s="208"/>
      <c r="C6" s="208"/>
      <c r="D6" s="209"/>
      <c r="E6" s="210">
        <v>1</v>
      </c>
      <c r="F6" s="254" t="s">
        <v>7</v>
      </c>
      <c r="G6" s="552"/>
      <c r="H6" s="552"/>
      <c r="I6" s="284"/>
      <c r="J6" s="253" t="s">
        <v>8</v>
      </c>
      <c r="K6" s="253"/>
      <c r="L6" s="253"/>
      <c r="M6" s="253"/>
      <c r="N6" s="253"/>
      <c r="O6" s="254" t="s">
        <v>98</v>
      </c>
      <c r="P6" s="255"/>
      <c r="Q6" s="255"/>
      <c r="R6" s="255"/>
      <c r="S6" s="255"/>
      <c r="T6" s="255"/>
      <c r="U6" s="255"/>
      <c r="V6" s="282"/>
      <c r="W6" s="283">
        <v>1</v>
      </c>
      <c r="X6" s="284"/>
      <c r="Y6" s="315" t="s">
        <v>59</v>
      </c>
      <c r="Z6" s="316"/>
      <c r="AA6" s="317"/>
      <c r="AB6" s="318" t="s">
        <v>52</v>
      </c>
      <c r="AC6" s="319"/>
    </row>
    <row r="7" ht="50" customHeight="1" spans="1:29">
      <c r="A7" s="213"/>
      <c r="B7" s="214"/>
      <c r="C7" s="214"/>
      <c r="D7" s="215"/>
      <c r="E7" s="553">
        <v>2</v>
      </c>
      <c r="F7" s="254" t="s">
        <v>11</v>
      </c>
      <c r="G7" s="552"/>
      <c r="H7" s="552"/>
      <c r="I7" s="284"/>
      <c r="J7" s="253" t="s">
        <v>12</v>
      </c>
      <c r="K7" s="253"/>
      <c r="L7" s="253"/>
      <c r="M7" s="253"/>
      <c r="N7" s="253"/>
      <c r="O7" s="254" t="s">
        <v>99</v>
      </c>
      <c r="P7" s="255"/>
      <c r="Q7" s="255"/>
      <c r="R7" s="255"/>
      <c r="S7" s="255"/>
      <c r="T7" s="255"/>
      <c r="U7" s="255"/>
      <c r="V7" s="282"/>
      <c r="W7" s="283">
        <v>1</v>
      </c>
      <c r="X7" s="284"/>
      <c r="Y7" s="315" t="s">
        <v>59</v>
      </c>
      <c r="Z7" s="316"/>
      <c r="AA7" s="317"/>
      <c r="AB7" s="318" t="s">
        <v>52</v>
      </c>
      <c r="AC7" s="319"/>
    </row>
    <row r="8" ht="50" customHeight="1" spans="1:29">
      <c r="A8" s="213"/>
      <c r="B8" s="214"/>
      <c r="C8" s="214"/>
      <c r="D8" s="215"/>
      <c r="E8" s="554">
        <v>3</v>
      </c>
      <c r="F8" s="254" t="s">
        <v>15</v>
      </c>
      <c r="G8" s="552"/>
      <c r="H8" s="552"/>
      <c r="I8" s="284"/>
      <c r="J8" s="571" t="s">
        <v>16</v>
      </c>
      <c r="K8" s="571"/>
      <c r="L8" s="571"/>
      <c r="M8" s="571"/>
      <c r="N8" s="571"/>
      <c r="O8" s="254" t="s">
        <v>100</v>
      </c>
      <c r="P8" s="255"/>
      <c r="Q8" s="255"/>
      <c r="R8" s="255"/>
      <c r="S8" s="255"/>
      <c r="T8" s="255"/>
      <c r="U8" s="255"/>
      <c r="V8" s="282"/>
      <c r="W8" s="283">
        <v>1</v>
      </c>
      <c r="X8" s="284"/>
      <c r="Y8" s="315" t="s">
        <v>59</v>
      </c>
      <c r="Z8" s="316"/>
      <c r="AA8" s="317"/>
      <c r="AB8" s="318" t="s">
        <v>52</v>
      </c>
      <c r="AC8" s="319"/>
    </row>
    <row r="9" ht="50" customHeight="1" spans="1:29">
      <c r="A9" s="213"/>
      <c r="B9" s="214"/>
      <c r="C9" s="214"/>
      <c r="D9" s="215"/>
      <c r="E9" s="554">
        <v>4</v>
      </c>
      <c r="F9" s="254" t="s">
        <v>101</v>
      </c>
      <c r="G9" s="552"/>
      <c r="H9" s="552"/>
      <c r="I9" s="284"/>
      <c r="J9" s="253" t="s">
        <v>20</v>
      </c>
      <c r="K9" s="253"/>
      <c r="L9" s="253"/>
      <c r="M9" s="253"/>
      <c r="N9" s="253"/>
      <c r="O9" s="254" t="s">
        <v>99</v>
      </c>
      <c r="P9" s="255"/>
      <c r="Q9" s="255"/>
      <c r="R9" s="255"/>
      <c r="S9" s="255"/>
      <c r="T9" s="255"/>
      <c r="U9" s="255"/>
      <c r="V9" s="282"/>
      <c r="W9" s="283">
        <v>1</v>
      </c>
      <c r="X9" s="284"/>
      <c r="Y9" s="315" t="s">
        <v>59</v>
      </c>
      <c r="Z9" s="316"/>
      <c r="AA9" s="317"/>
      <c r="AB9" s="318" t="s">
        <v>52</v>
      </c>
      <c r="AC9" s="319"/>
    </row>
    <row r="10" ht="50" customHeight="1" spans="1:29">
      <c r="A10" s="213"/>
      <c r="B10" s="214"/>
      <c r="C10" s="214"/>
      <c r="D10" s="215"/>
      <c r="E10" s="554">
        <v>5</v>
      </c>
      <c r="F10" s="254" t="s">
        <v>102</v>
      </c>
      <c r="G10" s="552"/>
      <c r="H10" s="552"/>
      <c r="I10" s="284"/>
      <c r="J10" s="571" t="s">
        <v>103</v>
      </c>
      <c r="K10" s="571"/>
      <c r="L10" s="571"/>
      <c r="M10" s="571"/>
      <c r="N10" s="571"/>
      <c r="O10" s="254" t="s">
        <v>100</v>
      </c>
      <c r="P10" s="255"/>
      <c r="Q10" s="255"/>
      <c r="R10" s="255"/>
      <c r="S10" s="255"/>
      <c r="T10" s="255"/>
      <c r="U10" s="255"/>
      <c r="V10" s="282"/>
      <c r="W10" s="283">
        <v>1</v>
      </c>
      <c r="X10" s="284"/>
      <c r="Y10" s="315" t="s">
        <v>59</v>
      </c>
      <c r="Z10" s="316"/>
      <c r="AA10" s="317"/>
      <c r="AB10" s="318" t="s">
        <v>52</v>
      </c>
      <c r="AC10" s="319"/>
    </row>
    <row r="11" ht="50" customHeight="1" spans="1:29">
      <c r="A11" s="213"/>
      <c r="B11" s="214"/>
      <c r="C11" s="214"/>
      <c r="D11" s="215"/>
      <c r="E11" s="554">
        <v>6</v>
      </c>
      <c r="F11" s="254" t="s">
        <v>104</v>
      </c>
      <c r="G11" s="552"/>
      <c r="H11" s="552"/>
      <c r="I11" s="284"/>
      <c r="J11" s="571" t="s">
        <v>105</v>
      </c>
      <c r="K11" s="571"/>
      <c r="L11" s="571"/>
      <c r="M11" s="571"/>
      <c r="N11" s="571"/>
      <c r="O11" s="254" t="s">
        <v>106</v>
      </c>
      <c r="P11" s="255"/>
      <c r="Q11" s="255"/>
      <c r="R11" s="255"/>
      <c r="S11" s="255"/>
      <c r="T11" s="255"/>
      <c r="U11" s="255"/>
      <c r="V11" s="282"/>
      <c r="W11" s="283">
        <v>1</v>
      </c>
      <c r="X11" s="284"/>
      <c r="Y11" s="315" t="s">
        <v>59</v>
      </c>
      <c r="Z11" s="316"/>
      <c r="AA11" s="317"/>
      <c r="AB11" s="318" t="s">
        <v>52</v>
      </c>
      <c r="AC11" s="319"/>
    </row>
    <row r="12" ht="50" customHeight="1" spans="1:29">
      <c r="A12" s="213"/>
      <c r="B12" s="214"/>
      <c r="C12" s="214"/>
      <c r="D12" s="215"/>
      <c r="E12" s="554">
        <v>7</v>
      </c>
      <c r="F12" s="262" t="s">
        <v>19</v>
      </c>
      <c r="G12" s="555"/>
      <c r="H12" s="555"/>
      <c r="I12" s="290"/>
      <c r="J12" s="572" t="s">
        <v>107</v>
      </c>
      <c r="K12" s="572"/>
      <c r="L12" s="572"/>
      <c r="M12" s="572"/>
      <c r="N12" s="572"/>
      <c r="O12" s="262" t="s">
        <v>108</v>
      </c>
      <c r="P12" s="263"/>
      <c r="Q12" s="263"/>
      <c r="R12" s="263"/>
      <c r="S12" s="263"/>
      <c r="T12" s="263"/>
      <c r="U12" s="263"/>
      <c r="V12" s="288"/>
      <c r="W12" s="289">
        <v>1</v>
      </c>
      <c r="X12" s="290"/>
      <c r="Y12" s="324" t="s">
        <v>59</v>
      </c>
      <c r="Z12" s="325"/>
      <c r="AA12" s="326"/>
      <c r="AB12" s="318" t="s">
        <v>52</v>
      </c>
      <c r="AC12" s="319"/>
    </row>
    <row r="13" ht="50" customHeight="1" spans="1:29">
      <c r="A13" s="213"/>
      <c r="B13" s="214"/>
      <c r="C13" s="214"/>
      <c r="D13" s="215"/>
      <c r="E13" s="554">
        <v>8</v>
      </c>
      <c r="F13" s="262" t="s">
        <v>23</v>
      </c>
      <c r="G13" s="555"/>
      <c r="H13" s="555"/>
      <c r="I13" s="290"/>
      <c r="J13" s="572" t="s">
        <v>107</v>
      </c>
      <c r="K13" s="572"/>
      <c r="L13" s="572"/>
      <c r="M13" s="572"/>
      <c r="N13" s="572"/>
      <c r="O13" s="262" t="s">
        <v>109</v>
      </c>
      <c r="P13" s="263"/>
      <c r="Q13" s="263"/>
      <c r="R13" s="263"/>
      <c r="S13" s="263"/>
      <c r="T13" s="263"/>
      <c r="U13" s="263"/>
      <c r="V13" s="288"/>
      <c r="W13" s="289">
        <v>1</v>
      </c>
      <c r="X13" s="290"/>
      <c r="Y13" s="324" t="s">
        <v>59</v>
      </c>
      <c r="Z13" s="325"/>
      <c r="AA13" s="326"/>
      <c r="AB13" s="318" t="s">
        <v>52</v>
      </c>
      <c r="AC13" s="319"/>
    </row>
    <row r="14" ht="50" customHeight="1" spans="1:29">
      <c r="A14" s="213"/>
      <c r="B14" s="214"/>
      <c r="C14" s="214"/>
      <c r="D14" s="215"/>
      <c r="E14" s="554">
        <v>9</v>
      </c>
      <c r="F14" s="262" t="s">
        <v>25</v>
      </c>
      <c r="G14" s="555"/>
      <c r="H14" s="555"/>
      <c r="I14" s="290"/>
      <c r="J14" s="572" t="s">
        <v>110</v>
      </c>
      <c r="K14" s="572"/>
      <c r="L14" s="572"/>
      <c r="M14" s="572"/>
      <c r="N14" s="572"/>
      <c r="O14" s="262" t="s">
        <v>111</v>
      </c>
      <c r="P14" s="263"/>
      <c r="Q14" s="263"/>
      <c r="R14" s="263"/>
      <c r="S14" s="263"/>
      <c r="T14" s="263"/>
      <c r="U14" s="263"/>
      <c r="V14" s="288"/>
      <c r="W14" s="289">
        <v>1</v>
      </c>
      <c r="X14" s="290"/>
      <c r="Y14" s="324" t="s">
        <v>59</v>
      </c>
      <c r="Z14" s="325"/>
      <c r="AA14" s="326"/>
      <c r="AB14" s="318" t="s">
        <v>52</v>
      </c>
      <c r="AC14" s="319"/>
    </row>
    <row r="15" ht="50" customHeight="1" spans="1:29">
      <c r="A15" s="213"/>
      <c r="B15" s="214"/>
      <c r="C15" s="214"/>
      <c r="D15" s="215"/>
      <c r="E15" s="554">
        <v>10</v>
      </c>
      <c r="F15" s="262" t="s">
        <v>28</v>
      </c>
      <c r="G15" s="555"/>
      <c r="H15" s="555"/>
      <c r="I15" s="290"/>
      <c r="J15" s="572" t="s">
        <v>8</v>
      </c>
      <c r="K15" s="572"/>
      <c r="L15" s="572"/>
      <c r="M15" s="572"/>
      <c r="N15" s="572"/>
      <c r="O15" s="262" t="s">
        <v>112</v>
      </c>
      <c r="P15" s="263"/>
      <c r="Q15" s="263"/>
      <c r="R15" s="263"/>
      <c r="S15" s="263"/>
      <c r="T15" s="263"/>
      <c r="U15" s="263"/>
      <c r="V15" s="288"/>
      <c r="W15" s="289">
        <v>1</v>
      </c>
      <c r="X15" s="290"/>
      <c r="Y15" s="324" t="s">
        <v>59</v>
      </c>
      <c r="Z15" s="325"/>
      <c r="AA15" s="326"/>
      <c r="AB15" s="318" t="s">
        <v>52</v>
      </c>
      <c r="AC15" s="319"/>
    </row>
    <row r="16" ht="50" customHeight="1" spans="1:29">
      <c r="A16" s="213"/>
      <c r="B16" s="214"/>
      <c r="C16" s="214"/>
      <c r="D16" s="215"/>
      <c r="E16" s="554">
        <v>11</v>
      </c>
      <c r="F16" s="262" t="s">
        <v>30</v>
      </c>
      <c r="G16" s="555"/>
      <c r="H16" s="555"/>
      <c r="I16" s="290"/>
      <c r="J16" s="572" t="s">
        <v>8</v>
      </c>
      <c r="K16" s="572"/>
      <c r="L16" s="572"/>
      <c r="M16" s="572"/>
      <c r="N16" s="572"/>
      <c r="O16" s="262" t="s">
        <v>113</v>
      </c>
      <c r="P16" s="263"/>
      <c r="Q16" s="263"/>
      <c r="R16" s="263"/>
      <c r="S16" s="263"/>
      <c r="T16" s="263"/>
      <c r="U16" s="263"/>
      <c r="V16" s="288"/>
      <c r="W16" s="289">
        <v>1</v>
      </c>
      <c r="X16" s="290"/>
      <c r="Y16" s="324" t="s">
        <v>59</v>
      </c>
      <c r="Z16" s="325"/>
      <c r="AA16" s="326"/>
      <c r="AB16" s="318" t="s">
        <v>52</v>
      </c>
      <c r="AC16" s="319"/>
    </row>
    <row r="17" ht="50" customHeight="1" spans="1:29">
      <c r="A17" s="213"/>
      <c r="B17" s="214"/>
      <c r="C17" s="214"/>
      <c r="D17" s="215"/>
      <c r="E17" s="554">
        <v>12</v>
      </c>
      <c r="F17" s="262" t="s">
        <v>32</v>
      </c>
      <c r="G17" s="555"/>
      <c r="H17" s="555"/>
      <c r="I17" s="290"/>
      <c r="J17" s="572" t="s">
        <v>114</v>
      </c>
      <c r="K17" s="572"/>
      <c r="L17" s="572"/>
      <c r="M17" s="572"/>
      <c r="N17" s="572"/>
      <c r="O17" s="262" t="s">
        <v>115</v>
      </c>
      <c r="P17" s="263"/>
      <c r="Q17" s="263"/>
      <c r="R17" s="263"/>
      <c r="S17" s="263"/>
      <c r="T17" s="263"/>
      <c r="U17" s="263"/>
      <c r="V17" s="288"/>
      <c r="W17" s="289">
        <v>1</v>
      </c>
      <c r="X17" s="290"/>
      <c r="Y17" s="324" t="s">
        <v>59</v>
      </c>
      <c r="Z17" s="325"/>
      <c r="AA17" s="326"/>
      <c r="AB17" s="318" t="s">
        <v>52</v>
      </c>
      <c r="AC17" s="319"/>
    </row>
    <row r="18" ht="50" customHeight="1" spans="1:29">
      <c r="A18" s="213"/>
      <c r="B18" s="214"/>
      <c r="C18" s="214"/>
      <c r="D18" s="215"/>
      <c r="E18" s="554">
        <v>13</v>
      </c>
      <c r="F18" s="268" t="s">
        <v>34</v>
      </c>
      <c r="G18" s="556"/>
      <c r="H18" s="556"/>
      <c r="I18" s="293"/>
      <c r="J18" s="573" t="s">
        <v>107</v>
      </c>
      <c r="K18" s="573"/>
      <c r="L18" s="573"/>
      <c r="M18" s="573"/>
      <c r="N18" s="573"/>
      <c r="O18" s="268" t="s">
        <v>108</v>
      </c>
      <c r="P18" s="269"/>
      <c r="Q18" s="269"/>
      <c r="R18" s="269"/>
      <c r="S18" s="269"/>
      <c r="T18" s="269"/>
      <c r="U18" s="269"/>
      <c r="V18" s="291"/>
      <c r="W18" s="292">
        <v>1</v>
      </c>
      <c r="X18" s="293"/>
      <c r="Y18" s="328" t="s">
        <v>64</v>
      </c>
      <c r="Z18" s="329"/>
      <c r="AA18" s="330"/>
      <c r="AB18" s="318" t="s">
        <v>52</v>
      </c>
      <c r="AC18" s="319"/>
    </row>
    <row r="19" ht="50" customHeight="1" spans="1:29">
      <c r="A19" s="213"/>
      <c r="B19" s="214"/>
      <c r="C19" s="214"/>
      <c r="D19" s="215"/>
      <c r="E19" s="554">
        <v>14</v>
      </c>
      <c r="F19" s="268" t="s">
        <v>38</v>
      </c>
      <c r="G19" s="556"/>
      <c r="H19" s="556"/>
      <c r="I19" s="293"/>
      <c r="J19" s="573" t="s">
        <v>107</v>
      </c>
      <c r="K19" s="573"/>
      <c r="L19" s="573"/>
      <c r="M19" s="573"/>
      <c r="N19" s="573"/>
      <c r="O19" s="268" t="s">
        <v>109</v>
      </c>
      <c r="P19" s="269"/>
      <c r="Q19" s="269"/>
      <c r="R19" s="269"/>
      <c r="S19" s="269"/>
      <c r="T19" s="269"/>
      <c r="U19" s="269"/>
      <c r="V19" s="291"/>
      <c r="W19" s="292">
        <v>1</v>
      </c>
      <c r="X19" s="293"/>
      <c r="Y19" s="328" t="s">
        <v>64</v>
      </c>
      <c r="Z19" s="329"/>
      <c r="AA19" s="330"/>
      <c r="AB19" s="318" t="s">
        <v>52</v>
      </c>
      <c r="AC19" s="319"/>
    </row>
    <row r="20" ht="50" customHeight="1" spans="1:29">
      <c r="A20" s="213"/>
      <c r="B20" s="214"/>
      <c r="C20" s="214"/>
      <c r="D20" s="215"/>
      <c r="E20" s="554">
        <v>15</v>
      </c>
      <c r="F20" s="268" t="s">
        <v>40</v>
      </c>
      <c r="G20" s="556"/>
      <c r="H20" s="556"/>
      <c r="I20" s="293"/>
      <c r="J20" s="573" t="s">
        <v>110</v>
      </c>
      <c r="K20" s="573"/>
      <c r="L20" s="573"/>
      <c r="M20" s="573"/>
      <c r="N20" s="573"/>
      <c r="O20" s="268" t="s">
        <v>111</v>
      </c>
      <c r="P20" s="269"/>
      <c r="Q20" s="269"/>
      <c r="R20" s="269"/>
      <c r="S20" s="269"/>
      <c r="T20" s="269"/>
      <c r="U20" s="269"/>
      <c r="V20" s="291"/>
      <c r="W20" s="292">
        <v>1</v>
      </c>
      <c r="X20" s="293"/>
      <c r="Y20" s="328" t="s">
        <v>64</v>
      </c>
      <c r="Z20" s="329"/>
      <c r="AA20" s="330"/>
      <c r="AB20" s="318" t="s">
        <v>52</v>
      </c>
      <c r="AC20" s="319"/>
    </row>
    <row r="21" ht="50" customHeight="1" spans="1:29">
      <c r="A21" s="213"/>
      <c r="B21" s="214"/>
      <c r="C21" s="214"/>
      <c r="D21" s="215"/>
      <c r="E21" s="554">
        <v>16</v>
      </c>
      <c r="F21" s="268" t="s">
        <v>43</v>
      </c>
      <c r="G21" s="556"/>
      <c r="H21" s="556"/>
      <c r="I21" s="293"/>
      <c r="J21" s="573" t="s">
        <v>8</v>
      </c>
      <c r="K21" s="573"/>
      <c r="L21" s="573"/>
      <c r="M21" s="573"/>
      <c r="N21" s="573"/>
      <c r="O21" s="268" t="s">
        <v>112</v>
      </c>
      <c r="P21" s="269"/>
      <c r="Q21" s="269"/>
      <c r="R21" s="269"/>
      <c r="S21" s="269"/>
      <c r="T21" s="269"/>
      <c r="U21" s="269"/>
      <c r="V21" s="291"/>
      <c r="W21" s="292">
        <v>1</v>
      </c>
      <c r="X21" s="293"/>
      <c r="Y21" s="328" t="s">
        <v>64</v>
      </c>
      <c r="Z21" s="329"/>
      <c r="AA21" s="330"/>
      <c r="AB21" s="318" t="s">
        <v>52</v>
      </c>
      <c r="AC21" s="319"/>
    </row>
    <row r="22" ht="50" customHeight="1" spans="1:29">
      <c r="A22" s="213"/>
      <c r="B22" s="214"/>
      <c r="C22" s="214"/>
      <c r="D22" s="215"/>
      <c r="E22" s="554">
        <v>17</v>
      </c>
      <c r="F22" s="268" t="s">
        <v>46</v>
      </c>
      <c r="G22" s="556"/>
      <c r="H22" s="556"/>
      <c r="I22" s="293"/>
      <c r="J22" s="573" t="s">
        <v>8</v>
      </c>
      <c r="K22" s="573"/>
      <c r="L22" s="573"/>
      <c r="M22" s="573"/>
      <c r="N22" s="573"/>
      <c r="O22" s="268" t="s">
        <v>113</v>
      </c>
      <c r="P22" s="269"/>
      <c r="Q22" s="269"/>
      <c r="R22" s="269"/>
      <c r="S22" s="269"/>
      <c r="T22" s="269"/>
      <c r="U22" s="269"/>
      <c r="V22" s="291"/>
      <c r="W22" s="292">
        <v>1</v>
      </c>
      <c r="X22" s="293"/>
      <c r="Y22" s="328" t="s">
        <v>64</v>
      </c>
      <c r="Z22" s="329"/>
      <c r="AA22" s="330"/>
      <c r="AB22" s="318" t="s">
        <v>52</v>
      </c>
      <c r="AC22" s="319"/>
    </row>
    <row r="23" ht="50" customHeight="1" spans="1:29">
      <c r="A23" s="213"/>
      <c r="B23" s="214"/>
      <c r="C23" s="214"/>
      <c r="D23" s="215"/>
      <c r="E23" s="554">
        <v>18</v>
      </c>
      <c r="F23" s="268" t="s">
        <v>48</v>
      </c>
      <c r="G23" s="556"/>
      <c r="H23" s="556"/>
      <c r="I23" s="293"/>
      <c r="J23" s="573" t="s">
        <v>114</v>
      </c>
      <c r="K23" s="573"/>
      <c r="L23" s="573"/>
      <c r="M23" s="573"/>
      <c r="N23" s="573"/>
      <c r="O23" s="268" t="s">
        <v>115</v>
      </c>
      <c r="P23" s="269"/>
      <c r="Q23" s="269"/>
      <c r="R23" s="269"/>
      <c r="S23" s="269"/>
      <c r="T23" s="269"/>
      <c r="U23" s="269"/>
      <c r="V23" s="291"/>
      <c r="W23" s="292">
        <v>1</v>
      </c>
      <c r="X23" s="293"/>
      <c r="Y23" s="328" t="s">
        <v>64</v>
      </c>
      <c r="Z23" s="329"/>
      <c r="AA23" s="330"/>
      <c r="AB23" s="318" t="s">
        <v>52</v>
      </c>
      <c r="AC23" s="319"/>
    </row>
    <row r="24" s="177" customFormat="1" ht="29.25" customHeight="1" spans="1:29">
      <c r="A24" s="557" t="s">
        <v>116</v>
      </c>
      <c r="B24" s="558"/>
      <c r="C24" s="558"/>
      <c r="D24" s="559"/>
      <c r="E24" s="560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5"/>
    </row>
    <row r="25" s="177" customFormat="1" ht="33.75" customHeight="1" spans="1:29">
      <c r="A25" s="234" t="s">
        <v>117</v>
      </c>
      <c r="B25" s="233" t="s">
        <v>118</v>
      </c>
      <c r="C25" s="233"/>
      <c r="D25" s="233" t="s">
        <v>119</v>
      </c>
      <c r="E25" s="233" t="s">
        <v>2</v>
      </c>
      <c r="F25" s="233"/>
      <c r="G25" s="233" t="s">
        <v>3</v>
      </c>
      <c r="H25" s="233" t="s">
        <v>120</v>
      </c>
      <c r="I25" s="233"/>
      <c r="J25" s="233"/>
      <c r="K25" s="233"/>
      <c r="L25" s="233" t="s">
        <v>121</v>
      </c>
      <c r="M25" s="233" t="s">
        <v>122</v>
      </c>
      <c r="N25" s="233"/>
      <c r="O25" s="233"/>
      <c r="P25" s="233" t="s">
        <v>117</v>
      </c>
      <c r="Q25" s="233" t="s">
        <v>123</v>
      </c>
      <c r="R25" s="233"/>
      <c r="S25" s="233" t="s">
        <v>119</v>
      </c>
      <c r="T25" s="233" t="s">
        <v>2</v>
      </c>
      <c r="U25" s="233"/>
      <c r="V25" s="233" t="s">
        <v>3</v>
      </c>
      <c r="W25" s="233" t="s">
        <v>120</v>
      </c>
      <c r="X25" s="233"/>
      <c r="Y25" s="233"/>
      <c r="Z25" s="233" t="s">
        <v>121</v>
      </c>
      <c r="AA25" s="233"/>
      <c r="AB25" s="233" t="s">
        <v>122</v>
      </c>
      <c r="AC25" s="233"/>
    </row>
    <row r="26" s="177" customFormat="1" ht="26.1" customHeight="1" spans="1:29">
      <c r="A26" s="233">
        <v>1</v>
      </c>
      <c r="B26" s="233" t="s">
        <v>124</v>
      </c>
      <c r="C26" s="233"/>
      <c r="D26" s="233" t="s">
        <v>125</v>
      </c>
      <c r="E26" s="233"/>
      <c r="F26" s="233"/>
      <c r="G26" s="234"/>
      <c r="H26" s="233" t="s">
        <v>126</v>
      </c>
      <c r="I26" s="233"/>
      <c r="J26" s="233"/>
      <c r="K26" s="233"/>
      <c r="L26" s="233"/>
      <c r="M26" s="233"/>
      <c r="N26" s="233"/>
      <c r="O26" s="233"/>
      <c r="P26" s="233">
        <v>40</v>
      </c>
      <c r="Q26" s="238">
        <v>20240118</v>
      </c>
      <c r="R26" s="238"/>
      <c r="S26" s="413" t="s">
        <v>127</v>
      </c>
      <c r="T26" s="574" t="s">
        <v>128</v>
      </c>
      <c r="U26" s="575"/>
      <c r="V26" s="245" t="s">
        <v>129</v>
      </c>
      <c r="W26" s="238" t="s">
        <v>130</v>
      </c>
      <c r="X26" s="238"/>
      <c r="Y26" s="238"/>
      <c r="Z26" s="238" t="s">
        <v>131</v>
      </c>
      <c r="AA26" s="238"/>
      <c r="AB26" s="574"/>
      <c r="AC26" s="575"/>
    </row>
    <row r="27" s="177" customFormat="1" ht="26.1" customHeight="1" spans="1:29">
      <c r="A27" s="233">
        <v>2</v>
      </c>
      <c r="B27" s="247" t="s">
        <v>132</v>
      </c>
      <c r="C27" s="247"/>
      <c r="D27" s="247" t="s">
        <v>133</v>
      </c>
      <c r="E27" s="318"/>
      <c r="F27" s="318"/>
      <c r="G27" s="561"/>
      <c r="H27" s="233" t="s">
        <v>134</v>
      </c>
      <c r="I27" s="233"/>
      <c r="J27" s="233"/>
      <c r="K27" s="233"/>
      <c r="L27" s="233"/>
      <c r="M27" s="233"/>
      <c r="N27" s="233"/>
      <c r="O27" s="233"/>
      <c r="P27" s="233">
        <v>41</v>
      </c>
      <c r="Q27" s="241">
        <v>20240118</v>
      </c>
      <c r="R27" s="241"/>
      <c r="S27" s="416" t="s">
        <v>127</v>
      </c>
      <c r="T27" s="576" t="s">
        <v>135</v>
      </c>
      <c r="U27" s="577"/>
      <c r="V27" s="412" t="s">
        <v>129</v>
      </c>
      <c r="W27" s="241" t="s">
        <v>136</v>
      </c>
      <c r="X27" s="241"/>
      <c r="Y27" s="241"/>
      <c r="Z27" s="241" t="s">
        <v>131</v>
      </c>
      <c r="AA27" s="241"/>
      <c r="AB27" s="576"/>
      <c r="AC27" s="577"/>
    </row>
    <row r="28" s="177" customFormat="1" ht="26.1" customHeight="1" spans="1:29">
      <c r="A28" s="233">
        <v>3</v>
      </c>
      <c r="B28" s="247" t="s">
        <v>132</v>
      </c>
      <c r="C28" s="247"/>
      <c r="D28" s="247" t="s">
        <v>133</v>
      </c>
      <c r="E28" s="233" t="s">
        <v>137</v>
      </c>
      <c r="F28" s="233"/>
      <c r="G28" s="234" t="s">
        <v>138</v>
      </c>
      <c r="H28" s="233" t="s">
        <v>139</v>
      </c>
      <c r="I28" s="233"/>
      <c r="J28" s="233"/>
      <c r="K28" s="233"/>
      <c r="L28" s="233" t="s">
        <v>140</v>
      </c>
      <c r="M28" s="233" t="s">
        <v>141</v>
      </c>
      <c r="N28" s="233"/>
      <c r="O28" s="233"/>
      <c r="P28" s="233">
        <v>42</v>
      </c>
      <c r="Q28" s="238">
        <v>20240118</v>
      </c>
      <c r="R28" s="238"/>
      <c r="S28" s="413" t="s">
        <v>127</v>
      </c>
      <c r="T28" s="574" t="s">
        <v>142</v>
      </c>
      <c r="U28" s="575"/>
      <c r="V28" s="245" t="s">
        <v>143</v>
      </c>
      <c r="W28" s="238" t="s">
        <v>130</v>
      </c>
      <c r="X28" s="238"/>
      <c r="Y28" s="238"/>
      <c r="Z28" s="238" t="s">
        <v>131</v>
      </c>
      <c r="AA28" s="238"/>
      <c r="AB28" s="574"/>
      <c r="AC28" s="575"/>
    </row>
    <row r="29" s="177" customFormat="1" ht="26.1" customHeight="1" spans="1:29">
      <c r="A29" s="233">
        <v>4</v>
      </c>
      <c r="B29" s="247" t="s">
        <v>132</v>
      </c>
      <c r="C29" s="247"/>
      <c r="D29" s="247" t="s">
        <v>133</v>
      </c>
      <c r="E29" s="318" t="s">
        <v>144</v>
      </c>
      <c r="F29" s="318"/>
      <c r="G29" s="561" t="s">
        <v>145</v>
      </c>
      <c r="H29" s="233" t="s">
        <v>146</v>
      </c>
      <c r="I29" s="233"/>
      <c r="J29" s="233"/>
      <c r="K29" s="233"/>
      <c r="L29" s="233" t="s">
        <v>147</v>
      </c>
      <c r="M29" s="233" t="s">
        <v>148</v>
      </c>
      <c r="N29" s="233"/>
      <c r="O29" s="233"/>
      <c r="P29" s="233">
        <v>43</v>
      </c>
      <c r="Q29" s="241">
        <v>20240118</v>
      </c>
      <c r="R29" s="241"/>
      <c r="S29" s="416" t="s">
        <v>127</v>
      </c>
      <c r="T29" s="576" t="s">
        <v>149</v>
      </c>
      <c r="U29" s="577"/>
      <c r="V29" s="412" t="s">
        <v>143</v>
      </c>
      <c r="W29" s="241" t="s">
        <v>136</v>
      </c>
      <c r="X29" s="241"/>
      <c r="Y29" s="241"/>
      <c r="Z29" s="241" t="s">
        <v>131</v>
      </c>
      <c r="AA29" s="241"/>
      <c r="AB29" s="576"/>
      <c r="AC29" s="577"/>
    </row>
    <row r="30" s="177" customFormat="1" ht="26.1" customHeight="1" spans="1:29">
      <c r="A30" s="233">
        <v>5</v>
      </c>
      <c r="B30" s="247" t="s">
        <v>150</v>
      </c>
      <c r="C30" s="247"/>
      <c r="D30" s="247" t="s">
        <v>133</v>
      </c>
      <c r="E30" s="318" t="s">
        <v>151</v>
      </c>
      <c r="F30" s="318"/>
      <c r="G30" s="561" t="s">
        <v>152</v>
      </c>
      <c r="H30" s="233" t="s">
        <v>153</v>
      </c>
      <c r="I30" s="233"/>
      <c r="J30" s="233"/>
      <c r="K30" s="233"/>
      <c r="L30" s="233" t="s">
        <v>154</v>
      </c>
      <c r="M30" s="233"/>
      <c r="N30" s="233"/>
      <c r="O30" s="233"/>
      <c r="P30" s="233">
        <v>44</v>
      </c>
      <c r="Q30" s="238">
        <v>20240118</v>
      </c>
      <c r="R30" s="238"/>
      <c r="S30" s="413" t="s">
        <v>127</v>
      </c>
      <c r="T30" s="574" t="s">
        <v>155</v>
      </c>
      <c r="U30" s="575"/>
      <c r="V30" s="245" t="s">
        <v>156</v>
      </c>
      <c r="W30" s="238" t="s">
        <v>130</v>
      </c>
      <c r="X30" s="238"/>
      <c r="Y30" s="238"/>
      <c r="Z30" s="238" t="s">
        <v>131</v>
      </c>
      <c r="AA30" s="238"/>
      <c r="AB30" s="574"/>
      <c r="AC30" s="575"/>
    </row>
    <row r="31" s="177" customFormat="1" ht="26.1" customHeight="1" spans="1:29">
      <c r="A31" s="233">
        <v>6</v>
      </c>
      <c r="B31" s="247" t="s">
        <v>157</v>
      </c>
      <c r="C31" s="247"/>
      <c r="D31" s="247" t="s">
        <v>158</v>
      </c>
      <c r="E31" s="233" t="s">
        <v>159</v>
      </c>
      <c r="F31" s="233"/>
      <c r="G31" s="234" t="s">
        <v>160</v>
      </c>
      <c r="H31" s="233" t="s">
        <v>161</v>
      </c>
      <c r="I31" s="233"/>
      <c r="J31" s="233"/>
      <c r="K31" s="233"/>
      <c r="L31" s="233" t="s">
        <v>162</v>
      </c>
      <c r="M31" s="233" t="s">
        <v>163</v>
      </c>
      <c r="N31" s="233"/>
      <c r="O31" s="233"/>
      <c r="P31" s="233">
        <v>45</v>
      </c>
      <c r="Q31" s="238">
        <v>20240118</v>
      </c>
      <c r="R31" s="238"/>
      <c r="S31" s="413" t="s">
        <v>127</v>
      </c>
      <c r="T31" s="574" t="s">
        <v>164</v>
      </c>
      <c r="U31" s="575"/>
      <c r="V31" s="245" t="s">
        <v>156</v>
      </c>
      <c r="W31" s="238" t="s">
        <v>130</v>
      </c>
      <c r="X31" s="238"/>
      <c r="Y31" s="238"/>
      <c r="Z31" s="238" t="s">
        <v>131</v>
      </c>
      <c r="AA31" s="238"/>
      <c r="AB31" s="574"/>
      <c r="AC31" s="575"/>
    </row>
    <row r="32" s="177" customFormat="1" ht="26.1" customHeight="1" spans="1:29">
      <c r="A32" s="233">
        <v>7</v>
      </c>
      <c r="B32" s="247" t="s">
        <v>157</v>
      </c>
      <c r="C32" s="247"/>
      <c r="D32" s="247" t="s">
        <v>158</v>
      </c>
      <c r="E32" s="233" t="s">
        <v>165</v>
      </c>
      <c r="F32" s="233"/>
      <c r="G32" s="234" t="s">
        <v>166</v>
      </c>
      <c r="H32" s="233" t="s">
        <v>161</v>
      </c>
      <c r="I32" s="233"/>
      <c r="J32" s="233"/>
      <c r="K32" s="233"/>
      <c r="L32" s="233" t="s">
        <v>162</v>
      </c>
      <c r="M32" s="233" t="s">
        <v>163</v>
      </c>
      <c r="N32" s="233"/>
      <c r="O32" s="233"/>
      <c r="P32" s="233">
        <v>46</v>
      </c>
      <c r="Q32" s="413">
        <v>20240118</v>
      </c>
      <c r="R32" s="413"/>
      <c r="S32" s="413" t="s">
        <v>127</v>
      </c>
      <c r="T32" s="574" t="s">
        <v>167</v>
      </c>
      <c r="U32" s="575"/>
      <c r="V32" s="245" t="s">
        <v>168</v>
      </c>
      <c r="W32" s="238" t="s">
        <v>130</v>
      </c>
      <c r="X32" s="238"/>
      <c r="Y32" s="238"/>
      <c r="Z32" s="238" t="s">
        <v>131</v>
      </c>
      <c r="AA32" s="238"/>
      <c r="AB32" s="574"/>
      <c r="AC32" s="575"/>
    </row>
    <row r="33" s="177" customFormat="1" ht="26.1" customHeight="1" spans="1:29">
      <c r="A33" s="233">
        <v>8</v>
      </c>
      <c r="B33" s="247" t="s">
        <v>157</v>
      </c>
      <c r="C33" s="247"/>
      <c r="D33" s="247" t="s">
        <v>158</v>
      </c>
      <c r="E33" s="233" t="s">
        <v>169</v>
      </c>
      <c r="F33" s="233"/>
      <c r="G33" s="234" t="s">
        <v>170</v>
      </c>
      <c r="H33" s="233" t="s">
        <v>171</v>
      </c>
      <c r="I33" s="233"/>
      <c r="J33" s="233"/>
      <c r="K33" s="233"/>
      <c r="L33" s="233" t="s">
        <v>162</v>
      </c>
      <c r="M33" s="233" t="s">
        <v>163</v>
      </c>
      <c r="N33" s="233"/>
      <c r="O33" s="233"/>
      <c r="P33" s="233">
        <v>47</v>
      </c>
      <c r="Q33" s="413">
        <v>20240118</v>
      </c>
      <c r="R33" s="413"/>
      <c r="S33" s="413" t="s">
        <v>127</v>
      </c>
      <c r="T33" s="574" t="s">
        <v>172</v>
      </c>
      <c r="U33" s="575"/>
      <c r="V33" s="245" t="s">
        <v>168</v>
      </c>
      <c r="W33" s="238" t="s">
        <v>130</v>
      </c>
      <c r="X33" s="238"/>
      <c r="Y33" s="238"/>
      <c r="Z33" s="238" t="s">
        <v>131</v>
      </c>
      <c r="AA33" s="238"/>
      <c r="AB33" s="574"/>
      <c r="AC33" s="575"/>
    </row>
    <row r="34" s="177" customFormat="1" ht="26.1" customHeight="1" spans="1:29">
      <c r="A34" s="233">
        <v>9</v>
      </c>
      <c r="B34" s="233">
        <v>20220616</v>
      </c>
      <c r="C34" s="233"/>
      <c r="D34" s="233" t="s">
        <v>158</v>
      </c>
      <c r="E34" s="270" t="s">
        <v>173</v>
      </c>
      <c r="F34" s="272"/>
      <c r="G34" s="562" t="s">
        <v>174</v>
      </c>
      <c r="H34" s="233" t="s">
        <v>175</v>
      </c>
      <c r="I34" s="233"/>
      <c r="J34" s="233"/>
      <c r="K34" s="233"/>
      <c r="L34" s="233" t="s">
        <v>176</v>
      </c>
      <c r="M34" s="233" t="s">
        <v>163</v>
      </c>
      <c r="N34" s="233"/>
      <c r="O34" s="233"/>
      <c r="P34" s="233">
        <v>48</v>
      </c>
      <c r="Q34" s="416">
        <v>20240118</v>
      </c>
      <c r="R34" s="416"/>
      <c r="S34" s="416" t="s">
        <v>127</v>
      </c>
      <c r="T34" s="576" t="s">
        <v>177</v>
      </c>
      <c r="U34" s="577"/>
      <c r="V34" s="412" t="s">
        <v>156</v>
      </c>
      <c r="W34" s="241" t="s">
        <v>136</v>
      </c>
      <c r="X34" s="241"/>
      <c r="Y34" s="241"/>
      <c r="Z34" s="241" t="s">
        <v>131</v>
      </c>
      <c r="AA34" s="241"/>
      <c r="AB34" s="576"/>
      <c r="AC34" s="577"/>
    </row>
    <row r="35" s="177" customFormat="1" ht="26.1" customHeight="1" spans="1:29">
      <c r="A35" s="233">
        <v>10</v>
      </c>
      <c r="B35" s="233">
        <v>20220616</v>
      </c>
      <c r="C35" s="233"/>
      <c r="D35" s="233" t="s">
        <v>158</v>
      </c>
      <c r="E35" s="270" t="s">
        <v>178</v>
      </c>
      <c r="F35" s="272"/>
      <c r="G35" s="563" t="s">
        <v>174</v>
      </c>
      <c r="H35" s="233" t="s">
        <v>175</v>
      </c>
      <c r="I35" s="233"/>
      <c r="J35" s="233"/>
      <c r="K35" s="233"/>
      <c r="L35" s="233" t="s">
        <v>176</v>
      </c>
      <c r="M35" s="233" t="s">
        <v>163</v>
      </c>
      <c r="N35" s="233"/>
      <c r="O35" s="233"/>
      <c r="P35" s="233">
        <v>49</v>
      </c>
      <c r="Q35" s="416">
        <v>20240118</v>
      </c>
      <c r="R35" s="416"/>
      <c r="S35" s="416" t="s">
        <v>127</v>
      </c>
      <c r="T35" s="576" t="s">
        <v>179</v>
      </c>
      <c r="U35" s="577"/>
      <c r="V35" s="412" t="s">
        <v>156</v>
      </c>
      <c r="W35" s="241" t="s">
        <v>136</v>
      </c>
      <c r="X35" s="241"/>
      <c r="Y35" s="241"/>
      <c r="Z35" s="241" t="s">
        <v>131</v>
      </c>
      <c r="AA35" s="241"/>
      <c r="AB35" s="576"/>
      <c r="AC35" s="577"/>
    </row>
    <row r="36" s="177" customFormat="1" ht="26.1" customHeight="1" spans="1:29">
      <c r="A36" s="233">
        <v>11</v>
      </c>
      <c r="B36" s="233">
        <v>20220616</v>
      </c>
      <c r="C36" s="233"/>
      <c r="D36" s="233" t="s">
        <v>158</v>
      </c>
      <c r="E36" s="270" t="s">
        <v>180</v>
      </c>
      <c r="F36" s="272"/>
      <c r="G36" s="563" t="s">
        <v>174</v>
      </c>
      <c r="H36" s="233" t="s">
        <v>175</v>
      </c>
      <c r="I36" s="233"/>
      <c r="J36" s="233"/>
      <c r="K36" s="233"/>
      <c r="L36" s="233" t="s">
        <v>176</v>
      </c>
      <c r="M36" s="233" t="s">
        <v>163</v>
      </c>
      <c r="N36" s="233"/>
      <c r="O36" s="233"/>
      <c r="P36" s="233">
        <v>50</v>
      </c>
      <c r="Q36" s="416">
        <v>20240118</v>
      </c>
      <c r="R36" s="416"/>
      <c r="S36" s="416" t="s">
        <v>127</v>
      </c>
      <c r="T36" s="576" t="s">
        <v>181</v>
      </c>
      <c r="U36" s="577"/>
      <c r="V36" s="412" t="s">
        <v>168</v>
      </c>
      <c r="W36" s="241" t="s">
        <v>136</v>
      </c>
      <c r="X36" s="241"/>
      <c r="Y36" s="241"/>
      <c r="Z36" s="241" t="s">
        <v>131</v>
      </c>
      <c r="AA36" s="241"/>
      <c r="AB36" s="576"/>
      <c r="AC36" s="577"/>
    </row>
    <row r="37" s="177" customFormat="1" ht="26.1" customHeight="1" spans="1:29">
      <c r="A37" s="233">
        <v>12</v>
      </c>
      <c r="B37" s="233">
        <v>20220616</v>
      </c>
      <c r="C37" s="233"/>
      <c r="D37" s="233" t="s">
        <v>158</v>
      </c>
      <c r="E37" s="564" t="s">
        <v>182</v>
      </c>
      <c r="F37" s="565"/>
      <c r="G37" s="563" t="s">
        <v>183</v>
      </c>
      <c r="H37" s="233" t="s">
        <v>175</v>
      </c>
      <c r="I37" s="233"/>
      <c r="J37" s="233"/>
      <c r="K37" s="233"/>
      <c r="L37" s="233" t="s">
        <v>176</v>
      </c>
      <c r="M37" s="233" t="s">
        <v>163</v>
      </c>
      <c r="N37" s="233"/>
      <c r="O37" s="233"/>
      <c r="P37" s="233">
        <v>51</v>
      </c>
      <c r="Q37" s="416">
        <v>20240118</v>
      </c>
      <c r="R37" s="416"/>
      <c r="S37" s="416" t="s">
        <v>127</v>
      </c>
      <c r="T37" s="576" t="s">
        <v>184</v>
      </c>
      <c r="U37" s="577"/>
      <c r="V37" s="412" t="s">
        <v>168</v>
      </c>
      <c r="W37" s="241" t="s">
        <v>136</v>
      </c>
      <c r="X37" s="241"/>
      <c r="Y37" s="241"/>
      <c r="Z37" s="241" t="s">
        <v>131</v>
      </c>
      <c r="AA37" s="241"/>
      <c r="AB37" s="576"/>
      <c r="AC37" s="577"/>
    </row>
    <row r="38" s="177" customFormat="1" ht="26.1" customHeight="1" spans="1:29">
      <c r="A38" s="233">
        <v>13</v>
      </c>
      <c r="B38" s="233">
        <v>20221128</v>
      </c>
      <c r="C38" s="233"/>
      <c r="D38" s="233" t="s">
        <v>185</v>
      </c>
      <c r="E38" s="566" t="s">
        <v>186</v>
      </c>
      <c r="F38" s="566"/>
      <c r="G38" s="563" t="s">
        <v>187</v>
      </c>
      <c r="H38" s="233" t="s">
        <v>161</v>
      </c>
      <c r="I38" s="233"/>
      <c r="J38" s="233"/>
      <c r="K38" s="233"/>
      <c r="L38" s="233" t="s">
        <v>188</v>
      </c>
      <c r="M38" s="233" t="s">
        <v>189</v>
      </c>
      <c r="N38" s="233"/>
      <c r="O38" s="233"/>
      <c r="P38" s="233">
        <v>52</v>
      </c>
      <c r="Q38" s="413">
        <v>20240118</v>
      </c>
      <c r="R38" s="413"/>
      <c r="S38" s="413" t="s">
        <v>127</v>
      </c>
      <c r="T38" s="238" t="s">
        <v>190</v>
      </c>
      <c r="U38" s="238"/>
      <c r="V38" s="240" t="s">
        <v>191</v>
      </c>
      <c r="W38" s="238" t="s">
        <v>130</v>
      </c>
      <c r="X38" s="238"/>
      <c r="Y38" s="238"/>
      <c r="Z38" s="238" t="s">
        <v>131</v>
      </c>
      <c r="AA38" s="238"/>
      <c r="AB38" s="574"/>
      <c r="AC38" s="575"/>
    </row>
    <row r="39" s="177" customFormat="1" ht="26.1" customHeight="1" spans="1:29">
      <c r="A39" s="233">
        <v>14</v>
      </c>
      <c r="B39" s="233">
        <v>20221128</v>
      </c>
      <c r="C39" s="233"/>
      <c r="D39" s="233" t="s">
        <v>185</v>
      </c>
      <c r="E39" s="564" t="s">
        <v>192</v>
      </c>
      <c r="F39" s="565"/>
      <c r="G39" s="563" t="s">
        <v>193</v>
      </c>
      <c r="H39" s="233" t="s">
        <v>175</v>
      </c>
      <c r="I39" s="233"/>
      <c r="J39" s="233"/>
      <c r="K39" s="233"/>
      <c r="L39" s="233" t="s">
        <v>188</v>
      </c>
      <c r="M39" s="233" t="s">
        <v>189</v>
      </c>
      <c r="N39" s="233"/>
      <c r="O39" s="233"/>
      <c r="P39" s="233">
        <v>53</v>
      </c>
      <c r="Q39" s="413">
        <v>20240118</v>
      </c>
      <c r="R39" s="413"/>
      <c r="S39" s="413" t="s">
        <v>127</v>
      </c>
      <c r="T39" s="238" t="s">
        <v>194</v>
      </c>
      <c r="U39" s="238"/>
      <c r="V39" s="240" t="s">
        <v>191</v>
      </c>
      <c r="W39" s="238" t="s">
        <v>130</v>
      </c>
      <c r="X39" s="238"/>
      <c r="Y39" s="238"/>
      <c r="Z39" s="238" t="s">
        <v>131</v>
      </c>
      <c r="AA39" s="238"/>
      <c r="AB39" s="574"/>
      <c r="AC39" s="575"/>
    </row>
    <row r="40" s="177" customFormat="1" ht="26.1" customHeight="1" spans="1:29">
      <c r="A40" s="233">
        <v>15</v>
      </c>
      <c r="B40" s="233">
        <v>20221128</v>
      </c>
      <c r="C40" s="233"/>
      <c r="D40" s="233" t="s">
        <v>185</v>
      </c>
      <c r="E40" s="564" t="s">
        <v>195</v>
      </c>
      <c r="F40" s="565"/>
      <c r="G40" s="45" t="s">
        <v>196</v>
      </c>
      <c r="H40" s="233" t="s">
        <v>197</v>
      </c>
      <c r="I40" s="233"/>
      <c r="J40" s="233"/>
      <c r="K40" s="233"/>
      <c r="L40" s="233" t="s">
        <v>188</v>
      </c>
      <c r="M40" s="233" t="s">
        <v>189</v>
      </c>
      <c r="N40" s="233"/>
      <c r="O40" s="233"/>
      <c r="P40" s="233">
        <v>54</v>
      </c>
      <c r="Q40" s="238">
        <v>20240118</v>
      </c>
      <c r="R40" s="238"/>
      <c r="S40" s="238" t="s">
        <v>127</v>
      </c>
      <c r="T40" s="238" t="s">
        <v>198</v>
      </c>
      <c r="U40" s="238"/>
      <c r="V40" s="240" t="s">
        <v>199</v>
      </c>
      <c r="W40" s="238" t="s">
        <v>130</v>
      </c>
      <c r="X40" s="238"/>
      <c r="Y40" s="238"/>
      <c r="Z40" s="238" t="s">
        <v>131</v>
      </c>
      <c r="AA40" s="238"/>
      <c r="AB40" s="574"/>
      <c r="AC40" s="575"/>
    </row>
    <row r="41" s="177" customFormat="1" ht="26.1" customHeight="1" spans="1:29">
      <c r="A41" s="233">
        <v>16</v>
      </c>
      <c r="B41" s="233">
        <v>20221128</v>
      </c>
      <c r="C41" s="233"/>
      <c r="D41" s="233" t="s">
        <v>185</v>
      </c>
      <c r="E41" s="564" t="s">
        <v>200</v>
      </c>
      <c r="F41" s="565"/>
      <c r="G41" s="45" t="s">
        <v>201</v>
      </c>
      <c r="H41" s="233" t="s">
        <v>197</v>
      </c>
      <c r="I41" s="233"/>
      <c r="J41" s="233"/>
      <c r="K41" s="233"/>
      <c r="L41" s="233" t="s">
        <v>188</v>
      </c>
      <c r="M41" s="233" t="s">
        <v>189</v>
      </c>
      <c r="N41" s="233"/>
      <c r="O41" s="233"/>
      <c r="P41" s="233">
        <v>55</v>
      </c>
      <c r="Q41" s="238">
        <v>20240118</v>
      </c>
      <c r="R41" s="238"/>
      <c r="S41" s="238" t="s">
        <v>127</v>
      </c>
      <c r="T41" s="238" t="s">
        <v>202</v>
      </c>
      <c r="U41" s="238"/>
      <c r="V41" s="240" t="s">
        <v>203</v>
      </c>
      <c r="W41" s="238" t="s">
        <v>130</v>
      </c>
      <c r="X41" s="238"/>
      <c r="Y41" s="238"/>
      <c r="Z41" s="238" t="s">
        <v>131</v>
      </c>
      <c r="AA41" s="238"/>
      <c r="AB41" s="574"/>
      <c r="AC41" s="575"/>
    </row>
    <row r="42" s="177" customFormat="1" ht="26.1" customHeight="1" spans="1:29">
      <c r="A42" s="233">
        <v>17</v>
      </c>
      <c r="B42" s="233">
        <v>20221128</v>
      </c>
      <c r="C42" s="233"/>
      <c r="D42" s="233" t="s">
        <v>185</v>
      </c>
      <c r="E42" s="233" t="s">
        <v>204</v>
      </c>
      <c r="F42" s="233"/>
      <c r="G42" s="45" t="s">
        <v>205</v>
      </c>
      <c r="H42" s="233" t="s">
        <v>206</v>
      </c>
      <c r="I42" s="233"/>
      <c r="J42" s="233"/>
      <c r="K42" s="233"/>
      <c r="L42" s="233" t="s">
        <v>188</v>
      </c>
      <c r="M42" s="233" t="s">
        <v>189</v>
      </c>
      <c r="N42" s="233"/>
      <c r="O42" s="233"/>
      <c r="P42" s="233">
        <v>56</v>
      </c>
      <c r="Q42" s="416">
        <v>20240118</v>
      </c>
      <c r="R42" s="416"/>
      <c r="S42" s="416" t="s">
        <v>127</v>
      </c>
      <c r="T42" s="576" t="s">
        <v>207</v>
      </c>
      <c r="U42" s="577"/>
      <c r="V42" s="412" t="s">
        <v>191</v>
      </c>
      <c r="W42" s="241" t="s">
        <v>136</v>
      </c>
      <c r="X42" s="241"/>
      <c r="Y42" s="241"/>
      <c r="Z42" s="241" t="s">
        <v>131</v>
      </c>
      <c r="AA42" s="241"/>
      <c r="AB42" s="576"/>
      <c r="AC42" s="577"/>
    </row>
    <row r="43" s="177" customFormat="1" ht="26.1" customHeight="1" spans="1:29">
      <c r="A43" s="233">
        <v>18</v>
      </c>
      <c r="B43" s="233">
        <v>20221128</v>
      </c>
      <c r="C43" s="233"/>
      <c r="D43" s="233" t="s">
        <v>185</v>
      </c>
      <c r="E43" s="233" t="s">
        <v>208</v>
      </c>
      <c r="F43" s="233"/>
      <c r="G43" s="45" t="s">
        <v>209</v>
      </c>
      <c r="H43" s="233" t="s">
        <v>206</v>
      </c>
      <c r="I43" s="233"/>
      <c r="J43" s="233"/>
      <c r="K43" s="233"/>
      <c r="L43" s="233" t="s">
        <v>188</v>
      </c>
      <c r="M43" s="233" t="s">
        <v>189</v>
      </c>
      <c r="N43" s="233"/>
      <c r="O43" s="233"/>
      <c r="P43" s="233">
        <v>57</v>
      </c>
      <c r="Q43" s="416">
        <v>20240118</v>
      </c>
      <c r="R43" s="416"/>
      <c r="S43" s="416" t="s">
        <v>127</v>
      </c>
      <c r="T43" s="576" t="s">
        <v>210</v>
      </c>
      <c r="U43" s="577"/>
      <c r="V43" s="412" t="s">
        <v>191</v>
      </c>
      <c r="W43" s="241" t="s">
        <v>136</v>
      </c>
      <c r="X43" s="241"/>
      <c r="Y43" s="241"/>
      <c r="Z43" s="241" t="s">
        <v>131</v>
      </c>
      <c r="AA43" s="241"/>
      <c r="AB43" s="576"/>
      <c r="AC43" s="577"/>
    </row>
    <row r="44" ht="26.1" customHeight="1" spans="1:29">
      <c r="A44" s="233">
        <v>19</v>
      </c>
      <c r="B44" s="233">
        <v>20221128</v>
      </c>
      <c r="C44" s="233"/>
      <c r="D44" s="233" t="s">
        <v>185</v>
      </c>
      <c r="E44" s="233" t="s">
        <v>211</v>
      </c>
      <c r="F44" s="233"/>
      <c r="G44" s="567" t="s">
        <v>212</v>
      </c>
      <c r="H44" s="233" t="s">
        <v>206</v>
      </c>
      <c r="I44" s="233"/>
      <c r="J44" s="233"/>
      <c r="K44" s="233"/>
      <c r="L44" s="233" t="s">
        <v>188</v>
      </c>
      <c r="M44" s="233" t="s">
        <v>189</v>
      </c>
      <c r="N44" s="233"/>
      <c r="O44" s="233"/>
      <c r="P44" s="233">
        <v>58</v>
      </c>
      <c r="Q44" s="416">
        <v>20240118</v>
      </c>
      <c r="R44" s="416"/>
      <c r="S44" s="416" t="s">
        <v>127</v>
      </c>
      <c r="T44" s="576" t="s">
        <v>213</v>
      </c>
      <c r="U44" s="577"/>
      <c r="V44" s="412" t="s">
        <v>199</v>
      </c>
      <c r="W44" s="241" t="s">
        <v>136</v>
      </c>
      <c r="X44" s="241"/>
      <c r="Y44" s="241"/>
      <c r="Z44" s="241" t="s">
        <v>131</v>
      </c>
      <c r="AA44" s="241"/>
      <c r="AB44" s="576"/>
      <c r="AC44" s="577"/>
    </row>
    <row r="45" ht="26.1" customHeight="1" spans="1:29">
      <c r="A45" s="233">
        <v>20</v>
      </c>
      <c r="B45" s="233">
        <v>20231023</v>
      </c>
      <c r="C45" s="233"/>
      <c r="D45" s="247" t="s">
        <v>214</v>
      </c>
      <c r="E45" s="236" t="s">
        <v>104</v>
      </c>
      <c r="F45" s="233"/>
      <c r="G45" s="567" t="s">
        <v>105</v>
      </c>
      <c r="H45" s="233" t="s">
        <v>215</v>
      </c>
      <c r="I45" s="233"/>
      <c r="J45" s="233"/>
      <c r="K45" s="233"/>
      <c r="L45" s="233" t="s">
        <v>216</v>
      </c>
      <c r="M45" s="233"/>
      <c r="N45" s="233"/>
      <c r="O45" s="233"/>
      <c r="P45" s="233">
        <v>59</v>
      </c>
      <c r="Q45" s="416">
        <v>20240118</v>
      </c>
      <c r="R45" s="416"/>
      <c r="S45" s="416" t="s">
        <v>127</v>
      </c>
      <c r="T45" s="576" t="s">
        <v>217</v>
      </c>
      <c r="U45" s="577"/>
      <c r="V45" s="412" t="s">
        <v>203</v>
      </c>
      <c r="W45" s="241" t="s">
        <v>136</v>
      </c>
      <c r="X45" s="241"/>
      <c r="Y45" s="241"/>
      <c r="Z45" s="241" t="s">
        <v>131</v>
      </c>
      <c r="AA45" s="241"/>
      <c r="AB45" s="576"/>
      <c r="AC45" s="577"/>
    </row>
    <row r="46" ht="26.1" customHeight="1" spans="1:29">
      <c r="A46" s="233">
        <v>21</v>
      </c>
      <c r="B46" s="233">
        <v>20231023</v>
      </c>
      <c r="C46" s="233"/>
      <c r="D46" s="247" t="s">
        <v>214</v>
      </c>
      <c r="E46" s="233" t="s">
        <v>218</v>
      </c>
      <c r="F46" s="233"/>
      <c r="G46" s="567" t="s">
        <v>219</v>
      </c>
      <c r="H46" s="233" t="s">
        <v>215</v>
      </c>
      <c r="I46" s="233"/>
      <c r="J46" s="233"/>
      <c r="K46" s="233"/>
      <c r="L46" s="233" t="s">
        <v>216</v>
      </c>
      <c r="M46" s="233"/>
      <c r="N46" s="233"/>
      <c r="O46" s="233"/>
      <c r="P46" s="233">
        <v>60</v>
      </c>
      <c r="Q46" s="413">
        <v>20240118</v>
      </c>
      <c r="R46" s="413"/>
      <c r="S46" s="413" t="s">
        <v>127</v>
      </c>
      <c r="T46" s="574" t="s">
        <v>220</v>
      </c>
      <c r="U46" s="575"/>
      <c r="V46" s="245" t="s">
        <v>221</v>
      </c>
      <c r="W46" s="238" t="s">
        <v>130</v>
      </c>
      <c r="X46" s="238"/>
      <c r="Y46" s="238"/>
      <c r="Z46" s="238" t="s">
        <v>131</v>
      </c>
      <c r="AA46" s="238"/>
      <c r="AB46" s="574"/>
      <c r="AC46" s="575"/>
    </row>
    <row r="47" ht="26.1" customHeight="1" spans="1:29">
      <c r="A47" s="233">
        <v>22</v>
      </c>
      <c r="B47" s="233">
        <v>20231023</v>
      </c>
      <c r="C47" s="233"/>
      <c r="D47" s="247" t="s">
        <v>214</v>
      </c>
      <c r="E47" s="233" t="s">
        <v>222</v>
      </c>
      <c r="F47" s="233"/>
      <c r="G47" s="568" t="s">
        <v>223</v>
      </c>
      <c r="H47" s="233" t="s">
        <v>215</v>
      </c>
      <c r="I47" s="233"/>
      <c r="J47" s="233"/>
      <c r="K47" s="233"/>
      <c r="L47" s="233" t="s">
        <v>216</v>
      </c>
      <c r="M47" s="233"/>
      <c r="N47" s="233"/>
      <c r="O47" s="233"/>
      <c r="P47" s="233">
        <v>61</v>
      </c>
      <c r="Q47" s="413">
        <v>20240118</v>
      </c>
      <c r="R47" s="413"/>
      <c r="S47" s="413" t="s">
        <v>127</v>
      </c>
      <c r="T47" s="238" t="s">
        <v>224</v>
      </c>
      <c r="U47" s="238"/>
      <c r="V47" s="245" t="s">
        <v>221</v>
      </c>
      <c r="W47" s="238" t="s">
        <v>130</v>
      </c>
      <c r="X47" s="238"/>
      <c r="Y47" s="238"/>
      <c r="Z47" s="238" t="s">
        <v>131</v>
      </c>
      <c r="AA47" s="238"/>
      <c r="AB47" s="238"/>
      <c r="AC47" s="238"/>
    </row>
    <row r="48" ht="26.1" customHeight="1" spans="1:29">
      <c r="A48" s="233">
        <v>23</v>
      </c>
      <c r="B48" s="233">
        <v>20231023</v>
      </c>
      <c r="C48" s="233"/>
      <c r="D48" s="247" t="s">
        <v>214</v>
      </c>
      <c r="E48" s="233" t="s">
        <v>225</v>
      </c>
      <c r="F48" s="233"/>
      <c r="G48" s="568" t="s">
        <v>226</v>
      </c>
      <c r="H48" s="233" t="s">
        <v>215</v>
      </c>
      <c r="I48" s="233"/>
      <c r="J48" s="233"/>
      <c r="K48" s="233"/>
      <c r="L48" s="233" t="s">
        <v>216</v>
      </c>
      <c r="M48" s="233"/>
      <c r="N48" s="233"/>
      <c r="O48" s="233"/>
      <c r="P48" s="233">
        <v>62</v>
      </c>
      <c r="Q48" s="413">
        <v>20240118</v>
      </c>
      <c r="R48" s="413"/>
      <c r="S48" s="413" t="s">
        <v>127</v>
      </c>
      <c r="T48" s="238" t="s">
        <v>227</v>
      </c>
      <c r="U48" s="238"/>
      <c r="V48" s="245" t="s">
        <v>228</v>
      </c>
      <c r="W48" s="238" t="s">
        <v>130</v>
      </c>
      <c r="X48" s="238"/>
      <c r="Y48" s="238"/>
      <c r="Z48" s="238" t="s">
        <v>131</v>
      </c>
      <c r="AA48" s="238"/>
      <c r="AB48" s="238"/>
      <c r="AC48" s="238"/>
    </row>
    <row r="49" ht="26.1" customHeight="1" spans="1:29">
      <c r="A49" s="233">
        <v>24</v>
      </c>
      <c r="B49" s="233">
        <v>20231023</v>
      </c>
      <c r="C49" s="233"/>
      <c r="D49" s="247" t="s">
        <v>214</v>
      </c>
      <c r="E49" s="233" t="s">
        <v>229</v>
      </c>
      <c r="F49" s="233"/>
      <c r="G49" s="568" t="s">
        <v>230</v>
      </c>
      <c r="H49" s="233" t="s">
        <v>215</v>
      </c>
      <c r="I49" s="233"/>
      <c r="J49" s="233"/>
      <c r="K49" s="233"/>
      <c r="L49" s="233" t="s">
        <v>216</v>
      </c>
      <c r="M49" s="233"/>
      <c r="N49" s="233"/>
      <c r="O49" s="233"/>
      <c r="P49" s="233">
        <v>63</v>
      </c>
      <c r="Q49" s="413">
        <v>20240118</v>
      </c>
      <c r="R49" s="413"/>
      <c r="S49" s="413" t="s">
        <v>127</v>
      </c>
      <c r="T49" s="238" t="s">
        <v>231</v>
      </c>
      <c r="U49" s="238"/>
      <c r="V49" s="245" t="s">
        <v>228</v>
      </c>
      <c r="W49" s="238" t="s">
        <v>130</v>
      </c>
      <c r="X49" s="238"/>
      <c r="Y49" s="238"/>
      <c r="Z49" s="238" t="s">
        <v>131</v>
      </c>
      <c r="AA49" s="238"/>
      <c r="AB49" s="238"/>
      <c r="AC49" s="238"/>
    </row>
    <row r="50" ht="26.1" customHeight="1" spans="1:29">
      <c r="A50" s="233">
        <v>25</v>
      </c>
      <c r="B50" s="233">
        <v>20231023</v>
      </c>
      <c r="C50" s="233"/>
      <c r="D50" s="247" t="s">
        <v>214</v>
      </c>
      <c r="E50" s="233" t="s">
        <v>232</v>
      </c>
      <c r="F50" s="233"/>
      <c r="G50" s="568" t="s">
        <v>233</v>
      </c>
      <c r="H50" s="233" t="s">
        <v>215</v>
      </c>
      <c r="I50" s="233"/>
      <c r="J50" s="233"/>
      <c r="K50" s="233"/>
      <c r="L50" s="233" t="s">
        <v>216</v>
      </c>
      <c r="M50" s="233"/>
      <c r="N50" s="233"/>
      <c r="O50" s="233"/>
      <c r="P50" s="233">
        <v>64</v>
      </c>
      <c r="Q50" s="416">
        <v>20240118</v>
      </c>
      <c r="R50" s="416"/>
      <c r="S50" s="416" t="s">
        <v>127</v>
      </c>
      <c r="T50" s="241" t="s">
        <v>234</v>
      </c>
      <c r="U50" s="241"/>
      <c r="V50" s="412" t="s">
        <v>221</v>
      </c>
      <c r="W50" s="241" t="s">
        <v>136</v>
      </c>
      <c r="X50" s="241"/>
      <c r="Y50" s="241"/>
      <c r="Z50" s="241" t="s">
        <v>131</v>
      </c>
      <c r="AA50" s="241"/>
      <c r="AB50" s="241"/>
      <c r="AC50" s="241"/>
    </row>
    <row r="51" s="549" customFormat="1" ht="35.1" customHeight="1" spans="1:29">
      <c r="A51" s="233">
        <v>26</v>
      </c>
      <c r="B51" s="233">
        <v>20231023</v>
      </c>
      <c r="C51" s="233"/>
      <c r="D51" s="247" t="s">
        <v>214</v>
      </c>
      <c r="E51" s="233" t="s">
        <v>235</v>
      </c>
      <c r="F51" s="233"/>
      <c r="G51" s="568" t="s">
        <v>236</v>
      </c>
      <c r="H51" s="233" t="s">
        <v>215</v>
      </c>
      <c r="I51" s="233"/>
      <c r="J51" s="233"/>
      <c r="K51" s="233"/>
      <c r="L51" s="233" t="s">
        <v>216</v>
      </c>
      <c r="M51" s="233"/>
      <c r="N51" s="233"/>
      <c r="O51" s="233"/>
      <c r="P51" s="233">
        <v>65</v>
      </c>
      <c r="Q51" s="416">
        <v>20240118</v>
      </c>
      <c r="R51" s="416"/>
      <c r="S51" s="416" t="s">
        <v>127</v>
      </c>
      <c r="T51" s="241" t="s">
        <v>237</v>
      </c>
      <c r="U51" s="241"/>
      <c r="V51" s="412" t="s">
        <v>221</v>
      </c>
      <c r="W51" s="241" t="s">
        <v>136</v>
      </c>
      <c r="X51" s="241"/>
      <c r="Y51" s="241"/>
      <c r="Z51" s="241" t="s">
        <v>131</v>
      </c>
      <c r="AA51" s="241"/>
      <c r="AB51" s="241"/>
      <c r="AC51" s="241"/>
    </row>
    <row r="52" ht="26.1" customHeight="1" spans="1:29">
      <c r="A52" s="233">
        <v>27</v>
      </c>
      <c r="B52" s="233">
        <v>20231023</v>
      </c>
      <c r="C52" s="233"/>
      <c r="D52" s="247" t="s">
        <v>214</v>
      </c>
      <c r="E52" s="233" t="s">
        <v>238</v>
      </c>
      <c r="F52" s="233"/>
      <c r="G52" s="568" t="s">
        <v>239</v>
      </c>
      <c r="H52" s="233" t="s">
        <v>215</v>
      </c>
      <c r="I52" s="233"/>
      <c r="J52" s="233"/>
      <c r="K52" s="233"/>
      <c r="L52" s="233" t="s">
        <v>216</v>
      </c>
      <c r="M52" s="233"/>
      <c r="N52" s="233"/>
      <c r="O52" s="233"/>
      <c r="P52" s="233">
        <v>66</v>
      </c>
      <c r="Q52" s="416">
        <v>20240118</v>
      </c>
      <c r="R52" s="416"/>
      <c r="S52" s="416" t="s">
        <v>127</v>
      </c>
      <c r="T52" s="241" t="s">
        <v>240</v>
      </c>
      <c r="U52" s="241"/>
      <c r="V52" s="412" t="s">
        <v>228</v>
      </c>
      <c r="W52" s="241" t="s">
        <v>136</v>
      </c>
      <c r="X52" s="241"/>
      <c r="Y52" s="241"/>
      <c r="Z52" s="241" t="s">
        <v>131</v>
      </c>
      <c r="AA52" s="241"/>
      <c r="AB52" s="241"/>
      <c r="AC52" s="241"/>
    </row>
    <row r="53" ht="33" customHeight="1" spans="1:29">
      <c r="A53" s="233">
        <v>28</v>
      </c>
      <c r="B53" s="238">
        <v>20240118</v>
      </c>
      <c r="C53" s="238"/>
      <c r="D53" s="413" t="s">
        <v>127</v>
      </c>
      <c r="E53" s="239" t="s">
        <v>19</v>
      </c>
      <c r="F53" s="239"/>
      <c r="G53" s="569" t="s">
        <v>20</v>
      </c>
      <c r="H53" s="238" t="s">
        <v>130</v>
      </c>
      <c r="I53" s="238"/>
      <c r="J53" s="238"/>
      <c r="K53" s="238"/>
      <c r="L53" s="238" t="s">
        <v>131</v>
      </c>
      <c r="M53" s="238"/>
      <c r="N53" s="238"/>
      <c r="O53" s="238"/>
      <c r="P53" s="233">
        <v>67</v>
      </c>
      <c r="Q53" s="416">
        <v>20240118</v>
      </c>
      <c r="R53" s="416"/>
      <c r="S53" s="416" t="s">
        <v>127</v>
      </c>
      <c r="T53" s="241" t="s">
        <v>241</v>
      </c>
      <c r="U53" s="241"/>
      <c r="V53" s="412" t="s">
        <v>228</v>
      </c>
      <c r="W53" s="241" t="s">
        <v>136</v>
      </c>
      <c r="X53" s="241"/>
      <c r="Y53" s="241"/>
      <c r="Z53" s="241" t="s">
        <v>131</v>
      </c>
      <c r="AA53" s="241"/>
      <c r="AB53" s="241"/>
      <c r="AC53" s="241"/>
    </row>
    <row r="54" ht="33" customHeight="1" spans="1:29">
      <c r="A54" s="233">
        <v>29</v>
      </c>
      <c r="B54" s="238">
        <v>20240118</v>
      </c>
      <c r="C54" s="238"/>
      <c r="D54" s="413" t="s">
        <v>127</v>
      </c>
      <c r="E54" s="239" t="s">
        <v>23</v>
      </c>
      <c r="F54" s="239"/>
      <c r="G54" s="569" t="s">
        <v>24</v>
      </c>
      <c r="H54" s="238" t="s">
        <v>130</v>
      </c>
      <c r="I54" s="238"/>
      <c r="J54" s="238"/>
      <c r="K54" s="238"/>
      <c r="L54" s="238" t="s">
        <v>131</v>
      </c>
      <c r="M54" s="238"/>
      <c r="N54" s="238"/>
      <c r="O54" s="238"/>
      <c r="P54" s="233">
        <v>68</v>
      </c>
      <c r="Q54" s="413">
        <v>20240118</v>
      </c>
      <c r="R54" s="413"/>
      <c r="S54" s="413" t="s">
        <v>127</v>
      </c>
      <c r="T54" s="238" t="s">
        <v>242</v>
      </c>
      <c r="U54" s="238"/>
      <c r="V54" s="245" t="s">
        <v>233</v>
      </c>
      <c r="W54" s="238" t="s">
        <v>130</v>
      </c>
      <c r="X54" s="238"/>
      <c r="Y54" s="238"/>
      <c r="Z54" s="238" t="s">
        <v>131</v>
      </c>
      <c r="AA54" s="238"/>
      <c r="AB54" s="238"/>
      <c r="AC54" s="238"/>
    </row>
    <row r="55" ht="33" customHeight="1" spans="1:29">
      <c r="A55" s="233">
        <v>30</v>
      </c>
      <c r="B55" s="238">
        <v>20240118</v>
      </c>
      <c r="C55" s="238"/>
      <c r="D55" s="413" t="s">
        <v>127</v>
      </c>
      <c r="E55" s="239" t="s">
        <v>25</v>
      </c>
      <c r="F55" s="239"/>
      <c r="G55" s="569" t="s">
        <v>26</v>
      </c>
      <c r="H55" s="238" t="s">
        <v>130</v>
      </c>
      <c r="I55" s="238"/>
      <c r="J55" s="238"/>
      <c r="K55" s="238"/>
      <c r="L55" s="238" t="s">
        <v>131</v>
      </c>
      <c r="M55" s="238"/>
      <c r="N55" s="238"/>
      <c r="O55" s="238"/>
      <c r="P55" s="233">
        <v>69</v>
      </c>
      <c r="Q55" s="413">
        <v>20240118</v>
      </c>
      <c r="R55" s="413"/>
      <c r="S55" s="413" t="s">
        <v>127</v>
      </c>
      <c r="T55" s="238" t="s">
        <v>243</v>
      </c>
      <c r="U55" s="238"/>
      <c r="V55" s="245" t="s">
        <v>233</v>
      </c>
      <c r="W55" s="238" t="s">
        <v>130</v>
      </c>
      <c r="X55" s="238"/>
      <c r="Y55" s="238"/>
      <c r="Z55" s="238" t="s">
        <v>131</v>
      </c>
      <c r="AA55" s="238"/>
      <c r="AB55" s="238"/>
      <c r="AC55" s="238"/>
    </row>
    <row r="56" ht="33" customHeight="1" spans="1:29">
      <c r="A56" s="233">
        <v>31</v>
      </c>
      <c r="B56" s="238">
        <v>20240118</v>
      </c>
      <c r="C56" s="238"/>
      <c r="D56" s="413" t="s">
        <v>127</v>
      </c>
      <c r="E56" s="239" t="s">
        <v>28</v>
      </c>
      <c r="F56" s="239"/>
      <c r="G56" s="569" t="s">
        <v>12</v>
      </c>
      <c r="H56" s="238" t="s">
        <v>130</v>
      </c>
      <c r="I56" s="238"/>
      <c r="J56" s="238"/>
      <c r="K56" s="238"/>
      <c r="L56" s="238" t="s">
        <v>131</v>
      </c>
      <c r="M56" s="238"/>
      <c r="N56" s="238"/>
      <c r="O56" s="238"/>
      <c r="P56" s="233">
        <v>70</v>
      </c>
      <c r="Q56" s="416">
        <v>20240118</v>
      </c>
      <c r="R56" s="416"/>
      <c r="S56" s="416" t="s">
        <v>127</v>
      </c>
      <c r="T56" s="241" t="s">
        <v>244</v>
      </c>
      <c r="U56" s="241"/>
      <c r="V56" s="412" t="s">
        <v>233</v>
      </c>
      <c r="W56" s="241" t="s">
        <v>136</v>
      </c>
      <c r="X56" s="241"/>
      <c r="Y56" s="241"/>
      <c r="Z56" s="241" t="s">
        <v>131</v>
      </c>
      <c r="AA56" s="241"/>
      <c r="AB56" s="241"/>
      <c r="AC56" s="241"/>
    </row>
    <row r="57" ht="33" customHeight="1" spans="1:29">
      <c r="A57" s="233">
        <v>32</v>
      </c>
      <c r="B57" s="238">
        <v>20240118</v>
      </c>
      <c r="C57" s="238"/>
      <c r="D57" s="413" t="s">
        <v>127</v>
      </c>
      <c r="E57" s="239" t="s">
        <v>30</v>
      </c>
      <c r="F57" s="239"/>
      <c r="G57" s="569" t="s">
        <v>31</v>
      </c>
      <c r="H57" s="238" t="s">
        <v>130</v>
      </c>
      <c r="I57" s="238"/>
      <c r="J57" s="238"/>
      <c r="K57" s="238"/>
      <c r="L57" s="238" t="s">
        <v>131</v>
      </c>
      <c r="M57" s="238"/>
      <c r="N57" s="238"/>
      <c r="O57" s="238"/>
      <c r="P57" s="233">
        <v>71</v>
      </c>
      <c r="Q57" s="416">
        <v>20240118</v>
      </c>
      <c r="R57" s="416"/>
      <c r="S57" s="416" t="s">
        <v>127</v>
      </c>
      <c r="T57" s="241" t="s">
        <v>245</v>
      </c>
      <c r="U57" s="241"/>
      <c r="V57" s="412" t="s">
        <v>233</v>
      </c>
      <c r="W57" s="241" t="s">
        <v>136</v>
      </c>
      <c r="X57" s="241"/>
      <c r="Y57" s="241"/>
      <c r="Z57" s="241" t="s">
        <v>131</v>
      </c>
      <c r="AA57" s="241"/>
      <c r="AB57" s="241"/>
      <c r="AC57" s="241"/>
    </row>
    <row r="58" ht="33" customHeight="1" spans="1:29">
      <c r="A58" s="233">
        <v>33</v>
      </c>
      <c r="B58" s="238">
        <v>20240118</v>
      </c>
      <c r="C58" s="238"/>
      <c r="D58" s="413" t="s">
        <v>127</v>
      </c>
      <c r="E58" s="239" t="s">
        <v>32</v>
      </c>
      <c r="F58" s="239"/>
      <c r="G58" s="569" t="s">
        <v>33</v>
      </c>
      <c r="H58" s="238" t="s">
        <v>130</v>
      </c>
      <c r="I58" s="238"/>
      <c r="J58" s="238"/>
      <c r="K58" s="238"/>
      <c r="L58" s="238" t="s">
        <v>131</v>
      </c>
      <c r="M58" s="238"/>
      <c r="N58" s="238"/>
      <c r="O58" s="238"/>
      <c r="P58" s="233">
        <v>72</v>
      </c>
      <c r="Q58" s="413">
        <v>20240118</v>
      </c>
      <c r="R58" s="413"/>
      <c r="S58" s="413" t="s">
        <v>127</v>
      </c>
      <c r="T58" s="238" t="s">
        <v>246</v>
      </c>
      <c r="U58" s="238"/>
      <c r="V58" s="245" t="s">
        <v>247</v>
      </c>
      <c r="W58" s="238" t="s">
        <v>130</v>
      </c>
      <c r="X58" s="238"/>
      <c r="Y58" s="238"/>
      <c r="Z58" s="238" t="s">
        <v>131</v>
      </c>
      <c r="AA58" s="238"/>
      <c r="AB58" s="238"/>
      <c r="AC58" s="238"/>
    </row>
    <row r="59" ht="33" customHeight="1" spans="1:29">
      <c r="A59" s="233">
        <v>34</v>
      </c>
      <c r="B59" s="241">
        <v>20240118</v>
      </c>
      <c r="C59" s="241"/>
      <c r="D59" s="416" t="s">
        <v>127</v>
      </c>
      <c r="E59" s="242" t="s">
        <v>34</v>
      </c>
      <c r="F59" s="242"/>
      <c r="G59" s="570" t="s">
        <v>35</v>
      </c>
      <c r="H59" s="241" t="s">
        <v>136</v>
      </c>
      <c r="I59" s="241"/>
      <c r="J59" s="241"/>
      <c r="K59" s="241"/>
      <c r="L59" s="241" t="s">
        <v>131</v>
      </c>
      <c r="M59" s="241"/>
      <c r="N59" s="241"/>
      <c r="O59" s="241"/>
      <c r="P59" s="233">
        <v>73</v>
      </c>
      <c r="Q59" s="413">
        <v>20240118</v>
      </c>
      <c r="R59" s="413"/>
      <c r="S59" s="413" t="s">
        <v>127</v>
      </c>
      <c r="T59" s="238" t="s">
        <v>248</v>
      </c>
      <c r="U59" s="238"/>
      <c r="V59" s="245" t="s">
        <v>247</v>
      </c>
      <c r="W59" s="238" t="s">
        <v>130</v>
      </c>
      <c r="X59" s="238"/>
      <c r="Y59" s="238"/>
      <c r="Z59" s="238" t="s">
        <v>131</v>
      </c>
      <c r="AA59" s="238"/>
      <c r="AB59" s="238"/>
      <c r="AC59" s="238"/>
    </row>
    <row r="60" ht="33" customHeight="1" spans="1:29">
      <c r="A60" s="233">
        <v>35</v>
      </c>
      <c r="B60" s="241">
        <v>20240118</v>
      </c>
      <c r="C60" s="241"/>
      <c r="D60" s="416" t="s">
        <v>127</v>
      </c>
      <c r="E60" s="242" t="s">
        <v>38</v>
      </c>
      <c r="F60" s="242"/>
      <c r="G60" s="570" t="s">
        <v>39</v>
      </c>
      <c r="H60" s="241" t="s">
        <v>136</v>
      </c>
      <c r="I60" s="241"/>
      <c r="J60" s="241"/>
      <c r="K60" s="241"/>
      <c r="L60" s="241" t="s">
        <v>131</v>
      </c>
      <c r="M60" s="241"/>
      <c r="N60" s="241"/>
      <c r="O60" s="241"/>
      <c r="P60" s="233">
        <v>74</v>
      </c>
      <c r="Q60" s="416">
        <v>20240118</v>
      </c>
      <c r="R60" s="416"/>
      <c r="S60" s="416" t="s">
        <v>127</v>
      </c>
      <c r="T60" s="241" t="s">
        <v>249</v>
      </c>
      <c r="U60" s="241"/>
      <c r="V60" s="412" t="s">
        <v>247</v>
      </c>
      <c r="W60" s="241" t="s">
        <v>136</v>
      </c>
      <c r="X60" s="241"/>
      <c r="Y60" s="241"/>
      <c r="Z60" s="241" t="s">
        <v>131</v>
      </c>
      <c r="AA60" s="241"/>
      <c r="AB60" s="241"/>
      <c r="AC60" s="241"/>
    </row>
    <row r="61" ht="33" customHeight="1" spans="1:29">
      <c r="A61" s="233">
        <v>36</v>
      </c>
      <c r="B61" s="241">
        <v>20240118</v>
      </c>
      <c r="C61" s="241"/>
      <c r="D61" s="416" t="s">
        <v>127</v>
      </c>
      <c r="E61" s="242" t="s">
        <v>40</v>
      </c>
      <c r="F61" s="242"/>
      <c r="G61" s="570" t="s">
        <v>41</v>
      </c>
      <c r="H61" s="241" t="s">
        <v>136</v>
      </c>
      <c r="I61" s="241"/>
      <c r="J61" s="241"/>
      <c r="K61" s="241"/>
      <c r="L61" s="241" t="s">
        <v>131</v>
      </c>
      <c r="M61" s="241"/>
      <c r="N61" s="241"/>
      <c r="O61" s="241"/>
      <c r="P61" s="233">
        <v>75</v>
      </c>
      <c r="Q61" s="416">
        <v>20240118</v>
      </c>
      <c r="R61" s="416"/>
      <c r="S61" s="416" t="s">
        <v>127</v>
      </c>
      <c r="T61" s="241" t="s">
        <v>250</v>
      </c>
      <c r="U61" s="241"/>
      <c r="V61" s="412" t="s">
        <v>247</v>
      </c>
      <c r="W61" s="241" t="s">
        <v>136</v>
      </c>
      <c r="X61" s="241"/>
      <c r="Y61" s="241"/>
      <c r="Z61" s="241" t="s">
        <v>131</v>
      </c>
      <c r="AA61" s="241"/>
      <c r="AB61" s="241"/>
      <c r="AC61" s="241"/>
    </row>
    <row r="62" ht="33" customHeight="1" spans="1:29">
      <c r="A62" s="233">
        <v>37</v>
      </c>
      <c r="B62" s="241">
        <v>20240118</v>
      </c>
      <c r="C62" s="241"/>
      <c r="D62" s="416" t="s">
        <v>127</v>
      </c>
      <c r="E62" s="242" t="s">
        <v>43</v>
      </c>
      <c r="F62" s="242"/>
      <c r="G62" s="570" t="s">
        <v>44</v>
      </c>
      <c r="H62" s="241" t="s">
        <v>136</v>
      </c>
      <c r="I62" s="241"/>
      <c r="J62" s="241"/>
      <c r="K62" s="241"/>
      <c r="L62" s="241" t="s">
        <v>131</v>
      </c>
      <c r="M62" s="241"/>
      <c r="N62" s="241"/>
      <c r="O62" s="241"/>
      <c r="P62" s="233">
        <v>76</v>
      </c>
      <c r="Q62" s="413">
        <v>20240118</v>
      </c>
      <c r="R62" s="413"/>
      <c r="S62" s="413" t="s">
        <v>127</v>
      </c>
      <c r="T62" s="238" t="s">
        <v>251</v>
      </c>
      <c r="U62" s="238"/>
      <c r="V62" s="245" t="s">
        <v>239</v>
      </c>
      <c r="W62" s="238" t="s">
        <v>130</v>
      </c>
      <c r="X62" s="238"/>
      <c r="Y62" s="238"/>
      <c r="Z62" s="238" t="s">
        <v>131</v>
      </c>
      <c r="AA62" s="238"/>
      <c r="AB62" s="238"/>
      <c r="AC62" s="238"/>
    </row>
    <row r="63" ht="33" customHeight="1" spans="1:29">
      <c r="A63" s="233">
        <v>38</v>
      </c>
      <c r="B63" s="241">
        <v>20240118</v>
      </c>
      <c r="C63" s="241"/>
      <c r="D63" s="416" t="s">
        <v>127</v>
      </c>
      <c r="E63" s="242" t="s">
        <v>46</v>
      </c>
      <c r="F63" s="242"/>
      <c r="G63" s="570" t="s">
        <v>47</v>
      </c>
      <c r="H63" s="241" t="s">
        <v>136</v>
      </c>
      <c r="I63" s="241"/>
      <c r="J63" s="241"/>
      <c r="K63" s="241"/>
      <c r="L63" s="241" t="s">
        <v>131</v>
      </c>
      <c r="M63" s="241"/>
      <c r="N63" s="241"/>
      <c r="O63" s="241"/>
      <c r="P63" s="233">
        <v>77</v>
      </c>
      <c r="Q63" s="413">
        <v>20240118</v>
      </c>
      <c r="R63" s="413"/>
      <c r="S63" s="413" t="s">
        <v>127</v>
      </c>
      <c r="T63" s="238" t="s">
        <v>252</v>
      </c>
      <c r="U63" s="238"/>
      <c r="V63" s="245" t="s">
        <v>239</v>
      </c>
      <c r="W63" s="238" t="s">
        <v>130</v>
      </c>
      <c r="X63" s="238"/>
      <c r="Y63" s="238"/>
      <c r="Z63" s="238" t="s">
        <v>131</v>
      </c>
      <c r="AA63" s="238"/>
      <c r="AB63" s="238"/>
      <c r="AC63" s="238"/>
    </row>
    <row r="64" ht="33" customHeight="1" spans="1:29">
      <c r="A64" s="233">
        <v>39</v>
      </c>
      <c r="B64" s="241">
        <v>20240118</v>
      </c>
      <c r="C64" s="241"/>
      <c r="D64" s="416" t="s">
        <v>127</v>
      </c>
      <c r="E64" s="242" t="s">
        <v>48</v>
      </c>
      <c r="F64" s="242"/>
      <c r="G64" s="570" t="s">
        <v>49</v>
      </c>
      <c r="H64" s="241" t="s">
        <v>136</v>
      </c>
      <c r="I64" s="241"/>
      <c r="J64" s="241"/>
      <c r="K64" s="241"/>
      <c r="L64" s="241" t="s">
        <v>131</v>
      </c>
      <c r="M64" s="241"/>
      <c r="N64" s="241"/>
      <c r="O64" s="241"/>
      <c r="P64" s="233">
        <v>78</v>
      </c>
      <c r="Q64" s="416">
        <v>20240118</v>
      </c>
      <c r="R64" s="416"/>
      <c r="S64" s="416" t="s">
        <v>127</v>
      </c>
      <c r="T64" s="241" t="s">
        <v>253</v>
      </c>
      <c r="U64" s="241"/>
      <c r="V64" s="412" t="s">
        <v>239</v>
      </c>
      <c r="W64" s="241" t="s">
        <v>136</v>
      </c>
      <c r="X64" s="241"/>
      <c r="Y64" s="241"/>
      <c r="Z64" s="241" t="s">
        <v>131</v>
      </c>
      <c r="AA64" s="241"/>
      <c r="AB64" s="241"/>
      <c r="AC64" s="241"/>
    </row>
    <row r="65" ht="26.1" customHeight="1" spans="1:29">
      <c r="A65" s="233"/>
      <c r="B65" s="233"/>
      <c r="C65" s="233"/>
      <c r="D65" s="247"/>
      <c r="E65" s="233"/>
      <c r="F65" s="233"/>
      <c r="G65" s="568"/>
      <c r="H65" s="233"/>
      <c r="I65" s="233"/>
      <c r="J65" s="233"/>
      <c r="K65" s="233"/>
      <c r="L65" s="233"/>
      <c r="M65" s="233"/>
      <c r="N65" s="233"/>
      <c r="O65" s="233"/>
      <c r="P65" s="233"/>
      <c r="Q65" s="416">
        <v>20240118</v>
      </c>
      <c r="R65" s="416"/>
      <c r="S65" s="416" t="s">
        <v>127</v>
      </c>
      <c r="T65" s="241" t="s">
        <v>254</v>
      </c>
      <c r="U65" s="241"/>
      <c r="V65" s="412" t="s">
        <v>239</v>
      </c>
      <c r="W65" s="241" t="s">
        <v>136</v>
      </c>
      <c r="X65" s="241"/>
      <c r="Y65" s="241"/>
      <c r="Z65" s="241" t="s">
        <v>131</v>
      </c>
      <c r="AA65" s="241"/>
      <c r="AB65" s="241"/>
      <c r="AC65" s="241"/>
    </row>
    <row r="66" ht="26.1" customHeight="1" spans="1:29">
      <c r="A66" s="233"/>
      <c r="B66" s="233"/>
      <c r="C66" s="233"/>
      <c r="D66" s="247"/>
      <c r="E66" s="233"/>
      <c r="F66" s="233"/>
      <c r="G66" s="568"/>
      <c r="H66" s="233"/>
      <c r="I66" s="233"/>
      <c r="J66" s="233"/>
      <c r="K66" s="233"/>
      <c r="L66" s="233"/>
      <c r="M66" s="233"/>
      <c r="N66" s="233"/>
      <c r="O66" s="233"/>
      <c r="P66" s="233"/>
      <c r="Q66" s="247"/>
      <c r="R66" s="247"/>
      <c r="S66" s="247"/>
      <c r="T66" s="318"/>
      <c r="U66" s="318"/>
      <c r="V66" s="561"/>
      <c r="W66" s="233"/>
      <c r="X66" s="233"/>
      <c r="Y66" s="233"/>
      <c r="Z66" s="233"/>
      <c r="AA66" s="233"/>
      <c r="AB66" s="233"/>
      <c r="AC66" s="233"/>
    </row>
    <row r="67" ht="26.1" customHeight="1" spans="1:29">
      <c r="A67" s="233"/>
      <c r="B67" s="233"/>
      <c r="C67" s="233"/>
      <c r="D67" s="247"/>
      <c r="E67" s="233"/>
      <c r="F67" s="233"/>
      <c r="G67" s="568"/>
      <c r="H67" s="233"/>
      <c r="I67" s="233"/>
      <c r="J67" s="233"/>
      <c r="K67" s="233"/>
      <c r="L67" s="233"/>
      <c r="M67" s="233"/>
      <c r="N67" s="233"/>
      <c r="O67" s="233"/>
      <c r="P67" s="233"/>
      <c r="Q67" s="247"/>
      <c r="R67" s="247"/>
      <c r="S67" s="247"/>
      <c r="T67" s="318"/>
      <c r="U67" s="318"/>
      <c r="V67" s="561"/>
      <c r="W67" s="233"/>
      <c r="X67" s="233"/>
      <c r="Y67" s="233"/>
      <c r="Z67" s="233"/>
      <c r="AA67" s="233"/>
      <c r="AB67" s="233"/>
      <c r="AC67" s="233"/>
    </row>
    <row r="68" ht="26.1" customHeight="1" spans="1:29">
      <c r="A68" s="233"/>
      <c r="B68" s="233"/>
      <c r="C68" s="233"/>
      <c r="D68" s="247"/>
      <c r="E68" s="233"/>
      <c r="F68" s="233"/>
      <c r="G68" s="568"/>
      <c r="H68" s="233"/>
      <c r="I68" s="233"/>
      <c r="J68" s="233"/>
      <c r="K68" s="233"/>
      <c r="L68" s="233"/>
      <c r="M68" s="233"/>
      <c r="N68" s="233"/>
      <c r="O68" s="233"/>
      <c r="P68" s="233"/>
      <c r="Q68" s="247"/>
      <c r="R68" s="247"/>
      <c r="S68" s="247"/>
      <c r="T68" s="318"/>
      <c r="U68" s="318"/>
      <c r="V68" s="561"/>
      <c r="W68" s="233"/>
      <c r="X68" s="233"/>
      <c r="Y68" s="233"/>
      <c r="Z68" s="233"/>
      <c r="AA68" s="233"/>
      <c r="AB68" s="233"/>
      <c r="AC68" s="233"/>
    </row>
    <row r="69" ht="26.1" customHeight="1" spans="1:29">
      <c r="A69" s="248"/>
      <c r="B69" s="249"/>
      <c r="C69" s="249"/>
      <c r="D69" s="249"/>
      <c r="E69" s="248"/>
      <c r="F69" s="248"/>
      <c r="G69" s="578"/>
      <c r="H69" s="248"/>
      <c r="I69" s="248"/>
      <c r="J69" s="248"/>
      <c r="K69" s="248"/>
      <c r="L69" s="248"/>
      <c r="M69" s="248"/>
      <c r="N69" s="248"/>
      <c r="O69" s="248"/>
      <c r="P69" s="248"/>
      <c r="Q69" s="249"/>
      <c r="R69" s="249"/>
      <c r="S69" s="249"/>
      <c r="T69" s="579"/>
      <c r="U69" s="579"/>
      <c r="V69" s="178"/>
      <c r="W69" s="248"/>
      <c r="X69" s="248"/>
      <c r="Y69" s="248"/>
      <c r="Z69" s="248"/>
      <c r="AA69" s="248"/>
      <c r="AB69" s="248"/>
      <c r="AC69" s="248"/>
    </row>
    <row r="70" ht="26.1" customHeight="1" spans="1:29">
      <c r="A70" s="248"/>
      <c r="B70" s="249"/>
      <c r="C70" s="249"/>
      <c r="D70" s="249"/>
      <c r="E70" s="248"/>
      <c r="F70" s="248"/>
      <c r="G70" s="578"/>
      <c r="H70" s="248"/>
      <c r="I70" s="248"/>
      <c r="J70" s="248"/>
      <c r="K70" s="248"/>
      <c r="L70" s="248"/>
      <c r="M70" s="248"/>
      <c r="N70" s="248"/>
      <c r="O70" s="248"/>
      <c r="P70" s="248"/>
      <c r="Q70" s="249"/>
      <c r="R70" s="249"/>
      <c r="S70" s="249"/>
      <c r="T70" s="579"/>
      <c r="U70" s="579"/>
      <c r="V70" s="178"/>
      <c r="W70" s="248"/>
      <c r="X70" s="248"/>
      <c r="Y70" s="248"/>
      <c r="Z70" s="248"/>
      <c r="AA70" s="248"/>
      <c r="AB70" s="248"/>
      <c r="AC70" s="248"/>
    </row>
    <row r="71" ht="26.1" customHeight="1" spans="1:29">
      <c r="A71" s="248"/>
      <c r="B71" s="249"/>
      <c r="C71" s="249"/>
      <c r="D71" s="249"/>
      <c r="E71" s="248"/>
      <c r="F71" s="248"/>
      <c r="G71" s="335"/>
      <c r="H71" s="248"/>
      <c r="I71" s="248"/>
      <c r="J71" s="248"/>
      <c r="K71" s="248"/>
      <c r="L71" s="248"/>
      <c r="M71" s="248"/>
      <c r="N71" s="248"/>
      <c r="O71" s="248"/>
      <c r="P71" s="248"/>
      <c r="Q71" s="249"/>
      <c r="R71" s="249"/>
      <c r="S71" s="249"/>
      <c r="T71" s="579"/>
      <c r="U71" s="579"/>
      <c r="V71" s="178"/>
      <c r="W71" s="248"/>
      <c r="X71" s="248"/>
      <c r="Y71" s="248"/>
      <c r="Z71" s="248"/>
      <c r="AA71" s="248"/>
      <c r="AB71" s="248"/>
      <c r="AC71" s="248"/>
    </row>
    <row r="72" ht="26.1" customHeight="1" spans="1:29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</row>
    <row r="73" ht="26.1" customHeight="1" spans="12:12">
      <c r="L73" s="178"/>
    </row>
    <row r="74" ht="26.1" customHeight="1" spans="12:12">
      <c r="L74" s="178"/>
    </row>
    <row r="75" ht="26.1" customHeight="1" spans="12:12">
      <c r="L75" s="178"/>
    </row>
    <row r="76" ht="26.1" customHeight="1" spans="12:12">
      <c r="L76" s="178"/>
    </row>
    <row r="77" ht="26.1" customHeight="1" spans="12:12">
      <c r="L77" s="178"/>
    </row>
    <row r="78" ht="26.1" customHeight="1" spans="12:12">
      <c r="L78" s="178"/>
    </row>
    <row r="79" ht="26.1" customHeight="1" spans="12:12">
      <c r="L79" s="178"/>
    </row>
    <row r="80" ht="26.1" customHeight="1" spans="12:12">
      <c r="L80" s="178"/>
    </row>
    <row r="81" ht="26.1" customHeight="1" spans="12:12">
      <c r="L81" s="178"/>
    </row>
    <row r="82" ht="26.1" customHeight="1" spans="12:12">
      <c r="L82" s="178"/>
    </row>
    <row r="83" ht="26.1" customHeight="1" spans="12:12">
      <c r="L83" s="178"/>
    </row>
    <row r="84" ht="26.1" customHeight="1" spans="12:12">
      <c r="L84" s="178"/>
    </row>
    <row r="85" ht="26.1" customHeight="1" spans="12:12">
      <c r="L85" s="178"/>
    </row>
    <row r="86" ht="26.1" customHeight="1" spans="12:12">
      <c r="L86" s="178"/>
    </row>
    <row r="87" ht="26.1" customHeight="1" spans="12:12">
      <c r="L87" s="178"/>
    </row>
    <row r="88" ht="26.1" customHeight="1" spans="12:12">
      <c r="L88" s="178"/>
    </row>
    <row r="89" ht="26.1" customHeight="1" spans="12:12">
      <c r="L89" s="178"/>
    </row>
    <row r="90" ht="26.1" customHeight="1" spans="12:12">
      <c r="L90" s="178"/>
    </row>
    <row r="91" ht="26.1" customHeight="1" spans="12:12">
      <c r="L91" s="178"/>
    </row>
    <row r="92" ht="26.1" customHeight="1" spans="12:12">
      <c r="L92" s="178"/>
    </row>
    <row r="93" ht="26.1" customHeight="1" spans="12:12">
      <c r="L93" s="178"/>
    </row>
    <row r="94" ht="26.1" customHeight="1" spans="12:12">
      <c r="L94" s="178"/>
    </row>
    <row r="95" ht="26.1" customHeight="1" spans="12:12">
      <c r="L95" s="178"/>
    </row>
    <row r="96" ht="26.1" customHeight="1" spans="12:12">
      <c r="L96" s="178"/>
    </row>
    <row r="97" ht="26.1" customHeight="1" spans="12:12">
      <c r="L97" s="178"/>
    </row>
    <row r="98" spans="12:12">
      <c r="L98" s="178"/>
    </row>
    <row r="129" spans="12:13">
      <c r="L129" s="179" t="s">
        <v>255</v>
      </c>
      <c r="M129" s="179" t="s">
        <v>239</v>
      </c>
    </row>
    <row r="131" spans="38:38">
      <c r="AL131" s="179">
        <v>0</v>
      </c>
    </row>
    <row r="132" spans="38:38">
      <c r="AL132" s="179">
        <v>0</v>
      </c>
    </row>
    <row r="133" spans="38:38">
      <c r="AL133" s="179">
        <v>0</v>
      </c>
    </row>
  </sheetData>
  <mergeCells count="552">
    <mergeCell ref="A1:B1"/>
    <mergeCell ref="D1:G1"/>
    <mergeCell ref="H1:T1"/>
    <mergeCell ref="G2:T2"/>
    <mergeCell ref="G3:U3"/>
    <mergeCell ref="W3:X3"/>
    <mergeCell ref="G4:T4"/>
    <mergeCell ref="W4:X4"/>
    <mergeCell ref="A5:D5"/>
    <mergeCell ref="F5:I5"/>
    <mergeCell ref="J5:N5"/>
    <mergeCell ref="O5:V5"/>
    <mergeCell ref="W5:X5"/>
    <mergeCell ref="Y5:AA5"/>
    <mergeCell ref="AB5:AC5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F8:I8"/>
    <mergeCell ref="J8:N8"/>
    <mergeCell ref="O8:V8"/>
    <mergeCell ref="W8:X8"/>
    <mergeCell ref="Y8:AA8"/>
    <mergeCell ref="AB8:AC8"/>
    <mergeCell ref="F9:I9"/>
    <mergeCell ref="J9:N9"/>
    <mergeCell ref="O9:V9"/>
    <mergeCell ref="W9:X9"/>
    <mergeCell ref="Y9:AA9"/>
    <mergeCell ref="AB9:AC9"/>
    <mergeCell ref="F10:I10"/>
    <mergeCell ref="J10:N10"/>
    <mergeCell ref="O10:V10"/>
    <mergeCell ref="W10:X10"/>
    <mergeCell ref="Y10:AA10"/>
    <mergeCell ref="AB10:AC10"/>
    <mergeCell ref="F11:I11"/>
    <mergeCell ref="J11:N11"/>
    <mergeCell ref="O11:V11"/>
    <mergeCell ref="W11:X11"/>
    <mergeCell ref="Y11:AA11"/>
    <mergeCell ref="AB11:AC11"/>
    <mergeCell ref="F12:I12"/>
    <mergeCell ref="J12:N12"/>
    <mergeCell ref="O12:V12"/>
    <mergeCell ref="W12:X12"/>
    <mergeCell ref="Y12:AA12"/>
    <mergeCell ref="AB12:AC12"/>
    <mergeCell ref="F13:I13"/>
    <mergeCell ref="J13:N13"/>
    <mergeCell ref="O13:V13"/>
    <mergeCell ref="W13:X13"/>
    <mergeCell ref="Y13:AA13"/>
    <mergeCell ref="AB13:AC13"/>
    <mergeCell ref="F14:I14"/>
    <mergeCell ref="J14:N14"/>
    <mergeCell ref="O14:V14"/>
    <mergeCell ref="W14:X14"/>
    <mergeCell ref="Y14:AA14"/>
    <mergeCell ref="AB14:AC14"/>
    <mergeCell ref="F15:I15"/>
    <mergeCell ref="J15:N15"/>
    <mergeCell ref="O15:V15"/>
    <mergeCell ref="W15:X15"/>
    <mergeCell ref="Y15:AA15"/>
    <mergeCell ref="AB15:AC15"/>
    <mergeCell ref="F16:I16"/>
    <mergeCell ref="J16:N16"/>
    <mergeCell ref="O16:V16"/>
    <mergeCell ref="W16:X16"/>
    <mergeCell ref="Y16:AA16"/>
    <mergeCell ref="AB16:AC16"/>
    <mergeCell ref="F17:I17"/>
    <mergeCell ref="J17:N17"/>
    <mergeCell ref="O17:V17"/>
    <mergeCell ref="W17:X17"/>
    <mergeCell ref="Y17:AA17"/>
    <mergeCell ref="AB17:AC17"/>
    <mergeCell ref="F18:I18"/>
    <mergeCell ref="J18:N18"/>
    <mergeCell ref="O18:V18"/>
    <mergeCell ref="W18:X18"/>
    <mergeCell ref="Y18:AA18"/>
    <mergeCell ref="AB18:AC18"/>
    <mergeCell ref="F19:I19"/>
    <mergeCell ref="J19:N19"/>
    <mergeCell ref="O19:V19"/>
    <mergeCell ref="W19:X19"/>
    <mergeCell ref="Y19:AA19"/>
    <mergeCell ref="AB19:AC19"/>
    <mergeCell ref="F20:I20"/>
    <mergeCell ref="J20:N20"/>
    <mergeCell ref="O20:V20"/>
    <mergeCell ref="W20:X20"/>
    <mergeCell ref="Y20:AA20"/>
    <mergeCell ref="AB20:AC20"/>
    <mergeCell ref="F21:I21"/>
    <mergeCell ref="J21:N21"/>
    <mergeCell ref="O21:V21"/>
    <mergeCell ref="W21:X21"/>
    <mergeCell ref="Y21:AA21"/>
    <mergeCell ref="AB21:AC21"/>
    <mergeCell ref="F22:I22"/>
    <mergeCell ref="J22:N22"/>
    <mergeCell ref="O22:V22"/>
    <mergeCell ref="W22:X22"/>
    <mergeCell ref="Y22:AA22"/>
    <mergeCell ref="AB22:AC22"/>
    <mergeCell ref="F23:I23"/>
    <mergeCell ref="J23:N23"/>
    <mergeCell ref="O23:V23"/>
    <mergeCell ref="W23:X23"/>
    <mergeCell ref="Y23:AA23"/>
    <mergeCell ref="AB23:AC23"/>
    <mergeCell ref="A24:D24"/>
    <mergeCell ref="E24:AC24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2:C32"/>
    <mergeCell ref="E32:F32"/>
    <mergeCell ref="H32:K32"/>
    <mergeCell ref="M32:O32"/>
    <mergeCell ref="Q32:R32"/>
    <mergeCell ref="T32:U32"/>
    <mergeCell ref="W32:Y32"/>
    <mergeCell ref="Z32:AA32"/>
    <mergeCell ref="AB32:AC32"/>
    <mergeCell ref="B33:C33"/>
    <mergeCell ref="E33:F33"/>
    <mergeCell ref="H33:K33"/>
    <mergeCell ref="M33:O33"/>
    <mergeCell ref="Q33:R33"/>
    <mergeCell ref="T33:U33"/>
    <mergeCell ref="W33:Y33"/>
    <mergeCell ref="Z33:AA33"/>
    <mergeCell ref="AB33:AC33"/>
    <mergeCell ref="B34:C34"/>
    <mergeCell ref="E34:F34"/>
    <mergeCell ref="H34:K34"/>
    <mergeCell ref="M34:O34"/>
    <mergeCell ref="Q34:R34"/>
    <mergeCell ref="T34:U34"/>
    <mergeCell ref="W34:Y34"/>
    <mergeCell ref="Z34:AA34"/>
    <mergeCell ref="AB34:AC34"/>
    <mergeCell ref="B35:C35"/>
    <mergeCell ref="E35:F35"/>
    <mergeCell ref="H35:K35"/>
    <mergeCell ref="M35:O35"/>
    <mergeCell ref="Q35:R35"/>
    <mergeCell ref="T35:U35"/>
    <mergeCell ref="W35:Y35"/>
    <mergeCell ref="Z35:AA35"/>
    <mergeCell ref="AB35:AC35"/>
    <mergeCell ref="B36:C36"/>
    <mergeCell ref="E36:F36"/>
    <mergeCell ref="H36:K36"/>
    <mergeCell ref="M36:O36"/>
    <mergeCell ref="Q36:R36"/>
    <mergeCell ref="T36:U36"/>
    <mergeCell ref="W36:Y36"/>
    <mergeCell ref="Z36:AA36"/>
    <mergeCell ref="AB36:AC36"/>
    <mergeCell ref="B37:C37"/>
    <mergeCell ref="E37:F37"/>
    <mergeCell ref="H37:K37"/>
    <mergeCell ref="M37:O37"/>
    <mergeCell ref="Q37:R37"/>
    <mergeCell ref="T37:U37"/>
    <mergeCell ref="W37:Y37"/>
    <mergeCell ref="Z37:AA37"/>
    <mergeCell ref="AB37:AC37"/>
    <mergeCell ref="B38:C38"/>
    <mergeCell ref="E38:F38"/>
    <mergeCell ref="H38:K38"/>
    <mergeCell ref="M38:O38"/>
    <mergeCell ref="Q38:R38"/>
    <mergeCell ref="T38:U38"/>
    <mergeCell ref="W38:Y38"/>
    <mergeCell ref="Z38:AA38"/>
    <mergeCell ref="AB38:AC38"/>
    <mergeCell ref="B39:C39"/>
    <mergeCell ref="E39:F39"/>
    <mergeCell ref="H39:K39"/>
    <mergeCell ref="M39:O39"/>
    <mergeCell ref="Q39:R39"/>
    <mergeCell ref="T39:U39"/>
    <mergeCell ref="W39:Y39"/>
    <mergeCell ref="Z39:AA39"/>
    <mergeCell ref="AB39:AC39"/>
    <mergeCell ref="B40:C40"/>
    <mergeCell ref="E40:F40"/>
    <mergeCell ref="H40:K40"/>
    <mergeCell ref="M40:O40"/>
    <mergeCell ref="Q40:R40"/>
    <mergeCell ref="T40:U40"/>
    <mergeCell ref="W40:Y40"/>
    <mergeCell ref="Z40:AA40"/>
    <mergeCell ref="AB40:AC40"/>
    <mergeCell ref="B41:C41"/>
    <mergeCell ref="E41:F41"/>
    <mergeCell ref="H41:K41"/>
    <mergeCell ref="M41:O41"/>
    <mergeCell ref="Q41:R41"/>
    <mergeCell ref="T41:U41"/>
    <mergeCell ref="W41:Y41"/>
    <mergeCell ref="Z41:AA41"/>
    <mergeCell ref="AB41:AC41"/>
    <mergeCell ref="B42:C42"/>
    <mergeCell ref="E42:F42"/>
    <mergeCell ref="H42:K42"/>
    <mergeCell ref="M42:O42"/>
    <mergeCell ref="Q42:R42"/>
    <mergeCell ref="T42:U42"/>
    <mergeCell ref="W42:Y42"/>
    <mergeCell ref="Z42:AA42"/>
    <mergeCell ref="AB42:AC42"/>
    <mergeCell ref="B43:C43"/>
    <mergeCell ref="E43:F43"/>
    <mergeCell ref="H43:K43"/>
    <mergeCell ref="M43:O43"/>
    <mergeCell ref="Q43:R43"/>
    <mergeCell ref="T43:U43"/>
    <mergeCell ref="W43:Y43"/>
    <mergeCell ref="Z43:AA43"/>
    <mergeCell ref="AB43:AC43"/>
    <mergeCell ref="B44:C44"/>
    <mergeCell ref="E44:F44"/>
    <mergeCell ref="H44:K44"/>
    <mergeCell ref="M44:O44"/>
    <mergeCell ref="Q44:R44"/>
    <mergeCell ref="T44:U44"/>
    <mergeCell ref="W44:Y44"/>
    <mergeCell ref="Z44:AA44"/>
    <mergeCell ref="AB44:AC44"/>
    <mergeCell ref="B45:C45"/>
    <mergeCell ref="E45:F45"/>
    <mergeCell ref="H45:K45"/>
    <mergeCell ref="M45:O45"/>
    <mergeCell ref="Q45:R45"/>
    <mergeCell ref="T45:U45"/>
    <mergeCell ref="W45:Y45"/>
    <mergeCell ref="Z45:AA45"/>
    <mergeCell ref="AB45:AC45"/>
    <mergeCell ref="B46:C46"/>
    <mergeCell ref="E46:F46"/>
    <mergeCell ref="H46:K46"/>
    <mergeCell ref="M46:O46"/>
    <mergeCell ref="Q46:R46"/>
    <mergeCell ref="T46:U46"/>
    <mergeCell ref="W46:Y46"/>
    <mergeCell ref="Z46:AA46"/>
    <mergeCell ref="AB46:AC46"/>
    <mergeCell ref="B47:C47"/>
    <mergeCell ref="E47:F47"/>
    <mergeCell ref="H47:K47"/>
    <mergeCell ref="M47:O47"/>
    <mergeCell ref="Q47:R47"/>
    <mergeCell ref="T47:U47"/>
    <mergeCell ref="W47:Y47"/>
    <mergeCell ref="Z47:AA47"/>
    <mergeCell ref="AB47:AC47"/>
    <mergeCell ref="B48:C48"/>
    <mergeCell ref="E48:F48"/>
    <mergeCell ref="H48:K48"/>
    <mergeCell ref="M48:O48"/>
    <mergeCell ref="Q48:R48"/>
    <mergeCell ref="T48:U48"/>
    <mergeCell ref="W48:Y48"/>
    <mergeCell ref="Z48:AA48"/>
    <mergeCell ref="AB48:AC48"/>
    <mergeCell ref="B49:C49"/>
    <mergeCell ref="E49:F49"/>
    <mergeCell ref="H49:K49"/>
    <mergeCell ref="M49:O49"/>
    <mergeCell ref="Q49:R49"/>
    <mergeCell ref="T49:U49"/>
    <mergeCell ref="W49:Y49"/>
    <mergeCell ref="Z49:AA49"/>
    <mergeCell ref="AB49:AC49"/>
    <mergeCell ref="B50:C50"/>
    <mergeCell ref="E50:F50"/>
    <mergeCell ref="H50:K50"/>
    <mergeCell ref="M50:O50"/>
    <mergeCell ref="Q50:R50"/>
    <mergeCell ref="T50:U50"/>
    <mergeCell ref="W50:Y50"/>
    <mergeCell ref="Z50:AA50"/>
    <mergeCell ref="AB50:AC50"/>
    <mergeCell ref="B51:C51"/>
    <mergeCell ref="E51:F51"/>
    <mergeCell ref="H51:K51"/>
    <mergeCell ref="M51:O51"/>
    <mergeCell ref="Q51:R51"/>
    <mergeCell ref="T51:U51"/>
    <mergeCell ref="W51:Y51"/>
    <mergeCell ref="Z51:AA51"/>
    <mergeCell ref="AB51:AC51"/>
    <mergeCell ref="B52:C52"/>
    <mergeCell ref="E52:F52"/>
    <mergeCell ref="H52:K52"/>
    <mergeCell ref="M52:O52"/>
    <mergeCell ref="Q52:R52"/>
    <mergeCell ref="T52:U52"/>
    <mergeCell ref="W52:Y52"/>
    <mergeCell ref="Z52:AA52"/>
    <mergeCell ref="AB52:AC52"/>
    <mergeCell ref="B53:C53"/>
    <mergeCell ref="E53:F53"/>
    <mergeCell ref="H53:K53"/>
    <mergeCell ref="M53:O53"/>
    <mergeCell ref="Q53:R53"/>
    <mergeCell ref="T53:U53"/>
    <mergeCell ref="W53:Y53"/>
    <mergeCell ref="Z53:AA53"/>
    <mergeCell ref="AB53:AC53"/>
    <mergeCell ref="B54:C54"/>
    <mergeCell ref="E54:F54"/>
    <mergeCell ref="H54:K54"/>
    <mergeCell ref="M54:O54"/>
    <mergeCell ref="Q54:R54"/>
    <mergeCell ref="T54:U54"/>
    <mergeCell ref="W54:Y54"/>
    <mergeCell ref="Z54:AA54"/>
    <mergeCell ref="AB54:AC54"/>
    <mergeCell ref="B55:C55"/>
    <mergeCell ref="E55:F55"/>
    <mergeCell ref="H55:K55"/>
    <mergeCell ref="M55:O55"/>
    <mergeCell ref="Q55:R55"/>
    <mergeCell ref="T55:U55"/>
    <mergeCell ref="W55:Y55"/>
    <mergeCell ref="Z55:AA55"/>
    <mergeCell ref="AB55:AC55"/>
    <mergeCell ref="B56:C56"/>
    <mergeCell ref="E56:F56"/>
    <mergeCell ref="H56:K56"/>
    <mergeCell ref="M56:O56"/>
    <mergeCell ref="Q56:R56"/>
    <mergeCell ref="T56:U56"/>
    <mergeCell ref="W56:Y56"/>
    <mergeCell ref="Z56:AA56"/>
    <mergeCell ref="AB56:AC56"/>
    <mergeCell ref="B57:C57"/>
    <mergeCell ref="E57:F57"/>
    <mergeCell ref="H57:K57"/>
    <mergeCell ref="M57:O57"/>
    <mergeCell ref="Q57:R57"/>
    <mergeCell ref="T57:U57"/>
    <mergeCell ref="W57:Y57"/>
    <mergeCell ref="Z57:AA57"/>
    <mergeCell ref="AB57:AC57"/>
    <mergeCell ref="B58:C58"/>
    <mergeCell ref="E58:F58"/>
    <mergeCell ref="H58:K58"/>
    <mergeCell ref="M58:O58"/>
    <mergeCell ref="Q58:R58"/>
    <mergeCell ref="T58:U58"/>
    <mergeCell ref="W58:Y58"/>
    <mergeCell ref="Z58:AA58"/>
    <mergeCell ref="AB58:AC58"/>
    <mergeCell ref="B59:C59"/>
    <mergeCell ref="E59:F59"/>
    <mergeCell ref="H59:K59"/>
    <mergeCell ref="M59:O59"/>
    <mergeCell ref="Q59:R59"/>
    <mergeCell ref="T59:U59"/>
    <mergeCell ref="W59:Y59"/>
    <mergeCell ref="Z59:AA59"/>
    <mergeCell ref="AB59:AC59"/>
    <mergeCell ref="B60:C60"/>
    <mergeCell ref="E60:F60"/>
    <mergeCell ref="H60:K60"/>
    <mergeCell ref="M60:O60"/>
    <mergeCell ref="Q60:R60"/>
    <mergeCell ref="T60:U60"/>
    <mergeCell ref="W60:Y60"/>
    <mergeCell ref="Z60:AA60"/>
    <mergeCell ref="AB60:AC60"/>
    <mergeCell ref="B61:C61"/>
    <mergeCell ref="E61:F61"/>
    <mergeCell ref="H61:K61"/>
    <mergeCell ref="M61:O61"/>
    <mergeCell ref="Q61:R61"/>
    <mergeCell ref="T61:U61"/>
    <mergeCell ref="W61:Y61"/>
    <mergeCell ref="Z61:AA61"/>
    <mergeCell ref="AB61:AC61"/>
    <mergeCell ref="B62:C62"/>
    <mergeCell ref="E62:F62"/>
    <mergeCell ref="H62:K62"/>
    <mergeCell ref="M62:O62"/>
    <mergeCell ref="Q62:R62"/>
    <mergeCell ref="T62:U62"/>
    <mergeCell ref="W62:Y62"/>
    <mergeCell ref="Z62:AA62"/>
    <mergeCell ref="AB62:AC62"/>
    <mergeCell ref="B63:C63"/>
    <mergeCell ref="E63:F63"/>
    <mergeCell ref="H63:K63"/>
    <mergeCell ref="M63:O63"/>
    <mergeCell ref="Q63:R63"/>
    <mergeCell ref="T63:U63"/>
    <mergeCell ref="W63:Y63"/>
    <mergeCell ref="Z63:AA63"/>
    <mergeCell ref="AB63:AC63"/>
    <mergeCell ref="B64:C64"/>
    <mergeCell ref="E64:F64"/>
    <mergeCell ref="H64:K64"/>
    <mergeCell ref="M64:O64"/>
    <mergeCell ref="Q64:R64"/>
    <mergeCell ref="T64:U64"/>
    <mergeCell ref="W64:Y64"/>
    <mergeCell ref="Z64:AA64"/>
    <mergeCell ref="AB64:AC64"/>
    <mergeCell ref="B65:C65"/>
    <mergeCell ref="E65:F65"/>
    <mergeCell ref="H65:K65"/>
    <mergeCell ref="M65:O65"/>
    <mergeCell ref="Q65:R65"/>
    <mergeCell ref="T65:U65"/>
    <mergeCell ref="W65:Y65"/>
    <mergeCell ref="Z65:AA65"/>
    <mergeCell ref="AB65:AC65"/>
    <mergeCell ref="B66:C66"/>
    <mergeCell ref="E66:F66"/>
    <mergeCell ref="H66:K66"/>
    <mergeCell ref="M66:O66"/>
    <mergeCell ref="Q66:R66"/>
    <mergeCell ref="T66:U66"/>
    <mergeCell ref="W66:Y66"/>
    <mergeCell ref="Z66:AA66"/>
    <mergeCell ref="AB66:AC66"/>
    <mergeCell ref="B67:C67"/>
    <mergeCell ref="E67:F67"/>
    <mergeCell ref="H67:K67"/>
    <mergeCell ref="M67:O67"/>
    <mergeCell ref="Q67:R67"/>
    <mergeCell ref="T67:U67"/>
    <mergeCell ref="W67:Y67"/>
    <mergeCell ref="Z67:AA67"/>
    <mergeCell ref="AB67:AC67"/>
    <mergeCell ref="B68:C68"/>
    <mergeCell ref="E68:F68"/>
    <mergeCell ref="H68:K68"/>
    <mergeCell ref="M68:O68"/>
    <mergeCell ref="Q68:R68"/>
    <mergeCell ref="T68:U68"/>
    <mergeCell ref="W68:Y68"/>
    <mergeCell ref="Z68:AA68"/>
    <mergeCell ref="AB68:AC68"/>
    <mergeCell ref="B69:C69"/>
    <mergeCell ref="E69:F69"/>
    <mergeCell ref="H69:K69"/>
    <mergeCell ref="M69:O69"/>
    <mergeCell ref="Q69:R69"/>
    <mergeCell ref="T69:U69"/>
    <mergeCell ref="W69:Y69"/>
    <mergeCell ref="Z69:AA69"/>
    <mergeCell ref="AB69:AC69"/>
    <mergeCell ref="B70:C70"/>
    <mergeCell ref="E70:F70"/>
    <mergeCell ref="H70:K70"/>
    <mergeCell ref="M70:O70"/>
    <mergeCell ref="Q70:R70"/>
    <mergeCell ref="T70:U70"/>
    <mergeCell ref="W70:Y70"/>
    <mergeCell ref="Z70:AA70"/>
    <mergeCell ref="AB70:AC70"/>
    <mergeCell ref="B71:C71"/>
    <mergeCell ref="E71:F71"/>
    <mergeCell ref="H71:K71"/>
    <mergeCell ref="M71:O71"/>
    <mergeCell ref="Q71:R71"/>
    <mergeCell ref="T71:U71"/>
    <mergeCell ref="W71:Y71"/>
    <mergeCell ref="Z71:AA71"/>
    <mergeCell ref="AB71:AC71"/>
    <mergeCell ref="Y1:AC2"/>
    <mergeCell ref="A3:B4"/>
    <mergeCell ref="C3:E4"/>
    <mergeCell ref="A6:D23"/>
  </mergeCells>
  <pageMargins left="0.904166666666667" right="0.707638888888889" top="1.14166666666667" bottom="0.747916666666667" header="0.313888888888889" footer="0.313888888888889"/>
  <pageSetup paperSize="8" scale="62" fitToHeight="0" orientation="landscape"/>
  <headerFooter/>
  <rowBreaks count="3" manualBreakCount="3">
    <brk id="25" max="28" man="1"/>
    <brk id="65" max="28" man="1"/>
    <brk id="68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XFD314"/>
  <sheetViews>
    <sheetView view="pageBreakPreview" zoomScale="70" zoomScaleNormal="100" workbookViewId="0">
      <pane ySplit="8" topLeftCell="A193" activePane="bottomLeft" state="frozen"/>
      <selection/>
      <selection pane="bottomLeft" activeCell="A4" sqref="A4:M4"/>
    </sheetView>
  </sheetViews>
  <sheetFormatPr defaultColWidth="9" defaultRowHeight="17.25"/>
  <cols>
    <col min="1" max="1" width="6.375" style="4" customWidth="1"/>
    <col min="2" max="11" width="2.625" style="4" customWidth="1"/>
    <col min="12" max="12" width="20.625" style="147" customWidth="1"/>
    <col min="13" max="13" width="28" style="15" customWidth="1"/>
    <col min="14" max="14" width="25" style="15" customWidth="1"/>
    <col min="15" max="15" width="5.5" style="4" customWidth="1"/>
    <col min="16" max="16" width="6.75" style="4" customWidth="1"/>
    <col min="17" max="17" width="7.375" style="4" customWidth="1"/>
    <col min="18" max="18" width="6.125" style="16" customWidth="1"/>
    <col min="19" max="19" width="21.125" style="17" customWidth="1"/>
    <col min="20" max="20" width="5.75" style="17" customWidth="1"/>
    <col min="21" max="22" width="8.125" style="16" customWidth="1"/>
    <col min="23" max="23" width="10.25" style="16" customWidth="1"/>
    <col min="24" max="24" width="20.375" style="16" customWidth="1"/>
    <col min="25" max="25" width="11.875" style="426" customWidth="1"/>
    <col min="26" max="26" width="16.125" style="172" customWidth="1"/>
    <col min="27" max="27" width="11.25" style="427" customWidth="1"/>
    <col min="28" max="28" width="5.875" style="4" hidden="1" customWidth="1"/>
    <col min="29" max="32" width="5.75" style="4" hidden="1" customWidth="1"/>
    <col min="33" max="34" width="7.25" style="4" hidden="1" customWidth="1"/>
    <col min="35" max="35" width="5.5" style="4" customWidth="1"/>
    <col min="36" max="36" width="12.75" style="4" hidden="1" customWidth="1"/>
    <col min="37" max="37" width="11.625" style="4" hidden="1" customWidth="1"/>
    <col min="38" max="38" width="13" style="4" hidden="1" customWidth="1"/>
    <col min="39" max="39" width="13.125" style="4" hidden="1" customWidth="1"/>
    <col min="40" max="40" width="13.25" style="4" hidden="1" customWidth="1"/>
    <col min="41" max="41" width="13.125" style="4" hidden="1" customWidth="1"/>
    <col min="42" max="47" width="13.125" style="5" customWidth="1"/>
    <col min="48" max="53" width="13.125" style="6" customWidth="1"/>
    <col min="54" max="16384" width="9" style="4"/>
  </cols>
  <sheetData>
    <row r="1" ht="44.1" customHeight="1" spans="1:53">
      <c r="A1" s="20" t="s">
        <v>256</v>
      </c>
      <c r="B1" s="20"/>
      <c r="C1" s="20"/>
      <c r="D1" s="20"/>
      <c r="E1" s="20"/>
      <c r="F1" s="20" t="s">
        <v>257</v>
      </c>
      <c r="G1" s="20"/>
      <c r="H1" s="20"/>
      <c r="I1" s="20"/>
      <c r="J1" s="20"/>
      <c r="K1" s="20"/>
      <c r="L1" s="429" t="s">
        <v>258</v>
      </c>
      <c r="M1" s="22"/>
      <c r="N1" s="40" t="s">
        <v>259</v>
      </c>
      <c r="O1" s="40"/>
      <c r="P1" s="40"/>
      <c r="Q1" s="40"/>
      <c r="R1" s="40"/>
      <c r="S1" s="40"/>
      <c r="T1" s="40"/>
      <c r="U1" s="40"/>
      <c r="V1" s="40"/>
      <c r="W1" s="40"/>
      <c r="X1" s="40"/>
      <c r="Y1" s="437"/>
      <c r="Z1" s="437"/>
      <c r="AA1" s="438"/>
      <c r="AB1" s="40"/>
      <c r="AC1" s="40"/>
      <c r="AD1" s="40"/>
      <c r="AE1" s="40"/>
      <c r="AF1" s="40"/>
      <c r="AG1" s="40"/>
      <c r="AH1" s="40"/>
      <c r="AI1" s="105" t="s">
        <v>2</v>
      </c>
      <c r="AJ1" s="453" t="str">
        <f>L9</f>
        <v>LG1611510210
SLT0010386</v>
      </c>
      <c r="AK1" s="454" t="str">
        <f>L10</f>
        <v>LG1611510310
SLT0010477</v>
      </c>
      <c r="AL1" s="453" t="str">
        <f>L11</f>
        <v>LG1611510320
SLT0010478</v>
      </c>
      <c r="AM1" s="454" t="str">
        <f>S12</f>
        <v>LZ161351000330
SLT0010699</v>
      </c>
      <c r="AN1" s="454" t="str">
        <f>S13</f>
        <v>LZ161351000340
SLT0010700</v>
      </c>
      <c r="AO1" s="454" t="s">
        <v>104</v>
      </c>
      <c r="AP1" s="461" t="s">
        <v>19</v>
      </c>
      <c r="AQ1" s="461" t="s">
        <v>23</v>
      </c>
      <c r="AR1" s="461" t="s">
        <v>25</v>
      </c>
      <c r="AS1" s="461" t="s">
        <v>28</v>
      </c>
      <c r="AT1" s="461" t="s">
        <v>30</v>
      </c>
      <c r="AU1" s="461" t="s">
        <v>32</v>
      </c>
      <c r="AV1" s="462" t="s">
        <v>34</v>
      </c>
      <c r="AW1" s="462" t="s">
        <v>38</v>
      </c>
      <c r="AX1" s="462" t="s">
        <v>40</v>
      </c>
      <c r="AY1" s="462" t="s">
        <v>43</v>
      </c>
      <c r="AZ1" s="462" t="s">
        <v>46</v>
      </c>
      <c r="BA1" s="462" t="s">
        <v>48</v>
      </c>
    </row>
    <row r="2" ht="50.1" customHeight="1" spans="1:53">
      <c r="A2" s="20" t="s">
        <v>260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430"/>
      <c r="M2" s="2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37"/>
      <c r="Z2" s="437"/>
      <c r="AA2" s="438"/>
      <c r="AB2" s="40"/>
      <c r="AC2" s="40"/>
      <c r="AD2" s="40"/>
      <c r="AE2" s="40"/>
      <c r="AF2" s="40"/>
      <c r="AG2" s="40"/>
      <c r="AH2" s="40"/>
      <c r="AI2" s="105" t="s">
        <v>261</v>
      </c>
      <c r="AJ2" s="107" t="str">
        <f>M9</f>
        <v>轻卡驾驶室主座椅总成</v>
      </c>
      <c r="AK2" s="107" t="str">
        <f>M10</f>
        <v>轻卡驾驶室主座椅总成（PVC）</v>
      </c>
      <c r="AL2" s="382" t="str">
        <f>M11</f>
        <v>轻卡驾驶室主座椅总成（通风加热）（PVC）</v>
      </c>
      <c r="AM2" s="107" t="str">
        <f>M12</f>
        <v>轻卡驾驶室主座椅总成（PVC）-1880</v>
      </c>
      <c r="AN2" s="107" t="str">
        <f>M13</f>
        <v>轻卡驾驶室主座椅总成（通风加热）（PVC）-1880</v>
      </c>
      <c r="AO2" s="107" t="s">
        <v>105</v>
      </c>
      <c r="AP2" s="109" t="s">
        <v>20</v>
      </c>
      <c r="AQ2" s="109" t="s">
        <v>262</v>
      </c>
      <c r="AR2" s="109" t="s">
        <v>263</v>
      </c>
      <c r="AS2" s="109" t="s">
        <v>12</v>
      </c>
      <c r="AT2" s="109" t="s">
        <v>31</v>
      </c>
      <c r="AU2" s="109" t="s">
        <v>33</v>
      </c>
      <c r="AV2" s="124" t="s">
        <v>20</v>
      </c>
      <c r="AW2" s="124" t="s">
        <v>262</v>
      </c>
      <c r="AX2" s="124" t="s">
        <v>263</v>
      </c>
      <c r="AY2" s="124" t="s">
        <v>12</v>
      </c>
      <c r="AZ2" s="124" t="s">
        <v>31</v>
      </c>
      <c r="BA2" s="124" t="s">
        <v>33</v>
      </c>
    </row>
    <row r="3" ht="33.75" customHeight="1" spans="1:53">
      <c r="A3" s="22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429" t="s">
        <v>265</v>
      </c>
      <c r="M3" s="22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37"/>
      <c r="Z3" s="437"/>
      <c r="AA3" s="438"/>
      <c r="AB3" s="40"/>
      <c r="AC3" s="40"/>
      <c r="AD3" s="40"/>
      <c r="AE3" s="40"/>
      <c r="AF3" s="40"/>
      <c r="AG3" s="40"/>
      <c r="AH3" s="40"/>
      <c r="AI3" s="105" t="s">
        <v>266</v>
      </c>
      <c r="AJ3" s="455" t="str">
        <f>N9</f>
        <v>座椅总成，织物</v>
      </c>
      <c r="AK3" s="456" t="str">
        <f>N10</f>
        <v>座椅总成，PVC</v>
      </c>
      <c r="AL3" s="457" t="str">
        <f>N11</f>
        <v>座椅总成，通风加热，PVC</v>
      </c>
      <c r="AM3" s="456" t="str">
        <f>N12</f>
        <v>新开，PVC-取消扶手以及扶手转轴焊接总成</v>
      </c>
      <c r="AN3" s="456" t="str">
        <f>N13</f>
        <v>新开，通风加热，PVC-取消扶手以及扶手转轴焊接总成</v>
      </c>
      <c r="AO3" s="456" t="s">
        <v>267</v>
      </c>
      <c r="AP3" s="109" t="s">
        <v>268</v>
      </c>
      <c r="AQ3" s="109" t="s">
        <v>268</v>
      </c>
      <c r="AR3" s="109" t="s">
        <v>268</v>
      </c>
      <c r="AS3" s="109" t="s">
        <v>269</v>
      </c>
      <c r="AT3" s="109" t="s">
        <v>270</v>
      </c>
      <c r="AU3" s="109" t="s">
        <v>271</v>
      </c>
      <c r="AV3" s="124" t="s">
        <v>268</v>
      </c>
      <c r="AW3" s="124" t="s">
        <v>268</v>
      </c>
      <c r="AX3" s="124" t="s">
        <v>268</v>
      </c>
      <c r="AY3" s="124" t="s">
        <v>269</v>
      </c>
      <c r="AZ3" s="124" t="s">
        <v>270</v>
      </c>
      <c r="BA3" s="124" t="s">
        <v>271</v>
      </c>
    </row>
    <row r="4" ht="33.75" customHeight="1" spans="1:53">
      <c r="A4" s="22" t="s">
        <v>272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429"/>
      <c r="M4" s="22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37"/>
      <c r="Z4" s="437"/>
      <c r="AA4" s="438"/>
      <c r="AB4" s="40"/>
      <c r="AC4" s="40"/>
      <c r="AD4" s="40"/>
      <c r="AE4" s="40"/>
      <c r="AF4" s="40"/>
      <c r="AG4" s="40"/>
      <c r="AH4" s="40"/>
      <c r="AI4" s="105" t="s">
        <v>97</v>
      </c>
      <c r="AJ4" s="29" t="s">
        <v>59</v>
      </c>
      <c r="AK4" s="29" t="s">
        <v>59</v>
      </c>
      <c r="AL4" s="29" t="s">
        <v>59</v>
      </c>
      <c r="AM4" s="29" t="s">
        <v>59</v>
      </c>
      <c r="AN4" s="29" t="s">
        <v>59</v>
      </c>
      <c r="AO4" s="29" t="s">
        <v>59</v>
      </c>
      <c r="AP4" s="32" t="s">
        <v>59</v>
      </c>
      <c r="AQ4" s="32" t="s">
        <v>59</v>
      </c>
      <c r="AR4" s="32" t="s">
        <v>59</v>
      </c>
      <c r="AS4" s="32" t="s">
        <v>59</v>
      </c>
      <c r="AT4" s="32" t="s">
        <v>59</v>
      </c>
      <c r="AU4" s="32" t="s">
        <v>59</v>
      </c>
      <c r="AV4" s="124" t="s">
        <v>64</v>
      </c>
      <c r="AW4" s="124" t="s">
        <v>64</v>
      </c>
      <c r="AX4" s="124" t="s">
        <v>64</v>
      </c>
      <c r="AY4" s="124" t="s">
        <v>64</v>
      </c>
      <c r="AZ4" s="124" t="s">
        <v>64</v>
      </c>
      <c r="BA4" s="124" t="s">
        <v>64</v>
      </c>
    </row>
    <row r="5" ht="33.75" customHeight="1" spans="1:53">
      <c r="A5" s="24" t="s">
        <v>273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431"/>
      <c r="M5" s="24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37"/>
      <c r="Z5" s="437"/>
      <c r="AA5" s="438"/>
      <c r="AB5" s="40"/>
      <c r="AC5" s="40"/>
      <c r="AD5" s="40"/>
      <c r="AE5" s="40"/>
      <c r="AF5" s="40"/>
      <c r="AG5" s="40"/>
      <c r="AH5" s="40"/>
      <c r="AI5" s="110" t="s">
        <v>274</v>
      </c>
      <c r="AJ5" s="458">
        <f>AA9</f>
        <v>15.7037</v>
      </c>
      <c r="AK5" s="105">
        <f>AA10</f>
        <v>15.7037</v>
      </c>
      <c r="AL5" s="105">
        <f>AA11</f>
        <v>16.6395</v>
      </c>
      <c r="AM5" s="105">
        <f>AA12</f>
        <v>14.4473</v>
      </c>
      <c r="AN5" s="105">
        <f>AA13</f>
        <v>15.2319</v>
      </c>
      <c r="AO5" s="105">
        <v>14.4473</v>
      </c>
      <c r="AP5" s="109">
        <v>14.4473</v>
      </c>
      <c r="AQ5" s="109">
        <v>14.4473</v>
      </c>
      <c r="AR5" s="109">
        <v>15.2319</v>
      </c>
      <c r="AS5" s="109">
        <v>15.7307</v>
      </c>
      <c r="AT5" s="109">
        <v>15.7307</v>
      </c>
      <c r="AU5" s="109">
        <v>16.6395</v>
      </c>
      <c r="AV5" s="124">
        <v>14.4473</v>
      </c>
      <c r="AW5" s="124">
        <v>14.4473</v>
      </c>
      <c r="AX5" s="124">
        <v>15.2319</v>
      </c>
      <c r="AY5" s="124">
        <v>15.7307</v>
      </c>
      <c r="AZ5" s="124">
        <v>15.7307</v>
      </c>
      <c r="BA5" s="124">
        <v>16.6395</v>
      </c>
    </row>
    <row r="6" ht="33.75" customHeight="1" spans="1:5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431"/>
      <c r="M6" s="24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37"/>
      <c r="Z6" s="437"/>
      <c r="AA6" s="438"/>
      <c r="AB6" s="40"/>
      <c r="AC6" s="40"/>
      <c r="AD6" s="40"/>
      <c r="AE6" s="40"/>
      <c r="AF6" s="40"/>
      <c r="AG6" s="40"/>
      <c r="AH6" s="40"/>
      <c r="AI6" s="110" t="s">
        <v>275</v>
      </c>
      <c r="AJ6" s="458"/>
      <c r="AK6" s="105"/>
      <c r="AL6" s="105"/>
      <c r="AM6" s="105"/>
      <c r="AN6" s="105"/>
      <c r="AO6" s="105"/>
      <c r="AP6" s="109"/>
      <c r="AQ6" s="109"/>
      <c r="AR6" s="109"/>
      <c r="AS6" s="109"/>
      <c r="AT6" s="109"/>
      <c r="AU6" s="109"/>
      <c r="AV6" s="124"/>
      <c r="AW6" s="124"/>
      <c r="AX6" s="124"/>
      <c r="AY6" s="124"/>
      <c r="AZ6" s="124"/>
      <c r="BA6" s="124"/>
    </row>
    <row r="7" ht="24.95" customHeight="1" spans="1:53">
      <c r="A7" s="428" t="s">
        <v>1</v>
      </c>
      <c r="B7" s="105" t="s">
        <v>276</v>
      </c>
      <c r="C7" s="105"/>
      <c r="D7" s="105"/>
      <c r="E7" s="105"/>
      <c r="F7" s="105"/>
      <c r="G7" s="105"/>
      <c r="H7" s="105"/>
      <c r="I7" s="105"/>
      <c r="J7" s="105"/>
      <c r="K7" s="105"/>
      <c r="L7" s="41" t="s">
        <v>2</v>
      </c>
      <c r="M7" s="26" t="s">
        <v>261</v>
      </c>
      <c r="N7" s="74" t="s">
        <v>277</v>
      </c>
      <c r="O7" s="26" t="s">
        <v>278</v>
      </c>
      <c r="P7" s="26" t="s">
        <v>279</v>
      </c>
      <c r="Q7" s="26" t="s">
        <v>91</v>
      </c>
      <c r="R7" s="41" t="s">
        <v>280</v>
      </c>
      <c r="S7" s="41" t="s">
        <v>281</v>
      </c>
      <c r="T7" s="41" t="s">
        <v>282</v>
      </c>
      <c r="U7" s="76" t="s">
        <v>283</v>
      </c>
      <c r="V7" s="77" t="s">
        <v>284</v>
      </c>
      <c r="W7" s="77" t="s">
        <v>285</v>
      </c>
      <c r="X7" s="77" t="s">
        <v>286</v>
      </c>
      <c r="Y7" s="77" t="s">
        <v>287</v>
      </c>
      <c r="Z7" s="26" t="s">
        <v>288</v>
      </c>
      <c r="AA7" s="90" t="s">
        <v>289</v>
      </c>
      <c r="AB7" s="26" t="s">
        <v>290</v>
      </c>
      <c r="AC7" s="30" t="s">
        <v>291</v>
      </c>
      <c r="AD7" s="30" t="s">
        <v>292</v>
      </c>
      <c r="AE7" s="30" t="s">
        <v>293</v>
      </c>
      <c r="AF7" s="30" t="s">
        <v>294</v>
      </c>
      <c r="AG7" s="27" t="s">
        <v>295</v>
      </c>
      <c r="AH7" s="27" t="s">
        <v>275</v>
      </c>
      <c r="AI7" s="113" t="s">
        <v>5</v>
      </c>
      <c r="AJ7" s="366" t="s">
        <v>296</v>
      </c>
      <c r="AK7" s="366" t="s">
        <v>296</v>
      </c>
      <c r="AL7" s="366" t="s">
        <v>296</v>
      </c>
      <c r="AM7" s="366" t="s">
        <v>296</v>
      </c>
      <c r="AN7" s="366" t="s">
        <v>296</v>
      </c>
      <c r="AO7" s="366" t="s">
        <v>296</v>
      </c>
      <c r="AP7" s="52" t="s">
        <v>296</v>
      </c>
      <c r="AQ7" s="52" t="s">
        <v>296</v>
      </c>
      <c r="AR7" s="52" t="s">
        <v>296</v>
      </c>
      <c r="AS7" s="52" t="s">
        <v>296</v>
      </c>
      <c r="AT7" s="52" t="s">
        <v>296</v>
      </c>
      <c r="AU7" s="52" t="s">
        <v>296</v>
      </c>
      <c r="AV7" s="59" t="s">
        <v>296</v>
      </c>
      <c r="AW7" s="59" t="s">
        <v>296</v>
      </c>
      <c r="AX7" s="59" t="s">
        <v>296</v>
      </c>
      <c r="AY7" s="59" t="s">
        <v>296</v>
      </c>
      <c r="AZ7" s="59" t="s">
        <v>296</v>
      </c>
      <c r="BA7" s="59" t="s">
        <v>296</v>
      </c>
    </row>
    <row r="8" s="1" customFormat="1" ht="24.95" customHeight="1" spans="1:53">
      <c r="A8" s="428"/>
      <c r="B8" s="42">
        <v>0</v>
      </c>
      <c r="C8" s="42">
        <v>1</v>
      </c>
      <c r="D8" s="42">
        <v>2</v>
      </c>
      <c r="E8" s="42">
        <v>3</v>
      </c>
      <c r="F8" s="42">
        <v>4</v>
      </c>
      <c r="G8" s="42">
        <v>5</v>
      </c>
      <c r="H8" s="42">
        <v>6</v>
      </c>
      <c r="I8" s="42">
        <v>7</v>
      </c>
      <c r="J8" s="42">
        <v>8</v>
      </c>
      <c r="K8" s="43">
        <v>9</v>
      </c>
      <c r="L8" s="41"/>
      <c r="M8" s="26"/>
      <c r="N8" s="74"/>
      <c r="O8" s="26"/>
      <c r="P8" s="26"/>
      <c r="Q8" s="26"/>
      <c r="R8" s="41"/>
      <c r="S8" s="41"/>
      <c r="T8" s="41"/>
      <c r="U8" s="76"/>
      <c r="V8" s="77"/>
      <c r="W8" s="77"/>
      <c r="X8" s="77"/>
      <c r="Y8" s="77"/>
      <c r="Z8" s="26"/>
      <c r="AA8" s="439"/>
      <c r="AB8" s="26"/>
      <c r="AC8" s="30"/>
      <c r="AD8" s="30"/>
      <c r="AE8" s="30"/>
      <c r="AF8" s="30"/>
      <c r="AG8" s="27"/>
      <c r="AH8" s="27"/>
      <c r="AI8" s="113"/>
      <c r="AJ8" s="154"/>
      <c r="AK8" s="154"/>
      <c r="AL8" s="154"/>
      <c r="AM8" s="154"/>
      <c r="AN8" s="154"/>
      <c r="AO8" s="154"/>
      <c r="AP8" s="52"/>
      <c r="AQ8" s="52"/>
      <c r="AR8" s="52"/>
      <c r="AS8" s="52"/>
      <c r="AT8" s="52"/>
      <c r="AU8" s="52"/>
      <c r="AV8" s="59"/>
      <c r="AW8" s="59"/>
      <c r="AX8" s="59"/>
      <c r="AY8" s="59"/>
      <c r="AZ8" s="59"/>
      <c r="BA8" s="59"/>
    </row>
    <row r="9" s="1" customFormat="1" ht="39.95" customHeight="1" spans="1:53">
      <c r="A9" s="39">
        <v>1</v>
      </c>
      <c r="B9" s="27">
        <v>0</v>
      </c>
      <c r="C9" s="27"/>
      <c r="D9" s="27"/>
      <c r="E9" s="27"/>
      <c r="F9" s="27"/>
      <c r="G9" s="27"/>
      <c r="H9" s="27"/>
      <c r="I9" s="27"/>
      <c r="J9" s="27"/>
      <c r="K9" s="39"/>
      <c r="L9" s="30" t="s">
        <v>7</v>
      </c>
      <c r="M9" s="74" t="s">
        <v>8</v>
      </c>
      <c r="N9" s="432" t="s">
        <v>297</v>
      </c>
      <c r="O9" s="39" t="s">
        <v>125</v>
      </c>
      <c r="P9" s="27" t="s">
        <v>298</v>
      </c>
      <c r="Q9" s="26"/>
      <c r="R9" s="41" t="s">
        <v>125</v>
      </c>
      <c r="S9" s="30" t="s">
        <v>11</v>
      </c>
      <c r="T9" s="41" t="s">
        <v>125</v>
      </c>
      <c r="U9" s="41" t="s">
        <v>299</v>
      </c>
      <c r="V9" s="41" t="s">
        <v>300</v>
      </c>
      <c r="W9" s="77" t="s">
        <v>301</v>
      </c>
      <c r="X9" s="77" t="s">
        <v>302</v>
      </c>
      <c r="Y9" s="440" t="s">
        <v>52</v>
      </c>
      <c r="Z9" s="440" t="s">
        <v>303</v>
      </c>
      <c r="AA9" s="439">
        <f>AA27+AA40+AA180+AA235+AA236+AA243*AJ243+AA244+AA245+AA246+AA248+AA239+AA240+AA241+AA242*AJ242+AA247</f>
        <v>15.7037</v>
      </c>
      <c r="AB9" s="41" t="s">
        <v>52</v>
      </c>
      <c r="AC9" s="30"/>
      <c r="AD9" s="30"/>
      <c r="AE9" s="30"/>
      <c r="AF9" s="30"/>
      <c r="AG9" s="27"/>
      <c r="AH9" s="27"/>
      <c r="AI9" s="113"/>
      <c r="AJ9" s="26">
        <v>1</v>
      </c>
      <c r="AK9" s="87">
        <v>0</v>
      </c>
      <c r="AL9" s="87">
        <v>0</v>
      </c>
      <c r="AM9" s="87">
        <v>0</v>
      </c>
      <c r="AN9" s="87">
        <v>0</v>
      </c>
      <c r="AO9" s="87">
        <v>0</v>
      </c>
      <c r="AP9" s="115">
        <v>0</v>
      </c>
      <c r="AQ9" s="115">
        <v>0</v>
      </c>
      <c r="AR9" s="115">
        <v>0</v>
      </c>
      <c r="AS9" s="115">
        <v>0</v>
      </c>
      <c r="AT9" s="115">
        <v>0</v>
      </c>
      <c r="AU9" s="115">
        <v>0</v>
      </c>
      <c r="AV9" s="125">
        <v>0</v>
      </c>
      <c r="AW9" s="125">
        <v>0</v>
      </c>
      <c r="AX9" s="125">
        <v>0</v>
      </c>
      <c r="AY9" s="125">
        <v>0</v>
      </c>
      <c r="AZ9" s="125">
        <v>0</v>
      </c>
      <c r="BA9" s="125">
        <v>0</v>
      </c>
    </row>
    <row r="10" s="1" customFormat="1" ht="39.95" customHeight="1" spans="1:53">
      <c r="A10" s="39">
        <v>2</v>
      </c>
      <c r="B10" s="27">
        <v>0</v>
      </c>
      <c r="C10" s="27"/>
      <c r="D10" s="27"/>
      <c r="E10" s="27"/>
      <c r="F10" s="27"/>
      <c r="G10" s="27"/>
      <c r="H10" s="27"/>
      <c r="I10" s="27"/>
      <c r="J10" s="27"/>
      <c r="K10" s="39"/>
      <c r="L10" s="30" t="s">
        <v>11</v>
      </c>
      <c r="M10" s="74" t="s">
        <v>12</v>
      </c>
      <c r="N10" s="432" t="s">
        <v>269</v>
      </c>
      <c r="O10" s="26" t="s">
        <v>125</v>
      </c>
      <c r="P10" s="27" t="s">
        <v>298</v>
      </c>
      <c r="Q10" s="26"/>
      <c r="R10" s="41" t="s">
        <v>125</v>
      </c>
      <c r="S10" s="30" t="s">
        <v>11</v>
      </c>
      <c r="T10" s="41" t="s">
        <v>125</v>
      </c>
      <c r="U10" s="41" t="s">
        <v>299</v>
      </c>
      <c r="V10" s="41" t="s">
        <v>300</v>
      </c>
      <c r="W10" s="77" t="s">
        <v>301</v>
      </c>
      <c r="X10" s="77" t="s">
        <v>302</v>
      </c>
      <c r="Y10" s="440" t="s">
        <v>52</v>
      </c>
      <c r="Z10" s="440" t="s">
        <v>303</v>
      </c>
      <c r="AA10" s="439">
        <f>AA28+AA41+AA181+AA235+AA236+AA243*AK243+AA244+AA245+AA246+AA248+AA239+AA240+AA241+AA242*AK242+AA247</f>
        <v>15.7037</v>
      </c>
      <c r="AB10" s="41" t="s">
        <v>52</v>
      </c>
      <c r="AC10" s="30"/>
      <c r="AD10" s="30"/>
      <c r="AE10" s="30"/>
      <c r="AF10" s="30"/>
      <c r="AG10" s="27"/>
      <c r="AH10" s="27"/>
      <c r="AI10" s="113"/>
      <c r="AJ10" s="26">
        <v>0</v>
      </c>
      <c r="AK10" s="87">
        <v>1</v>
      </c>
      <c r="AL10" s="87">
        <v>0</v>
      </c>
      <c r="AM10" s="87">
        <v>0</v>
      </c>
      <c r="AN10" s="87">
        <v>0</v>
      </c>
      <c r="AO10" s="87">
        <v>0</v>
      </c>
      <c r="AP10" s="115">
        <v>0</v>
      </c>
      <c r="AQ10" s="115">
        <v>0</v>
      </c>
      <c r="AR10" s="115">
        <v>0</v>
      </c>
      <c r="AS10" s="115">
        <v>0</v>
      </c>
      <c r="AT10" s="115">
        <v>0</v>
      </c>
      <c r="AU10" s="115">
        <v>0</v>
      </c>
      <c r="AV10" s="125">
        <v>0</v>
      </c>
      <c r="AW10" s="125">
        <v>0</v>
      </c>
      <c r="AX10" s="125">
        <v>0</v>
      </c>
      <c r="AY10" s="125">
        <v>0</v>
      </c>
      <c r="AZ10" s="125">
        <v>0</v>
      </c>
      <c r="BA10" s="125">
        <v>0</v>
      </c>
    </row>
    <row r="11" s="1" customFormat="1" ht="39.95" customHeight="1" spans="1:53">
      <c r="A11" s="39">
        <v>3</v>
      </c>
      <c r="B11" s="27">
        <v>0</v>
      </c>
      <c r="C11" s="27"/>
      <c r="D11" s="27"/>
      <c r="E11" s="27"/>
      <c r="F11" s="27"/>
      <c r="G11" s="27"/>
      <c r="H11" s="27"/>
      <c r="I11" s="27"/>
      <c r="J11" s="27"/>
      <c r="K11" s="39"/>
      <c r="L11" s="30" t="s">
        <v>15</v>
      </c>
      <c r="M11" s="74" t="s">
        <v>16</v>
      </c>
      <c r="N11" s="433" t="s">
        <v>304</v>
      </c>
      <c r="O11" s="39" t="s">
        <v>125</v>
      </c>
      <c r="P11" s="27" t="s">
        <v>298</v>
      </c>
      <c r="Q11" s="26"/>
      <c r="R11" s="41" t="s">
        <v>125</v>
      </c>
      <c r="S11" s="30" t="s">
        <v>11</v>
      </c>
      <c r="T11" s="41" t="s">
        <v>125</v>
      </c>
      <c r="U11" s="41" t="s">
        <v>299</v>
      </c>
      <c r="V11" s="41" t="s">
        <v>300</v>
      </c>
      <c r="W11" s="77" t="s">
        <v>301</v>
      </c>
      <c r="X11" s="77" t="s">
        <v>302</v>
      </c>
      <c r="Y11" s="440" t="s">
        <v>52</v>
      </c>
      <c r="Z11" s="440" t="s">
        <v>303</v>
      </c>
      <c r="AA11" s="439">
        <f>AA28+AA42+AA182+AA235+AA236+AA237+AA238+AA243*AL243+AA244*AL244+AA245+AA246+AA248+AA239+AA240+AA241+AA242*AL242+AA247</f>
        <v>16.6395</v>
      </c>
      <c r="AB11" s="41" t="s">
        <v>52</v>
      </c>
      <c r="AC11" s="30"/>
      <c r="AD11" s="30"/>
      <c r="AE11" s="30"/>
      <c r="AF11" s="30"/>
      <c r="AG11" s="27"/>
      <c r="AH11" s="27"/>
      <c r="AI11" s="113"/>
      <c r="AJ11" s="26">
        <v>0</v>
      </c>
      <c r="AK11" s="87">
        <v>0</v>
      </c>
      <c r="AL11" s="87">
        <v>1</v>
      </c>
      <c r="AM11" s="87">
        <v>0</v>
      </c>
      <c r="AN11" s="87">
        <v>0</v>
      </c>
      <c r="AO11" s="87">
        <v>0</v>
      </c>
      <c r="AP11" s="115">
        <v>0</v>
      </c>
      <c r="AQ11" s="115">
        <v>0</v>
      </c>
      <c r="AR11" s="115">
        <v>0</v>
      </c>
      <c r="AS11" s="115">
        <v>0</v>
      </c>
      <c r="AT11" s="115">
        <v>0</v>
      </c>
      <c r="AU11" s="115">
        <v>0</v>
      </c>
      <c r="AV11" s="125">
        <v>0</v>
      </c>
      <c r="AW11" s="125">
        <v>0</v>
      </c>
      <c r="AX11" s="125">
        <v>0</v>
      </c>
      <c r="AY11" s="125">
        <v>0</v>
      </c>
      <c r="AZ11" s="125">
        <v>0</v>
      </c>
      <c r="BA11" s="125">
        <v>0</v>
      </c>
    </row>
    <row r="12" s="1" customFormat="1" ht="60" customHeight="1" spans="1:53">
      <c r="A12" s="39">
        <v>4</v>
      </c>
      <c r="B12" s="27">
        <v>0</v>
      </c>
      <c r="C12" s="27"/>
      <c r="D12" s="27"/>
      <c r="E12" s="27"/>
      <c r="F12" s="27"/>
      <c r="G12" s="27"/>
      <c r="H12" s="27"/>
      <c r="I12" s="27"/>
      <c r="J12" s="27"/>
      <c r="K12" s="39"/>
      <c r="L12" s="30" t="s">
        <v>101</v>
      </c>
      <c r="M12" s="74" t="s">
        <v>20</v>
      </c>
      <c r="N12" s="434" t="s">
        <v>268</v>
      </c>
      <c r="O12" s="39" t="s">
        <v>125</v>
      </c>
      <c r="P12" s="27" t="s">
        <v>298</v>
      </c>
      <c r="Q12" s="26"/>
      <c r="R12" s="41" t="s">
        <v>125</v>
      </c>
      <c r="S12" s="30" t="s">
        <v>101</v>
      </c>
      <c r="T12" s="41" t="s">
        <v>125</v>
      </c>
      <c r="U12" s="41" t="s">
        <v>299</v>
      </c>
      <c r="V12" s="41" t="s">
        <v>300</v>
      </c>
      <c r="W12" s="77" t="s">
        <v>301</v>
      </c>
      <c r="X12" s="77" t="s">
        <v>302</v>
      </c>
      <c r="Y12" s="440" t="s">
        <v>52</v>
      </c>
      <c r="Z12" s="440" t="s">
        <v>305</v>
      </c>
      <c r="AA12" s="439">
        <f>AA28+AA43+AA181+AA235+AA236+AA243*AM243+AA244*AM244+AA245+AA246+AA248</f>
        <v>14.4473</v>
      </c>
      <c r="AB12" s="41" t="s">
        <v>52</v>
      </c>
      <c r="AC12" s="30"/>
      <c r="AD12" s="30"/>
      <c r="AE12" s="30"/>
      <c r="AF12" s="30"/>
      <c r="AG12" s="27"/>
      <c r="AH12" s="27"/>
      <c r="AI12" s="113"/>
      <c r="AJ12" s="26">
        <v>0</v>
      </c>
      <c r="AK12" s="87">
        <v>0</v>
      </c>
      <c r="AL12" s="87">
        <v>0</v>
      </c>
      <c r="AM12" s="87">
        <v>1</v>
      </c>
      <c r="AN12" s="87">
        <v>0</v>
      </c>
      <c r="AO12" s="87">
        <v>0</v>
      </c>
      <c r="AP12" s="115">
        <v>0</v>
      </c>
      <c r="AQ12" s="115">
        <v>0</v>
      </c>
      <c r="AR12" s="115">
        <v>0</v>
      </c>
      <c r="AS12" s="115">
        <v>0</v>
      </c>
      <c r="AT12" s="115">
        <v>0</v>
      </c>
      <c r="AU12" s="115">
        <v>0</v>
      </c>
      <c r="AV12" s="125">
        <v>0</v>
      </c>
      <c r="AW12" s="125">
        <v>0</v>
      </c>
      <c r="AX12" s="125">
        <v>0</v>
      </c>
      <c r="AY12" s="125">
        <v>0</v>
      </c>
      <c r="AZ12" s="125">
        <v>0</v>
      </c>
      <c r="BA12" s="125">
        <v>0</v>
      </c>
    </row>
    <row r="13" s="1" customFormat="1" ht="59.1" customHeight="1" spans="1:53">
      <c r="A13" s="39">
        <v>5</v>
      </c>
      <c r="B13" s="27">
        <v>0</v>
      </c>
      <c r="C13" s="27"/>
      <c r="D13" s="27"/>
      <c r="E13" s="27"/>
      <c r="F13" s="27"/>
      <c r="G13" s="27"/>
      <c r="H13" s="27"/>
      <c r="I13" s="27"/>
      <c r="J13" s="27"/>
      <c r="K13" s="39"/>
      <c r="L13" s="30" t="s">
        <v>102</v>
      </c>
      <c r="M13" s="74" t="s">
        <v>103</v>
      </c>
      <c r="N13" s="434" t="s">
        <v>306</v>
      </c>
      <c r="O13" s="39" t="s">
        <v>125</v>
      </c>
      <c r="P13" s="27" t="s">
        <v>298</v>
      </c>
      <c r="Q13" s="26"/>
      <c r="R13" s="41" t="s">
        <v>125</v>
      </c>
      <c r="S13" s="30" t="s">
        <v>102</v>
      </c>
      <c r="T13" s="41" t="s">
        <v>125</v>
      </c>
      <c r="U13" s="41" t="s">
        <v>299</v>
      </c>
      <c r="V13" s="41" t="s">
        <v>300</v>
      </c>
      <c r="W13" s="77" t="s">
        <v>301</v>
      </c>
      <c r="X13" s="77" t="s">
        <v>302</v>
      </c>
      <c r="Y13" s="440" t="s">
        <v>52</v>
      </c>
      <c r="Z13" s="440" t="s">
        <v>305</v>
      </c>
      <c r="AA13" s="439">
        <f>AA28+AA44+AA182+AA243*AN243+AA244*AN244+AA245+AA246+AA248</f>
        <v>15.2319</v>
      </c>
      <c r="AB13" s="41" t="s">
        <v>52</v>
      </c>
      <c r="AC13" s="30"/>
      <c r="AD13" s="30"/>
      <c r="AE13" s="30"/>
      <c r="AF13" s="30"/>
      <c r="AG13" s="27"/>
      <c r="AH13" s="27"/>
      <c r="AI13" s="113"/>
      <c r="AJ13" s="26">
        <v>0</v>
      </c>
      <c r="AK13" s="87">
        <v>0</v>
      </c>
      <c r="AL13" s="87">
        <v>0</v>
      </c>
      <c r="AM13" s="87">
        <v>0</v>
      </c>
      <c r="AN13" s="87">
        <v>1</v>
      </c>
      <c r="AO13" s="87">
        <v>0</v>
      </c>
      <c r="AP13" s="115">
        <v>0</v>
      </c>
      <c r="AQ13" s="115">
        <v>0</v>
      </c>
      <c r="AR13" s="115">
        <v>0</v>
      </c>
      <c r="AS13" s="115">
        <v>0</v>
      </c>
      <c r="AT13" s="115">
        <v>0</v>
      </c>
      <c r="AU13" s="115">
        <v>0</v>
      </c>
      <c r="AV13" s="125">
        <v>0</v>
      </c>
      <c r="AW13" s="125">
        <v>0</v>
      </c>
      <c r="AX13" s="125">
        <v>0</v>
      </c>
      <c r="AY13" s="125">
        <v>0</v>
      </c>
      <c r="AZ13" s="125">
        <v>0</v>
      </c>
      <c r="BA13" s="125">
        <v>0</v>
      </c>
    </row>
    <row r="14" s="1" customFormat="1" ht="51.75" spans="1:53">
      <c r="A14" s="39"/>
      <c r="B14" s="27">
        <v>0</v>
      </c>
      <c r="C14" s="27"/>
      <c r="D14" s="27"/>
      <c r="E14" s="27"/>
      <c r="F14" s="27"/>
      <c r="G14" s="27"/>
      <c r="H14" s="27"/>
      <c r="I14" s="27"/>
      <c r="J14" s="27"/>
      <c r="K14" s="39"/>
      <c r="L14" s="30" t="s">
        <v>104</v>
      </c>
      <c r="M14" s="45" t="s">
        <v>307</v>
      </c>
      <c r="N14" s="434" t="s">
        <v>308</v>
      </c>
      <c r="O14" s="39"/>
      <c r="P14" s="27"/>
      <c r="Q14" s="26"/>
      <c r="R14" s="41"/>
      <c r="S14" s="30" t="s">
        <v>104</v>
      </c>
      <c r="T14" s="41" t="s">
        <v>125</v>
      </c>
      <c r="U14" s="41" t="s">
        <v>299</v>
      </c>
      <c r="V14" s="41" t="s">
        <v>300</v>
      </c>
      <c r="W14" s="77" t="s">
        <v>301</v>
      </c>
      <c r="X14" s="77" t="s">
        <v>302</v>
      </c>
      <c r="Y14" s="440" t="s">
        <v>52</v>
      </c>
      <c r="Z14" s="440" t="s">
        <v>305</v>
      </c>
      <c r="AA14" s="439">
        <v>14.4473</v>
      </c>
      <c r="AB14" s="41"/>
      <c r="AC14" s="30"/>
      <c r="AD14" s="30"/>
      <c r="AE14" s="30"/>
      <c r="AF14" s="30"/>
      <c r="AG14" s="27"/>
      <c r="AH14" s="27"/>
      <c r="AI14" s="113"/>
      <c r="AJ14" s="26">
        <v>0</v>
      </c>
      <c r="AK14" s="87">
        <v>0</v>
      </c>
      <c r="AL14" s="87">
        <v>0</v>
      </c>
      <c r="AM14" s="87">
        <v>0</v>
      </c>
      <c r="AN14" s="87">
        <v>0</v>
      </c>
      <c r="AO14" s="87">
        <v>1</v>
      </c>
      <c r="AP14" s="115">
        <v>0</v>
      </c>
      <c r="AQ14" s="115">
        <v>0</v>
      </c>
      <c r="AR14" s="115">
        <v>0</v>
      </c>
      <c r="AS14" s="115">
        <v>0</v>
      </c>
      <c r="AT14" s="115">
        <v>0</v>
      </c>
      <c r="AU14" s="115">
        <v>0</v>
      </c>
      <c r="AV14" s="125">
        <v>0</v>
      </c>
      <c r="AW14" s="125">
        <v>0</v>
      </c>
      <c r="AX14" s="125">
        <v>0</v>
      </c>
      <c r="AY14" s="125">
        <v>0</v>
      </c>
      <c r="AZ14" s="125">
        <v>0</v>
      </c>
      <c r="BA14" s="125">
        <v>0</v>
      </c>
    </row>
    <row r="15" s="2" customFormat="1" ht="120.75" spans="1:54">
      <c r="A15" s="69">
        <v>4</v>
      </c>
      <c r="B15" s="53">
        <v>0</v>
      </c>
      <c r="C15" s="53"/>
      <c r="D15" s="53"/>
      <c r="E15" s="53"/>
      <c r="F15" s="53"/>
      <c r="G15" s="53"/>
      <c r="H15" s="53"/>
      <c r="I15" s="53"/>
      <c r="J15" s="53"/>
      <c r="K15" s="69"/>
      <c r="L15" s="33" t="s">
        <v>19</v>
      </c>
      <c r="M15" s="120" t="s">
        <v>20</v>
      </c>
      <c r="N15" s="435" t="s">
        <v>309</v>
      </c>
      <c r="O15" s="69" t="s">
        <v>125</v>
      </c>
      <c r="P15" s="53" t="s">
        <v>298</v>
      </c>
      <c r="Q15" s="52"/>
      <c r="R15" s="79" t="s">
        <v>125</v>
      </c>
      <c r="S15" s="33" t="s">
        <v>101</v>
      </c>
      <c r="T15" s="79" t="s">
        <v>125</v>
      </c>
      <c r="U15" s="79" t="s">
        <v>299</v>
      </c>
      <c r="V15" s="79" t="s">
        <v>300</v>
      </c>
      <c r="W15" s="80" t="s">
        <v>301</v>
      </c>
      <c r="X15" s="80" t="s">
        <v>302</v>
      </c>
      <c r="Y15" s="441" t="s">
        <v>52</v>
      </c>
      <c r="Z15" s="441" t="s">
        <v>305</v>
      </c>
      <c r="AA15" s="442">
        <f t="shared" ref="AA15:AA26" si="0">AA33+AA54+AA188+AA238+AA239+AA246*AM246+AA247*AM247+AA248+AA249+AA251</f>
        <v>2.5827</v>
      </c>
      <c r="AB15" s="79" t="s">
        <v>52</v>
      </c>
      <c r="AC15" s="33"/>
      <c r="AD15" s="33"/>
      <c r="AE15" s="33"/>
      <c r="AF15" s="33"/>
      <c r="AG15" s="53"/>
      <c r="AH15" s="53"/>
      <c r="AI15" s="459"/>
      <c r="AJ15" s="52">
        <v>0</v>
      </c>
      <c r="AK15" s="117">
        <v>0</v>
      </c>
      <c r="AL15" s="117">
        <v>0</v>
      </c>
      <c r="AM15" s="117">
        <v>0</v>
      </c>
      <c r="AN15" s="117">
        <v>0</v>
      </c>
      <c r="AO15" s="117">
        <v>0</v>
      </c>
      <c r="AP15" s="115">
        <v>1</v>
      </c>
      <c r="AQ15" s="115">
        <v>0</v>
      </c>
      <c r="AR15" s="115">
        <v>0</v>
      </c>
      <c r="AS15" s="115">
        <v>0</v>
      </c>
      <c r="AT15" s="115">
        <v>0</v>
      </c>
      <c r="AU15" s="115">
        <v>0</v>
      </c>
      <c r="AV15" s="125">
        <v>0</v>
      </c>
      <c r="AW15" s="125">
        <v>0</v>
      </c>
      <c r="AX15" s="125">
        <v>0</v>
      </c>
      <c r="AY15" s="125">
        <v>0</v>
      </c>
      <c r="AZ15" s="125">
        <v>0</v>
      </c>
      <c r="BA15" s="125">
        <v>0</v>
      </c>
      <c r="BB15" s="126"/>
    </row>
    <row r="16" s="2" customFormat="1" ht="120.75" spans="1:54">
      <c r="A16" s="69">
        <v>4</v>
      </c>
      <c r="B16" s="53">
        <v>0</v>
      </c>
      <c r="C16" s="53"/>
      <c r="D16" s="53"/>
      <c r="E16" s="53"/>
      <c r="F16" s="53"/>
      <c r="G16" s="53"/>
      <c r="H16" s="53"/>
      <c r="I16" s="53"/>
      <c r="J16" s="53"/>
      <c r="K16" s="69"/>
      <c r="L16" s="33" t="s">
        <v>23</v>
      </c>
      <c r="M16" s="120" t="s">
        <v>24</v>
      </c>
      <c r="N16" s="435" t="s">
        <v>309</v>
      </c>
      <c r="O16" s="69" t="s">
        <v>125</v>
      </c>
      <c r="P16" s="53" t="s">
        <v>298</v>
      </c>
      <c r="Q16" s="52"/>
      <c r="R16" s="79" t="s">
        <v>125</v>
      </c>
      <c r="S16" s="33" t="s">
        <v>101</v>
      </c>
      <c r="T16" s="79" t="s">
        <v>125</v>
      </c>
      <c r="U16" s="79" t="s">
        <v>299</v>
      </c>
      <c r="V16" s="79" t="s">
        <v>300</v>
      </c>
      <c r="W16" s="80" t="s">
        <v>301</v>
      </c>
      <c r="X16" s="80" t="s">
        <v>302</v>
      </c>
      <c r="Y16" s="441" t="s">
        <v>52</v>
      </c>
      <c r="Z16" s="441" t="s">
        <v>305</v>
      </c>
      <c r="AA16" s="442">
        <f t="shared" si="0"/>
        <v>2.1435</v>
      </c>
      <c r="AB16" s="79" t="s">
        <v>52</v>
      </c>
      <c r="AC16" s="33"/>
      <c r="AD16" s="33"/>
      <c r="AE16" s="33"/>
      <c r="AF16" s="33"/>
      <c r="AG16" s="53"/>
      <c r="AH16" s="53"/>
      <c r="AI16" s="459"/>
      <c r="AJ16" s="52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5">
        <v>0</v>
      </c>
      <c r="AQ16" s="115">
        <v>1</v>
      </c>
      <c r="AR16" s="115">
        <v>0</v>
      </c>
      <c r="AS16" s="115">
        <v>0</v>
      </c>
      <c r="AT16" s="115">
        <v>0</v>
      </c>
      <c r="AU16" s="115">
        <v>0</v>
      </c>
      <c r="AV16" s="125">
        <v>0</v>
      </c>
      <c r="AW16" s="125">
        <v>0</v>
      </c>
      <c r="AX16" s="125">
        <v>0</v>
      </c>
      <c r="AY16" s="125">
        <v>0</v>
      </c>
      <c r="AZ16" s="125">
        <v>0</v>
      </c>
      <c r="BA16" s="125">
        <v>0</v>
      </c>
      <c r="BB16" s="126"/>
    </row>
    <row r="17" s="2" customFormat="1" ht="120.75" spans="1:54">
      <c r="A17" s="69">
        <v>4</v>
      </c>
      <c r="B17" s="53">
        <v>0</v>
      </c>
      <c r="C17" s="53"/>
      <c r="D17" s="53"/>
      <c r="E17" s="53"/>
      <c r="F17" s="53"/>
      <c r="G17" s="53"/>
      <c r="H17" s="53"/>
      <c r="I17" s="53"/>
      <c r="J17" s="53"/>
      <c r="K17" s="69"/>
      <c r="L17" s="33" t="s">
        <v>25</v>
      </c>
      <c r="M17" s="120" t="s">
        <v>26</v>
      </c>
      <c r="N17" s="435" t="s">
        <v>310</v>
      </c>
      <c r="O17" s="69" t="s">
        <v>125</v>
      </c>
      <c r="P17" s="53" t="s">
        <v>298</v>
      </c>
      <c r="Q17" s="52"/>
      <c r="R17" s="79" t="s">
        <v>125</v>
      </c>
      <c r="S17" s="33" t="s">
        <v>101</v>
      </c>
      <c r="T17" s="79" t="s">
        <v>125</v>
      </c>
      <c r="U17" s="79" t="s">
        <v>299</v>
      </c>
      <c r="V17" s="79" t="s">
        <v>300</v>
      </c>
      <c r="W17" s="80" t="s">
        <v>301</v>
      </c>
      <c r="X17" s="80" t="s">
        <v>302</v>
      </c>
      <c r="Y17" s="441" t="s">
        <v>52</v>
      </c>
      <c r="Z17" s="441" t="s">
        <v>305</v>
      </c>
      <c r="AA17" s="442">
        <f t="shared" si="0"/>
        <v>2.842</v>
      </c>
      <c r="AB17" s="79" t="s">
        <v>52</v>
      </c>
      <c r="AC17" s="33"/>
      <c r="AD17" s="33"/>
      <c r="AE17" s="33"/>
      <c r="AF17" s="33"/>
      <c r="AG17" s="53"/>
      <c r="AH17" s="53"/>
      <c r="AI17" s="459"/>
      <c r="AJ17" s="52">
        <v>0</v>
      </c>
      <c r="AK17" s="117">
        <v>0</v>
      </c>
      <c r="AL17" s="117">
        <v>0</v>
      </c>
      <c r="AM17" s="117">
        <v>0</v>
      </c>
      <c r="AN17" s="117">
        <v>0</v>
      </c>
      <c r="AO17" s="117">
        <v>0</v>
      </c>
      <c r="AP17" s="115">
        <v>0</v>
      </c>
      <c r="AQ17" s="115">
        <v>0</v>
      </c>
      <c r="AR17" s="115">
        <v>1</v>
      </c>
      <c r="AS17" s="115">
        <v>0</v>
      </c>
      <c r="AT17" s="115">
        <v>0</v>
      </c>
      <c r="AU17" s="115">
        <v>0</v>
      </c>
      <c r="AV17" s="125">
        <v>0</v>
      </c>
      <c r="AW17" s="125">
        <v>0</v>
      </c>
      <c r="AX17" s="125">
        <v>0</v>
      </c>
      <c r="AY17" s="125">
        <v>0</v>
      </c>
      <c r="AZ17" s="125">
        <v>0</v>
      </c>
      <c r="BA17" s="125">
        <v>0</v>
      </c>
      <c r="BB17" s="126"/>
    </row>
    <row r="18" s="2" customFormat="1" ht="103.5" spans="1:54">
      <c r="A18" s="69">
        <v>4</v>
      </c>
      <c r="B18" s="53">
        <v>0</v>
      </c>
      <c r="C18" s="53"/>
      <c r="D18" s="53"/>
      <c r="E18" s="53"/>
      <c r="F18" s="53"/>
      <c r="G18" s="53"/>
      <c r="H18" s="53"/>
      <c r="I18" s="53"/>
      <c r="J18" s="53"/>
      <c r="K18" s="69"/>
      <c r="L18" s="33" t="s">
        <v>28</v>
      </c>
      <c r="M18" s="120" t="s">
        <v>12</v>
      </c>
      <c r="N18" s="435" t="s">
        <v>311</v>
      </c>
      <c r="O18" s="69" t="s">
        <v>125</v>
      </c>
      <c r="P18" s="53" t="s">
        <v>298</v>
      </c>
      <c r="Q18" s="52"/>
      <c r="R18" s="79" t="s">
        <v>125</v>
      </c>
      <c r="S18" s="33" t="s">
        <v>11</v>
      </c>
      <c r="T18" s="79" t="s">
        <v>125</v>
      </c>
      <c r="U18" s="79" t="s">
        <v>299</v>
      </c>
      <c r="V18" s="79" t="s">
        <v>300</v>
      </c>
      <c r="W18" s="80" t="s">
        <v>301</v>
      </c>
      <c r="X18" s="80" t="s">
        <v>302</v>
      </c>
      <c r="Y18" s="441" t="s">
        <v>52</v>
      </c>
      <c r="Z18" s="441" t="s">
        <v>305</v>
      </c>
      <c r="AA18" s="442">
        <f t="shared" si="0"/>
        <v>2.7007</v>
      </c>
      <c r="AB18" s="79" t="s">
        <v>52</v>
      </c>
      <c r="AC18" s="33"/>
      <c r="AD18" s="33"/>
      <c r="AE18" s="33"/>
      <c r="AF18" s="33"/>
      <c r="AG18" s="53"/>
      <c r="AH18" s="53"/>
      <c r="AI18" s="459"/>
      <c r="AJ18" s="52">
        <v>0</v>
      </c>
      <c r="AK18" s="117">
        <v>0</v>
      </c>
      <c r="AL18" s="117">
        <v>0</v>
      </c>
      <c r="AM18" s="117">
        <v>0</v>
      </c>
      <c r="AN18" s="117">
        <v>0</v>
      </c>
      <c r="AO18" s="117">
        <v>0</v>
      </c>
      <c r="AP18" s="115">
        <v>0</v>
      </c>
      <c r="AQ18" s="115">
        <v>0</v>
      </c>
      <c r="AR18" s="115">
        <v>0</v>
      </c>
      <c r="AS18" s="115">
        <v>1</v>
      </c>
      <c r="AT18" s="115">
        <v>0</v>
      </c>
      <c r="AU18" s="115">
        <v>0</v>
      </c>
      <c r="AV18" s="125">
        <v>0</v>
      </c>
      <c r="AW18" s="125">
        <v>0</v>
      </c>
      <c r="AX18" s="125">
        <v>0</v>
      </c>
      <c r="AY18" s="125">
        <v>0</v>
      </c>
      <c r="AZ18" s="125">
        <v>0</v>
      </c>
      <c r="BA18" s="125">
        <v>0</v>
      </c>
      <c r="BB18" s="126"/>
    </row>
    <row r="19" s="2" customFormat="1" ht="103.5" spans="1:54">
      <c r="A19" s="69">
        <v>4</v>
      </c>
      <c r="B19" s="53">
        <v>0</v>
      </c>
      <c r="C19" s="53"/>
      <c r="D19" s="53"/>
      <c r="E19" s="53"/>
      <c r="F19" s="53"/>
      <c r="G19" s="53"/>
      <c r="H19" s="53"/>
      <c r="I19" s="53"/>
      <c r="J19" s="53"/>
      <c r="K19" s="69"/>
      <c r="L19" s="33" t="s">
        <v>30</v>
      </c>
      <c r="M19" s="120" t="s">
        <v>31</v>
      </c>
      <c r="N19" s="435" t="s">
        <v>311</v>
      </c>
      <c r="O19" s="69" t="s">
        <v>125</v>
      </c>
      <c r="P19" s="53" t="s">
        <v>298</v>
      </c>
      <c r="Q19" s="52"/>
      <c r="R19" s="79" t="s">
        <v>125</v>
      </c>
      <c r="S19" s="33" t="s">
        <v>11</v>
      </c>
      <c r="T19" s="79" t="s">
        <v>125</v>
      </c>
      <c r="U19" s="79" t="s">
        <v>299</v>
      </c>
      <c r="V19" s="79" t="s">
        <v>300</v>
      </c>
      <c r="W19" s="80" t="s">
        <v>301</v>
      </c>
      <c r="X19" s="80" t="s">
        <v>302</v>
      </c>
      <c r="Y19" s="441" t="s">
        <v>52</v>
      </c>
      <c r="Z19" s="441" t="s">
        <v>305</v>
      </c>
      <c r="AA19" s="442">
        <f t="shared" si="0"/>
        <v>2.7861</v>
      </c>
      <c r="AB19" s="79" t="s">
        <v>52</v>
      </c>
      <c r="AC19" s="33"/>
      <c r="AD19" s="33"/>
      <c r="AE19" s="33"/>
      <c r="AF19" s="33"/>
      <c r="AG19" s="53"/>
      <c r="AH19" s="53"/>
      <c r="AI19" s="459"/>
      <c r="AJ19" s="52">
        <v>0</v>
      </c>
      <c r="AK19" s="117">
        <v>0</v>
      </c>
      <c r="AL19" s="117">
        <v>0</v>
      </c>
      <c r="AM19" s="117">
        <v>0</v>
      </c>
      <c r="AN19" s="117">
        <v>0</v>
      </c>
      <c r="AO19" s="117">
        <v>0</v>
      </c>
      <c r="AP19" s="115">
        <v>0</v>
      </c>
      <c r="AQ19" s="115">
        <v>0</v>
      </c>
      <c r="AR19" s="115">
        <v>0</v>
      </c>
      <c r="AS19" s="115">
        <v>0</v>
      </c>
      <c r="AT19" s="115">
        <v>1</v>
      </c>
      <c r="AU19" s="115">
        <v>0</v>
      </c>
      <c r="AV19" s="125">
        <v>0</v>
      </c>
      <c r="AW19" s="125">
        <v>0</v>
      </c>
      <c r="AX19" s="125">
        <v>0</v>
      </c>
      <c r="AY19" s="125">
        <v>0</v>
      </c>
      <c r="AZ19" s="125">
        <v>0</v>
      </c>
      <c r="BA19" s="125">
        <v>0</v>
      </c>
      <c r="BB19" s="126"/>
    </row>
    <row r="20" s="2" customFormat="1" ht="103.5" spans="1:54">
      <c r="A20" s="69">
        <v>4</v>
      </c>
      <c r="B20" s="53">
        <v>0</v>
      </c>
      <c r="C20" s="53"/>
      <c r="D20" s="53"/>
      <c r="E20" s="53"/>
      <c r="F20" s="53"/>
      <c r="G20" s="53"/>
      <c r="H20" s="53"/>
      <c r="I20" s="53"/>
      <c r="J20" s="53"/>
      <c r="K20" s="69"/>
      <c r="L20" s="33" t="s">
        <v>32</v>
      </c>
      <c r="M20" s="120" t="s">
        <v>33</v>
      </c>
      <c r="N20" s="435" t="s">
        <v>312</v>
      </c>
      <c r="O20" s="69" t="s">
        <v>125</v>
      </c>
      <c r="P20" s="53" t="s">
        <v>298</v>
      </c>
      <c r="Q20" s="52"/>
      <c r="R20" s="79" t="s">
        <v>125</v>
      </c>
      <c r="S20" s="33" t="s">
        <v>11</v>
      </c>
      <c r="T20" s="79" t="s">
        <v>125</v>
      </c>
      <c r="U20" s="79" t="s">
        <v>299</v>
      </c>
      <c r="V20" s="79" t="s">
        <v>300</v>
      </c>
      <c r="W20" s="80" t="s">
        <v>301</v>
      </c>
      <c r="X20" s="80" t="s">
        <v>302</v>
      </c>
      <c r="Y20" s="441" t="s">
        <v>52</v>
      </c>
      <c r="Z20" s="441" t="s">
        <v>305</v>
      </c>
      <c r="AA20" s="442">
        <f t="shared" si="0"/>
        <v>1.8572</v>
      </c>
      <c r="AB20" s="79" t="s">
        <v>52</v>
      </c>
      <c r="AC20" s="33"/>
      <c r="AD20" s="33"/>
      <c r="AE20" s="33"/>
      <c r="AF20" s="33"/>
      <c r="AG20" s="53"/>
      <c r="AH20" s="53"/>
      <c r="AI20" s="459"/>
      <c r="AJ20" s="52">
        <v>0</v>
      </c>
      <c r="AK20" s="117">
        <v>0</v>
      </c>
      <c r="AL20" s="117">
        <v>0</v>
      </c>
      <c r="AM20" s="117">
        <v>0</v>
      </c>
      <c r="AN20" s="117">
        <v>0</v>
      </c>
      <c r="AO20" s="117">
        <v>0</v>
      </c>
      <c r="AP20" s="115">
        <v>0</v>
      </c>
      <c r="AQ20" s="115">
        <v>0</v>
      </c>
      <c r="AR20" s="115">
        <v>0</v>
      </c>
      <c r="AS20" s="115">
        <v>0</v>
      </c>
      <c r="AT20" s="115">
        <v>0</v>
      </c>
      <c r="AU20" s="115">
        <v>1</v>
      </c>
      <c r="AV20" s="125">
        <v>0</v>
      </c>
      <c r="AW20" s="125">
        <v>0</v>
      </c>
      <c r="AX20" s="125">
        <v>0</v>
      </c>
      <c r="AY20" s="125">
        <v>0</v>
      </c>
      <c r="AZ20" s="125">
        <v>0</v>
      </c>
      <c r="BA20" s="125">
        <v>0</v>
      </c>
      <c r="BB20" s="126"/>
    </row>
    <row r="21" s="3" customFormat="1" ht="120.75" spans="1:54">
      <c r="A21" s="70">
        <v>4</v>
      </c>
      <c r="B21" s="88">
        <v>0</v>
      </c>
      <c r="C21" s="88"/>
      <c r="D21" s="88"/>
      <c r="E21" s="88"/>
      <c r="F21" s="88"/>
      <c r="G21" s="88"/>
      <c r="H21" s="88"/>
      <c r="I21" s="88"/>
      <c r="J21" s="88"/>
      <c r="K21" s="70"/>
      <c r="L21" s="36" t="s">
        <v>34</v>
      </c>
      <c r="M21" s="121" t="s">
        <v>35</v>
      </c>
      <c r="N21" s="436" t="s">
        <v>313</v>
      </c>
      <c r="O21" s="70" t="s">
        <v>125</v>
      </c>
      <c r="P21" s="88" t="s">
        <v>298</v>
      </c>
      <c r="Q21" s="59"/>
      <c r="R21" s="81" t="s">
        <v>125</v>
      </c>
      <c r="S21" s="36" t="s">
        <v>101</v>
      </c>
      <c r="T21" s="81" t="s">
        <v>125</v>
      </c>
      <c r="U21" s="81" t="s">
        <v>299</v>
      </c>
      <c r="V21" s="81" t="s">
        <v>300</v>
      </c>
      <c r="W21" s="82" t="s">
        <v>301</v>
      </c>
      <c r="X21" s="82" t="s">
        <v>302</v>
      </c>
      <c r="Y21" s="443" t="s">
        <v>52</v>
      </c>
      <c r="Z21" s="443" t="s">
        <v>305</v>
      </c>
      <c r="AA21" s="444">
        <f t="shared" ref="AA21:AA26" si="1">AA40+AA60+AA196+AA244+AA245+AA252*AM252+AA253*AM253+AA254+AA255+AA257</f>
        <v>14.0402</v>
      </c>
      <c r="AB21" s="81" t="s">
        <v>52</v>
      </c>
      <c r="AC21" s="36"/>
      <c r="AD21" s="36"/>
      <c r="AE21" s="36"/>
      <c r="AF21" s="36"/>
      <c r="AG21" s="88"/>
      <c r="AH21" s="88"/>
      <c r="AI21" s="460"/>
      <c r="AJ21" s="59">
        <v>0</v>
      </c>
      <c r="AK21" s="119">
        <v>0</v>
      </c>
      <c r="AL21" s="119">
        <v>0</v>
      </c>
      <c r="AM21" s="119">
        <v>0</v>
      </c>
      <c r="AN21" s="119">
        <v>0</v>
      </c>
      <c r="AO21" s="119">
        <v>0</v>
      </c>
      <c r="AP21" s="115">
        <v>0</v>
      </c>
      <c r="AQ21" s="115">
        <v>0</v>
      </c>
      <c r="AR21" s="115">
        <v>0</v>
      </c>
      <c r="AS21" s="115">
        <v>0</v>
      </c>
      <c r="AT21" s="115">
        <v>0</v>
      </c>
      <c r="AU21" s="115">
        <v>0</v>
      </c>
      <c r="AV21" s="125">
        <v>1</v>
      </c>
      <c r="AW21" s="125">
        <v>0</v>
      </c>
      <c r="AX21" s="125">
        <v>0</v>
      </c>
      <c r="AY21" s="125">
        <v>0</v>
      </c>
      <c r="AZ21" s="125">
        <v>0</v>
      </c>
      <c r="BA21" s="125">
        <v>0</v>
      </c>
      <c r="BB21" s="126"/>
    </row>
    <row r="22" s="3" customFormat="1" ht="120.75" spans="1:54">
      <c r="A22" s="70">
        <v>4</v>
      </c>
      <c r="B22" s="88">
        <v>0</v>
      </c>
      <c r="C22" s="88"/>
      <c r="D22" s="88"/>
      <c r="E22" s="88"/>
      <c r="F22" s="88"/>
      <c r="G22" s="88"/>
      <c r="H22" s="88"/>
      <c r="I22" s="88"/>
      <c r="J22" s="88"/>
      <c r="K22" s="70"/>
      <c r="L22" s="36" t="s">
        <v>38</v>
      </c>
      <c r="M22" s="121" t="s">
        <v>39</v>
      </c>
      <c r="N22" s="436" t="s">
        <v>313</v>
      </c>
      <c r="O22" s="70" t="s">
        <v>125</v>
      </c>
      <c r="P22" s="88" t="s">
        <v>298</v>
      </c>
      <c r="Q22" s="59"/>
      <c r="R22" s="81" t="s">
        <v>125</v>
      </c>
      <c r="S22" s="36" t="s">
        <v>101</v>
      </c>
      <c r="T22" s="81" t="s">
        <v>125</v>
      </c>
      <c r="U22" s="81" t="s">
        <v>299</v>
      </c>
      <c r="V22" s="81" t="s">
        <v>300</v>
      </c>
      <c r="W22" s="82" t="s">
        <v>301</v>
      </c>
      <c r="X22" s="82" t="s">
        <v>302</v>
      </c>
      <c r="Y22" s="443" t="s">
        <v>52</v>
      </c>
      <c r="Z22" s="443" t="s">
        <v>305</v>
      </c>
      <c r="AA22" s="444">
        <f t="shared" si="1"/>
        <v>13.8642</v>
      </c>
      <c r="AB22" s="81" t="s">
        <v>52</v>
      </c>
      <c r="AC22" s="36"/>
      <c r="AD22" s="36"/>
      <c r="AE22" s="36"/>
      <c r="AF22" s="36"/>
      <c r="AG22" s="88"/>
      <c r="AH22" s="88"/>
      <c r="AI22" s="460"/>
      <c r="AJ22" s="59">
        <v>0</v>
      </c>
      <c r="AK22" s="119">
        <v>0</v>
      </c>
      <c r="AL22" s="119">
        <v>0</v>
      </c>
      <c r="AM22" s="119">
        <v>0</v>
      </c>
      <c r="AN22" s="119">
        <v>0</v>
      </c>
      <c r="AO22" s="119">
        <v>0</v>
      </c>
      <c r="AP22" s="115">
        <v>0</v>
      </c>
      <c r="AQ22" s="115">
        <v>0</v>
      </c>
      <c r="AR22" s="115">
        <v>0</v>
      </c>
      <c r="AS22" s="115">
        <v>0</v>
      </c>
      <c r="AT22" s="115">
        <v>0</v>
      </c>
      <c r="AU22" s="115">
        <v>0</v>
      </c>
      <c r="AV22" s="125">
        <v>0</v>
      </c>
      <c r="AW22" s="125">
        <v>1</v>
      </c>
      <c r="AX22" s="125">
        <v>0</v>
      </c>
      <c r="AY22" s="125">
        <v>0</v>
      </c>
      <c r="AZ22" s="125">
        <v>0</v>
      </c>
      <c r="BA22" s="125">
        <v>0</v>
      </c>
      <c r="BB22" s="126"/>
    </row>
    <row r="23" s="3" customFormat="1" ht="120.75" spans="1:54">
      <c r="A23" s="70">
        <v>4</v>
      </c>
      <c r="B23" s="88">
        <v>0</v>
      </c>
      <c r="C23" s="88"/>
      <c r="D23" s="88"/>
      <c r="E23" s="88"/>
      <c r="F23" s="88"/>
      <c r="G23" s="88"/>
      <c r="H23" s="88"/>
      <c r="I23" s="88"/>
      <c r="J23" s="88"/>
      <c r="K23" s="70"/>
      <c r="L23" s="36" t="s">
        <v>40</v>
      </c>
      <c r="M23" s="121" t="s">
        <v>41</v>
      </c>
      <c r="N23" s="436" t="s">
        <v>314</v>
      </c>
      <c r="O23" s="70" t="s">
        <v>125</v>
      </c>
      <c r="P23" s="88" t="s">
        <v>298</v>
      </c>
      <c r="Q23" s="59"/>
      <c r="R23" s="81" t="s">
        <v>125</v>
      </c>
      <c r="S23" s="36" t="s">
        <v>101</v>
      </c>
      <c r="T23" s="81" t="s">
        <v>125</v>
      </c>
      <c r="U23" s="81" t="s">
        <v>299</v>
      </c>
      <c r="V23" s="81" t="s">
        <v>300</v>
      </c>
      <c r="W23" s="82" t="s">
        <v>301</v>
      </c>
      <c r="X23" s="82" t="s">
        <v>302</v>
      </c>
      <c r="Y23" s="443" t="s">
        <v>52</v>
      </c>
      <c r="Z23" s="443" t="s">
        <v>305</v>
      </c>
      <c r="AA23" s="444">
        <f t="shared" si="1"/>
        <v>23.631</v>
      </c>
      <c r="AB23" s="81" t="s">
        <v>52</v>
      </c>
      <c r="AC23" s="36"/>
      <c r="AD23" s="36"/>
      <c r="AE23" s="36"/>
      <c r="AF23" s="36"/>
      <c r="AG23" s="88"/>
      <c r="AH23" s="88"/>
      <c r="AI23" s="460"/>
      <c r="AJ23" s="59">
        <v>0</v>
      </c>
      <c r="AK23" s="119">
        <v>0</v>
      </c>
      <c r="AL23" s="119">
        <v>0</v>
      </c>
      <c r="AM23" s="119">
        <v>0</v>
      </c>
      <c r="AN23" s="119">
        <v>0</v>
      </c>
      <c r="AO23" s="119">
        <v>0</v>
      </c>
      <c r="AP23" s="115">
        <v>0</v>
      </c>
      <c r="AQ23" s="115">
        <v>0</v>
      </c>
      <c r="AR23" s="115">
        <v>0</v>
      </c>
      <c r="AS23" s="115">
        <v>0</v>
      </c>
      <c r="AT23" s="115">
        <v>0</v>
      </c>
      <c r="AU23" s="115">
        <v>0</v>
      </c>
      <c r="AV23" s="125">
        <v>0</v>
      </c>
      <c r="AW23" s="125">
        <v>0</v>
      </c>
      <c r="AX23" s="125">
        <v>1</v>
      </c>
      <c r="AY23" s="125">
        <v>0</v>
      </c>
      <c r="AZ23" s="125">
        <v>0</v>
      </c>
      <c r="BA23" s="125">
        <v>0</v>
      </c>
      <c r="BB23" s="126"/>
    </row>
    <row r="24" s="3" customFormat="1" ht="103.5" spans="1:54">
      <c r="A24" s="70">
        <v>4</v>
      </c>
      <c r="B24" s="88">
        <v>0</v>
      </c>
      <c r="C24" s="88"/>
      <c r="D24" s="88"/>
      <c r="E24" s="88"/>
      <c r="F24" s="88"/>
      <c r="G24" s="88"/>
      <c r="H24" s="88"/>
      <c r="I24" s="88"/>
      <c r="J24" s="88"/>
      <c r="K24" s="70"/>
      <c r="L24" s="36" t="s">
        <v>43</v>
      </c>
      <c r="M24" s="121" t="s">
        <v>44</v>
      </c>
      <c r="N24" s="436" t="s">
        <v>315</v>
      </c>
      <c r="O24" s="70" t="s">
        <v>125</v>
      </c>
      <c r="P24" s="88" t="s">
        <v>298</v>
      </c>
      <c r="Q24" s="59"/>
      <c r="R24" s="81" t="s">
        <v>125</v>
      </c>
      <c r="S24" s="36" t="s">
        <v>11</v>
      </c>
      <c r="T24" s="81" t="s">
        <v>125</v>
      </c>
      <c r="U24" s="81" t="s">
        <v>299</v>
      </c>
      <c r="V24" s="81" t="s">
        <v>300</v>
      </c>
      <c r="W24" s="82" t="s">
        <v>301</v>
      </c>
      <c r="X24" s="82" t="s">
        <v>302</v>
      </c>
      <c r="Y24" s="443" t="s">
        <v>52</v>
      </c>
      <c r="Z24" s="443" t="s">
        <v>305</v>
      </c>
      <c r="AA24" s="444">
        <f t="shared" si="1"/>
        <v>13.3412</v>
      </c>
      <c r="AB24" s="81" t="s">
        <v>52</v>
      </c>
      <c r="AC24" s="36"/>
      <c r="AD24" s="36"/>
      <c r="AE24" s="36"/>
      <c r="AF24" s="36"/>
      <c r="AG24" s="88"/>
      <c r="AH24" s="88"/>
      <c r="AI24" s="460"/>
      <c r="AJ24" s="59">
        <v>0</v>
      </c>
      <c r="AK24" s="119">
        <v>0</v>
      </c>
      <c r="AL24" s="119">
        <v>0</v>
      </c>
      <c r="AM24" s="119">
        <v>0</v>
      </c>
      <c r="AN24" s="119">
        <v>0</v>
      </c>
      <c r="AO24" s="119">
        <v>0</v>
      </c>
      <c r="AP24" s="115">
        <v>0</v>
      </c>
      <c r="AQ24" s="115">
        <v>0</v>
      </c>
      <c r="AR24" s="115">
        <v>0</v>
      </c>
      <c r="AS24" s="115">
        <v>0</v>
      </c>
      <c r="AT24" s="115">
        <v>0</v>
      </c>
      <c r="AU24" s="115">
        <v>0</v>
      </c>
      <c r="AV24" s="125">
        <v>0</v>
      </c>
      <c r="AW24" s="125">
        <v>0</v>
      </c>
      <c r="AX24" s="125">
        <v>0</v>
      </c>
      <c r="AY24" s="125">
        <v>1</v>
      </c>
      <c r="AZ24" s="125">
        <v>0</v>
      </c>
      <c r="BA24" s="125">
        <v>0</v>
      </c>
      <c r="BB24" s="126"/>
    </row>
    <row r="25" s="3" customFormat="1" ht="103.5" spans="1:54">
      <c r="A25" s="70">
        <v>4</v>
      </c>
      <c r="B25" s="88">
        <v>0</v>
      </c>
      <c r="C25" s="88"/>
      <c r="D25" s="88"/>
      <c r="E25" s="88"/>
      <c r="F25" s="88"/>
      <c r="G25" s="88"/>
      <c r="H25" s="88"/>
      <c r="I25" s="88"/>
      <c r="J25" s="88"/>
      <c r="K25" s="70"/>
      <c r="L25" s="36" t="s">
        <v>46</v>
      </c>
      <c r="M25" s="121" t="s">
        <v>47</v>
      </c>
      <c r="N25" s="436" t="s">
        <v>315</v>
      </c>
      <c r="O25" s="70" t="s">
        <v>125</v>
      </c>
      <c r="P25" s="88" t="s">
        <v>298</v>
      </c>
      <c r="Q25" s="59"/>
      <c r="R25" s="81" t="s">
        <v>125</v>
      </c>
      <c r="S25" s="36" t="s">
        <v>11</v>
      </c>
      <c r="T25" s="81" t="s">
        <v>125</v>
      </c>
      <c r="U25" s="81" t="s">
        <v>299</v>
      </c>
      <c r="V25" s="81" t="s">
        <v>300</v>
      </c>
      <c r="W25" s="82" t="s">
        <v>301</v>
      </c>
      <c r="X25" s="82" t="s">
        <v>302</v>
      </c>
      <c r="Y25" s="443" t="s">
        <v>52</v>
      </c>
      <c r="Z25" s="443" t="s">
        <v>305</v>
      </c>
      <c r="AA25" s="444">
        <f t="shared" si="1"/>
        <v>12.8713</v>
      </c>
      <c r="AB25" s="81" t="s">
        <v>52</v>
      </c>
      <c r="AC25" s="36"/>
      <c r="AD25" s="36"/>
      <c r="AE25" s="36"/>
      <c r="AF25" s="36"/>
      <c r="AG25" s="88"/>
      <c r="AH25" s="88"/>
      <c r="AI25" s="460"/>
      <c r="AJ25" s="59">
        <v>0</v>
      </c>
      <c r="AK25" s="119">
        <v>0</v>
      </c>
      <c r="AL25" s="119">
        <v>0</v>
      </c>
      <c r="AM25" s="119">
        <v>0</v>
      </c>
      <c r="AN25" s="119">
        <v>0</v>
      </c>
      <c r="AO25" s="119">
        <v>0</v>
      </c>
      <c r="AP25" s="115">
        <v>0</v>
      </c>
      <c r="AQ25" s="115">
        <v>0</v>
      </c>
      <c r="AR25" s="115">
        <v>0</v>
      </c>
      <c r="AS25" s="115">
        <v>0</v>
      </c>
      <c r="AT25" s="115">
        <v>0</v>
      </c>
      <c r="AU25" s="115">
        <v>0</v>
      </c>
      <c r="AV25" s="125">
        <v>0</v>
      </c>
      <c r="AW25" s="125">
        <v>0</v>
      </c>
      <c r="AX25" s="125">
        <v>0</v>
      </c>
      <c r="AY25" s="125">
        <v>0</v>
      </c>
      <c r="AZ25" s="125">
        <v>1</v>
      </c>
      <c r="BA25" s="125">
        <v>0</v>
      </c>
      <c r="BB25" s="126"/>
    </row>
    <row r="26" s="3" customFormat="1" ht="103.5" spans="1:54">
      <c r="A26" s="70">
        <v>4</v>
      </c>
      <c r="B26" s="88">
        <v>0</v>
      </c>
      <c r="C26" s="88"/>
      <c r="D26" s="88"/>
      <c r="E26" s="88"/>
      <c r="F26" s="88"/>
      <c r="G26" s="88"/>
      <c r="H26" s="88"/>
      <c r="I26" s="88"/>
      <c r="J26" s="88"/>
      <c r="K26" s="70"/>
      <c r="L26" s="36" t="s">
        <v>48</v>
      </c>
      <c r="M26" s="121" t="s">
        <v>49</v>
      </c>
      <c r="N26" s="436" t="s">
        <v>316</v>
      </c>
      <c r="O26" s="70" t="s">
        <v>125</v>
      </c>
      <c r="P26" s="88" t="s">
        <v>298</v>
      </c>
      <c r="Q26" s="59"/>
      <c r="R26" s="81" t="s">
        <v>125</v>
      </c>
      <c r="S26" s="36" t="s">
        <v>11</v>
      </c>
      <c r="T26" s="81" t="s">
        <v>125</v>
      </c>
      <c r="U26" s="81" t="s">
        <v>299</v>
      </c>
      <c r="V26" s="81" t="s">
        <v>300</v>
      </c>
      <c r="W26" s="82" t="s">
        <v>301</v>
      </c>
      <c r="X26" s="82" t="s">
        <v>302</v>
      </c>
      <c r="Y26" s="443" t="s">
        <v>52</v>
      </c>
      <c r="Z26" s="443" t="s">
        <v>305</v>
      </c>
      <c r="AA26" s="444">
        <f t="shared" si="1"/>
        <v>11.9684</v>
      </c>
      <c r="AB26" s="81" t="s">
        <v>52</v>
      </c>
      <c r="AC26" s="36"/>
      <c r="AD26" s="36"/>
      <c r="AE26" s="36"/>
      <c r="AF26" s="36"/>
      <c r="AG26" s="88"/>
      <c r="AH26" s="88"/>
      <c r="AI26" s="460"/>
      <c r="AJ26" s="59">
        <v>0</v>
      </c>
      <c r="AK26" s="119">
        <v>0</v>
      </c>
      <c r="AL26" s="119">
        <v>0</v>
      </c>
      <c r="AM26" s="119">
        <v>0</v>
      </c>
      <c r="AN26" s="119">
        <v>0</v>
      </c>
      <c r="AO26" s="119">
        <v>0</v>
      </c>
      <c r="AP26" s="115">
        <v>0</v>
      </c>
      <c r="AQ26" s="115">
        <v>0</v>
      </c>
      <c r="AR26" s="115">
        <v>0</v>
      </c>
      <c r="AS26" s="115">
        <v>0</v>
      </c>
      <c r="AT26" s="115">
        <v>0</v>
      </c>
      <c r="AU26" s="115">
        <v>0</v>
      </c>
      <c r="AV26" s="125">
        <v>0</v>
      </c>
      <c r="AW26" s="125">
        <v>0</v>
      </c>
      <c r="AX26" s="125">
        <v>0</v>
      </c>
      <c r="AY26" s="125">
        <v>0</v>
      </c>
      <c r="AZ26" s="125">
        <v>0</v>
      </c>
      <c r="BA26" s="125">
        <v>1</v>
      </c>
      <c r="BB26" s="126"/>
    </row>
    <row r="27" s="1" customFormat="1" ht="39.95" customHeight="1" spans="1:53">
      <c r="A27" s="39">
        <v>6</v>
      </c>
      <c r="B27" s="27"/>
      <c r="C27" s="27">
        <v>1</v>
      </c>
      <c r="D27" s="27"/>
      <c r="E27" s="27"/>
      <c r="F27" s="27"/>
      <c r="G27" s="27"/>
      <c r="H27" s="27"/>
      <c r="I27" s="27"/>
      <c r="J27" s="27"/>
      <c r="K27" s="39"/>
      <c r="L27" s="30" t="s">
        <v>317</v>
      </c>
      <c r="M27" s="45" t="s">
        <v>219</v>
      </c>
      <c r="N27" s="434" t="s">
        <v>318</v>
      </c>
      <c r="O27" s="39"/>
      <c r="P27" s="27" t="s">
        <v>298</v>
      </c>
      <c r="Q27" s="26"/>
      <c r="R27" s="41" t="s">
        <v>125</v>
      </c>
      <c r="S27" s="73" t="s">
        <v>319</v>
      </c>
      <c r="T27" s="41" t="s">
        <v>52</v>
      </c>
      <c r="U27" s="41" t="s">
        <v>299</v>
      </c>
      <c r="V27" s="41" t="s">
        <v>300</v>
      </c>
      <c r="W27" s="77" t="s">
        <v>320</v>
      </c>
      <c r="X27" s="77" t="s">
        <v>302</v>
      </c>
      <c r="Y27" s="440" t="s">
        <v>52</v>
      </c>
      <c r="Z27" s="74" t="s">
        <v>52</v>
      </c>
      <c r="AA27" s="439">
        <f>AA28</f>
        <v>0.718</v>
      </c>
      <c r="AB27" s="41" t="s">
        <v>52</v>
      </c>
      <c r="AC27" s="30"/>
      <c r="AD27" s="30"/>
      <c r="AE27" s="30"/>
      <c r="AF27" s="30"/>
      <c r="AG27" s="27"/>
      <c r="AH27" s="27"/>
      <c r="AI27" s="113"/>
      <c r="AJ27" s="26">
        <v>1</v>
      </c>
      <c r="AK27" s="87">
        <v>0</v>
      </c>
      <c r="AL27" s="87">
        <v>0</v>
      </c>
      <c r="AM27" s="87">
        <v>0</v>
      </c>
      <c r="AN27" s="87">
        <v>0</v>
      </c>
      <c r="AO27" s="87">
        <v>0</v>
      </c>
      <c r="AP27" s="115">
        <v>0</v>
      </c>
      <c r="AQ27" s="115">
        <v>0</v>
      </c>
      <c r="AR27" s="115">
        <v>0</v>
      </c>
      <c r="AS27" s="115">
        <v>0</v>
      </c>
      <c r="AT27" s="115">
        <v>0</v>
      </c>
      <c r="AU27" s="115">
        <v>0</v>
      </c>
      <c r="AV27" s="125">
        <v>0</v>
      </c>
      <c r="AW27" s="125">
        <v>0</v>
      </c>
      <c r="AX27" s="125">
        <v>0</v>
      </c>
      <c r="AY27" s="125">
        <v>0</v>
      </c>
      <c r="AZ27" s="125">
        <v>0</v>
      </c>
      <c r="BA27" s="125">
        <v>0</v>
      </c>
    </row>
    <row r="28" ht="39.95" customHeight="1" spans="1:53">
      <c r="A28" s="39">
        <v>7</v>
      </c>
      <c r="B28" s="27"/>
      <c r="C28" s="30">
        <v>1</v>
      </c>
      <c r="D28" s="30"/>
      <c r="E28" s="30"/>
      <c r="F28" s="30"/>
      <c r="G28" s="30"/>
      <c r="H28" s="30"/>
      <c r="I28" s="30"/>
      <c r="J28" s="26"/>
      <c r="K28" s="26"/>
      <c r="L28" s="73" t="s">
        <v>321</v>
      </c>
      <c r="M28" s="45" t="s">
        <v>322</v>
      </c>
      <c r="N28" s="434" t="s">
        <v>323</v>
      </c>
      <c r="O28" s="73"/>
      <c r="P28" s="27" t="s">
        <v>298</v>
      </c>
      <c r="Q28" s="73"/>
      <c r="R28" s="41" t="s">
        <v>125</v>
      </c>
      <c r="S28" s="73" t="s">
        <v>319</v>
      </c>
      <c r="T28" s="41" t="s">
        <v>52</v>
      </c>
      <c r="U28" s="41" t="s">
        <v>299</v>
      </c>
      <c r="V28" s="41" t="s">
        <v>300</v>
      </c>
      <c r="W28" s="77" t="s">
        <v>320</v>
      </c>
      <c r="X28" s="77" t="s">
        <v>302</v>
      </c>
      <c r="Y28" s="445" t="s">
        <v>52</v>
      </c>
      <c r="Z28" s="74" t="s">
        <v>52</v>
      </c>
      <c r="AA28" s="100">
        <f>AA32+AA36</f>
        <v>0.718</v>
      </c>
      <c r="AB28" s="41" t="s">
        <v>52</v>
      </c>
      <c r="AC28" s="73"/>
      <c r="AD28" s="73"/>
      <c r="AE28" s="73"/>
      <c r="AF28" s="73"/>
      <c r="AG28" s="73"/>
      <c r="AH28" s="73"/>
      <c r="AI28" s="73"/>
      <c r="AJ28" s="26">
        <v>0</v>
      </c>
      <c r="AK28" s="26">
        <v>1</v>
      </c>
      <c r="AL28" s="26">
        <v>1</v>
      </c>
      <c r="AM28" s="26">
        <v>1</v>
      </c>
      <c r="AN28" s="26">
        <v>1</v>
      </c>
      <c r="AO28" s="26">
        <v>0</v>
      </c>
      <c r="AP28" s="109">
        <v>0</v>
      </c>
      <c r="AQ28" s="109">
        <v>0</v>
      </c>
      <c r="AR28" s="109">
        <v>0</v>
      </c>
      <c r="AS28" s="109">
        <v>0</v>
      </c>
      <c r="AT28" s="109">
        <v>0</v>
      </c>
      <c r="AU28" s="109">
        <v>0</v>
      </c>
      <c r="AV28" s="124">
        <v>0</v>
      </c>
      <c r="AW28" s="124">
        <v>0</v>
      </c>
      <c r="AX28" s="124">
        <v>0</v>
      </c>
      <c r="AY28" s="124">
        <v>0</v>
      </c>
      <c r="AZ28" s="124">
        <v>0</v>
      </c>
      <c r="BA28" s="124">
        <v>0</v>
      </c>
    </row>
    <row r="29" ht="39.95" customHeight="1" spans="1:53">
      <c r="A29" s="39"/>
      <c r="B29" s="27"/>
      <c r="C29" s="30">
        <v>1</v>
      </c>
      <c r="D29" s="30"/>
      <c r="E29" s="30"/>
      <c r="F29" s="30"/>
      <c r="G29" s="30"/>
      <c r="H29" s="30"/>
      <c r="I29" s="30"/>
      <c r="J29" s="26"/>
      <c r="K29" s="26"/>
      <c r="L29" s="73" t="s">
        <v>218</v>
      </c>
      <c r="M29" s="45" t="s">
        <v>219</v>
      </c>
      <c r="N29" s="434" t="s">
        <v>324</v>
      </c>
      <c r="O29" s="73"/>
      <c r="P29" s="27"/>
      <c r="Q29" s="73"/>
      <c r="R29" s="41"/>
      <c r="S29" s="73" t="s">
        <v>319</v>
      </c>
      <c r="T29" s="41" t="s">
        <v>52</v>
      </c>
      <c r="U29" s="41" t="s">
        <v>299</v>
      </c>
      <c r="V29" s="41" t="s">
        <v>300</v>
      </c>
      <c r="W29" s="77" t="s">
        <v>320</v>
      </c>
      <c r="X29" s="77" t="s">
        <v>302</v>
      </c>
      <c r="Y29" s="445" t="s">
        <v>52</v>
      </c>
      <c r="Z29" s="74" t="s">
        <v>52</v>
      </c>
      <c r="AA29" s="100">
        <v>0.718</v>
      </c>
      <c r="AB29" s="41" t="s">
        <v>52</v>
      </c>
      <c r="AC29" s="73"/>
      <c r="AD29" s="73"/>
      <c r="AE29" s="73"/>
      <c r="AF29" s="73"/>
      <c r="AG29" s="73"/>
      <c r="AH29" s="73"/>
      <c r="AI29" s="73"/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1</v>
      </c>
      <c r="AP29" s="109">
        <v>0</v>
      </c>
      <c r="AQ29" s="109">
        <v>0</v>
      </c>
      <c r="AR29" s="109">
        <v>0</v>
      </c>
      <c r="AS29" s="109">
        <v>0</v>
      </c>
      <c r="AT29" s="109">
        <v>0</v>
      </c>
      <c r="AU29" s="109">
        <v>0</v>
      </c>
      <c r="AV29" s="124">
        <v>0</v>
      </c>
      <c r="AW29" s="124">
        <v>0</v>
      </c>
      <c r="AX29" s="124">
        <v>0</v>
      </c>
      <c r="AY29" s="124">
        <v>0</v>
      </c>
      <c r="AZ29" s="124">
        <v>0</v>
      </c>
      <c r="BA29" s="124">
        <v>0</v>
      </c>
    </row>
    <row r="30" s="5" customFormat="1" ht="69" spans="1:53">
      <c r="A30" s="69"/>
      <c r="B30" s="53"/>
      <c r="C30" s="33">
        <v>1</v>
      </c>
      <c r="D30" s="33"/>
      <c r="E30" s="33"/>
      <c r="F30" s="33"/>
      <c r="G30" s="33"/>
      <c r="H30" s="33"/>
      <c r="I30" s="33"/>
      <c r="J30" s="52"/>
      <c r="K30" s="52"/>
      <c r="L30" s="83" t="s">
        <v>128</v>
      </c>
      <c r="M30" s="50" t="s">
        <v>129</v>
      </c>
      <c r="N30" s="435" t="s">
        <v>325</v>
      </c>
      <c r="O30" s="83"/>
      <c r="P30" s="53"/>
      <c r="Q30" s="83"/>
      <c r="R30" s="79"/>
      <c r="S30" s="83" t="s">
        <v>319</v>
      </c>
      <c r="T30" s="79" t="s">
        <v>52</v>
      </c>
      <c r="U30" s="79" t="s">
        <v>299</v>
      </c>
      <c r="V30" s="79" t="s">
        <v>300</v>
      </c>
      <c r="W30" s="80" t="s">
        <v>320</v>
      </c>
      <c r="X30" s="80" t="s">
        <v>302</v>
      </c>
      <c r="Y30" s="446" t="s">
        <v>52</v>
      </c>
      <c r="Z30" s="120" t="s">
        <v>52</v>
      </c>
      <c r="AA30" s="447">
        <v>0.718</v>
      </c>
      <c r="AB30" s="79" t="s">
        <v>52</v>
      </c>
      <c r="AC30" s="83"/>
      <c r="AD30" s="83"/>
      <c r="AE30" s="83"/>
      <c r="AF30" s="83"/>
      <c r="AG30" s="83"/>
      <c r="AH30" s="83"/>
      <c r="AI30" s="83"/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109">
        <v>1</v>
      </c>
      <c r="AQ30" s="109">
        <v>1</v>
      </c>
      <c r="AR30" s="109">
        <v>1</v>
      </c>
      <c r="AS30" s="109">
        <v>1</v>
      </c>
      <c r="AT30" s="109">
        <v>1</v>
      </c>
      <c r="AU30" s="109">
        <v>1</v>
      </c>
      <c r="AV30" s="124">
        <v>0</v>
      </c>
      <c r="AW30" s="124">
        <v>0</v>
      </c>
      <c r="AX30" s="124">
        <v>0</v>
      </c>
      <c r="AY30" s="124">
        <v>0</v>
      </c>
      <c r="AZ30" s="124">
        <v>0</v>
      </c>
      <c r="BA30" s="124">
        <v>0</v>
      </c>
    </row>
    <row r="31" s="6" customFormat="1" ht="34.5" spans="1:53">
      <c r="A31" s="70"/>
      <c r="B31" s="88"/>
      <c r="C31" s="36">
        <v>1</v>
      </c>
      <c r="D31" s="36"/>
      <c r="E31" s="36"/>
      <c r="F31" s="36"/>
      <c r="G31" s="36"/>
      <c r="H31" s="36"/>
      <c r="I31" s="36"/>
      <c r="J31" s="59"/>
      <c r="K31" s="59"/>
      <c r="L31" s="84" t="s">
        <v>135</v>
      </c>
      <c r="M31" s="57" t="s">
        <v>129</v>
      </c>
      <c r="N31" s="436" t="s">
        <v>326</v>
      </c>
      <c r="O31" s="84"/>
      <c r="P31" s="88"/>
      <c r="Q31" s="84"/>
      <c r="R31" s="81"/>
      <c r="S31" s="84" t="s">
        <v>319</v>
      </c>
      <c r="T31" s="81" t="s">
        <v>52</v>
      </c>
      <c r="U31" s="81" t="s">
        <v>299</v>
      </c>
      <c r="V31" s="81" t="s">
        <v>300</v>
      </c>
      <c r="W31" s="82" t="s">
        <v>320</v>
      </c>
      <c r="X31" s="82" t="s">
        <v>302</v>
      </c>
      <c r="Y31" s="448" t="s">
        <v>52</v>
      </c>
      <c r="Z31" s="121" t="s">
        <v>52</v>
      </c>
      <c r="AA31" s="449">
        <v>0.718</v>
      </c>
      <c r="AB31" s="81" t="s">
        <v>52</v>
      </c>
      <c r="AC31" s="84"/>
      <c r="AD31" s="84"/>
      <c r="AE31" s="84"/>
      <c r="AF31" s="84"/>
      <c r="AG31" s="84"/>
      <c r="AH31" s="84"/>
      <c r="AI31" s="84"/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109">
        <v>0</v>
      </c>
      <c r="AQ31" s="109">
        <v>0</v>
      </c>
      <c r="AR31" s="109">
        <v>0</v>
      </c>
      <c r="AS31" s="109">
        <v>0</v>
      </c>
      <c r="AT31" s="109">
        <v>0</v>
      </c>
      <c r="AU31" s="109">
        <v>0</v>
      </c>
      <c r="AV31" s="124">
        <v>1</v>
      </c>
      <c r="AW31" s="124">
        <v>1</v>
      </c>
      <c r="AX31" s="124">
        <v>1</v>
      </c>
      <c r="AY31" s="124">
        <v>1</v>
      </c>
      <c r="AZ31" s="124">
        <v>1</v>
      </c>
      <c r="BA31" s="124">
        <v>1</v>
      </c>
    </row>
    <row r="32" ht="39.95" customHeight="1" spans="1:53">
      <c r="A32" s="39">
        <v>8</v>
      </c>
      <c r="B32" s="27"/>
      <c r="C32" s="30"/>
      <c r="D32" s="30">
        <v>2</v>
      </c>
      <c r="E32" s="30"/>
      <c r="F32" s="30"/>
      <c r="G32" s="30"/>
      <c r="H32" s="30"/>
      <c r="I32" s="30"/>
      <c r="J32" s="26"/>
      <c r="K32" s="26"/>
      <c r="L32" s="73" t="s">
        <v>327</v>
      </c>
      <c r="M32" s="45" t="s">
        <v>328</v>
      </c>
      <c r="N32" s="434" t="s">
        <v>329</v>
      </c>
      <c r="O32" s="73"/>
      <c r="P32" s="27" t="s">
        <v>298</v>
      </c>
      <c r="Q32" s="73"/>
      <c r="R32" s="41" t="s">
        <v>125</v>
      </c>
      <c r="S32" s="73" t="s">
        <v>327</v>
      </c>
      <c r="T32" s="41" t="s">
        <v>125</v>
      </c>
      <c r="U32" s="41" t="s">
        <v>299</v>
      </c>
      <c r="V32" s="41" t="s">
        <v>300</v>
      </c>
      <c r="W32" s="77" t="s">
        <v>320</v>
      </c>
      <c r="X32" s="77" t="s">
        <v>302</v>
      </c>
      <c r="Y32" s="445" t="s">
        <v>52</v>
      </c>
      <c r="Z32" s="74" t="s">
        <v>52</v>
      </c>
      <c r="AA32" s="100">
        <f>AA33+AA34</f>
        <v>0.668</v>
      </c>
      <c r="AB32" s="41" t="s">
        <v>52</v>
      </c>
      <c r="AC32" s="73"/>
      <c r="AD32" s="73"/>
      <c r="AE32" s="73"/>
      <c r="AF32" s="73"/>
      <c r="AG32" s="73"/>
      <c r="AH32" s="73"/>
      <c r="AI32" s="73"/>
      <c r="AJ32" s="26">
        <v>1</v>
      </c>
      <c r="AK32" s="26">
        <v>1</v>
      </c>
      <c r="AL32" s="26">
        <v>1</v>
      </c>
      <c r="AM32" s="26">
        <v>1</v>
      </c>
      <c r="AN32" s="26">
        <v>1</v>
      </c>
      <c r="AO32" s="26">
        <v>1</v>
      </c>
      <c r="AP32" s="52">
        <v>1</v>
      </c>
      <c r="AQ32" s="52">
        <v>1</v>
      </c>
      <c r="AR32" s="52">
        <v>1</v>
      </c>
      <c r="AS32" s="52">
        <v>1</v>
      </c>
      <c r="AT32" s="52">
        <v>1</v>
      </c>
      <c r="AU32" s="52">
        <v>1</v>
      </c>
      <c r="AV32" s="59">
        <v>1</v>
      </c>
      <c r="AW32" s="59">
        <v>1</v>
      </c>
      <c r="AX32" s="59">
        <v>1</v>
      </c>
      <c r="AY32" s="59">
        <v>1</v>
      </c>
      <c r="AZ32" s="59">
        <v>1</v>
      </c>
      <c r="BA32" s="59">
        <v>1</v>
      </c>
    </row>
    <row r="33" ht="39.95" customHeight="1" spans="1:53">
      <c r="A33" s="39">
        <v>9</v>
      </c>
      <c r="B33" s="27"/>
      <c r="C33" s="30"/>
      <c r="D33" s="30"/>
      <c r="E33" s="30">
        <v>3</v>
      </c>
      <c r="F33" s="30"/>
      <c r="G33" s="30"/>
      <c r="H33" s="30"/>
      <c r="I33" s="30"/>
      <c r="J33" s="26"/>
      <c r="K33" s="26"/>
      <c r="L33" s="73" t="s">
        <v>330</v>
      </c>
      <c r="M33" s="45" t="s">
        <v>331</v>
      </c>
      <c r="N33" s="434" t="s">
        <v>329</v>
      </c>
      <c r="O33" s="73"/>
      <c r="P33" s="27" t="s">
        <v>298</v>
      </c>
      <c r="Q33" s="73"/>
      <c r="R33" s="41" t="s">
        <v>125</v>
      </c>
      <c r="S33" s="73" t="s">
        <v>330</v>
      </c>
      <c r="T33" s="41" t="s">
        <v>125</v>
      </c>
      <c r="U33" s="41" t="s">
        <v>299</v>
      </c>
      <c r="V33" s="41" t="s">
        <v>300</v>
      </c>
      <c r="W33" s="73" t="s">
        <v>332</v>
      </c>
      <c r="X33" s="73" t="s">
        <v>333</v>
      </c>
      <c r="Y33" s="98" t="s">
        <v>334</v>
      </c>
      <c r="Z33" s="45" t="s">
        <v>335</v>
      </c>
      <c r="AA33" s="100">
        <v>0.494</v>
      </c>
      <c r="AB33" s="41" t="s">
        <v>52</v>
      </c>
      <c r="AC33" s="73"/>
      <c r="AD33" s="73"/>
      <c r="AE33" s="73"/>
      <c r="AF33" s="73"/>
      <c r="AG33" s="73"/>
      <c r="AH33" s="73"/>
      <c r="AI33" s="73"/>
      <c r="AJ33" s="26">
        <v>1</v>
      </c>
      <c r="AK33" s="26">
        <v>1</v>
      </c>
      <c r="AL33" s="26">
        <v>1</v>
      </c>
      <c r="AM33" s="26">
        <v>1</v>
      </c>
      <c r="AN33" s="26">
        <v>1</v>
      </c>
      <c r="AO33" s="26">
        <v>1</v>
      </c>
      <c r="AP33" s="52">
        <v>1</v>
      </c>
      <c r="AQ33" s="52">
        <v>1</v>
      </c>
      <c r="AR33" s="52">
        <v>1</v>
      </c>
      <c r="AS33" s="52">
        <v>1</v>
      </c>
      <c r="AT33" s="52">
        <v>1</v>
      </c>
      <c r="AU33" s="52">
        <v>1</v>
      </c>
      <c r="AV33" s="59">
        <v>1</v>
      </c>
      <c r="AW33" s="59">
        <v>1</v>
      </c>
      <c r="AX33" s="59">
        <v>1</v>
      </c>
      <c r="AY33" s="59">
        <v>1</v>
      </c>
      <c r="AZ33" s="59">
        <v>1</v>
      </c>
      <c r="BA33" s="59">
        <v>1</v>
      </c>
    </row>
    <row r="34" ht="39.95" customHeight="1" spans="1:53">
      <c r="A34" s="39">
        <v>10</v>
      </c>
      <c r="B34" s="27"/>
      <c r="C34" s="30"/>
      <c r="D34" s="30"/>
      <c r="E34" s="30">
        <v>3</v>
      </c>
      <c r="F34" s="30"/>
      <c r="G34" s="30"/>
      <c r="H34" s="30"/>
      <c r="I34" s="30"/>
      <c r="J34" s="26"/>
      <c r="K34" s="26"/>
      <c r="L34" s="73" t="s">
        <v>336</v>
      </c>
      <c r="M34" s="45" t="s">
        <v>337</v>
      </c>
      <c r="N34" s="434" t="s">
        <v>329</v>
      </c>
      <c r="O34" s="73"/>
      <c r="P34" s="27" t="s">
        <v>298</v>
      </c>
      <c r="Q34" s="73"/>
      <c r="R34" s="41" t="s">
        <v>125</v>
      </c>
      <c r="S34" s="73" t="s">
        <v>319</v>
      </c>
      <c r="T34" s="41" t="s">
        <v>52</v>
      </c>
      <c r="U34" s="41" t="s">
        <v>299</v>
      </c>
      <c r="V34" s="41" t="s">
        <v>300</v>
      </c>
      <c r="W34" s="73" t="s">
        <v>338</v>
      </c>
      <c r="X34" s="73" t="s">
        <v>339</v>
      </c>
      <c r="Y34" s="98" t="s">
        <v>340</v>
      </c>
      <c r="Z34" s="63" t="s">
        <v>52</v>
      </c>
      <c r="AA34" s="100">
        <v>0.174</v>
      </c>
      <c r="AB34" s="41" t="s">
        <v>52</v>
      </c>
      <c r="AC34" s="73"/>
      <c r="AD34" s="73"/>
      <c r="AE34" s="73"/>
      <c r="AF34" s="73"/>
      <c r="AG34" s="73"/>
      <c r="AH34" s="73"/>
      <c r="AI34" s="73"/>
      <c r="AJ34" s="26">
        <v>1</v>
      </c>
      <c r="AK34" s="26">
        <v>1</v>
      </c>
      <c r="AL34" s="26">
        <v>1</v>
      </c>
      <c r="AM34" s="26">
        <v>1</v>
      </c>
      <c r="AN34" s="26">
        <v>1</v>
      </c>
      <c r="AO34" s="26">
        <v>1</v>
      </c>
      <c r="AP34" s="52">
        <v>1</v>
      </c>
      <c r="AQ34" s="52">
        <v>1</v>
      </c>
      <c r="AR34" s="52">
        <v>1</v>
      </c>
      <c r="AS34" s="52">
        <v>1</v>
      </c>
      <c r="AT34" s="52">
        <v>1</v>
      </c>
      <c r="AU34" s="52">
        <v>1</v>
      </c>
      <c r="AV34" s="59">
        <v>1</v>
      </c>
      <c r="AW34" s="59">
        <v>1</v>
      </c>
      <c r="AX34" s="59">
        <v>1</v>
      </c>
      <c r="AY34" s="59">
        <v>1</v>
      </c>
      <c r="AZ34" s="59">
        <v>1</v>
      </c>
      <c r="BA34" s="59">
        <v>1</v>
      </c>
    </row>
    <row r="35" ht="39.95" customHeight="1" spans="1:53">
      <c r="A35" s="39">
        <v>11</v>
      </c>
      <c r="B35" s="27"/>
      <c r="C35" s="30"/>
      <c r="D35" s="30">
        <v>2</v>
      </c>
      <c r="E35" s="30"/>
      <c r="F35" s="30"/>
      <c r="G35" s="30"/>
      <c r="H35" s="30"/>
      <c r="I35" s="30"/>
      <c r="J35" s="26"/>
      <c r="K35" s="26"/>
      <c r="L35" s="73" t="s">
        <v>341</v>
      </c>
      <c r="M35" s="45" t="s">
        <v>143</v>
      </c>
      <c r="N35" s="434" t="s">
        <v>318</v>
      </c>
      <c r="O35" s="73"/>
      <c r="P35" s="27" t="s">
        <v>298</v>
      </c>
      <c r="Q35" s="73"/>
      <c r="R35" s="41" t="s">
        <v>125</v>
      </c>
      <c r="S35" s="73" t="s">
        <v>319</v>
      </c>
      <c r="T35" s="41" t="s">
        <v>52</v>
      </c>
      <c r="U35" s="41" t="s">
        <v>299</v>
      </c>
      <c r="V35" s="41" t="s">
        <v>300</v>
      </c>
      <c r="W35" s="77" t="s">
        <v>320</v>
      </c>
      <c r="X35" s="73" t="s">
        <v>302</v>
      </c>
      <c r="Y35" s="98" t="s">
        <v>52</v>
      </c>
      <c r="Z35" s="63" t="s">
        <v>52</v>
      </c>
      <c r="AA35" s="100">
        <f>AA36</f>
        <v>0.05</v>
      </c>
      <c r="AB35" s="41" t="s">
        <v>52</v>
      </c>
      <c r="AC35" s="73"/>
      <c r="AD35" s="73"/>
      <c r="AE35" s="73"/>
      <c r="AF35" s="73"/>
      <c r="AG35" s="73"/>
      <c r="AH35" s="73"/>
      <c r="AI35" s="73"/>
      <c r="AJ35" s="26">
        <v>1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9">
        <v>0</v>
      </c>
      <c r="AW35" s="59">
        <v>0</v>
      </c>
      <c r="AX35" s="59">
        <v>0</v>
      </c>
      <c r="AY35" s="59">
        <v>0</v>
      </c>
      <c r="AZ35" s="59">
        <v>0</v>
      </c>
      <c r="BA35" s="59">
        <v>0</v>
      </c>
    </row>
    <row r="36" ht="39.95" customHeight="1" spans="1:53">
      <c r="A36" s="39">
        <v>12</v>
      </c>
      <c r="B36" s="27"/>
      <c r="C36" s="30"/>
      <c r="D36" s="30">
        <v>2</v>
      </c>
      <c r="E36" s="30"/>
      <c r="F36" s="30"/>
      <c r="G36" s="30"/>
      <c r="H36" s="30"/>
      <c r="I36" s="30"/>
      <c r="J36" s="26"/>
      <c r="K36" s="26"/>
      <c r="L36" s="73" t="s">
        <v>342</v>
      </c>
      <c r="M36" s="45" t="s">
        <v>143</v>
      </c>
      <c r="N36" s="434" t="s">
        <v>323</v>
      </c>
      <c r="O36" s="73"/>
      <c r="P36" s="27" t="s">
        <v>298</v>
      </c>
      <c r="Q36" s="73"/>
      <c r="R36" s="41" t="s">
        <v>125</v>
      </c>
      <c r="S36" s="73" t="s">
        <v>319</v>
      </c>
      <c r="T36" s="41" t="s">
        <v>52</v>
      </c>
      <c r="U36" s="41" t="s">
        <v>299</v>
      </c>
      <c r="V36" s="41" t="s">
        <v>300</v>
      </c>
      <c r="W36" s="77" t="s">
        <v>320</v>
      </c>
      <c r="X36" s="30" t="s">
        <v>302</v>
      </c>
      <c r="Y36" s="98" t="s">
        <v>52</v>
      </c>
      <c r="Z36" s="63" t="s">
        <v>52</v>
      </c>
      <c r="AA36" s="100">
        <v>0.05</v>
      </c>
      <c r="AB36" s="41" t="s">
        <v>52</v>
      </c>
      <c r="AC36" s="73"/>
      <c r="AD36" s="73"/>
      <c r="AE36" s="73"/>
      <c r="AF36" s="73"/>
      <c r="AG36" s="73"/>
      <c r="AH36" s="73"/>
      <c r="AI36" s="73"/>
      <c r="AJ36" s="26">
        <v>0</v>
      </c>
      <c r="AK36" s="26">
        <v>1</v>
      </c>
      <c r="AL36" s="26">
        <v>1</v>
      </c>
      <c r="AM36" s="26">
        <v>1</v>
      </c>
      <c r="AN36" s="26">
        <v>1</v>
      </c>
      <c r="AO36" s="26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9">
        <v>0</v>
      </c>
      <c r="AW36" s="59">
        <v>0</v>
      </c>
      <c r="AX36" s="59">
        <v>0</v>
      </c>
      <c r="AY36" s="59">
        <v>0</v>
      </c>
      <c r="AZ36" s="59">
        <v>0</v>
      </c>
      <c r="BA36" s="59">
        <v>0</v>
      </c>
    </row>
    <row r="37" s="9" customFormat="1" ht="39.95" customHeight="1" spans="1:53">
      <c r="A37" s="39"/>
      <c r="B37" s="27"/>
      <c r="C37" s="30"/>
      <c r="D37" s="30">
        <v>2</v>
      </c>
      <c r="E37" s="30"/>
      <c r="F37" s="30"/>
      <c r="G37" s="30"/>
      <c r="H37" s="30"/>
      <c r="I37" s="30"/>
      <c r="J37" s="26"/>
      <c r="K37" s="26"/>
      <c r="L37" s="73" t="s">
        <v>343</v>
      </c>
      <c r="M37" s="45" t="s">
        <v>143</v>
      </c>
      <c r="N37" s="434" t="s">
        <v>324</v>
      </c>
      <c r="O37" s="73"/>
      <c r="P37" s="27" t="s">
        <v>298</v>
      </c>
      <c r="Q37" s="73"/>
      <c r="R37" s="41" t="s">
        <v>125</v>
      </c>
      <c r="S37" s="73" t="s">
        <v>319</v>
      </c>
      <c r="T37" s="41" t="s">
        <v>52</v>
      </c>
      <c r="U37" s="41" t="s">
        <v>299</v>
      </c>
      <c r="V37" s="41" t="s">
        <v>300</v>
      </c>
      <c r="W37" s="77" t="s">
        <v>320</v>
      </c>
      <c r="X37" s="30" t="s">
        <v>302</v>
      </c>
      <c r="Y37" s="98" t="s">
        <v>52</v>
      </c>
      <c r="Z37" s="63" t="s">
        <v>52</v>
      </c>
      <c r="AA37" s="100">
        <v>0.05</v>
      </c>
      <c r="AB37" s="41" t="s">
        <v>52</v>
      </c>
      <c r="AC37" s="73"/>
      <c r="AD37" s="73"/>
      <c r="AE37" s="73"/>
      <c r="AF37" s="73"/>
      <c r="AG37" s="73"/>
      <c r="AH37" s="73"/>
      <c r="AI37" s="73"/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1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9">
        <v>0</v>
      </c>
      <c r="AW37" s="59">
        <v>0</v>
      </c>
      <c r="AX37" s="59">
        <v>0</v>
      </c>
      <c r="AY37" s="59">
        <v>0</v>
      </c>
      <c r="AZ37" s="59">
        <v>0</v>
      </c>
      <c r="BA37" s="59">
        <v>0</v>
      </c>
    </row>
    <row r="38" s="419" customFormat="1" ht="34.5" spans="1:54">
      <c r="A38" s="69"/>
      <c r="B38" s="53"/>
      <c r="C38" s="33"/>
      <c r="D38" s="33">
        <v>2</v>
      </c>
      <c r="E38" s="33"/>
      <c r="F38" s="33"/>
      <c r="G38" s="33"/>
      <c r="H38" s="33"/>
      <c r="I38" s="33"/>
      <c r="J38" s="52"/>
      <c r="K38" s="52"/>
      <c r="L38" s="83" t="s">
        <v>142</v>
      </c>
      <c r="M38" s="50" t="s">
        <v>143</v>
      </c>
      <c r="N38" s="435" t="s">
        <v>344</v>
      </c>
      <c r="O38" s="83"/>
      <c r="P38" s="53" t="s">
        <v>298</v>
      </c>
      <c r="Q38" s="83"/>
      <c r="R38" s="79" t="s">
        <v>125</v>
      </c>
      <c r="S38" s="83" t="s">
        <v>319</v>
      </c>
      <c r="T38" s="79" t="s">
        <v>52</v>
      </c>
      <c r="U38" s="79" t="s">
        <v>299</v>
      </c>
      <c r="V38" s="79" t="s">
        <v>300</v>
      </c>
      <c r="W38" s="80" t="s">
        <v>320</v>
      </c>
      <c r="X38" s="33" t="s">
        <v>302</v>
      </c>
      <c r="Y38" s="450" t="s">
        <v>52</v>
      </c>
      <c r="Z38" s="66" t="s">
        <v>52</v>
      </c>
      <c r="AA38" s="447">
        <v>0.05</v>
      </c>
      <c r="AB38" s="79" t="s">
        <v>52</v>
      </c>
      <c r="AC38" s="83"/>
      <c r="AD38" s="83"/>
      <c r="AE38" s="83"/>
      <c r="AF38" s="83"/>
      <c r="AG38" s="83"/>
      <c r="AH38" s="83"/>
      <c r="AI38" s="83"/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v>0</v>
      </c>
      <c r="AP38" s="52">
        <v>1</v>
      </c>
      <c r="AQ38" s="52">
        <v>1</v>
      </c>
      <c r="AR38" s="52">
        <v>1</v>
      </c>
      <c r="AS38" s="402">
        <v>1</v>
      </c>
      <c r="AT38" s="402">
        <v>1</v>
      </c>
      <c r="AU38" s="402">
        <v>1</v>
      </c>
      <c r="AV38" s="173">
        <v>0</v>
      </c>
      <c r="AW38" s="173">
        <v>0</v>
      </c>
      <c r="AX38" s="173">
        <v>0</v>
      </c>
      <c r="AY38" s="173">
        <v>0</v>
      </c>
      <c r="AZ38" s="173">
        <v>0</v>
      </c>
      <c r="BA38" s="173">
        <v>0</v>
      </c>
      <c r="BB38" s="463"/>
    </row>
    <row r="39" s="420" customFormat="1" ht="34.5" spans="1:54">
      <c r="A39" s="70"/>
      <c r="B39" s="88"/>
      <c r="C39" s="36"/>
      <c r="D39" s="36">
        <v>2</v>
      </c>
      <c r="E39" s="36"/>
      <c r="F39" s="36"/>
      <c r="G39" s="36"/>
      <c r="H39" s="36"/>
      <c r="I39" s="36"/>
      <c r="J39" s="59"/>
      <c r="K39" s="59"/>
      <c r="L39" s="84" t="s">
        <v>149</v>
      </c>
      <c r="M39" s="57" t="s">
        <v>143</v>
      </c>
      <c r="N39" s="436" t="s">
        <v>326</v>
      </c>
      <c r="O39" s="84"/>
      <c r="P39" s="88" t="s">
        <v>298</v>
      </c>
      <c r="Q39" s="84"/>
      <c r="R39" s="81" t="s">
        <v>125</v>
      </c>
      <c r="S39" s="84" t="s">
        <v>319</v>
      </c>
      <c r="T39" s="81" t="s">
        <v>52</v>
      </c>
      <c r="U39" s="81" t="s">
        <v>299</v>
      </c>
      <c r="V39" s="81" t="s">
        <v>300</v>
      </c>
      <c r="W39" s="82" t="s">
        <v>320</v>
      </c>
      <c r="X39" s="36" t="s">
        <v>302</v>
      </c>
      <c r="Y39" s="451" t="s">
        <v>52</v>
      </c>
      <c r="Z39" s="452" t="s">
        <v>52</v>
      </c>
      <c r="AA39" s="449">
        <v>0.05</v>
      </c>
      <c r="AB39" s="81" t="s">
        <v>52</v>
      </c>
      <c r="AC39" s="84"/>
      <c r="AD39" s="84"/>
      <c r="AE39" s="84"/>
      <c r="AF39" s="84"/>
      <c r="AG39" s="84"/>
      <c r="AH39" s="84"/>
      <c r="AI39" s="84"/>
      <c r="AJ39" s="59">
        <v>0</v>
      </c>
      <c r="AK39" s="59">
        <v>0</v>
      </c>
      <c r="AL39" s="59">
        <v>0</v>
      </c>
      <c r="AM39" s="59">
        <v>0</v>
      </c>
      <c r="AN39" s="59">
        <v>0</v>
      </c>
      <c r="AO39" s="59">
        <v>0</v>
      </c>
      <c r="AP39" s="52">
        <v>0</v>
      </c>
      <c r="AQ39" s="52">
        <v>0</v>
      </c>
      <c r="AR39" s="52">
        <v>0</v>
      </c>
      <c r="AS39" s="402">
        <v>0</v>
      </c>
      <c r="AT39" s="402">
        <v>0</v>
      </c>
      <c r="AU39" s="402">
        <v>0</v>
      </c>
      <c r="AV39" s="173">
        <v>1</v>
      </c>
      <c r="AW39" s="173">
        <v>1</v>
      </c>
      <c r="AX39" s="173">
        <v>1</v>
      </c>
      <c r="AY39" s="173">
        <v>1</v>
      </c>
      <c r="AZ39" s="173">
        <v>1</v>
      </c>
      <c r="BA39" s="173">
        <v>1</v>
      </c>
      <c r="BB39" s="463"/>
    </row>
    <row r="40" s="9" customFormat="1" ht="39.95" customHeight="1" spans="1:53">
      <c r="A40" s="39">
        <v>13</v>
      </c>
      <c r="B40" s="27"/>
      <c r="C40" s="30">
        <v>1</v>
      </c>
      <c r="D40" s="30"/>
      <c r="E40" s="30"/>
      <c r="F40" s="30"/>
      <c r="G40" s="30"/>
      <c r="H40" s="30"/>
      <c r="I40" s="30"/>
      <c r="J40" s="26"/>
      <c r="K40" s="26"/>
      <c r="L40" s="73" t="s">
        <v>345</v>
      </c>
      <c r="M40" s="45" t="s">
        <v>346</v>
      </c>
      <c r="N40" s="434" t="s">
        <v>318</v>
      </c>
      <c r="O40" s="73"/>
      <c r="P40" s="27" t="s">
        <v>298</v>
      </c>
      <c r="Q40" s="73"/>
      <c r="R40" s="41" t="s">
        <v>125</v>
      </c>
      <c r="S40" s="73" t="s">
        <v>319</v>
      </c>
      <c r="T40" s="41" t="s">
        <v>52</v>
      </c>
      <c r="U40" s="41" t="s">
        <v>299</v>
      </c>
      <c r="V40" s="41" t="s">
        <v>300</v>
      </c>
      <c r="W40" s="77" t="s">
        <v>320</v>
      </c>
      <c r="X40" s="30" t="s">
        <v>302</v>
      </c>
      <c r="Y40" s="98" t="s">
        <v>52</v>
      </c>
      <c r="Z40" s="63" t="s">
        <v>52</v>
      </c>
      <c r="AA40" s="100">
        <f>AA54+AA55+AA56+AA98+AA171+AA172+AA174*AJ174</f>
        <v>11.548</v>
      </c>
      <c r="AB40" s="41" t="s">
        <v>52</v>
      </c>
      <c r="AC40" s="73"/>
      <c r="AD40" s="73"/>
      <c r="AE40" s="73"/>
      <c r="AF40" s="73"/>
      <c r="AG40" s="73"/>
      <c r="AH40" s="73"/>
      <c r="AI40" s="73"/>
      <c r="AJ40" s="26">
        <v>1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109">
        <v>0</v>
      </c>
      <c r="AQ40" s="109">
        <v>0</v>
      </c>
      <c r="AR40" s="109">
        <v>0</v>
      </c>
      <c r="AS40" s="109">
        <v>0</v>
      </c>
      <c r="AT40" s="109">
        <v>0</v>
      </c>
      <c r="AU40" s="109">
        <v>0</v>
      </c>
      <c r="AV40" s="124">
        <v>0</v>
      </c>
      <c r="AW40" s="124">
        <v>0</v>
      </c>
      <c r="AX40" s="124">
        <v>0</v>
      </c>
      <c r="AY40" s="124">
        <v>0</v>
      </c>
      <c r="AZ40" s="124">
        <v>0</v>
      </c>
      <c r="BA40" s="124">
        <v>0</v>
      </c>
    </row>
    <row r="41" s="1" customFormat="1" ht="39.95" customHeight="1" spans="1:53">
      <c r="A41" s="39">
        <v>14</v>
      </c>
      <c r="B41" s="61"/>
      <c r="C41" s="30">
        <v>1</v>
      </c>
      <c r="D41" s="30"/>
      <c r="E41" s="30"/>
      <c r="F41" s="30"/>
      <c r="G41" s="30"/>
      <c r="H41" s="30"/>
      <c r="I41" s="30"/>
      <c r="J41" s="61"/>
      <c r="K41" s="61"/>
      <c r="L41" s="73" t="s">
        <v>347</v>
      </c>
      <c r="M41" s="45" t="s">
        <v>348</v>
      </c>
      <c r="N41" s="434" t="s">
        <v>323</v>
      </c>
      <c r="O41" s="39"/>
      <c r="P41" s="27" t="s">
        <v>298</v>
      </c>
      <c r="Q41" s="73"/>
      <c r="R41" s="41" t="s">
        <v>125</v>
      </c>
      <c r="S41" s="73" t="s">
        <v>319</v>
      </c>
      <c r="T41" s="41" t="s">
        <v>52</v>
      </c>
      <c r="U41" s="41" t="s">
        <v>299</v>
      </c>
      <c r="V41" s="41" t="s">
        <v>300</v>
      </c>
      <c r="W41" s="77" t="s">
        <v>320</v>
      </c>
      <c r="X41" s="30" t="s">
        <v>302</v>
      </c>
      <c r="Y41" s="98" t="s">
        <v>52</v>
      </c>
      <c r="Z41" s="63" t="s">
        <v>52</v>
      </c>
      <c r="AA41" s="100">
        <f>AA54+AA55+AA57+AA98+AA171+AA172+AA174*AK174</f>
        <v>11.548</v>
      </c>
      <c r="AB41" s="41" t="s">
        <v>52</v>
      </c>
      <c r="AC41" s="39"/>
      <c r="AD41" s="39"/>
      <c r="AE41" s="39"/>
      <c r="AF41" s="39"/>
      <c r="AG41" s="94"/>
      <c r="AH41" s="94"/>
      <c r="AI41" s="113"/>
      <c r="AJ41" s="26">
        <v>0</v>
      </c>
      <c r="AK41" s="87">
        <v>1</v>
      </c>
      <c r="AL41" s="87">
        <v>0</v>
      </c>
      <c r="AM41" s="26">
        <v>0</v>
      </c>
      <c r="AN41" s="26">
        <v>0</v>
      </c>
      <c r="AO41" s="26">
        <v>0</v>
      </c>
      <c r="AP41" s="115">
        <v>0</v>
      </c>
      <c r="AQ41" s="115">
        <v>0</v>
      </c>
      <c r="AR41" s="115">
        <v>0</v>
      </c>
      <c r="AS41" s="115">
        <v>0</v>
      </c>
      <c r="AT41" s="115">
        <v>0</v>
      </c>
      <c r="AU41" s="115">
        <v>0</v>
      </c>
      <c r="AV41" s="125">
        <v>0</v>
      </c>
      <c r="AW41" s="125">
        <v>0</v>
      </c>
      <c r="AX41" s="125">
        <v>0</v>
      </c>
      <c r="AY41" s="125">
        <v>0</v>
      </c>
      <c r="AZ41" s="125">
        <v>0</v>
      </c>
      <c r="BA41" s="125">
        <v>0</v>
      </c>
    </row>
    <row r="42" s="1" customFormat="1" ht="54.95" customHeight="1" spans="1:53">
      <c r="A42" s="39">
        <v>15</v>
      </c>
      <c r="B42" s="61"/>
      <c r="C42" s="30">
        <v>1</v>
      </c>
      <c r="D42" s="30"/>
      <c r="E42" s="30"/>
      <c r="F42" s="30"/>
      <c r="G42" s="30"/>
      <c r="H42" s="30"/>
      <c r="I42" s="30"/>
      <c r="J42" s="61"/>
      <c r="K42" s="61"/>
      <c r="L42" s="73" t="s">
        <v>349</v>
      </c>
      <c r="M42" s="45" t="s">
        <v>350</v>
      </c>
      <c r="N42" s="434" t="s">
        <v>351</v>
      </c>
      <c r="O42" s="39"/>
      <c r="P42" s="27" t="s">
        <v>298</v>
      </c>
      <c r="Q42" s="73"/>
      <c r="R42" s="41" t="s">
        <v>125</v>
      </c>
      <c r="S42" s="73" t="s">
        <v>319</v>
      </c>
      <c r="T42" s="41" t="s">
        <v>52</v>
      </c>
      <c r="U42" s="41" t="s">
        <v>299</v>
      </c>
      <c r="V42" s="41" t="s">
        <v>300</v>
      </c>
      <c r="W42" s="77" t="s">
        <v>320</v>
      </c>
      <c r="X42" s="30" t="s">
        <v>302</v>
      </c>
      <c r="Y42" s="98" t="s">
        <v>52</v>
      </c>
      <c r="Z42" s="63" t="s">
        <v>52</v>
      </c>
      <c r="AA42" s="100">
        <f>AA54+AA55+AA58+AA99+AA171+AA172+AA174*AL174+AA175+AA178+AA179*AL179</f>
        <v>11.9695</v>
      </c>
      <c r="AB42" s="41" t="s">
        <v>52</v>
      </c>
      <c r="AC42" s="39"/>
      <c r="AD42" s="39"/>
      <c r="AE42" s="39"/>
      <c r="AF42" s="39"/>
      <c r="AG42" s="94"/>
      <c r="AH42" s="94"/>
      <c r="AI42" s="113"/>
      <c r="AJ42" s="26">
        <v>0</v>
      </c>
      <c r="AK42" s="87">
        <v>0</v>
      </c>
      <c r="AL42" s="87">
        <v>1</v>
      </c>
      <c r="AM42" s="26">
        <v>0</v>
      </c>
      <c r="AN42" s="26">
        <v>0</v>
      </c>
      <c r="AO42" s="26">
        <v>0</v>
      </c>
      <c r="AP42" s="115">
        <v>0</v>
      </c>
      <c r="AQ42" s="115">
        <v>0</v>
      </c>
      <c r="AR42" s="115">
        <v>0</v>
      </c>
      <c r="AS42" s="115">
        <v>0</v>
      </c>
      <c r="AT42" s="115">
        <v>0</v>
      </c>
      <c r="AU42" s="115">
        <v>0</v>
      </c>
      <c r="AV42" s="125">
        <v>0</v>
      </c>
      <c r="AW42" s="125">
        <v>0</v>
      </c>
      <c r="AX42" s="125">
        <v>0</v>
      </c>
      <c r="AY42" s="125">
        <v>0</v>
      </c>
      <c r="AZ42" s="125">
        <v>0</v>
      </c>
      <c r="BA42" s="125">
        <v>0</v>
      </c>
    </row>
    <row r="43" s="1" customFormat="1" ht="54.95" customHeight="1" spans="1:53">
      <c r="A43" s="39">
        <v>16</v>
      </c>
      <c r="B43" s="61"/>
      <c r="C43" s="30">
        <v>1</v>
      </c>
      <c r="D43" s="30"/>
      <c r="E43" s="30"/>
      <c r="F43" s="30"/>
      <c r="G43" s="30"/>
      <c r="H43" s="30"/>
      <c r="I43" s="30"/>
      <c r="J43" s="61"/>
      <c r="K43" s="61"/>
      <c r="L43" s="73" t="s">
        <v>352</v>
      </c>
      <c r="M43" s="45" t="s">
        <v>156</v>
      </c>
      <c r="N43" s="434" t="s">
        <v>268</v>
      </c>
      <c r="O43" s="39"/>
      <c r="P43" s="27" t="s">
        <v>298</v>
      </c>
      <c r="Q43" s="73"/>
      <c r="R43" s="41" t="s">
        <v>125</v>
      </c>
      <c r="S43" s="73" t="s">
        <v>319</v>
      </c>
      <c r="T43" s="41" t="s">
        <v>52</v>
      </c>
      <c r="U43" s="41" t="s">
        <v>299</v>
      </c>
      <c r="V43" s="41" t="s">
        <v>300</v>
      </c>
      <c r="W43" s="77" t="s">
        <v>320</v>
      </c>
      <c r="X43" s="30" t="s">
        <v>302</v>
      </c>
      <c r="Y43" s="98" t="s">
        <v>52</v>
      </c>
      <c r="Z43" s="63" t="s">
        <v>52</v>
      </c>
      <c r="AA43" s="100">
        <f>AA59+AA100+AA171+AA172+AA174</f>
        <v>11.049</v>
      </c>
      <c r="AB43" s="41" t="s">
        <v>52</v>
      </c>
      <c r="AC43" s="39"/>
      <c r="AD43" s="39"/>
      <c r="AE43" s="39"/>
      <c r="AF43" s="39"/>
      <c r="AG43" s="94"/>
      <c r="AH43" s="94"/>
      <c r="AI43" s="113"/>
      <c r="AJ43" s="26">
        <v>0</v>
      </c>
      <c r="AK43" s="87">
        <v>0</v>
      </c>
      <c r="AL43" s="87">
        <v>0</v>
      </c>
      <c r="AM43" s="87">
        <v>1</v>
      </c>
      <c r="AN43" s="87">
        <v>0</v>
      </c>
      <c r="AO43" s="87">
        <v>0</v>
      </c>
      <c r="AP43" s="115">
        <v>0</v>
      </c>
      <c r="AQ43" s="115">
        <v>0</v>
      </c>
      <c r="AR43" s="115">
        <v>0</v>
      </c>
      <c r="AS43" s="115">
        <v>0</v>
      </c>
      <c r="AT43" s="115">
        <v>0</v>
      </c>
      <c r="AU43" s="115">
        <v>0</v>
      </c>
      <c r="AV43" s="125">
        <v>0</v>
      </c>
      <c r="AW43" s="125">
        <v>0</v>
      </c>
      <c r="AX43" s="125">
        <v>0</v>
      </c>
      <c r="AY43" s="125">
        <v>0</v>
      </c>
      <c r="AZ43" s="125">
        <v>0</v>
      </c>
      <c r="BA43" s="125">
        <v>0</v>
      </c>
    </row>
    <row r="44" s="1" customFormat="1" ht="57" customHeight="1" spans="1:53">
      <c r="A44" s="39">
        <v>17</v>
      </c>
      <c r="B44" s="61"/>
      <c r="C44" s="30">
        <v>1</v>
      </c>
      <c r="D44" s="30"/>
      <c r="E44" s="30"/>
      <c r="F44" s="30"/>
      <c r="G44" s="30"/>
      <c r="H44" s="30"/>
      <c r="I44" s="30"/>
      <c r="J44" s="61"/>
      <c r="K44" s="61"/>
      <c r="L44" s="73" t="s">
        <v>353</v>
      </c>
      <c r="M44" s="45" t="s">
        <v>354</v>
      </c>
      <c r="N44" s="434" t="s">
        <v>306</v>
      </c>
      <c r="O44" s="39"/>
      <c r="P44" s="27" t="s">
        <v>298</v>
      </c>
      <c r="Q44" s="73"/>
      <c r="R44" s="41" t="s">
        <v>125</v>
      </c>
      <c r="S44" s="73" t="s">
        <v>319</v>
      </c>
      <c r="T44" s="41" t="s">
        <v>52</v>
      </c>
      <c r="U44" s="41" t="s">
        <v>299</v>
      </c>
      <c r="V44" s="41" t="s">
        <v>300</v>
      </c>
      <c r="W44" s="77" t="s">
        <v>320</v>
      </c>
      <c r="X44" s="30" t="s">
        <v>302</v>
      </c>
      <c r="Y44" s="98" t="s">
        <v>52</v>
      </c>
      <c r="Z44" s="63" t="s">
        <v>52</v>
      </c>
      <c r="AA44" s="100">
        <f>AA60+AA101+AA171+AA172+AA174*AN174+AA175+AA178+AA179*AN179</f>
        <v>11.4751</v>
      </c>
      <c r="AB44" s="41" t="s">
        <v>52</v>
      </c>
      <c r="AC44" s="39"/>
      <c r="AD44" s="39"/>
      <c r="AE44" s="39"/>
      <c r="AF44" s="39"/>
      <c r="AG44" s="94"/>
      <c r="AH44" s="94"/>
      <c r="AI44" s="113"/>
      <c r="AJ44" s="26">
        <v>0</v>
      </c>
      <c r="AK44" s="87">
        <v>0</v>
      </c>
      <c r="AL44" s="87">
        <v>0</v>
      </c>
      <c r="AM44" s="87">
        <v>0</v>
      </c>
      <c r="AN44" s="87">
        <v>1</v>
      </c>
      <c r="AO44" s="87">
        <v>0</v>
      </c>
      <c r="AP44" s="115">
        <v>0</v>
      </c>
      <c r="AQ44" s="115">
        <v>0</v>
      </c>
      <c r="AR44" s="115">
        <v>0</v>
      </c>
      <c r="AS44" s="115">
        <v>0</v>
      </c>
      <c r="AT44" s="115">
        <v>0</v>
      </c>
      <c r="AU44" s="115">
        <v>0</v>
      </c>
      <c r="AV44" s="125">
        <v>0</v>
      </c>
      <c r="AW44" s="125">
        <v>0</v>
      </c>
      <c r="AX44" s="125">
        <v>0</v>
      </c>
      <c r="AY44" s="125">
        <v>0</v>
      </c>
      <c r="AZ44" s="125">
        <v>0</v>
      </c>
      <c r="BA44" s="125">
        <v>0</v>
      </c>
    </row>
    <row r="45" s="1" customFormat="1" ht="39.95" customHeight="1" spans="1:53">
      <c r="A45" s="39"/>
      <c r="B45" s="61"/>
      <c r="C45" s="30">
        <v>1</v>
      </c>
      <c r="D45" s="30"/>
      <c r="E45" s="30"/>
      <c r="F45" s="30"/>
      <c r="G45" s="30"/>
      <c r="H45" s="30"/>
      <c r="I45" s="30"/>
      <c r="J45" s="61"/>
      <c r="K45" s="61"/>
      <c r="L45" s="73" t="s">
        <v>222</v>
      </c>
      <c r="M45" s="45" t="s">
        <v>223</v>
      </c>
      <c r="N45" s="434" t="s">
        <v>324</v>
      </c>
      <c r="O45" s="39"/>
      <c r="P45" s="27" t="s">
        <v>298</v>
      </c>
      <c r="Q45" s="73"/>
      <c r="R45" s="41" t="s">
        <v>125</v>
      </c>
      <c r="S45" s="73" t="s">
        <v>319</v>
      </c>
      <c r="T45" s="41" t="s">
        <v>52</v>
      </c>
      <c r="U45" s="41" t="s">
        <v>299</v>
      </c>
      <c r="V45" s="41" t="s">
        <v>300</v>
      </c>
      <c r="W45" s="77" t="s">
        <v>320</v>
      </c>
      <c r="X45" s="30" t="s">
        <v>302</v>
      </c>
      <c r="Y45" s="98" t="s">
        <v>52</v>
      </c>
      <c r="Z45" s="63" t="s">
        <v>52</v>
      </c>
      <c r="AA45" s="100">
        <v>11.548</v>
      </c>
      <c r="AB45" s="41"/>
      <c r="AC45" s="39"/>
      <c r="AD45" s="39"/>
      <c r="AE45" s="39"/>
      <c r="AF45" s="39"/>
      <c r="AG45" s="94"/>
      <c r="AH45" s="94"/>
      <c r="AI45" s="113"/>
      <c r="AJ45" s="26">
        <v>0</v>
      </c>
      <c r="AK45" s="87">
        <v>0</v>
      </c>
      <c r="AL45" s="87">
        <v>0</v>
      </c>
      <c r="AM45" s="87">
        <v>0</v>
      </c>
      <c r="AN45" s="87">
        <v>0</v>
      </c>
      <c r="AO45" s="87">
        <v>1</v>
      </c>
      <c r="AP45" s="115">
        <v>0</v>
      </c>
      <c r="AQ45" s="115">
        <v>0</v>
      </c>
      <c r="AR45" s="115">
        <v>0</v>
      </c>
      <c r="AS45" s="115">
        <v>0</v>
      </c>
      <c r="AT45" s="115">
        <v>0</v>
      </c>
      <c r="AU45" s="115">
        <v>0</v>
      </c>
      <c r="AV45" s="125">
        <v>0</v>
      </c>
      <c r="AW45" s="125">
        <v>0</v>
      </c>
      <c r="AX45" s="125">
        <v>0</v>
      </c>
      <c r="AY45" s="125">
        <v>0</v>
      </c>
      <c r="AZ45" s="125">
        <v>0</v>
      </c>
      <c r="BA45" s="125">
        <v>0</v>
      </c>
    </row>
    <row r="46" s="2" customFormat="1" ht="120.75" spans="1:53">
      <c r="A46" s="69">
        <v>16</v>
      </c>
      <c r="B46" s="64"/>
      <c r="C46" s="33">
        <v>1</v>
      </c>
      <c r="D46" s="33"/>
      <c r="E46" s="33"/>
      <c r="F46" s="33"/>
      <c r="G46" s="33"/>
      <c r="H46" s="33"/>
      <c r="I46" s="33"/>
      <c r="J46" s="64"/>
      <c r="K46" s="64"/>
      <c r="L46" s="83" t="s">
        <v>155</v>
      </c>
      <c r="M46" s="50" t="s">
        <v>156</v>
      </c>
      <c r="N46" s="435" t="s">
        <v>309</v>
      </c>
      <c r="O46" s="69"/>
      <c r="P46" s="53" t="s">
        <v>298</v>
      </c>
      <c r="Q46" s="83"/>
      <c r="R46" s="79" t="s">
        <v>125</v>
      </c>
      <c r="S46" s="83" t="s">
        <v>319</v>
      </c>
      <c r="T46" s="79" t="s">
        <v>52</v>
      </c>
      <c r="U46" s="79" t="s">
        <v>299</v>
      </c>
      <c r="V46" s="79" t="s">
        <v>300</v>
      </c>
      <c r="W46" s="80" t="s">
        <v>320</v>
      </c>
      <c r="X46" s="33" t="s">
        <v>302</v>
      </c>
      <c r="Y46" s="450" t="s">
        <v>52</v>
      </c>
      <c r="Z46" s="66" t="s">
        <v>52</v>
      </c>
      <c r="AA46" s="447">
        <f t="shared" ref="AA46:AA53" si="2">AA70+AA103+AA174+AA175+AA177</f>
        <v>6.8477</v>
      </c>
      <c r="AB46" s="79" t="s">
        <v>52</v>
      </c>
      <c r="AC46" s="69"/>
      <c r="AD46" s="69"/>
      <c r="AE46" s="69"/>
      <c r="AF46" s="69"/>
      <c r="AG46" s="95"/>
      <c r="AH46" s="95"/>
      <c r="AI46" s="459"/>
      <c r="AJ46" s="52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5">
        <v>1</v>
      </c>
      <c r="AQ46" s="115">
        <v>1</v>
      </c>
      <c r="AR46" s="115">
        <v>0</v>
      </c>
      <c r="AS46" s="115">
        <v>0</v>
      </c>
      <c r="AT46" s="115">
        <v>0</v>
      </c>
      <c r="AU46" s="115">
        <v>0</v>
      </c>
      <c r="AV46" s="125">
        <v>0</v>
      </c>
      <c r="AW46" s="125">
        <v>0</v>
      </c>
      <c r="AX46" s="125">
        <v>0</v>
      </c>
      <c r="AY46" s="125">
        <v>0</v>
      </c>
      <c r="AZ46" s="125">
        <v>0</v>
      </c>
      <c r="BA46" s="125">
        <v>0</v>
      </c>
    </row>
    <row r="47" s="2" customFormat="1" ht="120.75" spans="1:53">
      <c r="A47" s="69">
        <v>16</v>
      </c>
      <c r="B47" s="64"/>
      <c r="C47" s="33">
        <v>1</v>
      </c>
      <c r="D47" s="33"/>
      <c r="E47" s="33"/>
      <c r="F47" s="33"/>
      <c r="G47" s="33"/>
      <c r="H47" s="33"/>
      <c r="I47" s="33"/>
      <c r="J47" s="64"/>
      <c r="K47" s="64"/>
      <c r="L47" s="83" t="s">
        <v>164</v>
      </c>
      <c r="M47" s="50" t="s">
        <v>156</v>
      </c>
      <c r="N47" s="435" t="s">
        <v>310</v>
      </c>
      <c r="O47" s="69"/>
      <c r="P47" s="53" t="s">
        <v>298</v>
      </c>
      <c r="Q47" s="83"/>
      <c r="R47" s="79" t="s">
        <v>125</v>
      </c>
      <c r="S47" s="83" t="s">
        <v>319</v>
      </c>
      <c r="T47" s="79" t="s">
        <v>52</v>
      </c>
      <c r="U47" s="79" t="s">
        <v>299</v>
      </c>
      <c r="V47" s="79" t="s">
        <v>300</v>
      </c>
      <c r="W47" s="80" t="s">
        <v>320</v>
      </c>
      <c r="X47" s="33" t="s">
        <v>302</v>
      </c>
      <c r="Y47" s="450" t="s">
        <v>52</v>
      </c>
      <c r="Z47" s="66" t="s">
        <v>52</v>
      </c>
      <c r="AA47" s="447">
        <f t="shared" si="2"/>
        <v>6.5769</v>
      </c>
      <c r="AB47" s="79" t="s">
        <v>52</v>
      </c>
      <c r="AC47" s="69"/>
      <c r="AD47" s="69"/>
      <c r="AE47" s="69"/>
      <c r="AF47" s="69"/>
      <c r="AG47" s="95"/>
      <c r="AH47" s="95"/>
      <c r="AI47" s="459"/>
      <c r="AJ47" s="52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5">
        <v>0</v>
      </c>
      <c r="AQ47" s="115">
        <v>0</v>
      </c>
      <c r="AR47" s="115">
        <v>1</v>
      </c>
      <c r="AS47" s="115">
        <v>0</v>
      </c>
      <c r="AT47" s="115">
        <v>0</v>
      </c>
      <c r="AU47" s="115">
        <v>0</v>
      </c>
      <c r="AV47" s="125">
        <v>0</v>
      </c>
      <c r="AW47" s="125">
        <v>0</v>
      </c>
      <c r="AX47" s="125">
        <v>0</v>
      </c>
      <c r="AY47" s="125">
        <v>0</v>
      </c>
      <c r="AZ47" s="125">
        <v>0</v>
      </c>
      <c r="BA47" s="125">
        <v>0</v>
      </c>
    </row>
    <row r="48" s="2" customFormat="1" ht="103.5" spans="1:53">
      <c r="A48" s="69">
        <v>16</v>
      </c>
      <c r="B48" s="64"/>
      <c r="C48" s="33">
        <v>1</v>
      </c>
      <c r="D48" s="33"/>
      <c r="E48" s="33"/>
      <c r="F48" s="33"/>
      <c r="G48" s="33"/>
      <c r="H48" s="33"/>
      <c r="I48" s="33"/>
      <c r="J48" s="64"/>
      <c r="K48" s="64"/>
      <c r="L48" s="83" t="s">
        <v>167</v>
      </c>
      <c r="M48" s="50" t="s">
        <v>168</v>
      </c>
      <c r="N48" s="435" t="s">
        <v>311</v>
      </c>
      <c r="O48" s="69"/>
      <c r="P48" s="53" t="s">
        <v>298</v>
      </c>
      <c r="Q48" s="83"/>
      <c r="R48" s="79" t="s">
        <v>125</v>
      </c>
      <c r="S48" s="83" t="s">
        <v>319</v>
      </c>
      <c r="T48" s="79" t="s">
        <v>52</v>
      </c>
      <c r="U48" s="79" t="s">
        <v>299</v>
      </c>
      <c r="V48" s="79" t="s">
        <v>300</v>
      </c>
      <c r="W48" s="80" t="s">
        <v>320</v>
      </c>
      <c r="X48" s="33" t="s">
        <v>302</v>
      </c>
      <c r="Y48" s="450" t="s">
        <v>52</v>
      </c>
      <c r="Z48" s="66" t="s">
        <v>52</v>
      </c>
      <c r="AA48" s="447">
        <f t="shared" si="2"/>
        <v>6.6014</v>
      </c>
      <c r="AB48" s="79" t="s">
        <v>52</v>
      </c>
      <c r="AC48" s="69"/>
      <c r="AD48" s="69"/>
      <c r="AE48" s="69"/>
      <c r="AF48" s="69"/>
      <c r="AG48" s="95"/>
      <c r="AH48" s="95"/>
      <c r="AI48" s="459"/>
      <c r="AJ48" s="52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5">
        <v>0</v>
      </c>
      <c r="AQ48" s="115">
        <v>0</v>
      </c>
      <c r="AR48" s="115">
        <v>0</v>
      </c>
      <c r="AS48" s="115">
        <v>1</v>
      </c>
      <c r="AT48" s="115">
        <v>1</v>
      </c>
      <c r="AU48" s="115">
        <v>0</v>
      </c>
      <c r="AV48" s="125">
        <v>0</v>
      </c>
      <c r="AW48" s="125">
        <v>0</v>
      </c>
      <c r="AX48" s="125">
        <v>0</v>
      </c>
      <c r="AY48" s="125">
        <v>0</v>
      </c>
      <c r="AZ48" s="125">
        <v>0</v>
      </c>
      <c r="BA48" s="125">
        <v>0</v>
      </c>
    </row>
    <row r="49" s="2" customFormat="1" ht="103.5" spans="1:53">
      <c r="A49" s="69">
        <v>16</v>
      </c>
      <c r="B49" s="64"/>
      <c r="C49" s="33">
        <v>1</v>
      </c>
      <c r="D49" s="33"/>
      <c r="E49" s="33"/>
      <c r="F49" s="33"/>
      <c r="G49" s="33"/>
      <c r="H49" s="33"/>
      <c r="I49" s="33"/>
      <c r="J49" s="64"/>
      <c r="K49" s="64"/>
      <c r="L49" s="83" t="s">
        <v>172</v>
      </c>
      <c r="M49" s="50" t="s">
        <v>168</v>
      </c>
      <c r="N49" s="435" t="s">
        <v>312</v>
      </c>
      <c r="O49" s="69"/>
      <c r="P49" s="53" t="s">
        <v>298</v>
      </c>
      <c r="Q49" s="83"/>
      <c r="R49" s="79" t="s">
        <v>125</v>
      </c>
      <c r="S49" s="83" t="s">
        <v>319</v>
      </c>
      <c r="T49" s="79" t="s">
        <v>52</v>
      </c>
      <c r="U49" s="79" t="s">
        <v>299</v>
      </c>
      <c r="V49" s="79" t="s">
        <v>300</v>
      </c>
      <c r="W49" s="80" t="s">
        <v>320</v>
      </c>
      <c r="X49" s="33" t="s">
        <v>302</v>
      </c>
      <c r="Y49" s="450" t="s">
        <v>52</v>
      </c>
      <c r="Z49" s="66" t="s">
        <v>52</v>
      </c>
      <c r="AA49" s="447">
        <f t="shared" si="2"/>
        <v>6.7033</v>
      </c>
      <c r="AB49" s="79" t="s">
        <v>52</v>
      </c>
      <c r="AC49" s="69"/>
      <c r="AD49" s="69"/>
      <c r="AE49" s="69"/>
      <c r="AF49" s="69"/>
      <c r="AG49" s="95"/>
      <c r="AH49" s="95"/>
      <c r="AI49" s="459"/>
      <c r="AJ49" s="52">
        <v>0</v>
      </c>
      <c r="AK49" s="117">
        <v>0</v>
      </c>
      <c r="AL49" s="117">
        <v>0</v>
      </c>
      <c r="AM49" s="117">
        <v>0</v>
      </c>
      <c r="AN49" s="117">
        <v>0</v>
      </c>
      <c r="AO49" s="117">
        <v>0</v>
      </c>
      <c r="AP49" s="115">
        <v>0</v>
      </c>
      <c r="AQ49" s="115">
        <v>0</v>
      </c>
      <c r="AR49" s="115">
        <v>0</v>
      </c>
      <c r="AS49" s="115">
        <v>0</v>
      </c>
      <c r="AT49" s="115">
        <v>0</v>
      </c>
      <c r="AU49" s="115">
        <v>1</v>
      </c>
      <c r="AV49" s="125">
        <v>0</v>
      </c>
      <c r="AW49" s="125">
        <v>0</v>
      </c>
      <c r="AX49" s="125">
        <v>0</v>
      </c>
      <c r="AY49" s="125">
        <v>0</v>
      </c>
      <c r="AZ49" s="125">
        <v>0</v>
      </c>
      <c r="BA49" s="125">
        <v>0</v>
      </c>
    </row>
    <row r="50" s="3" customFormat="1" ht="120.75" spans="1:53">
      <c r="A50" s="70">
        <v>16</v>
      </c>
      <c r="B50" s="67"/>
      <c r="C50" s="36">
        <v>1</v>
      </c>
      <c r="D50" s="36"/>
      <c r="E50" s="36"/>
      <c r="F50" s="36"/>
      <c r="G50" s="36"/>
      <c r="H50" s="36"/>
      <c r="I50" s="36"/>
      <c r="J50" s="67"/>
      <c r="K50" s="67"/>
      <c r="L50" s="84" t="s">
        <v>177</v>
      </c>
      <c r="M50" s="57" t="s">
        <v>156</v>
      </c>
      <c r="N50" s="436" t="s">
        <v>313</v>
      </c>
      <c r="O50" s="70"/>
      <c r="P50" s="88" t="s">
        <v>298</v>
      </c>
      <c r="Q50" s="84"/>
      <c r="R50" s="81" t="s">
        <v>125</v>
      </c>
      <c r="S50" s="84" t="s">
        <v>319</v>
      </c>
      <c r="T50" s="81" t="s">
        <v>52</v>
      </c>
      <c r="U50" s="81" t="s">
        <v>299</v>
      </c>
      <c r="V50" s="81" t="s">
        <v>300</v>
      </c>
      <c r="W50" s="82" t="s">
        <v>320</v>
      </c>
      <c r="X50" s="36" t="s">
        <v>302</v>
      </c>
      <c r="Y50" s="451" t="s">
        <v>52</v>
      </c>
      <c r="Z50" s="452" t="s">
        <v>52</v>
      </c>
      <c r="AA50" s="449">
        <f t="shared" si="2"/>
        <v>6.7446</v>
      </c>
      <c r="AB50" s="81" t="s">
        <v>52</v>
      </c>
      <c r="AC50" s="70"/>
      <c r="AD50" s="70"/>
      <c r="AE50" s="70"/>
      <c r="AF50" s="70"/>
      <c r="AG50" s="96"/>
      <c r="AH50" s="96"/>
      <c r="AI50" s="460"/>
      <c r="AJ50" s="59">
        <v>0</v>
      </c>
      <c r="AK50" s="119">
        <v>0</v>
      </c>
      <c r="AL50" s="119">
        <v>0</v>
      </c>
      <c r="AM50" s="119">
        <v>0</v>
      </c>
      <c r="AN50" s="119">
        <v>0</v>
      </c>
      <c r="AO50" s="119">
        <v>0</v>
      </c>
      <c r="AP50" s="115">
        <v>0</v>
      </c>
      <c r="AQ50" s="115">
        <v>0</v>
      </c>
      <c r="AR50" s="115">
        <v>0</v>
      </c>
      <c r="AS50" s="115">
        <v>0</v>
      </c>
      <c r="AT50" s="115">
        <v>0</v>
      </c>
      <c r="AU50" s="115">
        <v>0</v>
      </c>
      <c r="AV50" s="125">
        <v>1</v>
      </c>
      <c r="AW50" s="125">
        <v>1</v>
      </c>
      <c r="AX50" s="125">
        <v>0</v>
      </c>
      <c r="AY50" s="125">
        <v>0</v>
      </c>
      <c r="AZ50" s="125">
        <v>0</v>
      </c>
      <c r="BA50" s="125">
        <v>0</v>
      </c>
    </row>
    <row r="51" s="3" customFormat="1" ht="120.75" spans="1:53">
      <c r="A51" s="70">
        <v>16</v>
      </c>
      <c r="B51" s="67"/>
      <c r="C51" s="36">
        <v>1</v>
      </c>
      <c r="D51" s="36"/>
      <c r="E51" s="36"/>
      <c r="F51" s="36"/>
      <c r="G51" s="36"/>
      <c r="H51" s="36"/>
      <c r="I51" s="36"/>
      <c r="J51" s="67"/>
      <c r="K51" s="67"/>
      <c r="L51" s="84" t="s">
        <v>179</v>
      </c>
      <c r="M51" s="57" t="s">
        <v>156</v>
      </c>
      <c r="N51" s="436" t="s">
        <v>314</v>
      </c>
      <c r="O51" s="70"/>
      <c r="P51" s="88" t="s">
        <v>298</v>
      </c>
      <c r="Q51" s="84"/>
      <c r="R51" s="81" t="s">
        <v>125</v>
      </c>
      <c r="S51" s="84" t="s">
        <v>319</v>
      </c>
      <c r="T51" s="81" t="s">
        <v>52</v>
      </c>
      <c r="U51" s="81" t="s">
        <v>299</v>
      </c>
      <c r="V51" s="81" t="s">
        <v>300</v>
      </c>
      <c r="W51" s="82" t="s">
        <v>320</v>
      </c>
      <c r="X51" s="36" t="s">
        <v>302</v>
      </c>
      <c r="Y51" s="451" t="s">
        <v>52</v>
      </c>
      <c r="Z51" s="452" t="s">
        <v>52</v>
      </c>
      <c r="AA51" s="449">
        <f t="shared" si="2"/>
        <v>9.3867</v>
      </c>
      <c r="AB51" s="81" t="s">
        <v>52</v>
      </c>
      <c r="AC51" s="70"/>
      <c r="AD51" s="70"/>
      <c r="AE51" s="70"/>
      <c r="AF51" s="70"/>
      <c r="AG51" s="96"/>
      <c r="AH51" s="96"/>
      <c r="AI51" s="460"/>
      <c r="AJ51" s="59">
        <v>0</v>
      </c>
      <c r="AK51" s="119">
        <v>0</v>
      </c>
      <c r="AL51" s="119">
        <v>0</v>
      </c>
      <c r="AM51" s="119">
        <v>0</v>
      </c>
      <c r="AN51" s="119">
        <v>0</v>
      </c>
      <c r="AO51" s="119">
        <v>0</v>
      </c>
      <c r="AP51" s="115">
        <v>0</v>
      </c>
      <c r="AQ51" s="115">
        <v>0</v>
      </c>
      <c r="AR51" s="115">
        <v>0</v>
      </c>
      <c r="AS51" s="115">
        <v>0</v>
      </c>
      <c r="AT51" s="115">
        <v>0</v>
      </c>
      <c r="AU51" s="115">
        <v>0</v>
      </c>
      <c r="AV51" s="125">
        <v>0</v>
      </c>
      <c r="AW51" s="125">
        <v>0</v>
      </c>
      <c r="AX51" s="125">
        <v>1</v>
      </c>
      <c r="AY51" s="125">
        <v>0</v>
      </c>
      <c r="AZ51" s="125">
        <v>0</v>
      </c>
      <c r="BA51" s="125">
        <v>0</v>
      </c>
    </row>
    <row r="52" s="3" customFormat="1" ht="103.5" spans="1:53">
      <c r="A52" s="70">
        <v>16</v>
      </c>
      <c r="B52" s="67"/>
      <c r="C52" s="36">
        <v>1</v>
      </c>
      <c r="D52" s="36"/>
      <c r="E52" s="36"/>
      <c r="F52" s="36"/>
      <c r="G52" s="36"/>
      <c r="H52" s="36"/>
      <c r="I52" s="36"/>
      <c r="J52" s="67"/>
      <c r="K52" s="67"/>
      <c r="L52" s="84" t="s">
        <v>181</v>
      </c>
      <c r="M52" s="57" t="s">
        <v>168</v>
      </c>
      <c r="N52" s="436" t="s">
        <v>315</v>
      </c>
      <c r="O52" s="70"/>
      <c r="P52" s="88" t="s">
        <v>298</v>
      </c>
      <c r="Q52" s="84"/>
      <c r="R52" s="81" t="s">
        <v>125</v>
      </c>
      <c r="S52" s="84" t="s">
        <v>319</v>
      </c>
      <c r="T52" s="81" t="s">
        <v>52</v>
      </c>
      <c r="U52" s="81" t="s">
        <v>299</v>
      </c>
      <c r="V52" s="81" t="s">
        <v>300</v>
      </c>
      <c r="W52" s="82" t="s">
        <v>320</v>
      </c>
      <c r="X52" s="36" t="s">
        <v>302</v>
      </c>
      <c r="Y52" s="451" t="s">
        <v>52</v>
      </c>
      <c r="Z52" s="452" t="s">
        <v>52</v>
      </c>
      <c r="AA52" s="449">
        <f t="shared" si="2"/>
        <v>11.7432</v>
      </c>
      <c r="AB52" s="81" t="s">
        <v>52</v>
      </c>
      <c r="AC52" s="70"/>
      <c r="AD52" s="70"/>
      <c r="AE52" s="70"/>
      <c r="AF52" s="70"/>
      <c r="AG52" s="96"/>
      <c r="AH52" s="96"/>
      <c r="AI52" s="460"/>
      <c r="AJ52" s="59">
        <v>0</v>
      </c>
      <c r="AK52" s="119">
        <v>0</v>
      </c>
      <c r="AL52" s="119">
        <v>0</v>
      </c>
      <c r="AM52" s="119">
        <v>0</v>
      </c>
      <c r="AN52" s="119">
        <v>0</v>
      </c>
      <c r="AO52" s="119">
        <v>0</v>
      </c>
      <c r="AP52" s="115">
        <v>0</v>
      </c>
      <c r="AQ52" s="115">
        <v>0</v>
      </c>
      <c r="AR52" s="115">
        <v>0</v>
      </c>
      <c r="AS52" s="115">
        <v>0</v>
      </c>
      <c r="AT52" s="115">
        <v>0</v>
      </c>
      <c r="AU52" s="115">
        <v>0</v>
      </c>
      <c r="AV52" s="125">
        <v>0</v>
      </c>
      <c r="AW52" s="125">
        <v>0</v>
      </c>
      <c r="AX52" s="125">
        <v>0</v>
      </c>
      <c r="AY52" s="125">
        <v>1</v>
      </c>
      <c r="AZ52" s="125">
        <v>1</v>
      </c>
      <c r="BA52" s="125">
        <v>0</v>
      </c>
    </row>
    <row r="53" s="3" customFormat="1" ht="103.5" spans="1:53">
      <c r="A53" s="70">
        <v>16</v>
      </c>
      <c r="B53" s="67"/>
      <c r="C53" s="36">
        <v>1</v>
      </c>
      <c r="D53" s="36"/>
      <c r="E53" s="36"/>
      <c r="F53" s="36"/>
      <c r="G53" s="36"/>
      <c r="H53" s="36"/>
      <c r="I53" s="36"/>
      <c r="J53" s="67"/>
      <c r="K53" s="67"/>
      <c r="L53" s="84" t="s">
        <v>184</v>
      </c>
      <c r="M53" s="57" t="s">
        <v>168</v>
      </c>
      <c r="N53" s="436" t="s">
        <v>316</v>
      </c>
      <c r="O53" s="70"/>
      <c r="P53" s="88" t="s">
        <v>298</v>
      </c>
      <c r="Q53" s="84"/>
      <c r="R53" s="81" t="s">
        <v>125</v>
      </c>
      <c r="S53" s="84" t="s">
        <v>319</v>
      </c>
      <c r="T53" s="81" t="s">
        <v>52</v>
      </c>
      <c r="U53" s="81" t="s">
        <v>299</v>
      </c>
      <c r="V53" s="81" t="s">
        <v>300</v>
      </c>
      <c r="W53" s="82" t="s">
        <v>320</v>
      </c>
      <c r="X53" s="36" t="s">
        <v>302</v>
      </c>
      <c r="Y53" s="451" t="s">
        <v>52</v>
      </c>
      <c r="Z53" s="452" t="s">
        <v>52</v>
      </c>
      <c r="AA53" s="449">
        <f t="shared" si="2"/>
        <v>9.1705</v>
      </c>
      <c r="AB53" s="81" t="s">
        <v>52</v>
      </c>
      <c r="AC53" s="70"/>
      <c r="AD53" s="70"/>
      <c r="AE53" s="70"/>
      <c r="AF53" s="70"/>
      <c r="AG53" s="96"/>
      <c r="AH53" s="96"/>
      <c r="AI53" s="460"/>
      <c r="AJ53" s="59">
        <v>0</v>
      </c>
      <c r="AK53" s="119">
        <v>0</v>
      </c>
      <c r="AL53" s="119">
        <v>0</v>
      </c>
      <c r="AM53" s="119">
        <v>0</v>
      </c>
      <c r="AN53" s="119">
        <v>0</v>
      </c>
      <c r="AO53" s="119">
        <v>0</v>
      </c>
      <c r="AP53" s="115">
        <v>0</v>
      </c>
      <c r="AQ53" s="115">
        <v>0</v>
      </c>
      <c r="AR53" s="115">
        <v>0</v>
      </c>
      <c r="AS53" s="115">
        <v>0</v>
      </c>
      <c r="AT53" s="115">
        <v>0</v>
      </c>
      <c r="AU53" s="115">
        <v>0</v>
      </c>
      <c r="AV53" s="125">
        <v>0</v>
      </c>
      <c r="AW53" s="125">
        <v>0</v>
      </c>
      <c r="AX53" s="125">
        <v>0</v>
      </c>
      <c r="AY53" s="125">
        <v>0</v>
      </c>
      <c r="AZ53" s="125">
        <v>0</v>
      </c>
      <c r="BA53" s="125">
        <v>1</v>
      </c>
    </row>
    <row r="54" s="1" customFormat="1" ht="39.95" customHeight="1" spans="1:53">
      <c r="A54" s="39">
        <v>18</v>
      </c>
      <c r="B54" s="61"/>
      <c r="C54" s="30"/>
      <c r="D54" s="30">
        <v>2</v>
      </c>
      <c r="E54" s="30"/>
      <c r="F54" s="30"/>
      <c r="G54" s="30"/>
      <c r="H54" s="30"/>
      <c r="I54" s="30"/>
      <c r="J54" s="61"/>
      <c r="K54" s="61"/>
      <c r="L54" s="73" t="s">
        <v>355</v>
      </c>
      <c r="M54" s="45" t="s">
        <v>356</v>
      </c>
      <c r="N54" s="136" t="s">
        <v>357</v>
      </c>
      <c r="O54" s="39"/>
      <c r="P54" s="27" t="s">
        <v>298</v>
      </c>
      <c r="Q54" s="39"/>
      <c r="R54" s="41" t="s">
        <v>125</v>
      </c>
      <c r="S54" s="73" t="s">
        <v>319</v>
      </c>
      <c r="T54" s="41" t="s">
        <v>52</v>
      </c>
      <c r="U54" s="41" t="s">
        <v>300</v>
      </c>
      <c r="V54" s="41" t="s">
        <v>299</v>
      </c>
      <c r="W54" s="37" t="s">
        <v>358</v>
      </c>
      <c r="X54" s="30" t="s">
        <v>302</v>
      </c>
      <c r="Y54" s="98" t="s">
        <v>52</v>
      </c>
      <c r="Z54" s="63" t="s">
        <v>52</v>
      </c>
      <c r="AA54" s="100">
        <v>0.0145</v>
      </c>
      <c r="AB54" s="41" t="s">
        <v>52</v>
      </c>
      <c r="AC54" s="39"/>
      <c r="AD54" s="39"/>
      <c r="AE54" s="39"/>
      <c r="AF54" s="39"/>
      <c r="AG54" s="94"/>
      <c r="AH54" s="94"/>
      <c r="AI54" s="113"/>
      <c r="AJ54" s="26">
        <v>1</v>
      </c>
      <c r="AK54" s="87">
        <v>1</v>
      </c>
      <c r="AL54" s="87">
        <v>1</v>
      </c>
      <c r="AM54" s="87">
        <v>1</v>
      </c>
      <c r="AN54" s="87">
        <v>1</v>
      </c>
      <c r="AO54" s="87">
        <v>1</v>
      </c>
      <c r="AP54" s="115">
        <v>1</v>
      </c>
      <c r="AQ54" s="115">
        <v>1</v>
      </c>
      <c r="AR54" s="115">
        <v>1</v>
      </c>
      <c r="AS54" s="115">
        <v>1</v>
      </c>
      <c r="AT54" s="115">
        <v>1</v>
      </c>
      <c r="AU54" s="115">
        <v>1</v>
      </c>
      <c r="AV54" s="125">
        <v>1</v>
      </c>
      <c r="AW54" s="125">
        <v>1</v>
      </c>
      <c r="AX54" s="125">
        <v>1</v>
      </c>
      <c r="AY54" s="125">
        <v>1</v>
      </c>
      <c r="AZ54" s="125">
        <v>1</v>
      </c>
      <c r="BA54" s="125">
        <v>1</v>
      </c>
    </row>
    <row r="55" s="1" customFormat="1" ht="39.95" customHeight="1" spans="1:53">
      <c r="A55" s="39">
        <v>19</v>
      </c>
      <c r="B55" s="61"/>
      <c r="C55" s="30"/>
      <c r="D55" s="30">
        <v>2</v>
      </c>
      <c r="E55" s="30"/>
      <c r="F55" s="30"/>
      <c r="G55" s="30"/>
      <c r="H55" s="30"/>
      <c r="I55" s="30"/>
      <c r="J55" s="61"/>
      <c r="K55" s="61"/>
      <c r="L55" s="73" t="s">
        <v>359</v>
      </c>
      <c r="M55" s="45" t="s">
        <v>360</v>
      </c>
      <c r="N55" s="136" t="s">
        <v>357</v>
      </c>
      <c r="O55" s="39"/>
      <c r="P55" s="27" t="s">
        <v>298</v>
      </c>
      <c r="Q55" s="39"/>
      <c r="R55" s="41" t="s">
        <v>125</v>
      </c>
      <c r="S55" s="73" t="s">
        <v>319</v>
      </c>
      <c r="T55" s="41" t="s">
        <v>52</v>
      </c>
      <c r="U55" s="41" t="s">
        <v>300</v>
      </c>
      <c r="V55" s="41" t="s">
        <v>299</v>
      </c>
      <c r="W55" s="37" t="s">
        <v>358</v>
      </c>
      <c r="X55" s="30" t="s">
        <v>302</v>
      </c>
      <c r="Y55" s="98" t="s">
        <v>52</v>
      </c>
      <c r="Z55" s="63" t="s">
        <v>52</v>
      </c>
      <c r="AA55" s="100">
        <v>0.0123</v>
      </c>
      <c r="AB55" s="41" t="s">
        <v>52</v>
      </c>
      <c r="AC55" s="39"/>
      <c r="AD55" s="39"/>
      <c r="AE55" s="39"/>
      <c r="AF55" s="39"/>
      <c r="AG55" s="94"/>
      <c r="AH55" s="94"/>
      <c r="AI55" s="113"/>
      <c r="AJ55" s="26">
        <v>1</v>
      </c>
      <c r="AK55" s="87">
        <v>1</v>
      </c>
      <c r="AL55" s="87">
        <v>1</v>
      </c>
      <c r="AM55" s="87">
        <v>1</v>
      </c>
      <c r="AN55" s="87">
        <v>1</v>
      </c>
      <c r="AO55" s="87">
        <v>1</v>
      </c>
      <c r="AP55" s="115">
        <v>1</v>
      </c>
      <c r="AQ55" s="115">
        <v>1</v>
      </c>
      <c r="AR55" s="115">
        <v>1</v>
      </c>
      <c r="AS55" s="115">
        <v>1</v>
      </c>
      <c r="AT55" s="115">
        <v>1</v>
      </c>
      <c r="AU55" s="115">
        <v>1</v>
      </c>
      <c r="AV55" s="125">
        <v>1</v>
      </c>
      <c r="AW55" s="125">
        <v>1</v>
      </c>
      <c r="AX55" s="125">
        <v>1</v>
      </c>
      <c r="AY55" s="125">
        <v>1</v>
      </c>
      <c r="AZ55" s="125">
        <v>1</v>
      </c>
      <c r="BA55" s="125">
        <v>1</v>
      </c>
    </row>
    <row r="56" s="1" customFormat="1" ht="39.95" customHeight="1" spans="1:53">
      <c r="A56" s="39">
        <v>20</v>
      </c>
      <c r="B56" s="61"/>
      <c r="C56" s="30"/>
      <c r="D56" s="30">
        <v>2</v>
      </c>
      <c r="E56" s="30"/>
      <c r="F56" s="30"/>
      <c r="G56" s="30"/>
      <c r="H56" s="30"/>
      <c r="I56" s="30"/>
      <c r="J56" s="61"/>
      <c r="K56" s="61"/>
      <c r="L56" s="73" t="s">
        <v>361</v>
      </c>
      <c r="M56" s="45" t="s">
        <v>226</v>
      </c>
      <c r="N56" s="434" t="s">
        <v>318</v>
      </c>
      <c r="O56" s="39"/>
      <c r="P56" s="27" t="s">
        <v>298</v>
      </c>
      <c r="Q56" s="39"/>
      <c r="R56" s="41" t="s">
        <v>125</v>
      </c>
      <c r="S56" s="73" t="s">
        <v>319</v>
      </c>
      <c r="T56" s="41" t="s">
        <v>52</v>
      </c>
      <c r="U56" s="41" t="s">
        <v>299</v>
      </c>
      <c r="V56" s="41" t="s">
        <v>300</v>
      </c>
      <c r="W56" s="37" t="s">
        <v>320</v>
      </c>
      <c r="X56" s="30" t="s">
        <v>302</v>
      </c>
      <c r="Y56" s="98" t="s">
        <v>52</v>
      </c>
      <c r="Z56" s="63" t="s">
        <v>52</v>
      </c>
      <c r="AA56" s="100">
        <f>AA57</f>
        <v>1.3832</v>
      </c>
      <c r="AB56" s="41" t="s">
        <v>52</v>
      </c>
      <c r="AC56" s="39"/>
      <c r="AD56" s="39"/>
      <c r="AE56" s="39"/>
      <c r="AF56" s="39"/>
      <c r="AG56" s="94"/>
      <c r="AH56" s="94"/>
      <c r="AI56" s="113"/>
      <c r="AJ56" s="26">
        <v>1</v>
      </c>
      <c r="AK56" s="87">
        <v>0</v>
      </c>
      <c r="AL56" s="87">
        <v>0</v>
      </c>
      <c r="AM56" s="87">
        <v>0</v>
      </c>
      <c r="AN56" s="87">
        <v>0</v>
      </c>
      <c r="AO56" s="87">
        <v>0</v>
      </c>
      <c r="AP56" s="115">
        <v>0</v>
      </c>
      <c r="AQ56" s="115">
        <v>0</v>
      </c>
      <c r="AR56" s="115">
        <v>0</v>
      </c>
      <c r="AS56" s="115">
        <v>0</v>
      </c>
      <c r="AT56" s="115">
        <v>0</v>
      </c>
      <c r="AU56" s="115">
        <v>0</v>
      </c>
      <c r="AV56" s="125">
        <v>0</v>
      </c>
      <c r="AW56" s="125">
        <v>0</v>
      </c>
      <c r="AX56" s="125">
        <v>0</v>
      </c>
      <c r="AY56" s="125">
        <v>0</v>
      </c>
      <c r="AZ56" s="125">
        <v>0</v>
      </c>
      <c r="BA56" s="125">
        <v>0</v>
      </c>
    </row>
    <row r="57" s="1" customFormat="1" ht="39.95" customHeight="1" spans="1:53">
      <c r="A57" s="39">
        <v>21</v>
      </c>
      <c r="B57" s="61"/>
      <c r="C57" s="30"/>
      <c r="D57" s="30">
        <v>2</v>
      </c>
      <c r="E57" s="30"/>
      <c r="F57" s="30"/>
      <c r="G57" s="30"/>
      <c r="H57" s="30"/>
      <c r="I57" s="30"/>
      <c r="J57" s="61"/>
      <c r="K57" s="61"/>
      <c r="L57" s="73" t="s">
        <v>362</v>
      </c>
      <c r="M57" s="45" t="s">
        <v>363</v>
      </c>
      <c r="N57" s="434" t="s">
        <v>323</v>
      </c>
      <c r="O57" s="39"/>
      <c r="P57" s="27" t="s">
        <v>298</v>
      </c>
      <c r="Q57" s="39"/>
      <c r="R57" s="41" t="s">
        <v>125</v>
      </c>
      <c r="S57" s="73" t="s">
        <v>319</v>
      </c>
      <c r="T57" s="41" t="s">
        <v>52</v>
      </c>
      <c r="U57" s="41" t="s">
        <v>299</v>
      </c>
      <c r="V57" s="41" t="s">
        <v>300</v>
      </c>
      <c r="W57" s="37" t="s">
        <v>320</v>
      </c>
      <c r="X57" s="30" t="s">
        <v>302</v>
      </c>
      <c r="Y57" s="98" t="s">
        <v>52</v>
      </c>
      <c r="Z57" s="63" t="s">
        <v>52</v>
      </c>
      <c r="AA57" s="100">
        <f>AA70+AA80+AA83+AA97*AJ97</f>
        <v>1.3832</v>
      </c>
      <c r="AB57" s="41" t="s">
        <v>52</v>
      </c>
      <c r="AC57" s="39"/>
      <c r="AD57" s="39"/>
      <c r="AE57" s="39"/>
      <c r="AF57" s="39"/>
      <c r="AG57" s="94"/>
      <c r="AH57" s="94"/>
      <c r="AI57" s="113"/>
      <c r="AJ57" s="26">
        <v>0</v>
      </c>
      <c r="AK57" s="87">
        <v>1</v>
      </c>
      <c r="AL57" s="87">
        <v>0</v>
      </c>
      <c r="AM57" s="87">
        <v>0</v>
      </c>
      <c r="AN57" s="87">
        <v>0</v>
      </c>
      <c r="AO57" s="87">
        <v>0</v>
      </c>
      <c r="AP57" s="115">
        <v>0</v>
      </c>
      <c r="AQ57" s="115">
        <v>0</v>
      </c>
      <c r="AR57" s="115">
        <v>0</v>
      </c>
      <c r="AS57" s="115">
        <v>0</v>
      </c>
      <c r="AT57" s="115">
        <v>0</v>
      </c>
      <c r="AU57" s="115">
        <v>0</v>
      </c>
      <c r="AV57" s="125">
        <v>0</v>
      </c>
      <c r="AW57" s="125">
        <v>0</v>
      </c>
      <c r="AX57" s="125">
        <v>0</v>
      </c>
      <c r="AY57" s="125">
        <v>0</v>
      </c>
      <c r="AZ57" s="125">
        <v>0</v>
      </c>
      <c r="BA57" s="125">
        <v>0</v>
      </c>
    </row>
    <row r="58" s="1" customFormat="1" ht="51.95" customHeight="1" spans="1:53">
      <c r="A58" s="39">
        <v>22</v>
      </c>
      <c r="B58" s="61"/>
      <c r="C58" s="30"/>
      <c r="D58" s="30">
        <v>2</v>
      </c>
      <c r="E58" s="30"/>
      <c r="F58" s="30"/>
      <c r="G58" s="30"/>
      <c r="H58" s="30"/>
      <c r="I58" s="30"/>
      <c r="J58" s="61"/>
      <c r="K58" s="61"/>
      <c r="L58" s="73" t="s">
        <v>364</v>
      </c>
      <c r="M58" s="45" t="s">
        <v>365</v>
      </c>
      <c r="N58" s="434" t="s">
        <v>366</v>
      </c>
      <c r="O58" s="39"/>
      <c r="P58" s="27" t="s">
        <v>298</v>
      </c>
      <c r="Q58" s="39"/>
      <c r="R58" s="41" t="s">
        <v>125</v>
      </c>
      <c r="S58" s="73" t="s">
        <v>319</v>
      </c>
      <c r="T58" s="41" t="s">
        <v>52</v>
      </c>
      <c r="U58" s="41" t="s">
        <v>299</v>
      </c>
      <c r="V58" s="41" t="s">
        <v>300</v>
      </c>
      <c r="W58" s="37" t="s">
        <v>320</v>
      </c>
      <c r="X58" s="30" t="s">
        <v>302</v>
      </c>
      <c r="Y58" s="98" t="s">
        <v>52</v>
      </c>
      <c r="Z58" s="63" t="s">
        <v>52</v>
      </c>
      <c r="AA58" s="100">
        <f>AA71+AA81+AA84+AA97*AL97+AA82</f>
        <v>1.5122</v>
      </c>
      <c r="AB58" s="41" t="s">
        <v>52</v>
      </c>
      <c r="AC58" s="39"/>
      <c r="AD58" s="39"/>
      <c r="AE58" s="39"/>
      <c r="AF58" s="39"/>
      <c r="AG58" s="94"/>
      <c r="AH58" s="94"/>
      <c r="AI58" s="113"/>
      <c r="AJ58" s="26">
        <v>0</v>
      </c>
      <c r="AK58" s="87">
        <v>0</v>
      </c>
      <c r="AL58" s="87">
        <v>1</v>
      </c>
      <c r="AM58" s="87">
        <v>0</v>
      </c>
      <c r="AN58" s="87">
        <v>0</v>
      </c>
      <c r="AO58" s="87">
        <v>0</v>
      </c>
      <c r="AP58" s="115">
        <v>0</v>
      </c>
      <c r="AQ58" s="115">
        <v>0</v>
      </c>
      <c r="AR58" s="115">
        <v>0</v>
      </c>
      <c r="AS58" s="115">
        <v>0</v>
      </c>
      <c r="AT58" s="115">
        <v>0</v>
      </c>
      <c r="AU58" s="115">
        <v>0</v>
      </c>
      <c r="AV58" s="125">
        <v>0</v>
      </c>
      <c r="AW58" s="125">
        <v>0</v>
      </c>
      <c r="AX58" s="125">
        <v>0</v>
      </c>
      <c r="AY58" s="125">
        <v>0</v>
      </c>
      <c r="AZ58" s="125">
        <v>0</v>
      </c>
      <c r="BA58" s="125">
        <v>0</v>
      </c>
    </row>
    <row r="59" s="1" customFormat="1" ht="51" customHeight="1" spans="1:53">
      <c r="A59" s="39">
        <v>23</v>
      </c>
      <c r="B59" s="61"/>
      <c r="C59" s="30"/>
      <c r="D59" s="30">
        <v>2</v>
      </c>
      <c r="E59" s="30"/>
      <c r="F59" s="30"/>
      <c r="G59" s="30"/>
      <c r="H59" s="30"/>
      <c r="I59" s="30"/>
      <c r="J59" s="61"/>
      <c r="K59" s="61"/>
      <c r="L59" s="73" t="s">
        <v>367</v>
      </c>
      <c r="M59" s="45" t="s">
        <v>191</v>
      </c>
      <c r="N59" s="434" t="s">
        <v>368</v>
      </c>
      <c r="O59" s="39"/>
      <c r="P59" s="27" t="s">
        <v>298</v>
      </c>
      <c r="Q59" s="39"/>
      <c r="R59" s="41" t="s">
        <v>125</v>
      </c>
      <c r="S59" s="73" t="s">
        <v>319</v>
      </c>
      <c r="T59" s="41" t="s">
        <v>52</v>
      </c>
      <c r="U59" s="41" t="s">
        <v>299</v>
      </c>
      <c r="V59" s="41" t="s">
        <v>300</v>
      </c>
      <c r="W59" s="37" t="s">
        <v>320</v>
      </c>
      <c r="X59" s="30" t="s">
        <v>302</v>
      </c>
      <c r="Y59" s="98" t="s">
        <v>52</v>
      </c>
      <c r="Z59" s="63" t="s">
        <v>52</v>
      </c>
      <c r="AA59" s="100">
        <f t="shared" ref="AA59:AA69" si="3">AA72+AA80+AA84+AA97*AM97</f>
        <v>1.3882</v>
      </c>
      <c r="AB59" s="41" t="s">
        <v>52</v>
      </c>
      <c r="AC59" s="39"/>
      <c r="AD59" s="39"/>
      <c r="AE59" s="39"/>
      <c r="AF59" s="39"/>
      <c r="AG59" s="94"/>
      <c r="AH59" s="94"/>
      <c r="AI59" s="113"/>
      <c r="AJ59" s="26">
        <v>0</v>
      </c>
      <c r="AK59" s="87">
        <v>0</v>
      </c>
      <c r="AL59" s="87">
        <v>0</v>
      </c>
      <c r="AM59" s="87">
        <v>1</v>
      </c>
      <c r="AN59" s="87">
        <v>0</v>
      </c>
      <c r="AO59" s="87">
        <v>0</v>
      </c>
      <c r="AP59" s="115">
        <v>0</v>
      </c>
      <c r="AQ59" s="115">
        <v>0</v>
      </c>
      <c r="AR59" s="115">
        <v>0</v>
      </c>
      <c r="AS59" s="115">
        <v>0</v>
      </c>
      <c r="AT59" s="115">
        <v>0</v>
      </c>
      <c r="AU59" s="115">
        <v>0</v>
      </c>
      <c r="AV59" s="125">
        <v>0</v>
      </c>
      <c r="AW59" s="125">
        <v>0</v>
      </c>
      <c r="AX59" s="125">
        <v>0</v>
      </c>
      <c r="AY59" s="125">
        <v>0</v>
      </c>
      <c r="AZ59" s="125">
        <v>0</v>
      </c>
      <c r="BA59" s="125">
        <v>0</v>
      </c>
    </row>
    <row r="60" s="1" customFormat="1" ht="51" customHeight="1" spans="1:53">
      <c r="A60" s="39">
        <v>24</v>
      </c>
      <c r="B60" s="61"/>
      <c r="C60" s="30"/>
      <c r="D60" s="30">
        <v>2</v>
      </c>
      <c r="E60" s="30"/>
      <c r="F60" s="30"/>
      <c r="G60" s="30"/>
      <c r="H60" s="30"/>
      <c r="I60" s="30"/>
      <c r="J60" s="61"/>
      <c r="K60" s="61"/>
      <c r="L60" s="73" t="s">
        <v>369</v>
      </c>
      <c r="M60" s="45" t="s">
        <v>370</v>
      </c>
      <c r="N60" s="434" t="s">
        <v>371</v>
      </c>
      <c r="O60" s="39"/>
      <c r="P60" s="27" t="s">
        <v>298</v>
      </c>
      <c r="Q60" s="39"/>
      <c r="R60" s="41" t="s">
        <v>125</v>
      </c>
      <c r="S60" s="73" t="s">
        <v>319</v>
      </c>
      <c r="T60" s="41" t="s">
        <v>52</v>
      </c>
      <c r="U60" s="41" t="s">
        <v>299</v>
      </c>
      <c r="V60" s="41" t="s">
        <v>300</v>
      </c>
      <c r="W60" s="37" t="s">
        <v>320</v>
      </c>
      <c r="X60" s="30" t="s">
        <v>302</v>
      </c>
      <c r="Y60" s="98" t="s">
        <v>52</v>
      </c>
      <c r="Z60" s="63" t="s">
        <v>52</v>
      </c>
      <c r="AA60" s="100">
        <f>AA73+AA81+AA82+AA84+AA97*AN97</f>
        <v>1.5172</v>
      </c>
      <c r="AB60" s="41" t="s">
        <v>52</v>
      </c>
      <c r="AC60" s="39"/>
      <c r="AD60" s="39"/>
      <c r="AE60" s="39"/>
      <c r="AF60" s="39"/>
      <c r="AG60" s="94"/>
      <c r="AH60" s="94"/>
      <c r="AI60" s="113"/>
      <c r="AJ60" s="26">
        <v>0</v>
      </c>
      <c r="AK60" s="87">
        <v>0</v>
      </c>
      <c r="AL60" s="87">
        <v>0</v>
      </c>
      <c r="AM60" s="87">
        <v>0</v>
      </c>
      <c r="AN60" s="87">
        <v>1</v>
      </c>
      <c r="AO60" s="87">
        <v>0</v>
      </c>
      <c r="AP60" s="115">
        <v>0</v>
      </c>
      <c r="AQ60" s="115">
        <v>0</v>
      </c>
      <c r="AR60" s="115">
        <v>0</v>
      </c>
      <c r="AS60" s="115">
        <v>0</v>
      </c>
      <c r="AT60" s="115">
        <v>0</v>
      </c>
      <c r="AU60" s="115">
        <v>0</v>
      </c>
      <c r="AV60" s="125">
        <v>0</v>
      </c>
      <c r="AW60" s="125">
        <v>0</v>
      </c>
      <c r="AX60" s="125">
        <v>0</v>
      </c>
      <c r="AY60" s="125">
        <v>0</v>
      </c>
      <c r="AZ60" s="125">
        <v>0</v>
      </c>
      <c r="BA60" s="125">
        <v>0</v>
      </c>
    </row>
    <row r="61" s="4" customFormat="1" ht="39.95" customHeight="1" spans="1:53">
      <c r="A61" s="39"/>
      <c r="B61" s="61"/>
      <c r="C61" s="30"/>
      <c r="D61" s="30">
        <v>2</v>
      </c>
      <c r="E61" s="30"/>
      <c r="F61" s="30"/>
      <c r="G61" s="30"/>
      <c r="H61" s="30"/>
      <c r="I61" s="30"/>
      <c r="J61" s="39"/>
      <c r="K61" s="39"/>
      <c r="L61" s="73" t="s">
        <v>225</v>
      </c>
      <c r="M61" s="45" t="s">
        <v>226</v>
      </c>
      <c r="N61" s="434" t="s">
        <v>324</v>
      </c>
      <c r="O61" s="39"/>
      <c r="P61" s="27" t="s">
        <v>298</v>
      </c>
      <c r="Q61" s="39"/>
      <c r="R61" s="41" t="s">
        <v>125</v>
      </c>
      <c r="S61" s="73" t="s">
        <v>319</v>
      </c>
      <c r="T61" s="41" t="s">
        <v>52</v>
      </c>
      <c r="U61" s="41" t="s">
        <v>299</v>
      </c>
      <c r="V61" s="41" t="s">
        <v>300</v>
      </c>
      <c r="W61" s="37" t="s">
        <v>320</v>
      </c>
      <c r="X61" s="30" t="s">
        <v>302</v>
      </c>
      <c r="Y61" s="98" t="s">
        <v>52</v>
      </c>
      <c r="Z61" s="63" t="s">
        <v>52</v>
      </c>
      <c r="AA61" s="100">
        <v>1.3832</v>
      </c>
      <c r="AB61" s="41"/>
      <c r="AC61" s="94"/>
      <c r="AD61" s="94"/>
      <c r="AE61" s="94"/>
      <c r="AF61" s="94"/>
      <c r="AG61" s="94"/>
      <c r="AH61" s="94"/>
      <c r="AI61" s="113"/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1</v>
      </c>
      <c r="AP61" s="109">
        <v>0</v>
      </c>
      <c r="AQ61" s="109">
        <v>0</v>
      </c>
      <c r="AR61" s="109">
        <v>0</v>
      </c>
      <c r="AS61" s="109">
        <v>0</v>
      </c>
      <c r="AT61" s="109">
        <v>0</v>
      </c>
      <c r="AU61" s="109">
        <v>0</v>
      </c>
      <c r="AV61" s="124">
        <v>0</v>
      </c>
      <c r="AW61" s="124">
        <v>0</v>
      </c>
      <c r="AX61" s="124">
        <v>0</v>
      </c>
      <c r="AY61" s="124">
        <v>0</v>
      </c>
      <c r="AZ61" s="124">
        <v>0</v>
      </c>
      <c r="BA61" s="124">
        <v>0</v>
      </c>
    </row>
    <row r="62" s="2" customFormat="1" ht="86.25" spans="1:53">
      <c r="A62" s="69">
        <v>23</v>
      </c>
      <c r="B62" s="64"/>
      <c r="C62" s="33"/>
      <c r="D62" s="33">
        <v>2</v>
      </c>
      <c r="E62" s="33"/>
      <c r="F62" s="33"/>
      <c r="G62" s="33"/>
      <c r="H62" s="33"/>
      <c r="I62" s="33"/>
      <c r="J62" s="64"/>
      <c r="K62" s="64"/>
      <c r="L62" s="83" t="s">
        <v>190</v>
      </c>
      <c r="M62" s="50" t="s">
        <v>191</v>
      </c>
      <c r="N62" s="435" t="s">
        <v>372</v>
      </c>
      <c r="O62" s="69"/>
      <c r="P62" s="53" t="s">
        <v>298</v>
      </c>
      <c r="Q62" s="69"/>
      <c r="R62" s="79" t="s">
        <v>125</v>
      </c>
      <c r="S62" s="83" t="s">
        <v>319</v>
      </c>
      <c r="T62" s="79" t="s">
        <v>52</v>
      </c>
      <c r="U62" s="79" t="s">
        <v>299</v>
      </c>
      <c r="V62" s="79" t="s">
        <v>300</v>
      </c>
      <c r="W62" s="144" t="s">
        <v>320</v>
      </c>
      <c r="X62" s="33" t="s">
        <v>302</v>
      </c>
      <c r="Y62" s="450" t="s">
        <v>52</v>
      </c>
      <c r="Z62" s="66" t="s">
        <v>52</v>
      </c>
      <c r="AA62" s="447">
        <f t="shared" si="3"/>
        <v>10.7435</v>
      </c>
      <c r="AB62" s="79" t="s">
        <v>52</v>
      </c>
      <c r="AC62" s="69"/>
      <c r="AD62" s="69"/>
      <c r="AE62" s="69"/>
      <c r="AF62" s="69"/>
      <c r="AG62" s="95"/>
      <c r="AH62" s="95"/>
      <c r="AI62" s="459"/>
      <c r="AJ62" s="52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5">
        <v>1</v>
      </c>
      <c r="AQ62" s="115">
        <v>1</v>
      </c>
      <c r="AR62" s="115">
        <v>0</v>
      </c>
      <c r="AS62" s="115">
        <v>0</v>
      </c>
      <c r="AT62" s="115">
        <v>0</v>
      </c>
      <c r="AU62" s="115">
        <v>0</v>
      </c>
      <c r="AV62" s="125">
        <v>0</v>
      </c>
      <c r="AW62" s="125">
        <v>0</v>
      </c>
      <c r="AX62" s="125">
        <v>0</v>
      </c>
      <c r="AY62" s="125">
        <v>0</v>
      </c>
      <c r="AZ62" s="125">
        <v>0</v>
      </c>
      <c r="BA62" s="125">
        <v>0</v>
      </c>
    </row>
    <row r="63" s="2" customFormat="1" ht="103.5" spans="1:53">
      <c r="A63" s="69">
        <v>23</v>
      </c>
      <c r="B63" s="64"/>
      <c r="C63" s="33"/>
      <c r="D63" s="33">
        <v>2</v>
      </c>
      <c r="E63" s="33"/>
      <c r="F63" s="33"/>
      <c r="G63" s="33"/>
      <c r="H63" s="33"/>
      <c r="I63" s="33"/>
      <c r="J63" s="64"/>
      <c r="K63" s="64"/>
      <c r="L63" s="83" t="s">
        <v>194</v>
      </c>
      <c r="M63" s="50" t="s">
        <v>191</v>
      </c>
      <c r="N63" s="435" t="s">
        <v>373</v>
      </c>
      <c r="O63" s="69"/>
      <c r="P63" s="53" t="s">
        <v>298</v>
      </c>
      <c r="Q63" s="69"/>
      <c r="R63" s="79" t="s">
        <v>125</v>
      </c>
      <c r="S63" s="83" t="s">
        <v>319</v>
      </c>
      <c r="T63" s="79" t="s">
        <v>52</v>
      </c>
      <c r="U63" s="79" t="s">
        <v>299</v>
      </c>
      <c r="V63" s="79" t="s">
        <v>300</v>
      </c>
      <c r="W63" s="144" t="s">
        <v>320</v>
      </c>
      <c r="X63" s="33" t="s">
        <v>302</v>
      </c>
      <c r="Y63" s="450" t="s">
        <v>52</v>
      </c>
      <c r="Z63" s="66" t="s">
        <v>52</v>
      </c>
      <c r="AA63" s="447">
        <f t="shared" si="3"/>
        <v>1.455</v>
      </c>
      <c r="AB63" s="79" t="s">
        <v>52</v>
      </c>
      <c r="AC63" s="69"/>
      <c r="AD63" s="69"/>
      <c r="AE63" s="69"/>
      <c r="AF63" s="69"/>
      <c r="AG63" s="95"/>
      <c r="AH63" s="95"/>
      <c r="AI63" s="459"/>
      <c r="AJ63" s="52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5">
        <v>0</v>
      </c>
      <c r="AQ63" s="115">
        <v>0</v>
      </c>
      <c r="AR63" s="115">
        <v>1</v>
      </c>
      <c r="AS63" s="115">
        <v>0</v>
      </c>
      <c r="AT63" s="115">
        <v>0</v>
      </c>
      <c r="AU63" s="115">
        <v>0</v>
      </c>
      <c r="AV63" s="125">
        <v>0</v>
      </c>
      <c r="AW63" s="125">
        <v>0</v>
      </c>
      <c r="AX63" s="125">
        <v>0</v>
      </c>
      <c r="AY63" s="125">
        <v>0</v>
      </c>
      <c r="AZ63" s="125">
        <v>0</v>
      </c>
      <c r="BA63" s="125">
        <v>0</v>
      </c>
    </row>
    <row r="64" s="2" customFormat="1" ht="86.25" spans="1:53">
      <c r="A64" s="69">
        <v>23</v>
      </c>
      <c r="B64" s="64"/>
      <c r="C64" s="33"/>
      <c r="D64" s="33">
        <v>2</v>
      </c>
      <c r="E64" s="33"/>
      <c r="F64" s="33"/>
      <c r="G64" s="33"/>
      <c r="H64" s="33"/>
      <c r="I64" s="33"/>
      <c r="J64" s="64"/>
      <c r="K64" s="64"/>
      <c r="L64" s="83" t="s">
        <v>198</v>
      </c>
      <c r="M64" s="50" t="s">
        <v>199</v>
      </c>
      <c r="N64" s="435" t="s">
        <v>374</v>
      </c>
      <c r="O64" s="69"/>
      <c r="P64" s="53" t="s">
        <v>298</v>
      </c>
      <c r="Q64" s="69"/>
      <c r="R64" s="79" t="s">
        <v>125</v>
      </c>
      <c r="S64" s="83" t="s">
        <v>319</v>
      </c>
      <c r="T64" s="79" t="s">
        <v>52</v>
      </c>
      <c r="U64" s="79" t="s">
        <v>299</v>
      </c>
      <c r="V64" s="79" t="s">
        <v>300</v>
      </c>
      <c r="W64" s="144" t="s">
        <v>320</v>
      </c>
      <c r="X64" s="33" t="s">
        <v>302</v>
      </c>
      <c r="Y64" s="450" t="s">
        <v>52</v>
      </c>
      <c r="Z64" s="66" t="s">
        <v>52</v>
      </c>
      <c r="AA64" s="447">
        <f t="shared" si="3"/>
        <v>1.384</v>
      </c>
      <c r="AB64" s="79" t="s">
        <v>52</v>
      </c>
      <c r="AC64" s="69"/>
      <c r="AD64" s="69"/>
      <c r="AE64" s="69"/>
      <c r="AF64" s="69"/>
      <c r="AG64" s="95"/>
      <c r="AH64" s="95"/>
      <c r="AI64" s="459"/>
      <c r="AJ64" s="52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5">
        <v>0</v>
      </c>
      <c r="AQ64" s="115">
        <v>0</v>
      </c>
      <c r="AR64" s="115">
        <v>0</v>
      </c>
      <c r="AS64" s="115">
        <v>1</v>
      </c>
      <c r="AT64" s="115">
        <v>1</v>
      </c>
      <c r="AU64" s="115">
        <v>0</v>
      </c>
      <c r="AV64" s="125">
        <v>0</v>
      </c>
      <c r="AW64" s="125">
        <v>0</v>
      </c>
      <c r="AX64" s="125">
        <v>0</v>
      </c>
      <c r="AY64" s="125">
        <v>0</v>
      </c>
      <c r="AZ64" s="125">
        <v>0</v>
      </c>
      <c r="BA64" s="125">
        <v>0</v>
      </c>
    </row>
    <row r="65" s="2" customFormat="1" ht="103.5" spans="1:53">
      <c r="A65" s="69">
        <v>23</v>
      </c>
      <c r="B65" s="64"/>
      <c r="C65" s="33"/>
      <c r="D65" s="33">
        <v>2</v>
      </c>
      <c r="E65" s="33"/>
      <c r="F65" s="33"/>
      <c r="G65" s="33"/>
      <c r="H65" s="33"/>
      <c r="I65" s="33"/>
      <c r="J65" s="64"/>
      <c r="K65" s="64"/>
      <c r="L65" s="83" t="s">
        <v>202</v>
      </c>
      <c r="M65" s="50" t="s">
        <v>203</v>
      </c>
      <c r="N65" s="435" t="s">
        <v>375</v>
      </c>
      <c r="O65" s="69"/>
      <c r="P65" s="53" t="s">
        <v>298</v>
      </c>
      <c r="Q65" s="69"/>
      <c r="R65" s="79" t="s">
        <v>125</v>
      </c>
      <c r="S65" s="83" t="s">
        <v>319</v>
      </c>
      <c r="T65" s="79" t="s">
        <v>52</v>
      </c>
      <c r="U65" s="79" t="s">
        <v>299</v>
      </c>
      <c r="V65" s="79" t="s">
        <v>300</v>
      </c>
      <c r="W65" s="144" t="s">
        <v>320</v>
      </c>
      <c r="X65" s="33" t="s">
        <v>302</v>
      </c>
      <c r="Y65" s="450" t="s">
        <v>52</v>
      </c>
      <c r="Z65" s="66" t="s">
        <v>52</v>
      </c>
      <c r="AA65" s="447">
        <f t="shared" si="3"/>
        <v>0.4034</v>
      </c>
      <c r="AB65" s="79" t="s">
        <v>52</v>
      </c>
      <c r="AC65" s="69"/>
      <c r="AD65" s="69"/>
      <c r="AE65" s="69"/>
      <c r="AF65" s="69"/>
      <c r="AG65" s="95"/>
      <c r="AH65" s="95"/>
      <c r="AI65" s="459"/>
      <c r="AJ65" s="52">
        <v>0</v>
      </c>
      <c r="AK65" s="117">
        <v>0</v>
      </c>
      <c r="AL65" s="117">
        <v>0</v>
      </c>
      <c r="AM65" s="117">
        <v>0</v>
      </c>
      <c r="AN65" s="117">
        <v>0</v>
      </c>
      <c r="AO65" s="117">
        <v>0</v>
      </c>
      <c r="AP65" s="115">
        <v>0</v>
      </c>
      <c r="AQ65" s="115">
        <v>0</v>
      </c>
      <c r="AR65" s="115">
        <v>0</v>
      </c>
      <c r="AS65" s="115">
        <v>0</v>
      </c>
      <c r="AT65" s="115">
        <v>0</v>
      </c>
      <c r="AU65" s="115">
        <v>1</v>
      </c>
      <c r="AV65" s="125">
        <v>0</v>
      </c>
      <c r="AW65" s="125">
        <v>0</v>
      </c>
      <c r="AX65" s="125">
        <v>0</v>
      </c>
      <c r="AY65" s="125">
        <v>0</v>
      </c>
      <c r="AZ65" s="125">
        <v>0</v>
      </c>
      <c r="BA65" s="125">
        <v>0</v>
      </c>
    </row>
    <row r="66" s="3" customFormat="1" ht="103.5" spans="1:53">
      <c r="A66" s="70">
        <v>23</v>
      </c>
      <c r="B66" s="67"/>
      <c r="C66" s="36"/>
      <c r="D66" s="36">
        <v>2</v>
      </c>
      <c r="E66" s="36"/>
      <c r="F66" s="36"/>
      <c r="G66" s="36"/>
      <c r="H66" s="36"/>
      <c r="I66" s="36"/>
      <c r="J66" s="67"/>
      <c r="K66" s="67"/>
      <c r="L66" s="84" t="s">
        <v>207</v>
      </c>
      <c r="M66" s="57" t="s">
        <v>191</v>
      </c>
      <c r="N66" s="436" t="s">
        <v>376</v>
      </c>
      <c r="O66" s="70"/>
      <c r="P66" s="88" t="s">
        <v>298</v>
      </c>
      <c r="Q66" s="70"/>
      <c r="R66" s="81" t="s">
        <v>125</v>
      </c>
      <c r="S66" s="84" t="s">
        <v>319</v>
      </c>
      <c r="T66" s="81" t="s">
        <v>52</v>
      </c>
      <c r="U66" s="81" t="s">
        <v>299</v>
      </c>
      <c r="V66" s="81" t="s">
        <v>300</v>
      </c>
      <c r="W66" s="145" t="s">
        <v>320</v>
      </c>
      <c r="X66" s="36" t="s">
        <v>302</v>
      </c>
      <c r="Y66" s="451" t="s">
        <v>52</v>
      </c>
      <c r="Z66" s="452" t="s">
        <v>52</v>
      </c>
      <c r="AA66" s="449">
        <f t="shared" si="3"/>
        <v>5.6575</v>
      </c>
      <c r="AB66" s="81" t="s">
        <v>52</v>
      </c>
      <c r="AC66" s="70"/>
      <c r="AD66" s="70"/>
      <c r="AE66" s="70"/>
      <c r="AF66" s="70"/>
      <c r="AG66" s="96"/>
      <c r="AH66" s="96"/>
      <c r="AI66" s="460"/>
      <c r="AJ66" s="59">
        <v>0</v>
      </c>
      <c r="AK66" s="119">
        <v>0</v>
      </c>
      <c r="AL66" s="119">
        <v>0</v>
      </c>
      <c r="AM66" s="119">
        <v>0</v>
      </c>
      <c r="AN66" s="119">
        <v>0</v>
      </c>
      <c r="AO66" s="119">
        <v>0</v>
      </c>
      <c r="AP66" s="115">
        <v>0</v>
      </c>
      <c r="AQ66" s="115">
        <v>0</v>
      </c>
      <c r="AR66" s="115">
        <v>0</v>
      </c>
      <c r="AS66" s="115">
        <v>0</v>
      </c>
      <c r="AT66" s="115">
        <v>0</v>
      </c>
      <c r="AU66" s="115">
        <v>0</v>
      </c>
      <c r="AV66" s="125">
        <v>1</v>
      </c>
      <c r="AW66" s="125">
        <v>1</v>
      </c>
      <c r="AX66" s="125">
        <v>0</v>
      </c>
      <c r="AY66" s="125">
        <v>0</v>
      </c>
      <c r="AZ66" s="125">
        <v>0</v>
      </c>
      <c r="BA66" s="125">
        <v>0</v>
      </c>
    </row>
    <row r="67" s="3" customFormat="1" ht="103.5" spans="1:53">
      <c r="A67" s="70">
        <v>23</v>
      </c>
      <c r="B67" s="67"/>
      <c r="C67" s="36"/>
      <c r="D67" s="36">
        <v>2</v>
      </c>
      <c r="E67" s="36"/>
      <c r="F67" s="36"/>
      <c r="G67" s="36"/>
      <c r="H67" s="36"/>
      <c r="I67" s="36"/>
      <c r="J67" s="67"/>
      <c r="K67" s="67"/>
      <c r="L67" s="84" t="s">
        <v>210</v>
      </c>
      <c r="M67" s="57" t="s">
        <v>191</v>
      </c>
      <c r="N67" s="436" t="s">
        <v>377</v>
      </c>
      <c r="O67" s="70"/>
      <c r="P67" s="88" t="s">
        <v>298</v>
      </c>
      <c r="Q67" s="70"/>
      <c r="R67" s="81" t="s">
        <v>125</v>
      </c>
      <c r="S67" s="84" t="s">
        <v>319</v>
      </c>
      <c r="T67" s="81" t="s">
        <v>52</v>
      </c>
      <c r="U67" s="81" t="s">
        <v>299</v>
      </c>
      <c r="V67" s="81" t="s">
        <v>300</v>
      </c>
      <c r="W67" s="145" t="s">
        <v>320</v>
      </c>
      <c r="X67" s="36" t="s">
        <v>302</v>
      </c>
      <c r="Y67" s="451" t="s">
        <v>52</v>
      </c>
      <c r="Z67" s="452" t="s">
        <v>52</v>
      </c>
      <c r="AA67" s="449">
        <f t="shared" si="3"/>
        <v>0.5</v>
      </c>
      <c r="AB67" s="81" t="s">
        <v>52</v>
      </c>
      <c r="AC67" s="70"/>
      <c r="AD67" s="70"/>
      <c r="AE67" s="70"/>
      <c r="AF67" s="70"/>
      <c r="AG67" s="96"/>
      <c r="AH67" s="96"/>
      <c r="AI67" s="460"/>
      <c r="AJ67" s="59">
        <v>0</v>
      </c>
      <c r="AK67" s="119">
        <v>0</v>
      </c>
      <c r="AL67" s="119">
        <v>0</v>
      </c>
      <c r="AM67" s="119">
        <v>0</v>
      </c>
      <c r="AN67" s="119">
        <v>0</v>
      </c>
      <c r="AO67" s="119">
        <v>0</v>
      </c>
      <c r="AP67" s="115">
        <v>0</v>
      </c>
      <c r="AQ67" s="115">
        <v>0</v>
      </c>
      <c r="AR67" s="115">
        <v>0</v>
      </c>
      <c r="AS67" s="115">
        <v>0</v>
      </c>
      <c r="AT67" s="115">
        <v>0</v>
      </c>
      <c r="AU67" s="115">
        <v>0</v>
      </c>
      <c r="AV67" s="125">
        <v>0</v>
      </c>
      <c r="AW67" s="125">
        <v>0</v>
      </c>
      <c r="AX67" s="125">
        <v>1</v>
      </c>
      <c r="AY67" s="125">
        <v>0</v>
      </c>
      <c r="AZ67" s="125">
        <v>0</v>
      </c>
      <c r="BA67" s="125">
        <v>0</v>
      </c>
    </row>
    <row r="68" s="3" customFormat="1" ht="103.5" spans="1:53">
      <c r="A68" s="70">
        <v>23</v>
      </c>
      <c r="B68" s="67"/>
      <c r="C68" s="36"/>
      <c r="D68" s="36">
        <v>2</v>
      </c>
      <c r="E68" s="36"/>
      <c r="F68" s="36"/>
      <c r="G68" s="36"/>
      <c r="H68" s="36"/>
      <c r="I68" s="36"/>
      <c r="J68" s="67"/>
      <c r="K68" s="67"/>
      <c r="L68" s="84" t="s">
        <v>213</v>
      </c>
      <c r="M68" s="57" t="s">
        <v>199</v>
      </c>
      <c r="N68" s="436" t="s">
        <v>378</v>
      </c>
      <c r="O68" s="70"/>
      <c r="P68" s="88" t="s">
        <v>298</v>
      </c>
      <c r="Q68" s="70"/>
      <c r="R68" s="81" t="s">
        <v>125</v>
      </c>
      <c r="S68" s="84" t="s">
        <v>319</v>
      </c>
      <c r="T68" s="81" t="s">
        <v>52</v>
      </c>
      <c r="U68" s="81" t="s">
        <v>299</v>
      </c>
      <c r="V68" s="81" t="s">
        <v>300</v>
      </c>
      <c r="W68" s="145" t="s">
        <v>320</v>
      </c>
      <c r="X68" s="36" t="s">
        <v>302</v>
      </c>
      <c r="Y68" s="451" t="s">
        <v>52</v>
      </c>
      <c r="Z68" s="452" t="s">
        <v>52</v>
      </c>
      <c r="AA68" s="449">
        <f>AA81+AA89+AA97+AA106*AM106</f>
        <v>0.3005</v>
      </c>
      <c r="AB68" s="81" t="s">
        <v>52</v>
      </c>
      <c r="AC68" s="70"/>
      <c r="AD68" s="70"/>
      <c r="AE68" s="70"/>
      <c r="AF68" s="70"/>
      <c r="AG68" s="96"/>
      <c r="AH68" s="96"/>
      <c r="AI68" s="460"/>
      <c r="AJ68" s="59">
        <v>0</v>
      </c>
      <c r="AK68" s="119">
        <v>0</v>
      </c>
      <c r="AL68" s="119">
        <v>0</v>
      </c>
      <c r="AM68" s="119">
        <v>0</v>
      </c>
      <c r="AN68" s="119">
        <v>0</v>
      </c>
      <c r="AO68" s="119">
        <v>0</v>
      </c>
      <c r="AP68" s="115">
        <v>0</v>
      </c>
      <c r="AQ68" s="115">
        <v>0</v>
      </c>
      <c r="AR68" s="115">
        <v>0</v>
      </c>
      <c r="AS68" s="115">
        <v>0</v>
      </c>
      <c r="AT68" s="115">
        <v>0</v>
      </c>
      <c r="AU68" s="115">
        <v>0</v>
      </c>
      <c r="AV68" s="125">
        <v>0</v>
      </c>
      <c r="AW68" s="125">
        <v>0</v>
      </c>
      <c r="AX68" s="125">
        <v>0</v>
      </c>
      <c r="AY68" s="125">
        <v>1</v>
      </c>
      <c r="AZ68" s="125">
        <v>1</v>
      </c>
      <c r="BA68" s="125">
        <v>0</v>
      </c>
    </row>
    <row r="69" s="3" customFormat="1" ht="103.5" spans="1:53">
      <c r="A69" s="70">
        <v>23</v>
      </c>
      <c r="B69" s="67"/>
      <c r="C69" s="36"/>
      <c r="D69" s="36">
        <v>2</v>
      </c>
      <c r="E69" s="36"/>
      <c r="F69" s="36"/>
      <c r="G69" s="36"/>
      <c r="H69" s="36"/>
      <c r="I69" s="36"/>
      <c r="J69" s="67"/>
      <c r="K69" s="67"/>
      <c r="L69" s="84" t="s">
        <v>217</v>
      </c>
      <c r="M69" s="57" t="s">
        <v>203</v>
      </c>
      <c r="N69" s="436" t="s">
        <v>379</v>
      </c>
      <c r="O69" s="70"/>
      <c r="P69" s="88" t="s">
        <v>298</v>
      </c>
      <c r="Q69" s="70"/>
      <c r="R69" s="81" t="s">
        <v>125</v>
      </c>
      <c r="S69" s="84" t="s">
        <v>319</v>
      </c>
      <c r="T69" s="81" t="s">
        <v>52</v>
      </c>
      <c r="U69" s="81" t="s">
        <v>299</v>
      </c>
      <c r="V69" s="81" t="s">
        <v>300</v>
      </c>
      <c r="W69" s="145" t="s">
        <v>320</v>
      </c>
      <c r="X69" s="36" t="s">
        <v>302</v>
      </c>
      <c r="Y69" s="451" t="s">
        <v>52</v>
      </c>
      <c r="Z69" s="452" t="s">
        <v>52</v>
      </c>
      <c r="AA69" s="449">
        <f>AA82+AA90+AA98+AA107*AM107</f>
        <v>10.2371</v>
      </c>
      <c r="AB69" s="81" t="s">
        <v>52</v>
      </c>
      <c r="AC69" s="70"/>
      <c r="AD69" s="70"/>
      <c r="AE69" s="70"/>
      <c r="AF69" s="70"/>
      <c r="AG69" s="96"/>
      <c r="AH69" s="96"/>
      <c r="AI69" s="460"/>
      <c r="AJ69" s="59">
        <v>0</v>
      </c>
      <c r="AK69" s="119">
        <v>0</v>
      </c>
      <c r="AL69" s="119">
        <v>0</v>
      </c>
      <c r="AM69" s="119">
        <v>0</v>
      </c>
      <c r="AN69" s="119">
        <v>0</v>
      </c>
      <c r="AO69" s="119">
        <v>0</v>
      </c>
      <c r="AP69" s="115">
        <v>0</v>
      </c>
      <c r="AQ69" s="115">
        <v>0</v>
      </c>
      <c r="AR69" s="115">
        <v>0</v>
      </c>
      <c r="AS69" s="115">
        <v>0</v>
      </c>
      <c r="AT69" s="115">
        <v>0</v>
      </c>
      <c r="AU69" s="115">
        <v>0</v>
      </c>
      <c r="AV69" s="125">
        <v>0</v>
      </c>
      <c r="AW69" s="125">
        <v>0</v>
      </c>
      <c r="AX69" s="125">
        <v>0</v>
      </c>
      <c r="AY69" s="125">
        <v>0</v>
      </c>
      <c r="AZ69" s="125">
        <v>0</v>
      </c>
      <c r="BA69" s="125">
        <v>1</v>
      </c>
    </row>
    <row r="70" s="4" customFormat="1" ht="39.95" customHeight="1" spans="1:53">
      <c r="A70" s="39">
        <v>25</v>
      </c>
      <c r="B70" s="61"/>
      <c r="C70" s="30"/>
      <c r="D70" s="30"/>
      <c r="E70" s="30">
        <v>3</v>
      </c>
      <c r="F70" s="30"/>
      <c r="G70" s="30"/>
      <c r="H70" s="30"/>
      <c r="I70" s="30"/>
      <c r="J70" s="39"/>
      <c r="K70" s="39"/>
      <c r="L70" s="73" t="s">
        <v>380</v>
      </c>
      <c r="M70" s="45" t="s">
        <v>381</v>
      </c>
      <c r="N70" s="136" t="s">
        <v>382</v>
      </c>
      <c r="O70" s="39"/>
      <c r="P70" s="27" t="s">
        <v>298</v>
      </c>
      <c r="Q70" s="61"/>
      <c r="R70" s="41" t="s">
        <v>125</v>
      </c>
      <c r="S70" s="73" t="s">
        <v>380</v>
      </c>
      <c r="T70" s="26" t="s">
        <v>125</v>
      </c>
      <c r="U70" s="41" t="s">
        <v>299</v>
      </c>
      <c r="V70" s="41" t="s">
        <v>300</v>
      </c>
      <c r="W70" s="37" t="s">
        <v>320</v>
      </c>
      <c r="X70" s="30" t="s">
        <v>302</v>
      </c>
      <c r="Y70" s="98" t="s">
        <v>52</v>
      </c>
      <c r="Z70" s="63" t="s">
        <v>52</v>
      </c>
      <c r="AA70" s="100">
        <f>AA74+AA78*AJ78+AA79*AJ79</f>
        <v>1.0742</v>
      </c>
      <c r="AB70" s="41" t="s">
        <v>52</v>
      </c>
      <c r="AC70" s="94"/>
      <c r="AD70" s="94"/>
      <c r="AE70" s="94"/>
      <c r="AF70" s="94"/>
      <c r="AG70" s="94"/>
      <c r="AH70" s="94"/>
      <c r="AI70" s="113"/>
      <c r="AJ70" s="26">
        <v>1</v>
      </c>
      <c r="AK70" s="26">
        <v>1</v>
      </c>
      <c r="AL70" s="26">
        <v>0</v>
      </c>
      <c r="AM70" s="26">
        <v>0</v>
      </c>
      <c r="AN70" s="26">
        <v>0</v>
      </c>
      <c r="AO70" s="26">
        <v>0</v>
      </c>
      <c r="AP70" s="109">
        <v>0</v>
      </c>
      <c r="AQ70" s="109">
        <v>0</v>
      </c>
      <c r="AR70" s="109">
        <v>0</v>
      </c>
      <c r="AS70" s="52">
        <v>1</v>
      </c>
      <c r="AT70" s="52">
        <v>1</v>
      </c>
      <c r="AU70" s="52">
        <v>0</v>
      </c>
      <c r="AV70" s="124">
        <v>0</v>
      </c>
      <c r="AW70" s="124">
        <v>0</v>
      </c>
      <c r="AX70" s="124">
        <v>0</v>
      </c>
      <c r="AY70" s="59">
        <v>1</v>
      </c>
      <c r="AZ70" s="59">
        <v>1</v>
      </c>
      <c r="BA70" s="59">
        <v>0</v>
      </c>
    </row>
    <row r="71" s="4" customFormat="1" ht="39.95" customHeight="1" spans="1:53">
      <c r="A71" s="39">
        <v>26</v>
      </c>
      <c r="B71" s="61"/>
      <c r="C71" s="30"/>
      <c r="D71" s="30"/>
      <c r="E71" s="30">
        <v>3</v>
      </c>
      <c r="F71" s="30"/>
      <c r="G71" s="30"/>
      <c r="H71" s="30"/>
      <c r="I71" s="30"/>
      <c r="J71" s="39"/>
      <c r="K71" s="39"/>
      <c r="L71" s="73" t="s">
        <v>383</v>
      </c>
      <c r="M71" s="45" t="s">
        <v>384</v>
      </c>
      <c r="N71" s="136" t="s">
        <v>366</v>
      </c>
      <c r="O71" s="39"/>
      <c r="P71" s="27" t="s">
        <v>298</v>
      </c>
      <c r="Q71" s="61"/>
      <c r="R71" s="41" t="s">
        <v>125</v>
      </c>
      <c r="S71" s="73" t="s">
        <v>383</v>
      </c>
      <c r="T71" s="26" t="s">
        <v>125</v>
      </c>
      <c r="U71" s="41" t="s">
        <v>299</v>
      </c>
      <c r="V71" s="41" t="s">
        <v>300</v>
      </c>
      <c r="W71" s="37" t="s">
        <v>320</v>
      </c>
      <c r="X71" s="30" t="s">
        <v>302</v>
      </c>
      <c r="Y71" s="98" t="s">
        <v>52</v>
      </c>
      <c r="Z71" s="63" t="s">
        <v>52</v>
      </c>
      <c r="AA71" s="100">
        <f>AA75+AA78*AJ78+AA79*AJ79</f>
        <v>1.0032</v>
      </c>
      <c r="AB71" s="41" t="s">
        <v>52</v>
      </c>
      <c r="AC71" s="94"/>
      <c r="AD71" s="94"/>
      <c r="AE71" s="94"/>
      <c r="AF71" s="94"/>
      <c r="AG71" s="94"/>
      <c r="AH71" s="94"/>
      <c r="AI71" s="113"/>
      <c r="AJ71" s="26">
        <v>0</v>
      </c>
      <c r="AK71" s="26">
        <v>0</v>
      </c>
      <c r="AL71" s="26">
        <v>1</v>
      </c>
      <c r="AM71" s="26">
        <v>0</v>
      </c>
      <c r="AN71" s="26">
        <v>0</v>
      </c>
      <c r="AO71" s="26">
        <v>0</v>
      </c>
      <c r="AP71" s="109">
        <v>0</v>
      </c>
      <c r="AQ71" s="109">
        <v>0</v>
      </c>
      <c r="AR71" s="109">
        <v>0</v>
      </c>
      <c r="AS71" s="52">
        <v>0</v>
      </c>
      <c r="AT71" s="52">
        <v>0</v>
      </c>
      <c r="AU71" s="52">
        <v>1</v>
      </c>
      <c r="AV71" s="124">
        <v>0</v>
      </c>
      <c r="AW71" s="124">
        <v>0</v>
      </c>
      <c r="AX71" s="124">
        <v>0</v>
      </c>
      <c r="AY71" s="59">
        <v>0</v>
      </c>
      <c r="AZ71" s="59">
        <v>0</v>
      </c>
      <c r="BA71" s="59">
        <v>1</v>
      </c>
    </row>
    <row r="72" s="4" customFormat="1" ht="39.95" customHeight="1" spans="1:53">
      <c r="A72" s="39">
        <v>27</v>
      </c>
      <c r="B72" s="61"/>
      <c r="C72" s="30"/>
      <c r="D72" s="30"/>
      <c r="E72" s="30">
        <v>3</v>
      </c>
      <c r="F72" s="30"/>
      <c r="G72" s="30"/>
      <c r="H72" s="30"/>
      <c r="I72" s="30"/>
      <c r="J72" s="39"/>
      <c r="K72" s="39"/>
      <c r="L72" s="73" t="s">
        <v>385</v>
      </c>
      <c r="M72" s="45" t="s">
        <v>386</v>
      </c>
      <c r="N72" s="136" t="s">
        <v>387</v>
      </c>
      <c r="O72" s="39"/>
      <c r="P72" s="27" t="s">
        <v>298</v>
      </c>
      <c r="Q72" s="61"/>
      <c r="R72" s="41" t="s">
        <v>125</v>
      </c>
      <c r="S72" s="73" t="s">
        <v>319</v>
      </c>
      <c r="T72" s="26" t="s">
        <v>125</v>
      </c>
      <c r="U72" s="41" t="s">
        <v>299</v>
      </c>
      <c r="V72" s="41" t="s">
        <v>300</v>
      </c>
      <c r="W72" s="37" t="s">
        <v>320</v>
      </c>
      <c r="X72" s="30" t="s">
        <v>302</v>
      </c>
      <c r="Y72" s="98" t="s">
        <v>52</v>
      </c>
      <c r="Z72" s="63" t="s">
        <v>52</v>
      </c>
      <c r="AA72" s="100">
        <f>AA76+AA78*AM78+AA79*AM79</f>
        <v>1.0792</v>
      </c>
      <c r="AB72" s="41" t="s">
        <v>52</v>
      </c>
      <c r="AC72" s="94"/>
      <c r="AD72" s="94"/>
      <c r="AE72" s="94"/>
      <c r="AF72" s="94"/>
      <c r="AG72" s="94"/>
      <c r="AH72" s="94"/>
      <c r="AI72" s="113"/>
      <c r="AJ72" s="26">
        <v>0</v>
      </c>
      <c r="AK72" s="26">
        <v>0</v>
      </c>
      <c r="AL72" s="26">
        <v>0</v>
      </c>
      <c r="AM72" s="26">
        <v>1</v>
      </c>
      <c r="AN72" s="26">
        <v>0</v>
      </c>
      <c r="AO72" s="26">
        <v>1</v>
      </c>
      <c r="AP72" s="109">
        <v>1</v>
      </c>
      <c r="AQ72" s="109">
        <v>1</v>
      </c>
      <c r="AR72" s="109">
        <v>0</v>
      </c>
      <c r="AS72" s="52">
        <v>0</v>
      </c>
      <c r="AT72" s="52">
        <v>0</v>
      </c>
      <c r="AU72" s="52">
        <v>0</v>
      </c>
      <c r="AV72" s="124">
        <v>1</v>
      </c>
      <c r="AW72" s="124">
        <v>1</v>
      </c>
      <c r="AX72" s="124">
        <v>0</v>
      </c>
      <c r="AY72" s="59">
        <v>0</v>
      </c>
      <c r="AZ72" s="59">
        <v>0</v>
      </c>
      <c r="BA72" s="59">
        <v>0</v>
      </c>
    </row>
    <row r="73" s="4" customFormat="1" ht="39.95" customHeight="1" spans="1:53">
      <c r="A73" s="39">
        <v>28</v>
      </c>
      <c r="B73" s="61"/>
      <c r="C73" s="30"/>
      <c r="D73" s="30"/>
      <c r="E73" s="30">
        <v>3</v>
      </c>
      <c r="F73" s="30"/>
      <c r="G73" s="30"/>
      <c r="H73" s="30"/>
      <c r="I73" s="30"/>
      <c r="J73" s="39"/>
      <c r="K73" s="39"/>
      <c r="L73" s="73" t="s">
        <v>388</v>
      </c>
      <c r="M73" s="45" t="s">
        <v>389</v>
      </c>
      <c r="N73" s="136" t="s">
        <v>390</v>
      </c>
      <c r="O73" s="39"/>
      <c r="P73" s="27" t="s">
        <v>298</v>
      </c>
      <c r="Q73" s="61"/>
      <c r="R73" s="41" t="s">
        <v>125</v>
      </c>
      <c r="S73" s="73" t="s">
        <v>319</v>
      </c>
      <c r="T73" s="26" t="s">
        <v>125</v>
      </c>
      <c r="U73" s="41" t="s">
        <v>299</v>
      </c>
      <c r="V73" s="41" t="s">
        <v>300</v>
      </c>
      <c r="W73" s="37" t="s">
        <v>320</v>
      </c>
      <c r="X73" s="30" t="s">
        <v>302</v>
      </c>
      <c r="Y73" s="98" t="s">
        <v>52</v>
      </c>
      <c r="Z73" s="63" t="s">
        <v>52</v>
      </c>
      <c r="AA73" s="100">
        <f>AA77+AA78*AN78+AA79*AN79</f>
        <v>1.0082</v>
      </c>
      <c r="AB73" s="41" t="s">
        <v>52</v>
      </c>
      <c r="AC73" s="94"/>
      <c r="AD73" s="94"/>
      <c r="AE73" s="94"/>
      <c r="AF73" s="94"/>
      <c r="AG73" s="94"/>
      <c r="AH73" s="94"/>
      <c r="AI73" s="113"/>
      <c r="AJ73" s="26">
        <v>0</v>
      </c>
      <c r="AK73" s="26">
        <v>0</v>
      </c>
      <c r="AL73" s="26">
        <v>0</v>
      </c>
      <c r="AM73" s="26">
        <v>0</v>
      </c>
      <c r="AN73" s="26">
        <v>1</v>
      </c>
      <c r="AO73" s="26">
        <v>0</v>
      </c>
      <c r="AP73" s="109">
        <v>0</v>
      </c>
      <c r="AQ73" s="109">
        <v>0</v>
      </c>
      <c r="AR73" s="109">
        <v>1</v>
      </c>
      <c r="AS73" s="52">
        <v>0</v>
      </c>
      <c r="AT73" s="52">
        <v>0</v>
      </c>
      <c r="AU73" s="52">
        <v>0</v>
      </c>
      <c r="AV73" s="124">
        <v>0</v>
      </c>
      <c r="AW73" s="124">
        <v>0</v>
      </c>
      <c r="AX73" s="124">
        <v>1</v>
      </c>
      <c r="AY73" s="59">
        <v>0</v>
      </c>
      <c r="AZ73" s="59">
        <v>0</v>
      </c>
      <c r="BA73" s="59">
        <v>0</v>
      </c>
    </row>
    <row r="74" s="4" customFormat="1" ht="39.95" customHeight="1" spans="1:53">
      <c r="A74" s="39">
        <v>29</v>
      </c>
      <c r="B74" s="27"/>
      <c r="C74" s="30"/>
      <c r="D74" s="30"/>
      <c r="E74" s="30"/>
      <c r="F74" s="30">
        <v>4</v>
      </c>
      <c r="G74" s="30"/>
      <c r="H74" s="30"/>
      <c r="I74" s="30"/>
      <c r="J74" s="26"/>
      <c r="K74" s="39"/>
      <c r="L74" s="73" t="s">
        <v>391</v>
      </c>
      <c r="M74" s="45" t="s">
        <v>392</v>
      </c>
      <c r="N74" s="136" t="s">
        <v>382</v>
      </c>
      <c r="O74" s="39"/>
      <c r="P74" s="27" t="s">
        <v>298</v>
      </c>
      <c r="Q74" s="61"/>
      <c r="R74" s="41" t="s">
        <v>125</v>
      </c>
      <c r="S74" s="73" t="s">
        <v>319</v>
      </c>
      <c r="T74" s="41" t="s">
        <v>52</v>
      </c>
      <c r="U74" s="41" t="s">
        <v>299</v>
      </c>
      <c r="V74" s="41" t="s">
        <v>300</v>
      </c>
      <c r="W74" s="37" t="s">
        <v>338</v>
      </c>
      <c r="X74" s="30" t="s">
        <v>393</v>
      </c>
      <c r="Y74" s="45" t="s">
        <v>394</v>
      </c>
      <c r="Z74" s="99" t="s">
        <v>52</v>
      </c>
      <c r="AA74" s="100">
        <v>1.05</v>
      </c>
      <c r="AB74" s="41" t="s">
        <v>52</v>
      </c>
      <c r="AC74" s="27"/>
      <c r="AD74" s="27"/>
      <c r="AE74" s="27"/>
      <c r="AF74" s="27"/>
      <c r="AG74" s="94"/>
      <c r="AH74" s="94"/>
      <c r="AI74" s="113"/>
      <c r="AJ74" s="26">
        <v>1</v>
      </c>
      <c r="AK74" s="26">
        <v>1</v>
      </c>
      <c r="AL74" s="26">
        <v>0</v>
      </c>
      <c r="AM74" s="26">
        <v>0</v>
      </c>
      <c r="AN74" s="26">
        <v>0</v>
      </c>
      <c r="AO74" s="26">
        <v>0</v>
      </c>
      <c r="AP74" s="109">
        <v>0</v>
      </c>
      <c r="AQ74" s="109">
        <v>0</v>
      </c>
      <c r="AR74" s="109">
        <v>0</v>
      </c>
      <c r="AS74" s="52">
        <v>1</v>
      </c>
      <c r="AT74" s="52">
        <v>1</v>
      </c>
      <c r="AU74" s="52">
        <v>0</v>
      </c>
      <c r="AV74" s="124">
        <v>0</v>
      </c>
      <c r="AW74" s="124">
        <v>0</v>
      </c>
      <c r="AX74" s="124">
        <v>0</v>
      </c>
      <c r="AY74" s="59">
        <v>1</v>
      </c>
      <c r="AZ74" s="59">
        <v>1</v>
      </c>
      <c r="BA74" s="59">
        <v>0</v>
      </c>
    </row>
    <row r="75" s="7" customFormat="1" ht="39.95" customHeight="1" spans="1:53">
      <c r="A75" s="39">
        <v>30</v>
      </c>
      <c r="B75" s="27"/>
      <c r="C75" s="30"/>
      <c r="D75" s="30"/>
      <c r="E75" s="30"/>
      <c r="F75" s="30">
        <v>4</v>
      </c>
      <c r="G75" s="30"/>
      <c r="H75" s="30"/>
      <c r="I75" s="30"/>
      <c r="J75" s="26"/>
      <c r="K75" s="39"/>
      <c r="L75" s="73" t="s">
        <v>395</v>
      </c>
      <c r="M75" s="45" t="s">
        <v>396</v>
      </c>
      <c r="N75" s="136" t="s">
        <v>366</v>
      </c>
      <c r="O75" s="39"/>
      <c r="P75" s="27" t="s">
        <v>298</v>
      </c>
      <c r="Q75" s="61"/>
      <c r="R75" s="41" t="s">
        <v>125</v>
      </c>
      <c r="S75" s="73" t="s">
        <v>319</v>
      </c>
      <c r="T75" s="41" t="s">
        <v>52</v>
      </c>
      <c r="U75" s="41" t="s">
        <v>299</v>
      </c>
      <c r="V75" s="41" t="s">
        <v>300</v>
      </c>
      <c r="W75" s="37" t="s">
        <v>338</v>
      </c>
      <c r="X75" s="30" t="s">
        <v>393</v>
      </c>
      <c r="Y75" s="45" t="s">
        <v>394</v>
      </c>
      <c r="Z75" s="99" t="s">
        <v>52</v>
      </c>
      <c r="AA75" s="100">
        <v>0.979</v>
      </c>
      <c r="AB75" s="41" t="s">
        <v>52</v>
      </c>
      <c r="AC75" s="27"/>
      <c r="AD75" s="27"/>
      <c r="AE75" s="27"/>
      <c r="AF75" s="27"/>
      <c r="AG75" s="94"/>
      <c r="AH75" s="94"/>
      <c r="AI75" s="113"/>
      <c r="AJ75" s="26">
        <v>0</v>
      </c>
      <c r="AK75" s="26">
        <v>0</v>
      </c>
      <c r="AL75" s="26">
        <v>1</v>
      </c>
      <c r="AM75" s="26">
        <v>0</v>
      </c>
      <c r="AN75" s="26">
        <v>0</v>
      </c>
      <c r="AO75" s="26">
        <v>0</v>
      </c>
      <c r="AP75" s="109">
        <v>0</v>
      </c>
      <c r="AQ75" s="109">
        <v>0</v>
      </c>
      <c r="AR75" s="109">
        <v>0</v>
      </c>
      <c r="AS75" s="52">
        <v>0</v>
      </c>
      <c r="AT75" s="52">
        <v>0</v>
      </c>
      <c r="AU75" s="52">
        <v>1</v>
      </c>
      <c r="AV75" s="124">
        <v>0</v>
      </c>
      <c r="AW75" s="124">
        <v>0</v>
      </c>
      <c r="AX75" s="124">
        <v>0</v>
      </c>
      <c r="AY75" s="59">
        <v>0</v>
      </c>
      <c r="AZ75" s="59">
        <v>0</v>
      </c>
      <c r="BA75" s="59">
        <v>1</v>
      </c>
    </row>
    <row r="76" s="7" customFormat="1" ht="39.95" customHeight="1" spans="1:53">
      <c r="A76" s="39">
        <v>31</v>
      </c>
      <c r="B76" s="27"/>
      <c r="C76" s="30"/>
      <c r="D76" s="30"/>
      <c r="E76" s="30"/>
      <c r="F76" s="30">
        <v>4</v>
      </c>
      <c r="G76" s="30"/>
      <c r="H76" s="30"/>
      <c r="I76" s="30"/>
      <c r="J76" s="26"/>
      <c r="K76" s="39"/>
      <c r="L76" s="73" t="s">
        <v>397</v>
      </c>
      <c r="M76" s="45" t="s">
        <v>398</v>
      </c>
      <c r="N76" s="136" t="s">
        <v>387</v>
      </c>
      <c r="O76" s="39"/>
      <c r="P76" s="27" t="s">
        <v>298</v>
      </c>
      <c r="Q76" s="61"/>
      <c r="R76" s="41" t="s">
        <v>125</v>
      </c>
      <c r="S76" s="73" t="s">
        <v>319</v>
      </c>
      <c r="T76" s="41" t="s">
        <v>52</v>
      </c>
      <c r="U76" s="41" t="s">
        <v>299</v>
      </c>
      <c r="V76" s="41" t="s">
        <v>300</v>
      </c>
      <c r="W76" s="37" t="s">
        <v>338</v>
      </c>
      <c r="X76" s="30" t="s">
        <v>393</v>
      </c>
      <c r="Y76" s="45" t="s">
        <v>394</v>
      </c>
      <c r="Z76" s="99" t="s">
        <v>52</v>
      </c>
      <c r="AA76" s="100">
        <v>1.055</v>
      </c>
      <c r="AB76" s="41" t="s">
        <v>52</v>
      </c>
      <c r="AC76" s="27"/>
      <c r="AD76" s="27"/>
      <c r="AE76" s="27"/>
      <c r="AF76" s="27"/>
      <c r="AG76" s="94"/>
      <c r="AH76" s="94"/>
      <c r="AI76" s="113"/>
      <c r="AJ76" s="26">
        <v>0</v>
      </c>
      <c r="AK76" s="26">
        <v>0</v>
      </c>
      <c r="AL76" s="26">
        <v>0</v>
      </c>
      <c r="AM76" s="26">
        <v>1</v>
      </c>
      <c r="AN76" s="26">
        <v>0</v>
      </c>
      <c r="AO76" s="26">
        <v>1</v>
      </c>
      <c r="AP76" s="109">
        <v>1</v>
      </c>
      <c r="AQ76" s="109">
        <v>1</v>
      </c>
      <c r="AR76" s="109">
        <v>0</v>
      </c>
      <c r="AS76" s="52">
        <v>0</v>
      </c>
      <c r="AT76" s="52">
        <v>0</v>
      </c>
      <c r="AU76" s="52">
        <v>0</v>
      </c>
      <c r="AV76" s="124">
        <v>1</v>
      </c>
      <c r="AW76" s="124">
        <v>1</v>
      </c>
      <c r="AX76" s="124">
        <v>0</v>
      </c>
      <c r="AY76" s="59">
        <v>0</v>
      </c>
      <c r="AZ76" s="59">
        <v>0</v>
      </c>
      <c r="BA76" s="59">
        <v>0</v>
      </c>
    </row>
    <row r="77" s="7" customFormat="1" ht="39.95" customHeight="1" spans="1:53">
      <c r="A77" s="39">
        <v>32</v>
      </c>
      <c r="B77" s="27"/>
      <c r="C77" s="30"/>
      <c r="D77" s="30"/>
      <c r="E77" s="30"/>
      <c r="F77" s="30">
        <v>4</v>
      </c>
      <c r="G77" s="30"/>
      <c r="H77" s="30"/>
      <c r="I77" s="30"/>
      <c r="J77" s="26"/>
      <c r="K77" s="39"/>
      <c r="L77" s="73" t="s">
        <v>399</v>
      </c>
      <c r="M77" s="45" t="s">
        <v>400</v>
      </c>
      <c r="N77" s="136" t="s">
        <v>401</v>
      </c>
      <c r="O77" s="39"/>
      <c r="P77" s="27" t="s">
        <v>298</v>
      </c>
      <c r="Q77" s="61"/>
      <c r="R77" s="41" t="s">
        <v>125</v>
      </c>
      <c r="S77" s="73" t="s">
        <v>319</v>
      </c>
      <c r="T77" s="41" t="s">
        <v>52</v>
      </c>
      <c r="U77" s="41" t="s">
        <v>299</v>
      </c>
      <c r="V77" s="41" t="s">
        <v>300</v>
      </c>
      <c r="W77" s="37" t="s">
        <v>338</v>
      </c>
      <c r="X77" s="30" t="s">
        <v>393</v>
      </c>
      <c r="Y77" s="45" t="s">
        <v>394</v>
      </c>
      <c r="Z77" s="99" t="s">
        <v>52</v>
      </c>
      <c r="AA77" s="100">
        <v>0.984</v>
      </c>
      <c r="AB77" s="41" t="s">
        <v>52</v>
      </c>
      <c r="AC77" s="27"/>
      <c r="AD77" s="27"/>
      <c r="AE77" s="27"/>
      <c r="AF77" s="27"/>
      <c r="AG77" s="94"/>
      <c r="AH77" s="94"/>
      <c r="AI77" s="113"/>
      <c r="AJ77" s="26">
        <v>0</v>
      </c>
      <c r="AK77" s="26">
        <v>0</v>
      </c>
      <c r="AL77" s="26">
        <v>0</v>
      </c>
      <c r="AM77" s="26">
        <v>0</v>
      </c>
      <c r="AN77" s="26">
        <v>1</v>
      </c>
      <c r="AO77" s="26">
        <v>0</v>
      </c>
      <c r="AP77" s="109">
        <v>0</v>
      </c>
      <c r="AQ77" s="109">
        <v>0</v>
      </c>
      <c r="AR77" s="109">
        <v>1</v>
      </c>
      <c r="AS77" s="52">
        <v>0</v>
      </c>
      <c r="AT77" s="52">
        <v>0</v>
      </c>
      <c r="AU77" s="52">
        <v>0</v>
      </c>
      <c r="AV77" s="124">
        <v>0</v>
      </c>
      <c r="AW77" s="124">
        <v>0</v>
      </c>
      <c r="AX77" s="124">
        <v>1</v>
      </c>
      <c r="AY77" s="59">
        <v>0</v>
      </c>
      <c r="AZ77" s="59">
        <v>0</v>
      </c>
      <c r="BA77" s="59">
        <v>0</v>
      </c>
    </row>
    <row r="78" ht="39.95" customHeight="1" spans="1:53">
      <c r="A78" s="39">
        <v>33</v>
      </c>
      <c r="B78" s="27"/>
      <c r="C78" s="30"/>
      <c r="D78" s="30"/>
      <c r="E78" s="30"/>
      <c r="F78" s="30">
        <v>4</v>
      </c>
      <c r="G78" s="30"/>
      <c r="H78" s="30"/>
      <c r="I78" s="30"/>
      <c r="J78" s="26"/>
      <c r="K78" s="39"/>
      <c r="L78" s="73" t="s">
        <v>402</v>
      </c>
      <c r="M78" s="45" t="s">
        <v>403</v>
      </c>
      <c r="N78" s="136" t="s">
        <v>404</v>
      </c>
      <c r="O78" s="39"/>
      <c r="P78" s="27" t="s">
        <v>298</v>
      </c>
      <c r="Q78" s="41"/>
      <c r="R78" s="41" t="s">
        <v>125</v>
      </c>
      <c r="S78" s="73" t="s">
        <v>319</v>
      </c>
      <c r="T78" s="41" t="s">
        <v>52</v>
      </c>
      <c r="U78" s="41" t="s">
        <v>300</v>
      </c>
      <c r="V78" s="41" t="s">
        <v>299</v>
      </c>
      <c r="W78" s="37" t="s">
        <v>332</v>
      </c>
      <c r="X78" s="30" t="s">
        <v>405</v>
      </c>
      <c r="Y78" s="99" t="s">
        <v>406</v>
      </c>
      <c r="Z78" s="99" t="s">
        <v>52</v>
      </c>
      <c r="AA78" s="100">
        <v>0.0034</v>
      </c>
      <c r="AB78" s="41" t="s">
        <v>52</v>
      </c>
      <c r="AC78" s="27"/>
      <c r="AD78" s="27"/>
      <c r="AE78" s="27"/>
      <c r="AF78" s="27"/>
      <c r="AG78" s="94"/>
      <c r="AH78" s="94"/>
      <c r="AI78" s="113"/>
      <c r="AJ78" s="30">
        <v>2</v>
      </c>
      <c r="AK78" s="26">
        <v>2</v>
      </c>
      <c r="AL78" s="26">
        <v>2</v>
      </c>
      <c r="AM78" s="26">
        <v>2</v>
      </c>
      <c r="AN78" s="26">
        <v>2</v>
      </c>
      <c r="AO78" s="26">
        <v>2</v>
      </c>
      <c r="AP78" s="52">
        <v>2</v>
      </c>
      <c r="AQ78" s="52">
        <v>2</v>
      </c>
      <c r="AR78" s="109">
        <v>2</v>
      </c>
      <c r="AS78" s="52">
        <v>2</v>
      </c>
      <c r="AT78" s="52">
        <v>2</v>
      </c>
      <c r="AU78" s="52">
        <v>2</v>
      </c>
      <c r="AV78" s="59">
        <v>2</v>
      </c>
      <c r="AW78" s="59">
        <v>2</v>
      </c>
      <c r="AX78" s="124">
        <v>2</v>
      </c>
      <c r="AY78" s="59">
        <v>2</v>
      </c>
      <c r="AZ78" s="59">
        <v>2</v>
      </c>
      <c r="BA78" s="59">
        <v>2</v>
      </c>
    </row>
    <row r="79" ht="39.95" customHeight="1" spans="1:53">
      <c r="A79" s="39">
        <v>34</v>
      </c>
      <c r="B79" s="27"/>
      <c r="C79" s="30"/>
      <c r="D79" s="30"/>
      <c r="E79" s="30"/>
      <c r="F79" s="30">
        <v>4</v>
      </c>
      <c r="G79" s="30"/>
      <c r="H79" s="30"/>
      <c r="I79" s="30"/>
      <c r="J79" s="26"/>
      <c r="K79" s="39"/>
      <c r="L79" s="73" t="s">
        <v>407</v>
      </c>
      <c r="M79" s="45" t="s">
        <v>408</v>
      </c>
      <c r="N79" s="136" t="s">
        <v>404</v>
      </c>
      <c r="O79" s="39"/>
      <c r="P79" s="27" t="s">
        <v>298</v>
      </c>
      <c r="Q79" s="41"/>
      <c r="R79" s="41" t="s">
        <v>125</v>
      </c>
      <c r="S79" s="73" t="s">
        <v>319</v>
      </c>
      <c r="T79" s="41" t="s">
        <v>52</v>
      </c>
      <c r="U79" s="41" t="s">
        <v>300</v>
      </c>
      <c r="V79" s="41" t="s">
        <v>299</v>
      </c>
      <c r="W79" s="37" t="s">
        <v>332</v>
      </c>
      <c r="X79" s="30" t="s">
        <v>405</v>
      </c>
      <c r="Y79" s="99" t="s">
        <v>406</v>
      </c>
      <c r="Z79" s="99" t="s">
        <v>52</v>
      </c>
      <c r="AA79" s="100">
        <v>0.0058</v>
      </c>
      <c r="AB79" s="41" t="s">
        <v>52</v>
      </c>
      <c r="AC79" s="27"/>
      <c r="AD79" s="27"/>
      <c r="AE79" s="27"/>
      <c r="AF79" s="27"/>
      <c r="AG79" s="94"/>
      <c r="AH79" s="94"/>
      <c r="AI79" s="113"/>
      <c r="AJ79" s="30">
        <v>3</v>
      </c>
      <c r="AK79" s="26">
        <v>3</v>
      </c>
      <c r="AL79" s="26">
        <v>3</v>
      </c>
      <c r="AM79" s="26">
        <v>3</v>
      </c>
      <c r="AN79" s="26">
        <v>3</v>
      </c>
      <c r="AO79" s="26">
        <v>3</v>
      </c>
      <c r="AP79" s="52">
        <v>3</v>
      </c>
      <c r="AQ79" s="52">
        <v>3</v>
      </c>
      <c r="AR79" s="109">
        <v>3</v>
      </c>
      <c r="AS79" s="52">
        <v>3</v>
      </c>
      <c r="AT79" s="52">
        <v>3</v>
      </c>
      <c r="AU79" s="52">
        <v>3</v>
      </c>
      <c r="AV79" s="59">
        <v>3</v>
      </c>
      <c r="AW79" s="59">
        <v>3</v>
      </c>
      <c r="AX79" s="124">
        <v>3</v>
      </c>
      <c r="AY79" s="59">
        <v>3</v>
      </c>
      <c r="AZ79" s="59">
        <v>3</v>
      </c>
      <c r="BA79" s="59">
        <v>3</v>
      </c>
    </row>
    <row r="80" s="4" customFormat="1" ht="39.95" customHeight="1" spans="1:53">
      <c r="A80" s="39">
        <v>35</v>
      </c>
      <c r="B80" s="27"/>
      <c r="C80" s="30"/>
      <c r="D80" s="30"/>
      <c r="E80" s="30">
        <v>3</v>
      </c>
      <c r="F80" s="30"/>
      <c r="G80" s="30"/>
      <c r="H80" s="30"/>
      <c r="I80" s="30"/>
      <c r="J80" s="26"/>
      <c r="K80" s="26"/>
      <c r="L80" s="73" t="s">
        <v>409</v>
      </c>
      <c r="M80" s="45" t="s">
        <v>410</v>
      </c>
      <c r="N80" s="136" t="s">
        <v>411</v>
      </c>
      <c r="O80" s="39"/>
      <c r="P80" s="27" t="s">
        <v>298</v>
      </c>
      <c r="Q80" s="73"/>
      <c r="R80" s="41" t="s">
        <v>125</v>
      </c>
      <c r="S80" s="73" t="s">
        <v>319</v>
      </c>
      <c r="T80" s="41" t="s">
        <v>52</v>
      </c>
      <c r="U80" s="41" t="s">
        <v>300</v>
      </c>
      <c r="V80" s="41" t="s">
        <v>299</v>
      </c>
      <c r="W80" s="37" t="s">
        <v>412</v>
      </c>
      <c r="X80" s="37" t="s">
        <v>412</v>
      </c>
      <c r="Y80" s="98" t="s">
        <v>413</v>
      </c>
      <c r="Z80" s="99" t="s">
        <v>52</v>
      </c>
      <c r="AA80" s="100">
        <v>0.1</v>
      </c>
      <c r="AB80" s="41" t="s">
        <v>52</v>
      </c>
      <c r="AC80" s="26"/>
      <c r="AD80" s="26"/>
      <c r="AE80" s="26"/>
      <c r="AF80" s="26"/>
      <c r="AG80" s="94"/>
      <c r="AH80" s="94"/>
      <c r="AI80" s="113"/>
      <c r="AJ80" s="26">
        <v>1</v>
      </c>
      <c r="AK80" s="26">
        <v>1</v>
      </c>
      <c r="AL80" s="26">
        <v>0</v>
      </c>
      <c r="AM80" s="26">
        <v>1</v>
      </c>
      <c r="AN80" s="26">
        <v>0</v>
      </c>
      <c r="AO80" s="26">
        <v>1</v>
      </c>
      <c r="AP80" s="52">
        <v>1</v>
      </c>
      <c r="AQ80" s="52">
        <v>1</v>
      </c>
      <c r="AR80" s="109">
        <v>0</v>
      </c>
      <c r="AS80" s="52">
        <v>1</v>
      </c>
      <c r="AT80" s="52">
        <v>1</v>
      </c>
      <c r="AU80" s="52">
        <v>0</v>
      </c>
      <c r="AV80" s="59">
        <v>1</v>
      </c>
      <c r="AW80" s="59">
        <v>1</v>
      </c>
      <c r="AX80" s="124">
        <v>0</v>
      </c>
      <c r="AY80" s="59">
        <v>1</v>
      </c>
      <c r="AZ80" s="59">
        <v>1</v>
      </c>
      <c r="BA80" s="59">
        <v>0</v>
      </c>
    </row>
    <row r="81" s="4" customFormat="1" ht="39.95" customHeight="1" spans="1:53">
      <c r="A81" s="39">
        <v>36</v>
      </c>
      <c r="B81" s="27"/>
      <c r="C81" s="30"/>
      <c r="D81" s="30"/>
      <c r="E81" s="30">
        <v>3</v>
      </c>
      <c r="F81" s="30"/>
      <c r="G81" s="30"/>
      <c r="H81" s="30"/>
      <c r="I81" s="30"/>
      <c r="J81" s="26"/>
      <c r="K81" s="26"/>
      <c r="L81" s="73" t="s">
        <v>414</v>
      </c>
      <c r="M81" s="45" t="s">
        <v>415</v>
      </c>
      <c r="N81" s="114" t="s">
        <v>416</v>
      </c>
      <c r="O81" s="39"/>
      <c r="P81" s="27" t="s">
        <v>298</v>
      </c>
      <c r="Q81" s="73"/>
      <c r="R81" s="41" t="s">
        <v>125</v>
      </c>
      <c r="S81" s="73" t="s">
        <v>319</v>
      </c>
      <c r="T81" s="27" t="s">
        <v>52</v>
      </c>
      <c r="U81" s="41" t="s">
        <v>300</v>
      </c>
      <c r="V81" s="41" t="s">
        <v>299</v>
      </c>
      <c r="W81" s="37" t="s">
        <v>412</v>
      </c>
      <c r="X81" s="37" t="s">
        <v>412</v>
      </c>
      <c r="Y81" s="98" t="s">
        <v>413</v>
      </c>
      <c r="Z81" s="440" t="s">
        <v>52</v>
      </c>
      <c r="AA81" s="100">
        <v>0.1</v>
      </c>
      <c r="AB81" s="41" t="s">
        <v>52</v>
      </c>
      <c r="AC81" s="26"/>
      <c r="AD81" s="26"/>
      <c r="AE81" s="26"/>
      <c r="AF81" s="26"/>
      <c r="AG81" s="94"/>
      <c r="AH81" s="94"/>
      <c r="AI81" s="113"/>
      <c r="AJ81" s="30">
        <v>0</v>
      </c>
      <c r="AK81" s="26">
        <v>0</v>
      </c>
      <c r="AL81" s="26">
        <v>1</v>
      </c>
      <c r="AM81" s="26">
        <v>0</v>
      </c>
      <c r="AN81" s="26">
        <v>1</v>
      </c>
      <c r="AO81" s="26">
        <v>0</v>
      </c>
      <c r="AP81" s="52">
        <v>0</v>
      </c>
      <c r="AQ81" s="52">
        <v>0</v>
      </c>
      <c r="AR81" s="109">
        <v>1</v>
      </c>
      <c r="AS81" s="52">
        <v>0</v>
      </c>
      <c r="AT81" s="52">
        <v>0</v>
      </c>
      <c r="AU81" s="52">
        <v>1</v>
      </c>
      <c r="AV81" s="59">
        <v>0</v>
      </c>
      <c r="AW81" s="59">
        <v>0</v>
      </c>
      <c r="AX81" s="124">
        <v>1</v>
      </c>
      <c r="AY81" s="59">
        <v>0</v>
      </c>
      <c r="AZ81" s="59">
        <v>0</v>
      </c>
      <c r="BA81" s="59">
        <v>1</v>
      </c>
    </row>
    <row r="82" s="4" customFormat="1" ht="39.95" customHeight="1" spans="1:53">
      <c r="A82" s="39">
        <v>37</v>
      </c>
      <c r="B82" s="27"/>
      <c r="C82" s="30"/>
      <c r="D82" s="30"/>
      <c r="E82" s="30">
        <v>3</v>
      </c>
      <c r="F82" s="30"/>
      <c r="G82" s="30"/>
      <c r="H82" s="30"/>
      <c r="I82" s="30"/>
      <c r="J82" s="26"/>
      <c r="K82" s="26"/>
      <c r="L82" s="73" t="s">
        <v>417</v>
      </c>
      <c r="M82" s="45" t="s">
        <v>418</v>
      </c>
      <c r="N82" s="114" t="s">
        <v>419</v>
      </c>
      <c r="O82" s="39"/>
      <c r="P82" s="27" t="s">
        <v>298</v>
      </c>
      <c r="Q82" s="73"/>
      <c r="R82" s="41" t="s">
        <v>125</v>
      </c>
      <c r="S82" s="73" t="s">
        <v>319</v>
      </c>
      <c r="T82" s="27" t="s">
        <v>52</v>
      </c>
      <c r="U82" s="41" t="s">
        <v>299</v>
      </c>
      <c r="V82" s="41" t="s">
        <v>300</v>
      </c>
      <c r="W82" s="37" t="s">
        <v>320</v>
      </c>
      <c r="X82" s="30" t="s">
        <v>302</v>
      </c>
      <c r="Y82" s="99" t="s">
        <v>52</v>
      </c>
      <c r="Z82" s="99" t="s">
        <v>52</v>
      </c>
      <c r="AA82" s="100">
        <v>0.2</v>
      </c>
      <c r="AB82" s="41" t="s">
        <v>52</v>
      </c>
      <c r="AC82" s="26"/>
      <c r="AD82" s="26"/>
      <c r="AE82" s="26"/>
      <c r="AF82" s="26"/>
      <c r="AG82" s="94"/>
      <c r="AH82" s="94"/>
      <c r="AI82" s="113"/>
      <c r="AJ82" s="30">
        <v>0</v>
      </c>
      <c r="AK82" s="26">
        <v>0</v>
      </c>
      <c r="AL82" s="26">
        <v>1</v>
      </c>
      <c r="AM82" s="26">
        <v>0</v>
      </c>
      <c r="AN82" s="26">
        <v>1</v>
      </c>
      <c r="AO82" s="26">
        <v>0</v>
      </c>
      <c r="AP82" s="52">
        <v>0</v>
      </c>
      <c r="AQ82" s="52">
        <v>1</v>
      </c>
      <c r="AR82" s="109">
        <v>1</v>
      </c>
      <c r="AS82" s="52">
        <v>0</v>
      </c>
      <c r="AT82" s="52">
        <v>1</v>
      </c>
      <c r="AU82" s="52">
        <v>1</v>
      </c>
      <c r="AV82" s="59">
        <v>0</v>
      </c>
      <c r="AW82" s="59">
        <v>1</v>
      </c>
      <c r="AX82" s="124">
        <v>1</v>
      </c>
      <c r="AY82" s="59">
        <v>0</v>
      </c>
      <c r="AZ82" s="59">
        <v>1</v>
      </c>
      <c r="BA82" s="59">
        <v>1</v>
      </c>
    </row>
    <row r="83" s="4" customFormat="1" ht="39.95" customHeight="1" spans="1:53">
      <c r="A83" s="39">
        <v>38</v>
      </c>
      <c r="B83" s="27"/>
      <c r="C83" s="30"/>
      <c r="D83" s="30"/>
      <c r="E83" s="30">
        <v>3</v>
      </c>
      <c r="F83" s="30"/>
      <c r="G83" s="30"/>
      <c r="H83" s="30"/>
      <c r="I83" s="30"/>
      <c r="J83" s="26"/>
      <c r="K83" s="26"/>
      <c r="L83" s="73" t="s">
        <v>420</v>
      </c>
      <c r="M83" s="45" t="s">
        <v>230</v>
      </c>
      <c r="N83" s="434" t="s">
        <v>318</v>
      </c>
      <c r="O83" s="39"/>
      <c r="P83" s="27" t="s">
        <v>298</v>
      </c>
      <c r="Q83" s="73"/>
      <c r="R83" s="41" t="s">
        <v>125</v>
      </c>
      <c r="S83" s="73" t="s">
        <v>319</v>
      </c>
      <c r="T83" s="27" t="s">
        <v>52</v>
      </c>
      <c r="U83" s="41" t="s">
        <v>299</v>
      </c>
      <c r="V83" s="41" t="s">
        <v>300</v>
      </c>
      <c r="W83" s="37" t="s">
        <v>320</v>
      </c>
      <c r="X83" s="30" t="s">
        <v>302</v>
      </c>
      <c r="Y83" s="99" t="s">
        <v>52</v>
      </c>
      <c r="Z83" s="99" t="s">
        <v>52</v>
      </c>
      <c r="AA83" s="100">
        <v>0.2</v>
      </c>
      <c r="AB83" s="41" t="s">
        <v>52</v>
      </c>
      <c r="AC83" s="26"/>
      <c r="AD83" s="26"/>
      <c r="AE83" s="26"/>
      <c r="AF83" s="26"/>
      <c r="AG83" s="94"/>
      <c r="AH83" s="94"/>
      <c r="AI83" s="113"/>
      <c r="AJ83" s="30">
        <v>1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52">
        <v>0</v>
      </c>
      <c r="AQ83" s="52">
        <v>0</v>
      </c>
      <c r="AR83" s="52">
        <v>0</v>
      </c>
      <c r="AS83" s="52">
        <v>0</v>
      </c>
      <c r="AT83" s="52">
        <v>0</v>
      </c>
      <c r="AU83" s="52">
        <v>0</v>
      </c>
      <c r="AV83" s="59">
        <v>0</v>
      </c>
      <c r="AW83" s="59">
        <v>0</v>
      </c>
      <c r="AX83" s="59">
        <v>0</v>
      </c>
      <c r="AY83" s="59">
        <v>0</v>
      </c>
      <c r="AZ83" s="59">
        <v>0</v>
      </c>
      <c r="BA83" s="59">
        <v>0</v>
      </c>
    </row>
    <row r="84" ht="39.95" customHeight="1" spans="1:53">
      <c r="A84" s="39">
        <v>39</v>
      </c>
      <c r="B84" s="27"/>
      <c r="C84" s="30"/>
      <c r="D84" s="30"/>
      <c r="E84" s="37">
        <v>3</v>
      </c>
      <c r="F84" s="37"/>
      <c r="G84" s="30"/>
      <c r="H84" s="30"/>
      <c r="I84" s="30"/>
      <c r="J84" s="26"/>
      <c r="K84" s="26"/>
      <c r="L84" s="73" t="s">
        <v>421</v>
      </c>
      <c r="M84" s="45" t="s">
        <v>422</v>
      </c>
      <c r="N84" s="434" t="s">
        <v>323</v>
      </c>
      <c r="O84" s="37"/>
      <c r="P84" s="27" t="s">
        <v>298</v>
      </c>
      <c r="Q84" s="39"/>
      <c r="R84" s="41" t="s">
        <v>125</v>
      </c>
      <c r="S84" s="73" t="s">
        <v>319</v>
      </c>
      <c r="T84" s="41" t="s">
        <v>52</v>
      </c>
      <c r="U84" s="41" t="s">
        <v>299</v>
      </c>
      <c r="V84" s="41" t="s">
        <v>300</v>
      </c>
      <c r="W84" s="37" t="s">
        <v>320</v>
      </c>
      <c r="X84" s="30" t="s">
        <v>302</v>
      </c>
      <c r="Y84" s="99" t="s">
        <v>52</v>
      </c>
      <c r="Z84" s="99" t="s">
        <v>52</v>
      </c>
      <c r="AA84" s="100">
        <v>0.2</v>
      </c>
      <c r="AB84" s="41" t="s">
        <v>52</v>
      </c>
      <c r="AC84" s="26"/>
      <c r="AD84" s="26"/>
      <c r="AE84" s="26"/>
      <c r="AF84" s="26"/>
      <c r="AG84" s="94"/>
      <c r="AH84" s="94"/>
      <c r="AI84" s="113"/>
      <c r="AJ84" s="26">
        <v>0</v>
      </c>
      <c r="AK84" s="26">
        <v>1</v>
      </c>
      <c r="AL84" s="26">
        <v>0</v>
      </c>
      <c r="AM84" s="26">
        <v>0</v>
      </c>
      <c r="AN84" s="26">
        <v>0</v>
      </c>
      <c r="AO84" s="26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9">
        <v>0</v>
      </c>
      <c r="AW84" s="59">
        <v>0</v>
      </c>
      <c r="AX84" s="59">
        <v>0</v>
      </c>
      <c r="AY84" s="59">
        <v>0</v>
      </c>
      <c r="AZ84" s="59">
        <v>0</v>
      </c>
      <c r="BA84" s="59">
        <v>0</v>
      </c>
    </row>
    <row r="85" s="4" customFormat="1" ht="53.1" customHeight="1" spans="1:53">
      <c r="A85" s="39">
        <v>40</v>
      </c>
      <c r="B85" s="27"/>
      <c r="C85" s="30"/>
      <c r="D85" s="30"/>
      <c r="E85" s="37">
        <v>3</v>
      </c>
      <c r="F85" s="37"/>
      <c r="G85" s="30"/>
      <c r="H85" s="30"/>
      <c r="I85" s="30"/>
      <c r="J85" s="26"/>
      <c r="K85" s="26"/>
      <c r="L85" s="73" t="s">
        <v>173</v>
      </c>
      <c r="M85" s="45" t="s">
        <v>423</v>
      </c>
      <c r="N85" s="434" t="s">
        <v>424</v>
      </c>
      <c r="O85" s="37"/>
      <c r="P85" s="27" t="s">
        <v>298</v>
      </c>
      <c r="Q85" s="39"/>
      <c r="R85" s="41" t="s">
        <v>125</v>
      </c>
      <c r="S85" s="73" t="s">
        <v>319</v>
      </c>
      <c r="T85" s="41" t="s">
        <v>52</v>
      </c>
      <c r="U85" s="41" t="s">
        <v>299</v>
      </c>
      <c r="V85" s="41" t="s">
        <v>300</v>
      </c>
      <c r="W85" s="37" t="s">
        <v>320</v>
      </c>
      <c r="X85" s="30" t="s">
        <v>302</v>
      </c>
      <c r="Y85" s="99" t="s">
        <v>52</v>
      </c>
      <c r="Z85" s="99" t="s">
        <v>52</v>
      </c>
      <c r="AA85" s="100">
        <v>0.2</v>
      </c>
      <c r="AB85" s="41" t="s">
        <v>52</v>
      </c>
      <c r="AC85" s="26"/>
      <c r="AD85" s="26"/>
      <c r="AE85" s="26"/>
      <c r="AF85" s="26"/>
      <c r="AG85" s="94"/>
      <c r="AH85" s="94"/>
      <c r="AI85" s="113"/>
      <c r="AJ85" s="26">
        <v>0</v>
      </c>
      <c r="AK85" s="26">
        <v>0</v>
      </c>
      <c r="AL85" s="26">
        <v>1</v>
      </c>
      <c r="AM85" s="26">
        <v>0</v>
      </c>
      <c r="AN85" s="26">
        <v>0</v>
      </c>
      <c r="AO85" s="26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</row>
    <row r="86" s="4" customFormat="1" ht="39.95" customHeight="1" spans="1:53">
      <c r="A86" s="39">
        <v>41</v>
      </c>
      <c r="B86" s="27"/>
      <c r="C86" s="30"/>
      <c r="D86" s="30"/>
      <c r="E86" s="37">
        <v>3</v>
      </c>
      <c r="F86" s="37"/>
      <c r="G86" s="30"/>
      <c r="H86" s="30"/>
      <c r="I86" s="30"/>
      <c r="J86" s="26"/>
      <c r="K86" s="26"/>
      <c r="L86" s="73" t="s">
        <v>178</v>
      </c>
      <c r="M86" s="45" t="s">
        <v>221</v>
      </c>
      <c r="N86" s="434" t="s">
        <v>323</v>
      </c>
      <c r="O86" s="37"/>
      <c r="P86" s="27" t="s">
        <v>298</v>
      </c>
      <c r="Q86" s="39"/>
      <c r="R86" s="41" t="s">
        <v>125</v>
      </c>
      <c r="S86" s="73" t="s">
        <v>319</v>
      </c>
      <c r="T86" s="41" t="s">
        <v>52</v>
      </c>
      <c r="U86" s="41" t="s">
        <v>299</v>
      </c>
      <c r="V86" s="41" t="s">
        <v>300</v>
      </c>
      <c r="W86" s="37" t="s">
        <v>320</v>
      </c>
      <c r="X86" s="30" t="s">
        <v>302</v>
      </c>
      <c r="Y86" s="99" t="s">
        <v>52</v>
      </c>
      <c r="Z86" s="99" t="s">
        <v>52</v>
      </c>
      <c r="AA86" s="100">
        <v>0.2</v>
      </c>
      <c r="AB86" s="41" t="s">
        <v>52</v>
      </c>
      <c r="AC86" s="26"/>
      <c r="AD86" s="26"/>
      <c r="AE86" s="26"/>
      <c r="AF86" s="26"/>
      <c r="AG86" s="94"/>
      <c r="AH86" s="94"/>
      <c r="AI86" s="113"/>
      <c r="AJ86" s="26">
        <v>0</v>
      </c>
      <c r="AK86" s="26">
        <v>0</v>
      </c>
      <c r="AL86" s="26">
        <v>0</v>
      </c>
      <c r="AM86" s="26">
        <v>1</v>
      </c>
      <c r="AN86" s="26">
        <v>0</v>
      </c>
      <c r="AO86" s="26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</row>
    <row r="87" s="4" customFormat="1" ht="57" customHeight="1" spans="1:53">
      <c r="A87" s="39">
        <v>42</v>
      </c>
      <c r="B87" s="27"/>
      <c r="C87" s="30"/>
      <c r="D87" s="30"/>
      <c r="E87" s="37">
        <v>3</v>
      </c>
      <c r="F87" s="37"/>
      <c r="G87" s="30"/>
      <c r="H87" s="30"/>
      <c r="I87" s="30"/>
      <c r="J87" s="26"/>
      <c r="K87" s="26"/>
      <c r="L87" s="73" t="s">
        <v>180</v>
      </c>
      <c r="M87" s="45" t="s">
        <v>425</v>
      </c>
      <c r="N87" s="434" t="s">
        <v>424</v>
      </c>
      <c r="O87" s="37"/>
      <c r="P87" s="27" t="s">
        <v>298</v>
      </c>
      <c r="Q87" s="39"/>
      <c r="R87" s="41" t="s">
        <v>125</v>
      </c>
      <c r="S87" s="73" t="s">
        <v>319</v>
      </c>
      <c r="T87" s="41" t="s">
        <v>52</v>
      </c>
      <c r="U87" s="41" t="s">
        <v>299</v>
      </c>
      <c r="V87" s="41" t="s">
        <v>300</v>
      </c>
      <c r="W87" s="37" t="s">
        <v>320</v>
      </c>
      <c r="X87" s="30" t="s">
        <v>302</v>
      </c>
      <c r="Y87" s="99" t="s">
        <v>52</v>
      </c>
      <c r="Z87" s="99" t="s">
        <v>52</v>
      </c>
      <c r="AA87" s="100">
        <v>0.2</v>
      </c>
      <c r="AB87" s="41" t="s">
        <v>52</v>
      </c>
      <c r="AC87" s="26"/>
      <c r="AD87" s="26"/>
      <c r="AE87" s="26"/>
      <c r="AF87" s="26"/>
      <c r="AG87" s="94"/>
      <c r="AH87" s="94"/>
      <c r="AI87" s="113"/>
      <c r="AJ87" s="26">
        <v>0</v>
      </c>
      <c r="AK87" s="26">
        <v>0</v>
      </c>
      <c r="AL87" s="26">
        <v>0</v>
      </c>
      <c r="AM87" s="26">
        <v>0</v>
      </c>
      <c r="AN87" s="26">
        <v>1</v>
      </c>
      <c r="AO87" s="26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</row>
    <row r="88" s="421" customFormat="1" ht="39.95" customHeight="1" spans="1:53">
      <c r="A88" s="39"/>
      <c r="B88" s="27"/>
      <c r="C88" s="30"/>
      <c r="D88" s="30"/>
      <c r="E88" s="37">
        <v>3</v>
      </c>
      <c r="F88" s="37"/>
      <c r="G88" s="30"/>
      <c r="H88" s="30"/>
      <c r="I88" s="30"/>
      <c r="J88" s="26"/>
      <c r="K88" s="26"/>
      <c r="L88" s="73" t="s">
        <v>229</v>
      </c>
      <c r="M88" s="45" t="s">
        <v>230</v>
      </c>
      <c r="N88" s="434" t="s">
        <v>324</v>
      </c>
      <c r="O88" s="37"/>
      <c r="P88" s="27" t="s">
        <v>298</v>
      </c>
      <c r="Q88" s="39"/>
      <c r="R88" s="41" t="s">
        <v>125</v>
      </c>
      <c r="S88" s="73" t="s">
        <v>319</v>
      </c>
      <c r="T88" s="41" t="s">
        <v>52</v>
      </c>
      <c r="U88" s="41" t="s">
        <v>299</v>
      </c>
      <c r="V88" s="41" t="s">
        <v>300</v>
      </c>
      <c r="W88" s="37" t="s">
        <v>320</v>
      </c>
      <c r="X88" s="30" t="s">
        <v>302</v>
      </c>
      <c r="Y88" s="99" t="s">
        <v>52</v>
      </c>
      <c r="Z88" s="99" t="s">
        <v>52</v>
      </c>
      <c r="AA88" s="100">
        <v>0.2</v>
      </c>
      <c r="AB88" s="41"/>
      <c r="AC88" s="26"/>
      <c r="AD88" s="26"/>
      <c r="AE88" s="26"/>
      <c r="AF88" s="26"/>
      <c r="AG88" s="94"/>
      <c r="AH88" s="94"/>
      <c r="AI88" s="113"/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1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</row>
    <row r="89" s="5" customFormat="1" ht="86.25" spans="1:54">
      <c r="A89" s="69">
        <v>41</v>
      </c>
      <c r="B89" s="53"/>
      <c r="C89" s="33"/>
      <c r="D89" s="33"/>
      <c r="E89" s="144">
        <v>3</v>
      </c>
      <c r="F89" s="144"/>
      <c r="G89" s="33"/>
      <c r="H89" s="33"/>
      <c r="I89" s="33"/>
      <c r="J89" s="52"/>
      <c r="K89" s="52"/>
      <c r="L89" s="83" t="s">
        <v>220</v>
      </c>
      <c r="M89" s="50" t="s">
        <v>221</v>
      </c>
      <c r="N89" s="435" t="s">
        <v>374</v>
      </c>
      <c r="O89" s="144"/>
      <c r="P89" s="53" t="s">
        <v>298</v>
      </c>
      <c r="Q89" s="69"/>
      <c r="R89" s="79" t="s">
        <v>125</v>
      </c>
      <c r="S89" s="83" t="s">
        <v>319</v>
      </c>
      <c r="T89" s="79" t="s">
        <v>52</v>
      </c>
      <c r="U89" s="79" t="s">
        <v>299</v>
      </c>
      <c r="V89" s="79" t="s">
        <v>300</v>
      </c>
      <c r="W89" s="144" t="s">
        <v>426</v>
      </c>
      <c r="X89" s="33" t="s">
        <v>302</v>
      </c>
      <c r="Y89" s="469" t="s">
        <v>52</v>
      </c>
      <c r="Z89" s="469" t="s">
        <v>52</v>
      </c>
      <c r="AA89" s="447">
        <v>0.2</v>
      </c>
      <c r="AB89" s="79" t="s">
        <v>52</v>
      </c>
      <c r="AC89" s="52"/>
      <c r="AD89" s="52"/>
      <c r="AE89" s="52"/>
      <c r="AF89" s="52"/>
      <c r="AG89" s="95"/>
      <c r="AH89" s="95"/>
      <c r="AI89" s="459"/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109">
        <v>1</v>
      </c>
      <c r="AQ89" s="109">
        <v>1</v>
      </c>
      <c r="AR89" s="109">
        <v>0</v>
      </c>
      <c r="AS89" s="109">
        <v>0</v>
      </c>
      <c r="AT89" s="109">
        <v>0</v>
      </c>
      <c r="AU89" s="109">
        <v>0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  <c r="BA89" s="59">
        <v>0</v>
      </c>
      <c r="BB89" s="128"/>
    </row>
    <row r="90" s="5" customFormat="1" ht="103.5" spans="1:54">
      <c r="A90" s="69">
        <v>41</v>
      </c>
      <c r="B90" s="53"/>
      <c r="C90" s="33"/>
      <c r="D90" s="33"/>
      <c r="E90" s="144">
        <v>3</v>
      </c>
      <c r="F90" s="144"/>
      <c r="G90" s="33"/>
      <c r="H90" s="33"/>
      <c r="I90" s="33"/>
      <c r="J90" s="52"/>
      <c r="K90" s="52"/>
      <c r="L90" s="83" t="s">
        <v>224</v>
      </c>
      <c r="M90" s="50" t="s">
        <v>221</v>
      </c>
      <c r="N90" s="435" t="s">
        <v>373</v>
      </c>
      <c r="O90" s="144"/>
      <c r="P90" s="53" t="s">
        <v>298</v>
      </c>
      <c r="Q90" s="69"/>
      <c r="R90" s="79" t="s">
        <v>125</v>
      </c>
      <c r="S90" s="83" t="s">
        <v>319</v>
      </c>
      <c r="T90" s="79" t="s">
        <v>52</v>
      </c>
      <c r="U90" s="79" t="s">
        <v>299</v>
      </c>
      <c r="V90" s="79" t="s">
        <v>300</v>
      </c>
      <c r="W90" s="144" t="s">
        <v>426</v>
      </c>
      <c r="X90" s="33" t="s">
        <v>302</v>
      </c>
      <c r="Y90" s="469" t="s">
        <v>52</v>
      </c>
      <c r="Z90" s="469" t="s">
        <v>52</v>
      </c>
      <c r="AA90" s="447">
        <v>0.2</v>
      </c>
      <c r="AB90" s="79" t="s">
        <v>52</v>
      </c>
      <c r="AC90" s="52"/>
      <c r="AD90" s="52"/>
      <c r="AE90" s="52"/>
      <c r="AF90" s="52"/>
      <c r="AG90" s="95"/>
      <c r="AH90" s="95"/>
      <c r="AI90" s="459"/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v>0</v>
      </c>
      <c r="AP90" s="109">
        <v>0</v>
      </c>
      <c r="AQ90" s="109">
        <v>0</v>
      </c>
      <c r="AR90" s="109">
        <v>1</v>
      </c>
      <c r="AS90" s="109">
        <v>0</v>
      </c>
      <c r="AT90" s="109">
        <v>0</v>
      </c>
      <c r="AU90" s="10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  <c r="BA90" s="59">
        <v>0</v>
      </c>
      <c r="BB90" s="128"/>
    </row>
    <row r="91" s="5" customFormat="1" ht="86.25" spans="1:54">
      <c r="A91" s="69">
        <v>41</v>
      </c>
      <c r="B91" s="53"/>
      <c r="C91" s="33"/>
      <c r="D91" s="33"/>
      <c r="E91" s="144">
        <v>3</v>
      </c>
      <c r="F91" s="144"/>
      <c r="G91" s="33"/>
      <c r="H91" s="33"/>
      <c r="I91" s="33"/>
      <c r="J91" s="52"/>
      <c r="K91" s="52"/>
      <c r="L91" s="83" t="s">
        <v>227</v>
      </c>
      <c r="M91" s="50" t="s">
        <v>228</v>
      </c>
      <c r="N91" s="435" t="s">
        <v>374</v>
      </c>
      <c r="O91" s="144"/>
      <c r="P91" s="53" t="s">
        <v>298</v>
      </c>
      <c r="Q91" s="69"/>
      <c r="R91" s="79" t="s">
        <v>125</v>
      </c>
      <c r="S91" s="83" t="s">
        <v>319</v>
      </c>
      <c r="T91" s="79" t="s">
        <v>52</v>
      </c>
      <c r="U91" s="79" t="s">
        <v>299</v>
      </c>
      <c r="V91" s="79" t="s">
        <v>300</v>
      </c>
      <c r="W91" s="144" t="s">
        <v>426</v>
      </c>
      <c r="X91" s="33" t="s">
        <v>302</v>
      </c>
      <c r="Y91" s="469" t="s">
        <v>52</v>
      </c>
      <c r="Z91" s="469" t="s">
        <v>52</v>
      </c>
      <c r="AA91" s="447">
        <v>0.2</v>
      </c>
      <c r="AB91" s="79" t="s">
        <v>52</v>
      </c>
      <c r="AC91" s="52"/>
      <c r="AD91" s="52"/>
      <c r="AE91" s="52"/>
      <c r="AF91" s="52"/>
      <c r="AG91" s="95"/>
      <c r="AH91" s="95"/>
      <c r="AI91" s="459"/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109">
        <v>0</v>
      </c>
      <c r="AQ91" s="109">
        <v>0</v>
      </c>
      <c r="AR91" s="109">
        <v>0</v>
      </c>
      <c r="AS91" s="109">
        <v>1</v>
      </c>
      <c r="AT91" s="109">
        <v>1</v>
      </c>
      <c r="AU91" s="10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  <c r="BA91" s="59">
        <v>0</v>
      </c>
      <c r="BB91" s="128"/>
    </row>
    <row r="92" s="5" customFormat="1" ht="103.5" spans="1:54">
      <c r="A92" s="69">
        <v>41</v>
      </c>
      <c r="B92" s="53"/>
      <c r="C92" s="33"/>
      <c r="D92" s="33"/>
      <c r="E92" s="144">
        <v>3</v>
      </c>
      <c r="F92" s="144"/>
      <c r="G92" s="33"/>
      <c r="H92" s="33"/>
      <c r="I92" s="33"/>
      <c r="J92" s="52"/>
      <c r="K92" s="52"/>
      <c r="L92" s="83" t="s">
        <v>231</v>
      </c>
      <c r="M92" s="50" t="s">
        <v>228</v>
      </c>
      <c r="N92" s="435" t="s">
        <v>373</v>
      </c>
      <c r="O92" s="144"/>
      <c r="P92" s="53" t="s">
        <v>298</v>
      </c>
      <c r="Q92" s="69"/>
      <c r="R92" s="79" t="s">
        <v>125</v>
      </c>
      <c r="S92" s="83" t="s">
        <v>319</v>
      </c>
      <c r="T92" s="79" t="s">
        <v>52</v>
      </c>
      <c r="U92" s="79" t="s">
        <v>299</v>
      </c>
      <c r="V92" s="79" t="s">
        <v>300</v>
      </c>
      <c r="W92" s="144" t="s">
        <v>426</v>
      </c>
      <c r="X92" s="33" t="s">
        <v>302</v>
      </c>
      <c r="Y92" s="469" t="s">
        <v>52</v>
      </c>
      <c r="Z92" s="469" t="s">
        <v>52</v>
      </c>
      <c r="AA92" s="447">
        <v>0.2</v>
      </c>
      <c r="AB92" s="79" t="s">
        <v>52</v>
      </c>
      <c r="AC92" s="52"/>
      <c r="AD92" s="52"/>
      <c r="AE92" s="52"/>
      <c r="AF92" s="52"/>
      <c r="AG92" s="95"/>
      <c r="AH92" s="95"/>
      <c r="AI92" s="459"/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109">
        <v>0</v>
      </c>
      <c r="AQ92" s="109">
        <v>0</v>
      </c>
      <c r="AR92" s="109">
        <v>0</v>
      </c>
      <c r="AS92" s="109">
        <v>0</v>
      </c>
      <c r="AT92" s="109">
        <v>0</v>
      </c>
      <c r="AU92" s="109">
        <v>1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128"/>
    </row>
    <row r="93" s="6" customFormat="1" ht="103.5" spans="1:54">
      <c r="A93" s="70">
        <v>41</v>
      </c>
      <c r="B93" s="88"/>
      <c r="C93" s="36"/>
      <c r="D93" s="36"/>
      <c r="E93" s="145">
        <v>3</v>
      </c>
      <c r="F93" s="145"/>
      <c r="G93" s="36"/>
      <c r="H93" s="36"/>
      <c r="I93" s="36"/>
      <c r="J93" s="59"/>
      <c r="K93" s="59"/>
      <c r="L93" s="84" t="s">
        <v>234</v>
      </c>
      <c r="M93" s="57" t="s">
        <v>221</v>
      </c>
      <c r="N93" s="436" t="s">
        <v>376</v>
      </c>
      <c r="O93" s="145"/>
      <c r="P93" s="88" t="s">
        <v>298</v>
      </c>
      <c r="Q93" s="70"/>
      <c r="R93" s="81" t="s">
        <v>125</v>
      </c>
      <c r="S93" s="84" t="s">
        <v>319</v>
      </c>
      <c r="T93" s="81" t="s">
        <v>52</v>
      </c>
      <c r="U93" s="81" t="s">
        <v>299</v>
      </c>
      <c r="V93" s="81" t="s">
        <v>300</v>
      </c>
      <c r="W93" s="145" t="s">
        <v>426</v>
      </c>
      <c r="X93" s="36" t="s">
        <v>302</v>
      </c>
      <c r="Y93" s="470" t="s">
        <v>52</v>
      </c>
      <c r="Z93" s="470" t="s">
        <v>52</v>
      </c>
      <c r="AA93" s="449">
        <v>0.2</v>
      </c>
      <c r="AB93" s="81" t="s">
        <v>52</v>
      </c>
      <c r="AC93" s="59"/>
      <c r="AD93" s="59"/>
      <c r="AE93" s="59"/>
      <c r="AF93" s="59"/>
      <c r="AG93" s="96"/>
      <c r="AH93" s="96"/>
      <c r="AI93" s="460"/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109">
        <v>0</v>
      </c>
      <c r="AQ93" s="109">
        <v>0</v>
      </c>
      <c r="AR93" s="109">
        <v>0</v>
      </c>
      <c r="AS93" s="109">
        <v>0</v>
      </c>
      <c r="AT93" s="109">
        <v>0</v>
      </c>
      <c r="AU93" s="109">
        <v>0</v>
      </c>
      <c r="AV93" s="124">
        <v>1</v>
      </c>
      <c r="AW93" s="124">
        <v>1</v>
      </c>
      <c r="AX93" s="124">
        <v>0</v>
      </c>
      <c r="AY93" s="124">
        <v>0</v>
      </c>
      <c r="AZ93" s="124">
        <v>0</v>
      </c>
      <c r="BA93" s="124">
        <v>0</v>
      </c>
      <c r="BB93" s="128"/>
    </row>
    <row r="94" s="6" customFormat="1" ht="103.5" spans="1:54">
      <c r="A94" s="70">
        <v>41</v>
      </c>
      <c r="B94" s="88"/>
      <c r="C94" s="36"/>
      <c r="D94" s="36"/>
      <c r="E94" s="145">
        <v>3</v>
      </c>
      <c r="F94" s="145"/>
      <c r="G94" s="36"/>
      <c r="H94" s="36"/>
      <c r="I94" s="36"/>
      <c r="J94" s="59"/>
      <c r="K94" s="59"/>
      <c r="L94" s="84" t="s">
        <v>237</v>
      </c>
      <c r="M94" s="57" t="s">
        <v>221</v>
      </c>
      <c r="N94" s="436" t="s">
        <v>377</v>
      </c>
      <c r="O94" s="145"/>
      <c r="P94" s="88" t="s">
        <v>298</v>
      </c>
      <c r="Q94" s="70"/>
      <c r="R94" s="81" t="s">
        <v>125</v>
      </c>
      <c r="S94" s="84" t="s">
        <v>319</v>
      </c>
      <c r="T94" s="81" t="s">
        <v>52</v>
      </c>
      <c r="U94" s="81" t="s">
        <v>299</v>
      </c>
      <c r="V94" s="81" t="s">
        <v>300</v>
      </c>
      <c r="W94" s="145" t="s">
        <v>426</v>
      </c>
      <c r="X94" s="36" t="s">
        <v>302</v>
      </c>
      <c r="Y94" s="470" t="s">
        <v>52</v>
      </c>
      <c r="Z94" s="470" t="s">
        <v>52</v>
      </c>
      <c r="AA94" s="449">
        <v>0.2</v>
      </c>
      <c r="AB94" s="81" t="s">
        <v>52</v>
      </c>
      <c r="AC94" s="59"/>
      <c r="AD94" s="59"/>
      <c r="AE94" s="59"/>
      <c r="AF94" s="59"/>
      <c r="AG94" s="96"/>
      <c r="AH94" s="96"/>
      <c r="AI94" s="460"/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109">
        <v>0</v>
      </c>
      <c r="AQ94" s="109">
        <v>0</v>
      </c>
      <c r="AR94" s="109">
        <v>0</v>
      </c>
      <c r="AS94" s="109">
        <v>0</v>
      </c>
      <c r="AT94" s="109">
        <v>0</v>
      </c>
      <c r="AU94" s="109">
        <v>0</v>
      </c>
      <c r="AV94" s="124">
        <v>0</v>
      </c>
      <c r="AW94" s="124">
        <v>0</v>
      </c>
      <c r="AX94" s="124">
        <v>1</v>
      </c>
      <c r="AY94" s="124">
        <v>0</v>
      </c>
      <c r="AZ94" s="124">
        <v>0</v>
      </c>
      <c r="BA94" s="124">
        <v>0</v>
      </c>
      <c r="BB94" s="128"/>
    </row>
    <row r="95" s="6" customFormat="1" ht="103.5" spans="1:54">
      <c r="A95" s="70">
        <v>41</v>
      </c>
      <c r="B95" s="88"/>
      <c r="C95" s="36"/>
      <c r="D95" s="36"/>
      <c r="E95" s="145">
        <v>3</v>
      </c>
      <c r="F95" s="145"/>
      <c r="G95" s="36"/>
      <c r="H95" s="36"/>
      <c r="I95" s="36"/>
      <c r="J95" s="59"/>
      <c r="K95" s="59"/>
      <c r="L95" s="84" t="s">
        <v>240</v>
      </c>
      <c r="M95" s="57" t="s">
        <v>228</v>
      </c>
      <c r="N95" s="436" t="s">
        <v>378</v>
      </c>
      <c r="O95" s="145"/>
      <c r="P95" s="88" t="s">
        <v>298</v>
      </c>
      <c r="Q95" s="70"/>
      <c r="R95" s="81" t="s">
        <v>125</v>
      </c>
      <c r="S95" s="84" t="s">
        <v>319</v>
      </c>
      <c r="T95" s="81" t="s">
        <v>52</v>
      </c>
      <c r="U95" s="81" t="s">
        <v>299</v>
      </c>
      <c r="V95" s="81" t="s">
        <v>300</v>
      </c>
      <c r="W95" s="145" t="s">
        <v>426</v>
      </c>
      <c r="X95" s="36" t="s">
        <v>302</v>
      </c>
      <c r="Y95" s="470" t="s">
        <v>52</v>
      </c>
      <c r="Z95" s="470" t="s">
        <v>52</v>
      </c>
      <c r="AA95" s="449">
        <v>0.2</v>
      </c>
      <c r="AB95" s="81" t="s">
        <v>52</v>
      </c>
      <c r="AC95" s="59"/>
      <c r="AD95" s="59"/>
      <c r="AE95" s="59"/>
      <c r="AF95" s="59"/>
      <c r="AG95" s="96"/>
      <c r="AH95" s="96"/>
      <c r="AI95" s="460"/>
      <c r="AJ95" s="59">
        <v>0</v>
      </c>
      <c r="AK95" s="59">
        <v>0</v>
      </c>
      <c r="AL95" s="59">
        <v>0</v>
      </c>
      <c r="AM95" s="59">
        <v>0</v>
      </c>
      <c r="AN95" s="59">
        <v>0</v>
      </c>
      <c r="AO95" s="59">
        <v>0</v>
      </c>
      <c r="AP95" s="109">
        <v>0</v>
      </c>
      <c r="AQ95" s="109">
        <v>0</v>
      </c>
      <c r="AR95" s="109">
        <v>0</v>
      </c>
      <c r="AS95" s="109">
        <v>0</v>
      </c>
      <c r="AT95" s="109">
        <v>0</v>
      </c>
      <c r="AU95" s="109">
        <v>0</v>
      </c>
      <c r="AV95" s="124">
        <v>0</v>
      </c>
      <c r="AW95" s="124">
        <v>0</v>
      </c>
      <c r="AX95" s="124">
        <v>0</v>
      </c>
      <c r="AY95" s="124">
        <v>1</v>
      </c>
      <c r="AZ95" s="124">
        <v>1</v>
      </c>
      <c r="BA95" s="124">
        <v>0</v>
      </c>
      <c r="BB95" s="128"/>
    </row>
    <row r="96" s="6" customFormat="1" ht="103.5" spans="1:54">
      <c r="A96" s="70">
        <v>41</v>
      </c>
      <c r="B96" s="88"/>
      <c r="C96" s="36"/>
      <c r="D96" s="36"/>
      <c r="E96" s="145">
        <v>3</v>
      </c>
      <c r="F96" s="145"/>
      <c r="G96" s="36"/>
      <c r="H96" s="36"/>
      <c r="I96" s="36"/>
      <c r="J96" s="59"/>
      <c r="K96" s="59"/>
      <c r="L96" s="84" t="s">
        <v>241</v>
      </c>
      <c r="M96" s="57" t="s">
        <v>228</v>
      </c>
      <c r="N96" s="436" t="s">
        <v>379</v>
      </c>
      <c r="O96" s="145"/>
      <c r="P96" s="88" t="s">
        <v>298</v>
      </c>
      <c r="Q96" s="70"/>
      <c r="R96" s="81" t="s">
        <v>125</v>
      </c>
      <c r="S96" s="84" t="s">
        <v>319</v>
      </c>
      <c r="T96" s="81" t="s">
        <v>52</v>
      </c>
      <c r="U96" s="81" t="s">
        <v>299</v>
      </c>
      <c r="V96" s="81" t="s">
        <v>300</v>
      </c>
      <c r="W96" s="145" t="s">
        <v>426</v>
      </c>
      <c r="X96" s="36" t="s">
        <v>302</v>
      </c>
      <c r="Y96" s="470" t="s">
        <v>52</v>
      </c>
      <c r="Z96" s="470" t="s">
        <v>52</v>
      </c>
      <c r="AA96" s="449">
        <v>0.2</v>
      </c>
      <c r="AB96" s="81" t="s">
        <v>52</v>
      </c>
      <c r="AC96" s="59"/>
      <c r="AD96" s="59"/>
      <c r="AE96" s="59"/>
      <c r="AF96" s="59"/>
      <c r="AG96" s="96"/>
      <c r="AH96" s="96"/>
      <c r="AI96" s="460"/>
      <c r="AJ96" s="59">
        <v>0</v>
      </c>
      <c r="AK96" s="59">
        <v>0</v>
      </c>
      <c r="AL96" s="59">
        <v>0</v>
      </c>
      <c r="AM96" s="59">
        <v>0</v>
      </c>
      <c r="AN96" s="59">
        <v>0</v>
      </c>
      <c r="AO96" s="59">
        <v>0</v>
      </c>
      <c r="AP96" s="109">
        <v>0</v>
      </c>
      <c r="AQ96" s="109">
        <v>0</v>
      </c>
      <c r="AR96" s="109">
        <v>0</v>
      </c>
      <c r="AS96" s="109">
        <v>0</v>
      </c>
      <c r="AT96" s="109">
        <v>0</v>
      </c>
      <c r="AU96" s="109">
        <v>0</v>
      </c>
      <c r="AV96" s="124">
        <v>0</v>
      </c>
      <c r="AW96" s="124">
        <v>0</v>
      </c>
      <c r="AX96" s="124">
        <v>0</v>
      </c>
      <c r="AY96" s="124">
        <v>0</v>
      </c>
      <c r="AZ96" s="124">
        <v>0</v>
      </c>
      <c r="BA96" s="124">
        <v>1</v>
      </c>
      <c r="BB96" s="128"/>
    </row>
    <row r="97" ht="39.95" customHeight="1" spans="1:53">
      <c r="A97" s="39">
        <v>40</v>
      </c>
      <c r="B97" s="27"/>
      <c r="C97" s="30"/>
      <c r="D97" s="30"/>
      <c r="E97" s="37">
        <v>3</v>
      </c>
      <c r="F97" s="37"/>
      <c r="G97" s="30"/>
      <c r="H97" s="30"/>
      <c r="I97" s="30"/>
      <c r="J97" s="26"/>
      <c r="K97" s="26"/>
      <c r="L97" s="73" t="s">
        <v>427</v>
      </c>
      <c r="M97" s="45" t="s">
        <v>428</v>
      </c>
      <c r="N97" s="72" t="s">
        <v>429</v>
      </c>
      <c r="O97" s="37"/>
      <c r="P97" s="27" t="s">
        <v>298</v>
      </c>
      <c r="Q97" s="73" t="s">
        <v>52</v>
      </c>
      <c r="R97" s="41" t="s">
        <v>125</v>
      </c>
      <c r="S97" s="73" t="s">
        <v>319</v>
      </c>
      <c r="T97" s="41" t="s">
        <v>52</v>
      </c>
      <c r="U97" s="41" t="s">
        <v>300</v>
      </c>
      <c r="V97" s="41" t="s">
        <v>299</v>
      </c>
      <c r="W97" s="27" t="s">
        <v>52</v>
      </c>
      <c r="X97" s="27" t="s">
        <v>52</v>
      </c>
      <c r="Y97" s="99" t="s">
        <v>52</v>
      </c>
      <c r="Z97" s="99" t="s">
        <v>52</v>
      </c>
      <c r="AA97" s="100">
        <v>0.0005</v>
      </c>
      <c r="AB97" s="41" t="s">
        <v>52</v>
      </c>
      <c r="AC97" s="26"/>
      <c r="AD97" s="26"/>
      <c r="AE97" s="26"/>
      <c r="AF97" s="26"/>
      <c r="AG97" s="94"/>
      <c r="AH97" s="94"/>
      <c r="AI97" s="113"/>
      <c r="AJ97" s="26">
        <v>18</v>
      </c>
      <c r="AK97" s="26">
        <v>18</v>
      </c>
      <c r="AL97" s="26">
        <v>18</v>
      </c>
      <c r="AM97" s="26">
        <v>18</v>
      </c>
      <c r="AN97" s="26">
        <v>18</v>
      </c>
      <c r="AO97" s="26">
        <v>18</v>
      </c>
      <c r="AP97" s="52">
        <v>18</v>
      </c>
      <c r="AQ97" s="52">
        <v>18</v>
      </c>
      <c r="AR97" s="109">
        <v>18</v>
      </c>
      <c r="AS97" s="52">
        <v>18</v>
      </c>
      <c r="AT97" s="52">
        <v>18</v>
      </c>
      <c r="AU97" s="52">
        <v>18</v>
      </c>
      <c r="AV97" s="59">
        <v>18</v>
      </c>
      <c r="AW97" s="59">
        <v>18</v>
      </c>
      <c r="AX97" s="124">
        <v>18</v>
      </c>
      <c r="AY97" s="59">
        <v>18</v>
      </c>
      <c r="AZ97" s="59">
        <v>18</v>
      </c>
      <c r="BA97" s="59">
        <v>18</v>
      </c>
    </row>
    <row r="98" ht="39.95" customHeight="1" spans="1:53">
      <c r="A98" s="39">
        <v>41</v>
      </c>
      <c r="B98" s="27"/>
      <c r="C98" s="30"/>
      <c r="D98" s="30">
        <v>2</v>
      </c>
      <c r="E98" s="37"/>
      <c r="F98" s="37"/>
      <c r="G98" s="30"/>
      <c r="H98" s="30"/>
      <c r="I98" s="30"/>
      <c r="J98" s="26"/>
      <c r="K98" s="26"/>
      <c r="L98" s="73" t="s">
        <v>430</v>
      </c>
      <c r="M98" s="45" t="s">
        <v>431</v>
      </c>
      <c r="N98" s="72" t="s">
        <v>432</v>
      </c>
      <c r="O98" s="37"/>
      <c r="P98" s="27" t="s">
        <v>298</v>
      </c>
      <c r="Q98" s="85"/>
      <c r="R98" s="41" t="s">
        <v>125</v>
      </c>
      <c r="S98" s="73" t="s">
        <v>319</v>
      </c>
      <c r="T98" s="41" t="s">
        <v>52</v>
      </c>
      <c r="U98" s="41" t="s">
        <v>299</v>
      </c>
      <c r="V98" s="41" t="s">
        <v>300</v>
      </c>
      <c r="W98" s="37" t="s">
        <v>320</v>
      </c>
      <c r="X98" s="73" t="s">
        <v>302</v>
      </c>
      <c r="Y98" s="99" t="s">
        <v>52</v>
      </c>
      <c r="Z98" s="99" t="s">
        <v>52</v>
      </c>
      <c r="AA98" s="100">
        <f>AA102+AA152+AA153+AA154+AA155+AA161*AJ161+AA162+AA167*AJ167+AA168+AA169+AA170*AJ170</f>
        <v>9.8371</v>
      </c>
      <c r="AB98" s="41" t="s">
        <v>52</v>
      </c>
      <c r="AC98" s="26"/>
      <c r="AD98" s="26"/>
      <c r="AE98" s="26"/>
      <c r="AF98" s="26"/>
      <c r="AG98" s="94"/>
      <c r="AH98" s="94"/>
      <c r="AI98" s="113"/>
      <c r="AJ98" s="26">
        <v>1</v>
      </c>
      <c r="AK98" s="26">
        <v>1</v>
      </c>
      <c r="AL98" s="26">
        <v>0</v>
      </c>
      <c r="AM98" s="26">
        <v>0</v>
      </c>
      <c r="AN98" s="26">
        <v>0</v>
      </c>
      <c r="AO98" s="26">
        <v>0</v>
      </c>
      <c r="AP98" s="52">
        <v>0</v>
      </c>
      <c r="AQ98" s="52">
        <v>0</v>
      </c>
      <c r="AR98" s="109">
        <v>0</v>
      </c>
      <c r="AS98" s="52">
        <v>1</v>
      </c>
      <c r="AT98" s="52">
        <v>1</v>
      </c>
      <c r="AU98" s="52">
        <v>0</v>
      </c>
      <c r="AV98" s="59">
        <v>0</v>
      </c>
      <c r="AW98" s="59">
        <v>0</v>
      </c>
      <c r="AX98" s="124">
        <v>0</v>
      </c>
      <c r="AY98" s="59">
        <v>1</v>
      </c>
      <c r="AZ98" s="59">
        <v>1</v>
      </c>
      <c r="BA98" s="59">
        <v>0</v>
      </c>
    </row>
    <row r="99" s="9" customFormat="1" ht="39.95" customHeight="1" spans="1:53">
      <c r="A99" s="39">
        <v>42</v>
      </c>
      <c r="B99" s="27"/>
      <c r="C99" s="30"/>
      <c r="D99" s="30">
        <v>2</v>
      </c>
      <c r="E99" s="37"/>
      <c r="F99" s="37"/>
      <c r="G99" s="30"/>
      <c r="H99" s="30"/>
      <c r="I99" s="30"/>
      <c r="J99" s="26"/>
      <c r="K99" s="26"/>
      <c r="L99" s="73" t="s">
        <v>433</v>
      </c>
      <c r="M99" s="45" t="s">
        <v>434</v>
      </c>
      <c r="N99" s="72" t="s">
        <v>435</v>
      </c>
      <c r="O99" s="37"/>
      <c r="P99" s="27" t="s">
        <v>298</v>
      </c>
      <c r="Q99" s="85"/>
      <c r="R99" s="41" t="s">
        <v>125</v>
      </c>
      <c r="S99" s="73" t="s">
        <v>319</v>
      </c>
      <c r="T99" s="41" t="s">
        <v>52</v>
      </c>
      <c r="U99" s="41" t="s">
        <v>299</v>
      </c>
      <c r="V99" s="41" t="s">
        <v>300</v>
      </c>
      <c r="W99" s="37" t="s">
        <v>320</v>
      </c>
      <c r="X99" s="73" t="s">
        <v>302</v>
      </c>
      <c r="Y99" s="99" t="s">
        <v>52</v>
      </c>
      <c r="Z99" s="99" t="s">
        <v>52</v>
      </c>
      <c r="AA99" s="100">
        <f>AA103+AA152+AA153+AA154+AA155+AA161*AL161+AA162+AA167*AL167+AA168+AA169+AA170*AL170</f>
        <v>9.9156</v>
      </c>
      <c r="AB99" s="41" t="s">
        <v>52</v>
      </c>
      <c r="AC99" s="26"/>
      <c r="AD99" s="26"/>
      <c r="AE99" s="26"/>
      <c r="AF99" s="26"/>
      <c r="AG99" s="94"/>
      <c r="AH99" s="94"/>
      <c r="AI99" s="113"/>
      <c r="AJ99" s="26">
        <v>0</v>
      </c>
      <c r="AK99" s="26">
        <v>0</v>
      </c>
      <c r="AL99" s="26">
        <v>1</v>
      </c>
      <c r="AM99" s="26">
        <v>0</v>
      </c>
      <c r="AN99" s="26">
        <v>0</v>
      </c>
      <c r="AO99" s="26">
        <v>0</v>
      </c>
      <c r="AP99" s="52">
        <v>0</v>
      </c>
      <c r="AQ99" s="52">
        <v>0</v>
      </c>
      <c r="AR99" s="402">
        <v>0</v>
      </c>
      <c r="AS99" s="52">
        <v>0</v>
      </c>
      <c r="AT99" s="52">
        <v>0</v>
      </c>
      <c r="AU99" s="52">
        <v>1</v>
      </c>
      <c r="AV99" s="59">
        <v>0</v>
      </c>
      <c r="AW99" s="59">
        <v>0</v>
      </c>
      <c r="AX99" s="173">
        <v>0</v>
      </c>
      <c r="AY99" s="59">
        <v>0</v>
      </c>
      <c r="AZ99" s="59">
        <v>0</v>
      </c>
      <c r="BA99" s="59">
        <v>1</v>
      </c>
    </row>
    <row r="100" s="9" customFormat="1" ht="62.1" customHeight="1" spans="1:53">
      <c r="A100" s="39">
        <v>43</v>
      </c>
      <c r="B100" s="27"/>
      <c r="C100" s="30"/>
      <c r="D100" s="30">
        <v>2</v>
      </c>
      <c r="E100" s="37"/>
      <c r="F100" s="37"/>
      <c r="G100" s="30"/>
      <c r="H100" s="30"/>
      <c r="I100" s="30"/>
      <c r="J100" s="26"/>
      <c r="K100" s="26"/>
      <c r="L100" s="73" t="s">
        <v>436</v>
      </c>
      <c r="M100" s="45" t="s">
        <v>437</v>
      </c>
      <c r="N100" s="72" t="s">
        <v>438</v>
      </c>
      <c r="O100" s="37"/>
      <c r="P100" s="27" t="s">
        <v>298</v>
      </c>
      <c r="Q100" s="85"/>
      <c r="R100" s="41" t="s">
        <v>125</v>
      </c>
      <c r="S100" s="73" t="s">
        <v>319</v>
      </c>
      <c r="T100" s="41" t="s">
        <v>52</v>
      </c>
      <c r="U100" s="41" t="s">
        <v>299</v>
      </c>
      <c r="V100" s="41" t="s">
        <v>300</v>
      </c>
      <c r="W100" s="37" t="s">
        <v>320</v>
      </c>
      <c r="X100" s="73" t="s">
        <v>302</v>
      </c>
      <c r="Y100" s="99" t="s">
        <v>52</v>
      </c>
      <c r="Z100" s="99" t="s">
        <v>52</v>
      </c>
      <c r="AA100" s="100">
        <f>AA104+AA152+AA153+AA154+AA155+AA161*AM161+AA168+AA169+AA170*AM170</f>
        <v>9.3645</v>
      </c>
      <c r="AB100" s="41" t="s">
        <v>52</v>
      </c>
      <c r="AC100" s="26"/>
      <c r="AD100" s="26"/>
      <c r="AE100" s="26"/>
      <c r="AF100" s="26"/>
      <c r="AG100" s="94"/>
      <c r="AH100" s="94"/>
      <c r="AI100" s="113"/>
      <c r="AJ100" s="26">
        <v>0</v>
      </c>
      <c r="AK100" s="26">
        <v>0</v>
      </c>
      <c r="AL100" s="26">
        <v>0</v>
      </c>
      <c r="AM100" s="26">
        <v>1</v>
      </c>
      <c r="AN100" s="26">
        <v>0</v>
      </c>
      <c r="AO100" s="26">
        <v>1</v>
      </c>
      <c r="AP100" s="52">
        <v>1</v>
      </c>
      <c r="AQ100" s="52">
        <v>1</v>
      </c>
      <c r="AR100" s="402">
        <v>0</v>
      </c>
      <c r="AS100" s="52">
        <v>0</v>
      </c>
      <c r="AT100" s="52">
        <v>0</v>
      </c>
      <c r="AU100" s="52">
        <v>0</v>
      </c>
      <c r="AV100" s="59">
        <v>1</v>
      </c>
      <c r="AW100" s="59">
        <v>1</v>
      </c>
      <c r="AX100" s="173">
        <v>0</v>
      </c>
      <c r="AY100" s="59">
        <v>0</v>
      </c>
      <c r="AZ100" s="59">
        <v>0</v>
      </c>
      <c r="BA100" s="59">
        <v>0</v>
      </c>
    </row>
    <row r="101" s="9" customFormat="1" ht="60" customHeight="1" spans="1:53">
      <c r="A101" s="39">
        <v>44</v>
      </c>
      <c r="B101" s="27"/>
      <c r="C101" s="30"/>
      <c r="D101" s="30">
        <v>2</v>
      </c>
      <c r="E101" s="37"/>
      <c r="F101" s="37"/>
      <c r="G101" s="30"/>
      <c r="H101" s="30"/>
      <c r="I101" s="30"/>
      <c r="J101" s="26"/>
      <c r="K101" s="26"/>
      <c r="L101" s="73" t="s">
        <v>439</v>
      </c>
      <c r="M101" s="45" t="s">
        <v>440</v>
      </c>
      <c r="N101" s="72" t="s">
        <v>441</v>
      </c>
      <c r="O101" s="37"/>
      <c r="P101" s="27" t="s">
        <v>298</v>
      </c>
      <c r="Q101" s="85"/>
      <c r="R101" s="41" t="s">
        <v>125</v>
      </c>
      <c r="S101" s="73" t="s">
        <v>319</v>
      </c>
      <c r="T101" s="41" t="s">
        <v>52</v>
      </c>
      <c r="U101" s="41" t="s">
        <v>299</v>
      </c>
      <c r="V101" s="41" t="s">
        <v>300</v>
      </c>
      <c r="W101" s="37" t="s">
        <v>320</v>
      </c>
      <c r="X101" s="73" t="s">
        <v>302</v>
      </c>
      <c r="Y101" s="99" t="s">
        <v>52</v>
      </c>
      <c r="Z101" s="99" t="s">
        <v>52</v>
      </c>
      <c r="AA101" s="100">
        <f>AA105+AA152+AA153+AA154+AA155+AA161*AN161+AA168+AA169+AA170*AN170</f>
        <v>9.443</v>
      </c>
      <c r="AB101" s="41" t="s">
        <v>52</v>
      </c>
      <c r="AC101" s="26"/>
      <c r="AD101" s="26"/>
      <c r="AE101" s="26"/>
      <c r="AF101" s="26"/>
      <c r="AG101" s="94"/>
      <c r="AH101" s="94"/>
      <c r="AI101" s="113"/>
      <c r="AJ101" s="26">
        <v>0</v>
      </c>
      <c r="AK101" s="26">
        <v>0</v>
      </c>
      <c r="AL101" s="26">
        <v>0</v>
      </c>
      <c r="AM101" s="26">
        <v>0</v>
      </c>
      <c r="AN101" s="26">
        <v>1</v>
      </c>
      <c r="AO101" s="26">
        <v>0</v>
      </c>
      <c r="AP101" s="52">
        <v>0</v>
      </c>
      <c r="AQ101" s="52">
        <v>0</v>
      </c>
      <c r="AR101" s="402">
        <v>1</v>
      </c>
      <c r="AS101" s="52">
        <v>0</v>
      </c>
      <c r="AT101" s="52">
        <v>0</v>
      </c>
      <c r="AU101" s="52">
        <v>0</v>
      </c>
      <c r="AV101" s="59">
        <v>0</v>
      </c>
      <c r="AW101" s="59">
        <v>0</v>
      </c>
      <c r="AX101" s="173">
        <v>1</v>
      </c>
      <c r="AY101" s="59">
        <v>0</v>
      </c>
      <c r="AZ101" s="59">
        <v>0</v>
      </c>
      <c r="BA101" s="59">
        <v>0</v>
      </c>
    </row>
    <row r="102" s="422" customFormat="1" ht="39.95" customHeight="1" spans="1:53">
      <c r="A102" s="39">
        <v>45</v>
      </c>
      <c r="B102" s="27"/>
      <c r="C102" s="30"/>
      <c r="D102" s="30"/>
      <c r="E102" s="37">
        <v>3</v>
      </c>
      <c r="F102" s="37"/>
      <c r="G102" s="30"/>
      <c r="H102" s="30"/>
      <c r="I102" s="30"/>
      <c r="J102" s="26"/>
      <c r="K102" s="26"/>
      <c r="L102" s="73" t="s">
        <v>442</v>
      </c>
      <c r="M102" s="45" t="s">
        <v>443</v>
      </c>
      <c r="N102" s="72" t="s">
        <v>432</v>
      </c>
      <c r="O102" s="37"/>
      <c r="P102" s="27" t="s">
        <v>298</v>
      </c>
      <c r="Q102" s="85"/>
      <c r="R102" s="41" t="s">
        <v>125</v>
      </c>
      <c r="S102" s="73" t="s">
        <v>444</v>
      </c>
      <c r="T102" s="41" t="s">
        <v>125</v>
      </c>
      <c r="U102" s="41" t="s">
        <v>299</v>
      </c>
      <c r="V102" s="41" t="s">
        <v>300</v>
      </c>
      <c r="W102" s="37" t="s">
        <v>320</v>
      </c>
      <c r="X102" s="73" t="s">
        <v>302</v>
      </c>
      <c r="Y102" s="99" t="s">
        <v>52</v>
      </c>
      <c r="Z102" s="99" t="s">
        <v>52</v>
      </c>
      <c r="AA102" s="100">
        <f>AA106+AA133+AA147*AJ147+AA148+AA149+AA150+AA151</f>
        <v>5.4217</v>
      </c>
      <c r="AB102" s="41" t="s">
        <v>52</v>
      </c>
      <c r="AC102" s="26"/>
      <c r="AD102" s="26"/>
      <c r="AE102" s="26"/>
      <c r="AF102" s="26"/>
      <c r="AG102" s="94"/>
      <c r="AH102" s="94"/>
      <c r="AI102" s="113"/>
      <c r="AJ102" s="30">
        <v>1</v>
      </c>
      <c r="AK102" s="26">
        <v>1</v>
      </c>
      <c r="AL102" s="26">
        <v>0</v>
      </c>
      <c r="AM102" s="26">
        <v>0</v>
      </c>
      <c r="AN102" s="26">
        <v>0</v>
      </c>
      <c r="AO102" s="26">
        <v>0</v>
      </c>
      <c r="AP102" s="52">
        <v>0</v>
      </c>
      <c r="AQ102" s="52">
        <v>0</v>
      </c>
      <c r="AR102" s="475">
        <v>0</v>
      </c>
      <c r="AS102" s="52">
        <v>1</v>
      </c>
      <c r="AT102" s="52">
        <v>1</v>
      </c>
      <c r="AU102" s="52">
        <v>0</v>
      </c>
      <c r="AV102" s="59">
        <v>0</v>
      </c>
      <c r="AW102" s="59">
        <v>0</v>
      </c>
      <c r="AX102" s="476">
        <v>0</v>
      </c>
      <c r="AY102" s="59">
        <v>1</v>
      </c>
      <c r="AZ102" s="59">
        <v>1</v>
      </c>
      <c r="BA102" s="59">
        <v>0</v>
      </c>
    </row>
    <row r="103" s="423" customFormat="1" ht="39.95" customHeight="1" spans="1:53">
      <c r="A103" s="39">
        <v>46</v>
      </c>
      <c r="B103" s="27"/>
      <c r="C103" s="30"/>
      <c r="D103" s="30"/>
      <c r="E103" s="37">
        <v>3</v>
      </c>
      <c r="F103" s="37"/>
      <c r="G103" s="30"/>
      <c r="H103" s="30"/>
      <c r="I103" s="30"/>
      <c r="J103" s="26"/>
      <c r="K103" s="26"/>
      <c r="L103" s="73" t="s">
        <v>444</v>
      </c>
      <c r="M103" s="45" t="s">
        <v>445</v>
      </c>
      <c r="N103" s="72" t="s">
        <v>435</v>
      </c>
      <c r="O103" s="37"/>
      <c r="P103" s="27" t="s">
        <v>298</v>
      </c>
      <c r="Q103" s="85"/>
      <c r="R103" s="41" t="s">
        <v>125</v>
      </c>
      <c r="S103" s="73" t="s">
        <v>444</v>
      </c>
      <c r="T103" s="41" t="s">
        <v>125</v>
      </c>
      <c r="U103" s="41" t="s">
        <v>299</v>
      </c>
      <c r="V103" s="41" t="s">
        <v>300</v>
      </c>
      <c r="W103" s="37" t="s">
        <v>320</v>
      </c>
      <c r="X103" s="73" t="s">
        <v>302</v>
      </c>
      <c r="Y103" s="99" t="s">
        <v>52</v>
      </c>
      <c r="Z103" s="99" t="s">
        <v>52</v>
      </c>
      <c r="AA103" s="100">
        <f>AA107+AA133+AA147*AJ147+AA148+AA149+AA150+AA151</f>
        <v>5.5002</v>
      </c>
      <c r="AB103" s="41" t="s">
        <v>52</v>
      </c>
      <c r="AC103" s="26"/>
      <c r="AD103" s="26"/>
      <c r="AE103" s="26"/>
      <c r="AF103" s="26"/>
      <c r="AG103" s="94"/>
      <c r="AH103" s="94"/>
      <c r="AI103" s="113"/>
      <c r="AJ103" s="30">
        <v>0</v>
      </c>
      <c r="AK103" s="26">
        <v>0</v>
      </c>
      <c r="AL103" s="26">
        <v>1</v>
      </c>
      <c r="AM103" s="26">
        <v>0</v>
      </c>
      <c r="AN103" s="30">
        <v>0</v>
      </c>
      <c r="AO103" s="26">
        <v>0</v>
      </c>
      <c r="AP103" s="52">
        <v>0</v>
      </c>
      <c r="AQ103" s="52">
        <v>0</v>
      </c>
      <c r="AR103" s="475">
        <v>0</v>
      </c>
      <c r="AS103" s="52">
        <v>0</v>
      </c>
      <c r="AT103" s="52">
        <v>0</v>
      </c>
      <c r="AU103" s="52">
        <v>1</v>
      </c>
      <c r="AV103" s="59">
        <v>0</v>
      </c>
      <c r="AW103" s="59">
        <v>0</v>
      </c>
      <c r="AX103" s="476">
        <v>0</v>
      </c>
      <c r="AY103" s="59">
        <v>0</v>
      </c>
      <c r="AZ103" s="59">
        <v>0</v>
      </c>
      <c r="BA103" s="59">
        <v>1</v>
      </c>
    </row>
    <row r="104" s="423" customFormat="1" ht="60" customHeight="1" spans="1:53">
      <c r="A104" s="39">
        <v>47</v>
      </c>
      <c r="B104" s="27"/>
      <c r="C104" s="30"/>
      <c r="D104" s="30"/>
      <c r="E104" s="37">
        <v>3</v>
      </c>
      <c r="F104" s="37"/>
      <c r="G104" s="30"/>
      <c r="H104" s="30"/>
      <c r="I104" s="30"/>
      <c r="J104" s="26"/>
      <c r="K104" s="26"/>
      <c r="L104" s="73" t="s">
        <v>446</v>
      </c>
      <c r="M104" s="45" t="s">
        <v>447</v>
      </c>
      <c r="N104" s="72" t="s">
        <v>448</v>
      </c>
      <c r="O104" s="37"/>
      <c r="P104" s="27" t="s">
        <v>298</v>
      </c>
      <c r="Q104" s="85"/>
      <c r="R104" s="41" t="s">
        <v>125</v>
      </c>
      <c r="S104" s="73" t="s">
        <v>319</v>
      </c>
      <c r="T104" s="41" t="s">
        <v>125</v>
      </c>
      <c r="U104" s="41" t="s">
        <v>299</v>
      </c>
      <c r="V104" s="41" t="s">
        <v>300</v>
      </c>
      <c r="W104" s="37" t="s">
        <v>320</v>
      </c>
      <c r="X104" s="73" t="s">
        <v>302</v>
      </c>
      <c r="Y104" s="99" t="s">
        <v>52</v>
      </c>
      <c r="Z104" s="99" t="s">
        <v>52</v>
      </c>
      <c r="AA104" s="100">
        <f>AA108+AA133+AA147*AM147+AA148+AA149+AA150+AA151</f>
        <v>5.2517</v>
      </c>
      <c r="AB104" s="41" t="s">
        <v>52</v>
      </c>
      <c r="AC104" s="26"/>
      <c r="AD104" s="26"/>
      <c r="AE104" s="26"/>
      <c r="AF104" s="26"/>
      <c r="AG104" s="94"/>
      <c r="AH104" s="94"/>
      <c r="AI104" s="113"/>
      <c r="AJ104" s="30">
        <v>0</v>
      </c>
      <c r="AK104" s="26">
        <v>0</v>
      </c>
      <c r="AL104" s="26">
        <v>0</v>
      </c>
      <c r="AM104" s="26">
        <v>1</v>
      </c>
      <c r="AN104" s="30">
        <v>0</v>
      </c>
      <c r="AO104" s="26">
        <v>1</v>
      </c>
      <c r="AP104" s="52">
        <v>1</v>
      </c>
      <c r="AQ104" s="52">
        <v>1</v>
      </c>
      <c r="AR104" s="475">
        <v>0</v>
      </c>
      <c r="AS104" s="52">
        <v>0</v>
      </c>
      <c r="AT104" s="52">
        <v>0</v>
      </c>
      <c r="AU104" s="52">
        <v>0</v>
      </c>
      <c r="AV104" s="59">
        <v>1</v>
      </c>
      <c r="AW104" s="59">
        <v>1</v>
      </c>
      <c r="AX104" s="476">
        <v>0</v>
      </c>
      <c r="AY104" s="59">
        <v>0</v>
      </c>
      <c r="AZ104" s="59">
        <v>0</v>
      </c>
      <c r="BA104" s="59">
        <v>0</v>
      </c>
    </row>
    <row r="105" s="423" customFormat="1" ht="59.1" customHeight="1" spans="1:53">
      <c r="A105" s="39">
        <v>48</v>
      </c>
      <c r="B105" s="27"/>
      <c r="C105" s="30"/>
      <c r="D105" s="30"/>
      <c r="E105" s="37">
        <v>3</v>
      </c>
      <c r="F105" s="37"/>
      <c r="G105" s="30"/>
      <c r="H105" s="30"/>
      <c r="I105" s="30"/>
      <c r="J105" s="26"/>
      <c r="K105" s="26"/>
      <c r="L105" s="73" t="s">
        <v>449</v>
      </c>
      <c r="M105" s="45" t="s">
        <v>450</v>
      </c>
      <c r="N105" s="72" t="s">
        <v>451</v>
      </c>
      <c r="O105" s="37"/>
      <c r="P105" s="27" t="s">
        <v>298</v>
      </c>
      <c r="Q105" s="85"/>
      <c r="R105" s="41" t="s">
        <v>125</v>
      </c>
      <c r="S105" s="73" t="s">
        <v>319</v>
      </c>
      <c r="T105" s="41" t="s">
        <v>125</v>
      </c>
      <c r="U105" s="41" t="s">
        <v>299</v>
      </c>
      <c r="V105" s="41" t="s">
        <v>300</v>
      </c>
      <c r="W105" s="37" t="s">
        <v>320</v>
      </c>
      <c r="X105" s="73" t="s">
        <v>302</v>
      </c>
      <c r="Y105" s="99" t="s">
        <v>52</v>
      </c>
      <c r="Z105" s="99" t="s">
        <v>52</v>
      </c>
      <c r="AA105" s="100">
        <f>AA109+AA133+AJ147*AA147+AA148+AA149+AA150+AA151</f>
        <v>5.3302</v>
      </c>
      <c r="AB105" s="41" t="s">
        <v>52</v>
      </c>
      <c r="AC105" s="26"/>
      <c r="AD105" s="26"/>
      <c r="AE105" s="26"/>
      <c r="AF105" s="26"/>
      <c r="AG105" s="94"/>
      <c r="AH105" s="94"/>
      <c r="AI105" s="113"/>
      <c r="AJ105" s="30">
        <v>0</v>
      </c>
      <c r="AK105" s="26">
        <v>0</v>
      </c>
      <c r="AL105" s="26">
        <v>0</v>
      </c>
      <c r="AM105" s="26">
        <v>0</v>
      </c>
      <c r="AN105" s="30">
        <v>1</v>
      </c>
      <c r="AO105" s="26">
        <v>0</v>
      </c>
      <c r="AP105" s="52">
        <v>0</v>
      </c>
      <c r="AQ105" s="52">
        <v>0</v>
      </c>
      <c r="AR105" s="475">
        <v>1</v>
      </c>
      <c r="AS105" s="52">
        <v>0</v>
      </c>
      <c r="AT105" s="52">
        <v>0</v>
      </c>
      <c r="AU105" s="52">
        <v>0</v>
      </c>
      <c r="AV105" s="59">
        <v>0</v>
      </c>
      <c r="AW105" s="59">
        <v>0</v>
      </c>
      <c r="AX105" s="476">
        <v>1</v>
      </c>
      <c r="AY105" s="59">
        <v>0</v>
      </c>
      <c r="AZ105" s="59">
        <v>0</v>
      </c>
      <c r="BA105" s="59">
        <v>0</v>
      </c>
    </row>
    <row r="106" s="423" customFormat="1" ht="39.95" customHeight="1" spans="1:53">
      <c r="A106" s="39">
        <v>49</v>
      </c>
      <c r="B106" s="45"/>
      <c r="C106" s="45"/>
      <c r="D106" s="45"/>
      <c r="E106" s="45"/>
      <c r="F106" s="45">
        <v>4</v>
      </c>
      <c r="G106" s="45"/>
      <c r="H106" s="45"/>
      <c r="I106" s="45"/>
      <c r="J106" s="45"/>
      <c r="K106" s="45"/>
      <c r="L106" s="30" t="s">
        <v>452</v>
      </c>
      <c r="M106" s="45" t="s">
        <v>453</v>
      </c>
      <c r="N106" s="72" t="s">
        <v>432</v>
      </c>
      <c r="O106" s="45"/>
      <c r="P106" s="27" t="s">
        <v>298</v>
      </c>
      <c r="Q106" s="85"/>
      <c r="R106" s="41" t="s">
        <v>125</v>
      </c>
      <c r="S106" s="30" t="s">
        <v>454</v>
      </c>
      <c r="T106" s="41" t="s">
        <v>125</v>
      </c>
      <c r="U106" s="41" t="s">
        <v>299</v>
      </c>
      <c r="V106" s="41" t="s">
        <v>300</v>
      </c>
      <c r="W106" s="37" t="s">
        <v>320</v>
      </c>
      <c r="X106" s="73" t="s">
        <v>302</v>
      </c>
      <c r="Y106" s="99" t="s">
        <v>52</v>
      </c>
      <c r="Z106" s="99" t="s">
        <v>52</v>
      </c>
      <c r="AA106" s="100">
        <f>AA110+AA113+AA116+AA117+AA118+AA119+AA125+AA132</f>
        <v>3.0028</v>
      </c>
      <c r="AB106" s="41" t="s">
        <v>52</v>
      </c>
      <c r="AC106" s="45"/>
      <c r="AD106" s="45"/>
      <c r="AE106" s="45"/>
      <c r="AF106" s="45"/>
      <c r="AG106" s="45"/>
      <c r="AH106" s="45"/>
      <c r="AI106" s="45"/>
      <c r="AJ106" s="30">
        <v>1</v>
      </c>
      <c r="AK106" s="30">
        <v>1</v>
      </c>
      <c r="AL106" s="30">
        <v>0</v>
      </c>
      <c r="AM106" s="30">
        <v>0</v>
      </c>
      <c r="AN106" s="30">
        <v>0</v>
      </c>
      <c r="AO106" s="30">
        <v>0</v>
      </c>
      <c r="AP106" s="33">
        <v>0</v>
      </c>
      <c r="AQ106" s="33">
        <v>0</v>
      </c>
      <c r="AR106" s="475">
        <v>0</v>
      </c>
      <c r="AS106" s="33">
        <v>1</v>
      </c>
      <c r="AT106" s="33">
        <v>1</v>
      </c>
      <c r="AU106" s="33">
        <v>0</v>
      </c>
      <c r="AV106" s="36">
        <v>0</v>
      </c>
      <c r="AW106" s="36">
        <v>0</v>
      </c>
      <c r="AX106" s="476">
        <v>0</v>
      </c>
      <c r="AY106" s="36">
        <v>1</v>
      </c>
      <c r="AZ106" s="36">
        <v>1</v>
      </c>
      <c r="BA106" s="36">
        <v>0</v>
      </c>
    </row>
    <row r="107" s="423" customFormat="1" ht="39.95" customHeight="1" spans="1:53">
      <c r="A107" s="39">
        <v>50</v>
      </c>
      <c r="B107" s="45"/>
      <c r="C107" s="45"/>
      <c r="D107" s="45"/>
      <c r="E107" s="45"/>
      <c r="F107" s="45">
        <v>4</v>
      </c>
      <c r="G107" s="45"/>
      <c r="H107" s="45"/>
      <c r="I107" s="45"/>
      <c r="J107" s="45"/>
      <c r="K107" s="45"/>
      <c r="L107" s="30" t="s">
        <v>454</v>
      </c>
      <c r="M107" s="45" t="s">
        <v>455</v>
      </c>
      <c r="N107" s="72" t="s">
        <v>435</v>
      </c>
      <c r="O107" s="45"/>
      <c r="P107" s="27" t="s">
        <v>298</v>
      </c>
      <c r="Q107" s="85"/>
      <c r="R107" s="41" t="s">
        <v>125</v>
      </c>
      <c r="S107" s="30" t="s">
        <v>454</v>
      </c>
      <c r="T107" s="41" t="s">
        <v>125</v>
      </c>
      <c r="U107" s="41" t="s">
        <v>299</v>
      </c>
      <c r="V107" s="41" t="s">
        <v>300</v>
      </c>
      <c r="W107" s="37" t="s">
        <v>320</v>
      </c>
      <c r="X107" s="73" t="s">
        <v>302</v>
      </c>
      <c r="Y107" s="99" t="s">
        <v>52</v>
      </c>
      <c r="Z107" s="99" t="s">
        <v>52</v>
      </c>
      <c r="AA107" s="100">
        <f t="shared" ref="AA107" si="4">AA110+AA113+AA116+AA117+AA118+AA119+AA124+AA132</f>
        <v>3.0813</v>
      </c>
      <c r="AB107" s="41" t="s">
        <v>52</v>
      </c>
      <c r="AC107" s="45"/>
      <c r="AD107" s="45"/>
      <c r="AE107" s="45"/>
      <c r="AF107" s="45"/>
      <c r="AG107" s="45"/>
      <c r="AH107" s="45"/>
      <c r="AI107" s="45"/>
      <c r="AJ107" s="30">
        <v>0</v>
      </c>
      <c r="AK107" s="30">
        <v>0</v>
      </c>
      <c r="AL107" s="30">
        <v>1</v>
      </c>
      <c r="AM107" s="30">
        <v>0</v>
      </c>
      <c r="AN107" s="30">
        <v>0</v>
      </c>
      <c r="AO107" s="30">
        <v>0</v>
      </c>
      <c r="AP107" s="33">
        <v>0</v>
      </c>
      <c r="AQ107" s="33">
        <v>0</v>
      </c>
      <c r="AR107" s="475">
        <v>0</v>
      </c>
      <c r="AS107" s="33">
        <v>0</v>
      </c>
      <c r="AT107" s="33">
        <v>0</v>
      </c>
      <c r="AU107" s="33">
        <v>1</v>
      </c>
      <c r="AV107" s="36">
        <v>0</v>
      </c>
      <c r="AW107" s="36">
        <v>0</v>
      </c>
      <c r="AX107" s="476">
        <v>0</v>
      </c>
      <c r="AY107" s="36">
        <v>0</v>
      </c>
      <c r="AZ107" s="36">
        <v>0</v>
      </c>
      <c r="BA107" s="36">
        <v>1</v>
      </c>
    </row>
    <row r="108" s="423" customFormat="1" ht="60" customHeight="1" spans="1:53">
      <c r="A108" s="39">
        <v>51</v>
      </c>
      <c r="B108" s="45"/>
      <c r="C108" s="45"/>
      <c r="D108" s="45"/>
      <c r="E108" s="45"/>
      <c r="F108" s="45">
        <v>4</v>
      </c>
      <c r="G108" s="45"/>
      <c r="H108" s="45"/>
      <c r="I108" s="45"/>
      <c r="J108" s="45"/>
      <c r="K108" s="45"/>
      <c r="L108" s="30" t="s">
        <v>456</v>
      </c>
      <c r="M108" s="45" t="s">
        <v>457</v>
      </c>
      <c r="N108" s="72" t="s">
        <v>448</v>
      </c>
      <c r="O108" s="45"/>
      <c r="P108" s="27" t="s">
        <v>298</v>
      </c>
      <c r="Q108" s="85"/>
      <c r="R108" s="41" t="s">
        <v>125</v>
      </c>
      <c r="S108" s="73" t="s">
        <v>319</v>
      </c>
      <c r="T108" s="41" t="s">
        <v>125</v>
      </c>
      <c r="U108" s="41" t="s">
        <v>299</v>
      </c>
      <c r="V108" s="41" t="s">
        <v>300</v>
      </c>
      <c r="W108" s="37" t="s">
        <v>320</v>
      </c>
      <c r="X108" s="73" t="s">
        <v>302</v>
      </c>
      <c r="Y108" s="99" t="s">
        <v>52</v>
      </c>
      <c r="Z108" s="99" t="s">
        <v>52</v>
      </c>
      <c r="AA108" s="100">
        <f>AA110+AA116+AA117+AA118+AA119+AA125+AA132</f>
        <v>2.8328</v>
      </c>
      <c r="AB108" s="41" t="s">
        <v>52</v>
      </c>
      <c r="AC108" s="45"/>
      <c r="AD108" s="45"/>
      <c r="AE108" s="45"/>
      <c r="AF108" s="45"/>
      <c r="AG108" s="45"/>
      <c r="AH108" s="45"/>
      <c r="AI108" s="45"/>
      <c r="AJ108" s="30">
        <v>0</v>
      </c>
      <c r="AK108" s="30">
        <v>0</v>
      </c>
      <c r="AL108" s="30">
        <v>0</v>
      </c>
      <c r="AM108" s="30">
        <v>1</v>
      </c>
      <c r="AN108" s="30">
        <v>0</v>
      </c>
      <c r="AO108" s="30">
        <v>1</v>
      </c>
      <c r="AP108" s="33">
        <v>1</v>
      </c>
      <c r="AQ108" s="33">
        <v>1</v>
      </c>
      <c r="AR108" s="475">
        <v>0</v>
      </c>
      <c r="AS108" s="33">
        <v>0</v>
      </c>
      <c r="AT108" s="33">
        <v>0</v>
      </c>
      <c r="AU108" s="33">
        <v>0</v>
      </c>
      <c r="AV108" s="36">
        <v>1</v>
      </c>
      <c r="AW108" s="36">
        <v>1</v>
      </c>
      <c r="AX108" s="476">
        <v>0</v>
      </c>
      <c r="AY108" s="36">
        <v>0</v>
      </c>
      <c r="AZ108" s="36">
        <v>0</v>
      </c>
      <c r="BA108" s="36">
        <v>0</v>
      </c>
    </row>
    <row r="109" s="423" customFormat="1" ht="62.1" customHeight="1" spans="1:53">
      <c r="A109" s="39">
        <v>52</v>
      </c>
      <c r="B109" s="45"/>
      <c r="C109" s="45"/>
      <c r="D109" s="45"/>
      <c r="E109" s="45"/>
      <c r="F109" s="45">
        <v>4</v>
      </c>
      <c r="G109" s="45"/>
      <c r="H109" s="45"/>
      <c r="I109" s="45"/>
      <c r="J109" s="45"/>
      <c r="K109" s="45"/>
      <c r="L109" s="30" t="s">
        <v>458</v>
      </c>
      <c r="M109" s="45" t="s">
        <v>459</v>
      </c>
      <c r="N109" s="72" t="s">
        <v>451</v>
      </c>
      <c r="O109" s="45"/>
      <c r="P109" s="27" t="s">
        <v>298</v>
      </c>
      <c r="Q109" s="85"/>
      <c r="R109" s="41" t="s">
        <v>125</v>
      </c>
      <c r="S109" s="73" t="s">
        <v>319</v>
      </c>
      <c r="T109" s="41" t="s">
        <v>125</v>
      </c>
      <c r="U109" s="41" t="s">
        <v>299</v>
      </c>
      <c r="V109" s="41" t="s">
        <v>300</v>
      </c>
      <c r="W109" s="37" t="s">
        <v>320</v>
      </c>
      <c r="X109" s="73" t="s">
        <v>302</v>
      </c>
      <c r="Y109" s="99" t="s">
        <v>52</v>
      </c>
      <c r="Z109" s="99" t="s">
        <v>52</v>
      </c>
      <c r="AA109" s="100">
        <f>AA110+AA116+AA117+AA118+AA119+AA124+AA132</f>
        <v>2.9113</v>
      </c>
      <c r="AB109" s="41" t="s">
        <v>52</v>
      </c>
      <c r="AC109" s="45"/>
      <c r="AD109" s="45"/>
      <c r="AE109" s="45"/>
      <c r="AF109" s="45"/>
      <c r="AG109" s="45"/>
      <c r="AH109" s="45"/>
      <c r="AI109" s="45"/>
      <c r="AJ109" s="30">
        <v>0</v>
      </c>
      <c r="AK109" s="30">
        <v>0</v>
      </c>
      <c r="AL109" s="30">
        <v>0</v>
      </c>
      <c r="AM109" s="30">
        <v>0</v>
      </c>
      <c r="AN109" s="30">
        <v>1</v>
      </c>
      <c r="AO109" s="30">
        <v>0</v>
      </c>
      <c r="AP109" s="33">
        <v>0</v>
      </c>
      <c r="AQ109" s="33">
        <v>0</v>
      </c>
      <c r="AR109" s="475">
        <v>1</v>
      </c>
      <c r="AS109" s="33">
        <v>0</v>
      </c>
      <c r="AT109" s="33">
        <v>0</v>
      </c>
      <c r="AU109" s="33">
        <v>0</v>
      </c>
      <c r="AV109" s="36">
        <v>0</v>
      </c>
      <c r="AW109" s="36">
        <v>0</v>
      </c>
      <c r="AX109" s="476">
        <v>1</v>
      </c>
      <c r="AY109" s="36">
        <v>0</v>
      </c>
      <c r="AZ109" s="36">
        <v>0</v>
      </c>
      <c r="BA109" s="36">
        <v>0</v>
      </c>
    </row>
    <row r="110" ht="39.95" customHeight="1" spans="1:53">
      <c r="A110" s="39">
        <v>53</v>
      </c>
      <c r="B110" s="27"/>
      <c r="C110" s="30"/>
      <c r="D110" s="30"/>
      <c r="E110" s="37"/>
      <c r="F110" s="37"/>
      <c r="G110" s="30">
        <v>5</v>
      </c>
      <c r="H110" s="30"/>
      <c r="I110" s="30"/>
      <c r="J110" s="26"/>
      <c r="K110" s="26"/>
      <c r="L110" s="73" t="s">
        <v>460</v>
      </c>
      <c r="M110" s="45" t="s">
        <v>461</v>
      </c>
      <c r="N110" s="72" t="s">
        <v>462</v>
      </c>
      <c r="O110" s="37"/>
      <c r="P110" s="27" t="s">
        <v>298</v>
      </c>
      <c r="Q110" s="85"/>
      <c r="R110" s="41" t="s">
        <v>125</v>
      </c>
      <c r="S110" s="73" t="s">
        <v>319</v>
      </c>
      <c r="T110" s="41" t="s">
        <v>52</v>
      </c>
      <c r="U110" s="41" t="s">
        <v>300</v>
      </c>
      <c r="V110" s="41" t="s">
        <v>299</v>
      </c>
      <c r="W110" s="37" t="s">
        <v>320</v>
      </c>
      <c r="X110" s="73" t="s">
        <v>302</v>
      </c>
      <c r="Y110" s="98" t="s">
        <v>52</v>
      </c>
      <c r="Z110" s="98" t="s">
        <v>52</v>
      </c>
      <c r="AA110" s="100">
        <f>AA111+AA112</f>
        <v>1.46</v>
      </c>
      <c r="AB110" s="41" t="s">
        <v>52</v>
      </c>
      <c r="AC110" s="26"/>
      <c r="AD110" s="26"/>
      <c r="AE110" s="26"/>
      <c r="AF110" s="26"/>
      <c r="AG110" s="94"/>
      <c r="AH110" s="94"/>
      <c r="AI110" s="113"/>
      <c r="AJ110" s="30">
        <v>1</v>
      </c>
      <c r="AK110" s="26">
        <v>1</v>
      </c>
      <c r="AL110" s="26">
        <v>1</v>
      </c>
      <c r="AM110" s="30">
        <v>1</v>
      </c>
      <c r="AN110" s="30">
        <v>1</v>
      </c>
      <c r="AO110" s="30">
        <v>1</v>
      </c>
      <c r="AP110" s="33">
        <v>1</v>
      </c>
      <c r="AQ110" s="33">
        <v>1</v>
      </c>
      <c r="AR110" s="109">
        <v>1</v>
      </c>
      <c r="AS110" s="52">
        <v>1</v>
      </c>
      <c r="AT110" s="52">
        <v>1</v>
      </c>
      <c r="AU110" s="52">
        <v>1</v>
      </c>
      <c r="AV110" s="36">
        <v>1</v>
      </c>
      <c r="AW110" s="36">
        <v>1</v>
      </c>
      <c r="AX110" s="124">
        <v>1</v>
      </c>
      <c r="AY110" s="59">
        <v>1</v>
      </c>
      <c r="AZ110" s="59">
        <v>1</v>
      </c>
      <c r="BA110" s="59">
        <v>1</v>
      </c>
    </row>
    <row r="111" ht="39.95" customHeight="1" spans="1:53">
      <c r="A111" s="39">
        <v>54</v>
      </c>
      <c r="B111" s="27"/>
      <c r="C111" s="30"/>
      <c r="D111" s="30"/>
      <c r="E111" s="37"/>
      <c r="F111" s="37"/>
      <c r="G111" s="30"/>
      <c r="H111" s="30">
        <v>6</v>
      </c>
      <c r="I111" s="30"/>
      <c r="J111" s="26"/>
      <c r="K111" s="26"/>
      <c r="L111" s="73" t="s">
        <v>463</v>
      </c>
      <c r="M111" s="45" t="s">
        <v>464</v>
      </c>
      <c r="N111" s="72" t="s">
        <v>462</v>
      </c>
      <c r="O111" s="37"/>
      <c r="P111" s="27" t="s">
        <v>298</v>
      </c>
      <c r="Q111" s="85"/>
      <c r="R111" s="41" t="s">
        <v>125</v>
      </c>
      <c r="S111" s="73" t="s">
        <v>319</v>
      </c>
      <c r="T111" s="41" t="s">
        <v>52</v>
      </c>
      <c r="U111" s="41" t="s">
        <v>300</v>
      </c>
      <c r="V111" s="41" t="s">
        <v>299</v>
      </c>
      <c r="W111" s="27" t="s">
        <v>465</v>
      </c>
      <c r="X111" s="30" t="s">
        <v>466</v>
      </c>
      <c r="Y111" s="98" t="s">
        <v>467</v>
      </c>
      <c r="Z111" s="98" t="s">
        <v>468</v>
      </c>
      <c r="AA111" s="439">
        <v>1.341</v>
      </c>
      <c r="AB111" s="41" t="s">
        <v>52</v>
      </c>
      <c r="AC111" s="26"/>
      <c r="AD111" s="26"/>
      <c r="AE111" s="26"/>
      <c r="AF111" s="26"/>
      <c r="AG111" s="94"/>
      <c r="AH111" s="94"/>
      <c r="AI111" s="113"/>
      <c r="AJ111" s="30">
        <v>1</v>
      </c>
      <c r="AK111" s="26">
        <v>1</v>
      </c>
      <c r="AL111" s="26">
        <v>1</v>
      </c>
      <c r="AM111" s="30">
        <v>1</v>
      </c>
      <c r="AN111" s="30">
        <v>1</v>
      </c>
      <c r="AO111" s="30">
        <v>1</v>
      </c>
      <c r="AP111" s="33">
        <v>1</v>
      </c>
      <c r="AQ111" s="33">
        <v>1</v>
      </c>
      <c r="AR111" s="109">
        <v>1</v>
      </c>
      <c r="AS111" s="52">
        <v>1</v>
      </c>
      <c r="AT111" s="52">
        <v>1</v>
      </c>
      <c r="AU111" s="52">
        <v>1</v>
      </c>
      <c r="AV111" s="36">
        <v>1</v>
      </c>
      <c r="AW111" s="36">
        <v>1</v>
      </c>
      <c r="AX111" s="124">
        <v>1</v>
      </c>
      <c r="AY111" s="59">
        <v>1</v>
      </c>
      <c r="AZ111" s="59">
        <v>1</v>
      </c>
      <c r="BA111" s="59">
        <v>1</v>
      </c>
    </row>
    <row r="112" ht="39.95" customHeight="1" spans="1:53">
      <c r="A112" s="39">
        <v>55</v>
      </c>
      <c r="B112" s="27"/>
      <c r="C112" s="30"/>
      <c r="D112" s="30"/>
      <c r="E112" s="37"/>
      <c r="F112" s="37"/>
      <c r="G112" s="30"/>
      <c r="H112" s="30">
        <v>6</v>
      </c>
      <c r="I112" s="30"/>
      <c r="J112" s="26"/>
      <c r="K112" s="26"/>
      <c r="L112" s="73" t="s">
        <v>469</v>
      </c>
      <c r="M112" s="45" t="s">
        <v>470</v>
      </c>
      <c r="N112" s="72" t="s">
        <v>462</v>
      </c>
      <c r="O112" s="37"/>
      <c r="P112" s="27" t="s">
        <v>298</v>
      </c>
      <c r="Q112" s="85"/>
      <c r="R112" s="41" t="s">
        <v>125</v>
      </c>
      <c r="S112" s="73" t="s">
        <v>319</v>
      </c>
      <c r="T112" s="41" t="s">
        <v>52</v>
      </c>
      <c r="U112" s="41" t="s">
        <v>300</v>
      </c>
      <c r="V112" s="41" t="s">
        <v>299</v>
      </c>
      <c r="W112" s="27" t="s">
        <v>465</v>
      </c>
      <c r="X112" s="30" t="s">
        <v>471</v>
      </c>
      <c r="Y112" s="98" t="s">
        <v>467</v>
      </c>
      <c r="Z112" s="99" t="s">
        <v>472</v>
      </c>
      <c r="AA112" s="471">
        <v>0.119</v>
      </c>
      <c r="AB112" s="41" t="s">
        <v>52</v>
      </c>
      <c r="AC112" s="26"/>
      <c r="AD112" s="26"/>
      <c r="AE112" s="26"/>
      <c r="AF112" s="26"/>
      <c r="AG112" s="94"/>
      <c r="AH112" s="94"/>
      <c r="AI112" s="113"/>
      <c r="AJ112" s="30">
        <v>1</v>
      </c>
      <c r="AK112" s="26">
        <v>1</v>
      </c>
      <c r="AL112" s="26">
        <v>1</v>
      </c>
      <c r="AM112" s="30">
        <v>1</v>
      </c>
      <c r="AN112" s="30">
        <v>1</v>
      </c>
      <c r="AO112" s="30">
        <v>1</v>
      </c>
      <c r="AP112" s="33">
        <v>1</v>
      </c>
      <c r="AQ112" s="33">
        <v>1</v>
      </c>
      <c r="AR112" s="109">
        <v>1</v>
      </c>
      <c r="AS112" s="52">
        <v>1</v>
      </c>
      <c r="AT112" s="52">
        <v>1</v>
      </c>
      <c r="AU112" s="52">
        <v>1</v>
      </c>
      <c r="AV112" s="36">
        <v>1</v>
      </c>
      <c r="AW112" s="36">
        <v>1</v>
      </c>
      <c r="AX112" s="124">
        <v>1</v>
      </c>
      <c r="AY112" s="59">
        <v>1</v>
      </c>
      <c r="AZ112" s="59">
        <v>1</v>
      </c>
      <c r="BA112" s="59">
        <v>1</v>
      </c>
    </row>
    <row r="113" s="8" customFormat="1" ht="39.95" customHeight="1" spans="1:53">
      <c r="A113" s="39">
        <v>56</v>
      </c>
      <c r="B113" s="390"/>
      <c r="C113" s="378"/>
      <c r="D113" s="378"/>
      <c r="E113" s="464"/>
      <c r="F113" s="464"/>
      <c r="G113" s="378">
        <v>5</v>
      </c>
      <c r="H113" s="378"/>
      <c r="I113" s="378"/>
      <c r="J113" s="154"/>
      <c r="K113" s="154"/>
      <c r="L113" s="73" t="s">
        <v>473</v>
      </c>
      <c r="M113" s="465" t="s">
        <v>474</v>
      </c>
      <c r="N113" s="75" t="s">
        <v>329</v>
      </c>
      <c r="O113" s="37"/>
      <c r="P113" s="27" t="s">
        <v>298</v>
      </c>
      <c r="Q113" s="468"/>
      <c r="R113" s="41" t="s">
        <v>125</v>
      </c>
      <c r="S113" s="73" t="s">
        <v>473</v>
      </c>
      <c r="T113" s="27" t="s">
        <v>125</v>
      </c>
      <c r="U113" s="41" t="s">
        <v>299</v>
      </c>
      <c r="V113" s="41" t="s">
        <v>300</v>
      </c>
      <c r="W113" s="464" t="s">
        <v>320</v>
      </c>
      <c r="X113" s="378" t="s">
        <v>302</v>
      </c>
      <c r="Y113" s="98" t="s">
        <v>52</v>
      </c>
      <c r="Z113" s="98" t="s">
        <v>52</v>
      </c>
      <c r="AA113" s="100">
        <f>AA114+AA115*AJ115</f>
        <v>0.17</v>
      </c>
      <c r="AB113" s="41" t="s">
        <v>52</v>
      </c>
      <c r="AC113" s="154"/>
      <c r="AD113" s="154"/>
      <c r="AE113" s="154"/>
      <c r="AF113" s="154"/>
      <c r="AG113" s="474"/>
      <c r="AH113" s="474"/>
      <c r="AI113" s="122"/>
      <c r="AJ113" s="378">
        <v>1</v>
      </c>
      <c r="AK113" s="37">
        <v>1</v>
      </c>
      <c r="AL113" s="37">
        <v>1</v>
      </c>
      <c r="AM113" s="37">
        <v>0</v>
      </c>
      <c r="AN113" s="37">
        <v>0</v>
      </c>
      <c r="AO113" s="37">
        <v>0</v>
      </c>
      <c r="AP113" s="144">
        <v>0</v>
      </c>
      <c r="AQ113" s="144">
        <v>0</v>
      </c>
      <c r="AR113" s="405">
        <v>0</v>
      </c>
      <c r="AS113" s="144">
        <v>1</v>
      </c>
      <c r="AT113" s="144">
        <v>1</v>
      </c>
      <c r="AU113" s="144">
        <v>1</v>
      </c>
      <c r="AV113" s="145">
        <v>0</v>
      </c>
      <c r="AW113" s="145">
        <v>0</v>
      </c>
      <c r="AX113" s="127">
        <v>0</v>
      </c>
      <c r="AY113" s="145">
        <v>1</v>
      </c>
      <c r="AZ113" s="145">
        <v>1</v>
      </c>
      <c r="BA113" s="145">
        <v>1</v>
      </c>
    </row>
    <row r="114" s="8" customFormat="1" ht="39.95" customHeight="1" spans="1:53">
      <c r="A114" s="39">
        <v>57</v>
      </c>
      <c r="B114" s="390"/>
      <c r="C114" s="378"/>
      <c r="D114" s="378"/>
      <c r="E114" s="464"/>
      <c r="F114" s="464"/>
      <c r="G114" s="378"/>
      <c r="H114" s="378">
        <v>6</v>
      </c>
      <c r="I114" s="378"/>
      <c r="J114" s="154"/>
      <c r="K114" s="154"/>
      <c r="L114" s="73" t="s">
        <v>475</v>
      </c>
      <c r="M114" s="465" t="s">
        <v>476</v>
      </c>
      <c r="N114" s="75" t="s">
        <v>329</v>
      </c>
      <c r="O114" s="37"/>
      <c r="P114" s="27" t="s">
        <v>298</v>
      </c>
      <c r="Q114" s="468"/>
      <c r="R114" s="41" t="s">
        <v>125</v>
      </c>
      <c r="S114" s="73" t="s">
        <v>475</v>
      </c>
      <c r="T114" s="27" t="s">
        <v>125</v>
      </c>
      <c r="U114" s="41" t="s">
        <v>299</v>
      </c>
      <c r="V114" s="41" t="s">
        <v>300</v>
      </c>
      <c r="W114" s="27" t="s">
        <v>477</v>
      </c>
      <c r="X114" s="378" t="s">
        <v>478</v>
      </c>
      <c r="Y114" s="98" t="s">
        <v>479</v>
      </c>
      <c r="Z114" s="99" t="s">
        <v>480</v>
      </c>
      <c r="AA114" s="100">
        <v>0.156</v>
      </c>
      <c r="AB114" s="41" t="s">
        <v>52</v>
      </c>
      <c r="AC114" s="154"/>
      <c r="AD114" s="154"/>
      <c r="AE114" s="154"/>
      <c r="AF114" s="154"/>
      <c r="AG114" s="474"/>
      <c r="AH114" s="474"/>
      <c r="AI114" s="122"/>
      <c r="AJ114" s="378">
        <v>1</v>
      </c>
      <c r="AK114" s="37">
        <v>1</v>
      </c>
      <c r="AL114" s="37">
        <v>1</v>
      </c>
      <c r="AM114" s="37">
        <v>0</v>
      </c>
      <c r="AN114" s="37">
        <v>0</v>
      </c>
      <c r="AO114" s="37">
        <v>0</v>
      </c>
      <c r="AP114" s="144">
        <v>0</v>
      </c>
      <c r="AQ114" s="144">
        <v>0</v>
      </c>
      <c r="AR114" s="405">
        <v>0</v>
      </c>
      <c r="AS114" s="144">
        <v>1</v>
      </c>
      <c r="AT114" s="144">
        <v>1</v>
      </c>
      <c r="AU114" s="144">
        <v>1</v>
      </c>
      <c r="AV114" s="145">
        <v>0</v>
      </c>
      <c r="AW114" s="145">
        <v>0</v>
      </c>
      <c r="AX114" s="127">
        <v>0</v>
      </c>
      <c r="AY114" s="145">
        <v>1</v>
      </c>
      <c r="AZ114" s="145">
        <v>1</v>
      </c>
      <c r="BA114" s="145">
        <v>1</v>
      </c>
    </row>
    <row r="115" s="8" customFormat="1" ht="39.95" customHeight="1" spans="1:53">
      <c r="A115" s="39">
        <v>58</v>
      </c>
      <c r="B115" s="390"/>
      <c r="C115" s="378"/>
      <c r="D115" s="378"/>
      <c r="E115" s="464"/>
      <c r="F115" s="464"/>
      <c r="G115" s="378"/>
      <c r="H115" s="378">
        <v>6</v>
      </c>
      <c r="I115" s="378"/>
      <c r="J115" s="154"/>
      <c r="K115" s="154"/>
      <c r="L115" s="466" t="s">
        <v>481</v>
      </c>
      <c r="M115" s="465" t="s">
        <v>482</v>
      </c>
      <c r="N115" s="75" t="s">
        <v>483</v>
      </c>
      <c r="O115" s="37"/>
      <c r="P115" s="27" t="s">
        <v>298</v>
      </c>
      <c r="Q115" s="468"/>
      <c r="R115" s="41" t="s">
        <v>125</v>
      </c>
      <c r="S115" s="73" t="s">
        <v>319</v>
      </c>
      <c r="T115" s="41" t="s">
        <v>52</v>
      </c>
      <c r="U115" s="367" t="s">
        <v>300</v>
      </c>
      <c r="V115" s="367" t="s">
        <v>299</v>
      </c>
      <c r="W115" s="390" t="s">
        <v>429</v>
      </c>
      <c r="X115" s="73" t="s">
        <v>484</v>
      </c>
      <c r="Y115" s="440" t="s">
        <v>52</v>
      </c>
      <c r="Z115" s="98" t="s">
        <v>52</v>
      </c>
      <c r="AA115" s="100">
        <v>0.007</v>
      </c>
      <c r="AB115" s="41" t="s">
        <v>52</v>
      </c>
      <c r="AC115" s="154"/>
      <c r="AD115" s="154"/>
      <c r="AE115" s="154"/>
      <c r="AF115" s="154"/>
      <c r="AG115" s="474"/>
      <c r="AH115" s="474"/>
      <c r="AI115" s="122"/>
      <c r="AJ115" s="378">
        <v>2</v>
      </c>
      <c r="AK115" s="37">
        <v>2</v>
      </c>
      <c r="AL115" s="37">
        <v>2</v>
      </c>
      <c r="AM115" s="37">
        <v>0</v>
      </c>
      <c r="AN115" s="37">
        <v>0</v>
      </c>
      <c r="AO115" s="37">
        <v>0</v>
      </c>
      <c r="AP115" s="144">
        <v>0</v>
      </c>
      <c r="AQ115" s="144">
        <v>0</v>
      </c>
      <c r="AR115" s="405">
        <v>0</v>
      </c>
      <c r="AS115" s="144">
        <v>2</v>
      </c>
      <c r="AT115" s="144">
        <v>2</v>
      </c>
      <c r="AU115" s="144">
        <v>2</v>
      </c>
      <c r="AV115" s="145">
        <v>0</v>
      </c>
      <c r="AW115" s="145">
        <v>0</v>
      </c>
      <c r="AX115" s="127">
        <v>0</v>
      </c>
      <c r="AY115" s="145">
        <v>2</v>
      </c>
      <c r="AZ115" s="145">
        <v>2</v>
      </c>
      <c r="BA115" s="145">
        <v>2</v>
      </c>
    </row>
    <row r="116" ht="39.95" customHeight="1" spans="1:53">
      <c r="A116" s="39">
        <v>59</v>
      </c>
      <c r="B116" s="30"/>
      <c r="C116" s="30"/>
      <c r="D116" s="30"/>
      <c r="E116" s="30"/>
      <c r="F116" s="30"/>
      <c r="G116" s="30">
        <v>5</v>
      </c>
      <c r="H116" s="30"/>
      <c r="I116" s="30"/>
      <c r="J116" s="61"/>
      <c r="K116" s="61"/>
      <c r="L116" s="73" t="s">
        <v>485</v>
      </c>
      <c r="M116" s="45" t="s">
        <v>486</v>
      </c>
      <c r="N116" s="72" t="s">
        <v>487</v>
      </c>
      <c r="O116" s="37"/>
      <c r="P116" s="27" t="s">
        <v>298</v>
      </c>
      <c r="Q116" s="61"/>
      <c r="R116" s="41" t="s">
        <v>125</v>
      </c>
      <c r="S116" s="73" t="s">
        <v>319</v>
      </c>
      <c r="T116" s="41" t="s">
        <v>52</v>
      </c>
      <c r="U116" s="41" t="s">
        <v>300</v>
      </c>
      <c r="V116" s="41" t="s">
        <v>299</v>
      </c>
      <c r="W116" s="27" t="s">
        <v>465</v>
      </c>
      <c r="X116" s="30" t="s">
        <v>488</v>
      </c>
      <c r="Y116" s="472" t="s">
        <v>489</v>
      </c>
      <c r="Z116" s="63" t="s">
        <v>490</v>
      </c>
      <c r="AA116" s="100">
        <v>0.0503</v>
      </c>
      <c r="AB116" s="41" t="s">
        <v>52</v>
      </c>
      <c r="AC116" s="94"/>
      <c r="AD116" s="94"/>
      <c r="AE116" s="94"/>
      <c r="AF116" s="94"/>
      <c r="AG116" s="94"/>
      <c r="AH116" s="94"/>
      <c r="AI116" s="113"/>
      <c r="AJ116" s="378">
        <v>1</v>
      </c>
      <c r="AK116" s="37">
        <v>1</v>
      </c>
      <c r="AL116" s="37">
        <v>1</v>
      </c>
      <c r="AM116" s="37">
        <v>1</v>
      </c>
      <c r="AN116" s="37">
        <v>1</v>
      </c>
      <c r="AO116" s="37">
        <v>1</v>
      </c>
      <c r="AP116" s="144">
        <v>1</v>
      </c>
      <c r="AQ116" s="144">
        <v>1</v>
      </c>
      <c r="AR116" s="109">
        <v>1</v>
      </c>
      <c r="AS116" s="144">
        <v>1</v>
      </c>
      <c r="AT116" s="144">
        <v>1</v>
      </c>
      <c r="AU116" s="144">
        <v>1</v>
      </c>
      <c r="AV116" s="145">
        <v>1</v>
      </c>
      <c r="AW116" s="145">
        <v>1</v>
      </c>
      <c r="AX116" s="124">
        <v>1</v>
      </c>
      <c r="AY116" s="145">
        <v>1</v>
      </c>
      <c r="AZ116" s="145">
        <v>1</v>
      </c>
      <c r="BA116" s="145">
        <v>1</v>
      </c>
    </row>
    <row r="117" ht="39.95" customHeight="1" spans="1:53">
      <c r="A117" s="39">
        <v>60</v>
      </c>
      <c r="B117" s="30"/>
      <c r="C117" s="30"/>
      <c r="D117" s="30"/>
      <c r="E117" s="30"/>
      <c r="F117" s="30"/>
      <c r="G117" s="30">
        <v>5</v>
      </c>
      <c r="H117" s="30"/>
      <c r="I117" s="30"/>
      <c r="J117" s="61"/>
      <c r="K117" s="61"/>
      <c r="L117" s="73" t="s">
        <v>491</v>
      </c>
      <c r="M117" s="45" t="s">
        <v>492</v>
      </c>
      <c r="N117" s="72" t="s">
        <v>487</v>
      </c>
      <c r="O117" s="37"/>
      <c r="P117" s="27" t="s">
        <v>298</v>
      </c>
      <c r="Q117" s="61"/>
      <c r="R117" s="41" t="s">
        <v>125</v>
      </c>
      <c r="S117" s="73" t="s">
        <v>319</v>
      </c>
      <c r="T117" s="41" t="s">
        <v>52</v>
      </c>
      <c r="U117" s="41" t="s">
        <v>300</v>
      </c>
      <c r="V117" s="41" t="s">
        <v>299</v>
      </c>
      <c r="W117" s="27" t="s">
        <v>465</v>
      </c>
      <c r="X117" s="30" t="s">
        <v>488</v>
      </c>
      <c r="Y117" s="472" t="s">
        <v>489</v>
      </c>
      <c r="Z117" s="63" t="s">
        <v>490</v>
      </c>
      <c r="AA117" s="100">
        <v>0.0503</v>
      </c>
      <c r="AB117" s="41" t="s">
        <v>52</v>
      </c>
      <c r="AC117" s="94"/>
      <c r="AD117" s="94"/>
      <c r="AE117" s="94"/>
      <c r="AF117" s="94"/>
      <c r="AG117" s="94"/>
      <c r="AH117" s="94"/>
      <c r="AI117" s="113"/>
      <c r="AJ117" s="378">
        <v>1</v>
      </c>
      <c r="AK117" s="37">
        <v>1</v>
      </c>
      <c r="AL117" s="37">
        <v>1</v>
      </c>
      <c r="AM117" s="37">
        <v>1</v>
      </c>
      <c r="AN117" s="37">
        <v>1</v>
      </c>
      <c r="AO117" s="37">
        <v>1</v>
      </c>
      <c r="AP117" s="144">
        <v>1</v>
      </c>
      <c r="AQ117" s="144">
        <v>1</v>
      </c>
      <c r="AR117" s="109">
        <v>1</v>
      </c>
      <c r="AS117" s="144">
        <v>1</v>
      </c>
      <c r="AT117" s="144">
        <v>1</v>
      </c>
      <c r="AU117" s="144">
        <v>1</v>
      </c>
      <c r="AV117" s="145">
        <v>1</v>
      </c>
      <c r="AW117" s="145">
        <v>1</v>
      </c>
      <c r="AX117" s="124">
        <v>1</v>
      </c>
      <c r="AY117" s="145">
        <v>1</v>
      </c>
      <c r="AZ117" s="145">
        <v>1</v>
      </c>
      <c r="BA117" s="145">
        <v>1</v>
      </c>
    </row>
    <row r="118" ht="39.95" customHeight="1" spans="1:53">
      <c r="A118" s="39">
        <v>61</v>
      </c>
      <c r="B118" s="27"/>
      <c r="C118" s="30"/>
      <c r="D118" s="30"/>
      <c r="E118" s="37"/>
      <c r="F118" s="37"/>
      <c r="G118" s="30">
        <v>5</v>
      </c>
      <c r="H118" s="30"/>
      <c r="I118" s="30"/>
      <c r="J118" s="26"/>
      <c r="K118" s="26"/>
      <c r="L118" s="73" t="s">
        <v>493</v>
      </c>
      <c r="M118" s="45" t="s">
        <v>494</v>
      </c>
      <c r="N118" s="72" t="s">
        <v>462</v>
      </c>
      <c r="O118" s="37"/>
      <c r="P118" s="27" t="s">
        <v>298</v>
      </c>
      <c r="Q118" s="85"/>
      <c r="R118" s="41" t="s">
        <v>125</v>
      </c>
      <c r="S118" s="73" t="s">
        <v>319</v>
      </c>
      <c r="T118" s="41" t="s">
        <v>52</v>
      </c>
      <c r="U118" s="41" t="s">
        <v>300</v>
      </c>
      <c r="V118" s="41" t="s">
        <v>299</v>
      </c>
      <c r="W118" s="27" t="s">
        <v>465</v>
      </c>
      <c r="X118" s="30" t="s">
        <v>495</v>
      </c>
      <c r="Y118" s="98" t="s">
        <v>467</v>
      </c>
      <c r="Z118" s="99" t="s">
        <v>496</v>
      </c>
      <c r="AA118" s="100">
        <v>0.363</v>
      </c>
      <c r="AB118" s="41" t="s">
        <v>52</v>
      </c>
      <c r="AC118" s="26"/>
      <c r="AD118" s="26"/>
      <c r="AE118" s="26"/>
      <c r="AF118" s="26"/>
      <c r="AG118" s="94"/>
      <c r="AH118" s="94"/>
      <c r="AI118" s="113"/>
      <c r="AJ118" s="378">
        <v>1</v>
      </c>
      <c r="AK118" s="26">
        <v>1</v>
      </c>
      <c r="AL118" s="26">
        <v>1</v>
      </c>
      <c r="AM118" s="37">
        <v>1</v>
      </c>
      <c r="AN118" s="37">
        <v>1</v>
      </c>
      <c r="AO118" s="37">
        <v>1</v>
      </c>
      <c r="AP118" s="144">
        <v>1</v>
      </c>
      <c r="AQ118" s="144">
        <v>1</v>
      </c>
      <c r="AR118" s="109">
        <v>1</v>
      </c>
      <c r="AS118" s="52">
        <v>1</v>
      </c>
      <c r="AT118" s="52">
        <v>1</v>
      </c>
      <c r="AU118" s="52">
        <v>1</v>
      </c>
      <c r="AV118" s="145">
        <v>1</v>
      </c>
      <c r="AW118" s="145">
        <v>1</v>
      </c>
      <c r="AX118" s="124">
        <v>1</v>
      </c>
      <c r="AY118" s="59">
        <v>1</v>
      </c>
      <c r="AZ118" s="59">
        <v>1</v>
      </c>
      <c r="BA118" s="59">
        <v>1</v>
      </c>
    </row>
    <row r="119" ht="39.95" customHeight="1" spans="1:53">
      <c r="A119" s="39">
        <v>62</v>
      </c>
      <c r="B119" s="27"/>
      <c r="C119" s="30"/>
      <c r="D119" s="30"/>
      <c r="E119" s="37"/>
      <c r="F119" s="37"/>
      <c r="G119" s="30">
        <v>5</v>
      </c>
      <c r="H119" s="30"/>
      <c r="I119" s="30"/>
      <c r="J119" s="26"/>
      <c r="K119" s="26"/>
      <c r="L119" s="73" t="s">
        <v>497</v>
      </c>
      <c r="M119" s="45" t="s">
        <v>498</v>
      </c>
      <c r="N119" s="72" t="s">
        <v>499</v>
      </c>
      <c r="O119" s="37"/>
      <c r="P119" s="27" t="s">
        <v>298</v>
      </c>
      <c r="Q119" s="85"/>
      <c r="R119" s="41" t="s">
        <v>133</v>
      </c>
      <c r="S119" s="73" t="s">
        <v>319</v>
      </c>
      <c r="T119" s="41" t="s">
        <v>52</v>
      </c>
      <c r="U119" s="41" t="s">
        <v>300</v>
      </c>
      <c r="V119" s="41" t="s">
        <v>299</v>
      </c>
      <c r="W119" s="37" t="s">
        <v>320</v>
      </c>
      <c r="X119" s="73" t="s">
        <v>302</v>
      </c>
      <c r="Y119" s="98" t="s">
        <v>52</v>
      </c>
      <c r="Z119" s="98" t="s">
        <v>52</v>
      </c>
      <c r="AA119" s="100">
        <f>AA120+AA121+AA122+AA123</f>
        <v>0.5528</v>
      </c>
      <c r="AB119" s="41" t="s">
        <v>52</v>
      </c>
      <c r="AC119" s="26"/>
      <c r="AD119" s="26"/>
      <c r="AE119" s="26"/>
      <c r="AF119" s="26"/>
      <c r="AG119" s="94"/>
      <c r="AH119" s="94"/>
      <c r="AI119" s="113"/>
      <c r="AJ119" s="30">
        <v>1</v>
      </c>
      <c r="AK119" s="26">
        <v>1</v>
      </c>
      <c r="AL119" s="26">
        <v>1</v>
      </c>
      <c r="AM119" s="37">
        <v>1</v>
      </c>
      <c r="AN119" s="37">
        <v>1</v>
      </c>
      <c r="AO119" s="37">
        <v>1</v>
      </c>
      <c r="AP119" s="144">
        <v>1</v>
      </c>
      <c r="AQ119" s="144">
        <v>1</v>
      </c>
      <c r="AR119" s="109">
        <v>1</v>
      </c>
      <c r="AS119" s="52">
        <v>1</v>
      </c>
      <c r="AT119" s="52">
        <v>1</v>
      </c>
      <c r="AU119" s="52">
        <v>1</v>
      </c>
      <c r="AV119" s="145">
        <v>1</v>
      </c>
      <c r="AW119" s="145">
        <v>1</v>
      </c>
      <c r="AX119" s="124">
        <v>1</v>
      </c>
      <c r="AY119" s="59">
        <v>1</v>
      </c>
      <c r="AZ119" s="59">
        <v>1</v>
      </c>
      <c r="BA119" s="59">
        <v>1</v>
      </c>
    </row>
    <row r="120" ht="39.95" customHeight="1" spans="1:53">
      <c r="A120" s="39">
        <v>63</v>
      </c>
      <c r="B120" s="27"/>
      <c r="C120" s="30"/>
      <c r="D120" s="30"/>
      <c r="E120" s="37"/>
      <c r="F120" s="37"/>
      <c r="G120" s="30"/>
      <c r="H120" s="30">
        <v>6</v>
      </c>
      <c r="I120" s="30"/>
      <c r="J120" s="26"/>
      <c r="K120" s="26"/>
      <c r="L120" s="73" t="s">
        <v>500</v>
      </c>
      <c r="M120" s="45" t="s">
        <v>501</v>
      </c>
      <c r="N120" s="72" t="s">
        <v>462</v>
      </c>
      <c r="O120" s="37"/>
      <c r="P120" s="27" t="s">
        <v>298</v>
      </c>
      <c r="Q120" s="85"/>
      <c r="R120" s="41" t="s">
        <v>133</v>
      </c>
      <c r="S120" s="73" t="s">
        <v>319</v>
      </c>
      <c r="T120" s="41" t="s">
        <v>52</v>
      </c>
      <c r="U120" s="41" t="s">
        <v>300</v>
      </c>
      <c r="V120" s="41" t="s">
        <v>299</v>
      </c>
      <c r="W120" s="27" t="s">
        <v>477</v>
      </c>
      <c r="X120" s="30" t="s">
        <v>502</v>
      </c>
      <c r="Y120" s="98" t="s">
        <v>479</v>
      </c>
      <c r="Z120" s="99" t="s">
        <v>503</v>
      </c>
      <c r="AA120" s="100">
        <v>0.2944</v>
      </c>
      <c r="AB120" s="41" t="s">
        <v>52</v>
      </c>
      <c r="AC120" s="26"/>
      <c r="AD120" s="26"/>
      <c r="AE120" s="26"/>
      <c r="AF120" s="26"/>
      <c r="AG120" s="94"/>
      <c r="AH120" s="94"/>
      <c r="AI120" s="113"/>
      <c r="AJ120" s="30">
        <v>1</v>
      </c>
      <c r="AK120" s="26">
        <v>1</v>
      </c>
      <c r="AL120" s="26">
        <v>1</v>
      </c>
      <c r="AM120" s="37">
        <v>1</v>
      </c>
      <c r="AN120" s="37">
        <v>1</v>
      </c>
      <c r="AO120" s="37">
        <v>1</v>
      </c>
      <c r="AP120" s="144">
        <v>1</v>
      </c>
      <c r="AQ120" s="144">
        <v>1</v>
      </c>
      <c r="AR120" s="109">
        <v>1</v>
      </c>
      <c r="AS120" s="52">
        <v>1</v>
      </c>
      <c r="AT120" s="52">
        <v>1</v>
      </c>
      <c r="AU120" s="52">
        <v>1</v>
      </c>
      <c r="AV120" s="145">
        <v>1</v>
      </c>
      <c r="AW120" s="145">
        <v>1</v>
      </c>
      <c r="AX120" s="124">
        <v>1</v>
      </c>
      <c r="AY120" s="59">
        <v>1</v>
      </c>
      <c r="AZ120" s="59">
        <v>1</v>
      </c>
      <c r="BA120" s="59">
        <v>1</v>
      </c>
    </row>
    <row r="121" ht="39.95" customHeight="1" spans="1:53">
      <c r="A121" s="39">
        <v>64</v>
      </c>
      <c r="B121" s="27"/>
      <c r="C121" s="30"/>
      <c r="D121" s="30"/>
      <c r="E121" s="37"/>
      <c r="F121" s="37"/>
      <c r="G121" s="30"/>
      <c r="H121" s="30">
        <v>6</v>
      </c>
      <c r="I121" s="30"/>
      <c r="J121" s="26"/>
      <c r="K121" s="26"/>
      <c r="L121" s="73" t="s">
        <v>504</v>
      </c>
      <c r="M121" s="45" t="s">
        <v>505</v>
      </c>
      <c r="N121" s="72" t="s">
        <v>462</v>
      </c>
      <c r="O121" s="37"/>
      <c r="P121" s="27" t="s">
        <v>298</v>
      </c>
      <c r="Q121" s="85"/>
      <c r="R121" s="41" t="s">
        <v>133</v>
      </c>
      <c r="S121" s="73" t="s">
        <v>319</v>
      </c>
      <c r="T121" s="41" t="s">
        <v>52</v>
      </c>
      <c r="U121" s="41" t="s">
        <v>300</v>
      </c>
      <c r="V121" s="41" t="s">
        <v>299</v>
      </c>
      <c r="W121" s="27" t="s">
        <v>477</v>
      </c>
      <c r="X121" s="30" t="s">
        <v>478</v>
      </c>
      <c r="Y121" s="98" t="s">
        <v>479</v>
      </c>
      <c r="Z121" s="99" t="s">
        <v>506</v>
      </c>
      <c r="AA121" s="100">
        <v>0.0157</v>
      </c>
      <c r="AB121" s="41" t="s">
        <v>52</v>
      </c>
      <c r="AC121" s="26"/>
      <c r="AD121" s="26"/>
      <c r="AE121" s="26"/>
      <c r="AF121" s="26"/>
      <c r="AG121" s="94"/>
      <c r="AH121" s="94"/>
      <c r="AI121" s="113"/>
      <c r="AJ121" s="30">
        <v>1</v>
      </c>
      <c r="AK121" s="26">
        <v>1</v>
      </c>
      <c r="AL121" s="26">
        <v>1</v>
      </c>
      <c r="AM121" s="37">
        <v>1</v>
      </c>
      <c r="AN121" s="37">
        <v>1</v>
      </c>
      <c r="AO121" s="37">
        <v>1</v>
      </c>
      <c r="AP121" s="144">
        <v>1</v>
      </c>
      <c r="AQ121" s="144">
        <v>1</v>
      </c>
      <c r="AR121" s="109">
        <v>1</v>
      </c>
      <c r="AS121" s="52">
        <v>1</v>
      </c>
      <c r="AT121" s="52">
        <v>1</v>
      </c>
      <c r="AU121" s="52">
        <v>1</v>
      </c>
      <c r="AV121" s="145">
        <v>1</v>
      </c>
      <c r="AW121" s="145">
        <v>1</v>
      </c>
      <c r="AX121" s="124">
        <v>1</v>
      </c>
      <c r="AY121" s="59">
        <v>1</v>
      </c>
      <c r="AZ121" s="59">
        <v>1</v>
      </c>
      <c r="BA121" s="59">
        <v>1</v>
      </c>
    </row>
    <row r="122" ht="39.95" customHeight="1" spans="1:53">
      <c r="A122" s="39">
        <v>65</v>
      </c>
      <c r="B122" s="27"/>
      <c r="C122" s="30"/>
      <c r="D122" s="30"/>
      <c r="E122" s="37"/>
      <c r="F122" s="37"/>
      <c r="G122" s="30"/>
      <c r="H122" s="30">
        <v>6</v>
      </c>
      <c r="I122" s="30"/>
      <c r="J122" s="26"/>
      <c r="K122" s="26"/>
      <c r="L122" s="73" t="s">
        <v>507</v>
      </c>
      <c r="M122" s="45" t="s">
        <v>508</v>
      </c>
      <c r="N122" s="72" t="s">
        <v>462</v>
      </c>
      <c r="O122" s="37"/>
      <c r="P122" s="27" t="s">
        <v>298</v>
      </c>
      <c r="Q122" s="85"/>
      <c r="R122" s="41" t="s">
        <v>125</v>
      </c>
      <c r="S122" s="73" t="s">
        <v>319</v>
      </c>
      <c r="T122" s="41" t="s">
        <v>52</v>
      </c>
      <c r="U122" s="41" t="s">
        <v>300</v>
      </c>
      <c r="V122" s="77" t="s">
        <v>299</v>
      </c>
      <c r="W122" s="27" t="s">
        <v>477</v>
      </c>
      <c r="X122" s="30" t="s">
        <v>478</v>
      </c>
      <c r="Y122" s="98" t="s">
        <v>479</v>
      </c>
      <c r="Z122" s="99" t="s">
        <v>509</v>
      </c>
      <c r="AA122" s="100">
        <v>0.0128</v>
      </c>
      <c r="AB122" s="41" t="s">
        <v>52</v>
      </c>
      <c r="AC122" s="26"/>
      <c r="AD122" s="26"/>
      <c r="AE122" s="26"/>
      <c r="AF122" s="26"/>
      <c r="AG122" s="94"/>
      <c r="AH122" s="94"/>
      <c r="AI122" s="113"/>
      <c r="AJ122" s="30">
        <v>1</v>
      </c>
      <c r="AK122" s="26">
        <v>1</v>
      </c>
      <c r="AL122" s="26">
        <v>1</v>
      </c>
      <c r="AM122" s="37">
        <v>1</v>
      </c>
      <c r="AN122" s="37">
        <v>1</v>
      </c>
      <c r="AO122" s="37">
        <v>1</v>
      </c>
      <c r="AP122" s="144">
        <v>1</v>
      </c>
      <c r="AQ122" s="144">
        <v>1</v>
      </c>
      <c r="AR122" s="109">
        <v>1</v>
      </c>
      <c r="AS122" s="52">
        <v>1</v>
      </c>
      <c r="AT122" s="52">
        <v>1</v>
      </c>
      <c r="AU122" s="52">
        <v>1</v>
      </c>
      <c r="AV122" s="145">
        <v>1</v>
      </c>
      <c r="AW122" s="145">
        <v>1</v>
      </c>
      <c r="AX122" s="124">
        <v>1</v>
      </c>
      <c r="AY122" s="59">
        <v>1</v>
      </c>
      <c r="AZ122" s="59">
        <v>1</v>
      </c>
      <c r="BA122" s="59">
        <v>1</v>
      </c>
    </row>
    <row r="123" ht="39.95" customHeight="1" spans="1:53">
      <c r="A123" s="39">
        <v>66</v>
      </c>
      <c r="B123" s="27"/>
      <c r="C123" s="30"/>
      <c r="D123" s="30"/>
      <c r="E123" s="37"/>
      <c r="F123" s="37"/>
      <c r="G123" s="30"/>
      <c r="H123" s="30">
        <v>6</v>
      </c>
      <c r="I123" s="30"/>
      <c r="J123" s="26"/>
      <c r="K123" s="26"/>
      <c r="L123" s="73" t="s">
        <v>510</v>
      </c>
      <c r="M123" s="45" t="s">
        <v>511</v>
      </c>
      <c r="N123" s="72" t="s">
        <v>462</v>
      </c>
      <c r="O123" s="37"/>
      <c r="P123" s="27" t="s">
        <v>298</v>
      </c>
      <c r="Q123" s="85"/>
      <c r="R123" s="41" t="s">
        <v>158</v>
      </c>
      <c r="S123" s="73" t="s">
        <v>319</v>
      </c>
      <c r="T123" s="41" t="s">
        <v>52</v>
      </c>
      <c r="U123" s="41" t="s">
        <v>300</v>
      </c>
      <c r="V123" s="41" t="s">
        <v>299</v>
      </c>
      <c r="W123" s="37" t="s">
        <v>320</v>
      </c>
      <c r="X123" s="30" t="s">
        <v>302</v>
      </c>
      <c r="Y123" s="98" t="s">
        <v>52</v>
      </c>
      <c r="Z123" s="98" t="s">
        <v>52</v>
      </c>
      <c r="AA123" s="100">
        <v>0.2299</v>
      </c>
      <c r="AB123" s="41" t="s">
        <v>52</v>
      </c>
      <c r="AC123" s="26"/>
      <c r="AD123" s="26"/>
      <c r="AE123" s="26"/>
      <c r="AF123" s="26"/>
      <c r="AG123" s="94"/>
      <c r="AH123" s="94"/>
      <c r="AI123" s="113"/>
      <c r="AJ123" s="30">
        <v>1</v>
      </c>
      <c r="AK123" s="26">
        <v>1</v>
      </c>
      <c r="AL123" s="26">
        <v>1</v>
      </c>
      <c r="AM123" s="37">
        <v>1</v>
      </c>
      <c r="AN123" s="37">
        <v>1</v>
      </c>
      <c r="AO123" s="37">
        <v>1</v>
      </c>
      <c r="AP123" s="144">
        <v>1</v>
      </c>
      <c r="AQ123" s="144">
        <v>1</v>
      </c>
      <c r="AR123" s="109">
        <v>1</v>
      </c>
      <c r="AS123" s="52">
        <v>1</v>
      </c>
      <c r="AT123" s="52">
        <v>1</v>
      </c>
      <c r="AU123" s="52">
        <v>1</v>
      </c>
      <c r="AV123" s="145">
        <v>1</v>
      </c>
      <c r="AW123" s="145">
        <v>1</v>
      </c>
      <c r="AX123" s="124">
        <v>1</v>
      </c>
      <c r="AY123" s="59">
        <v>1</v>
      </c>
      <c r="AZ123" s="59">
        <v>1</v>
      </c>
      <c r="BA123" s="59">
        <v>1</v>
      </c>
    </row>
    <row r="124" s="9" customFormat="1" ht="39.95" customHeight="1" spans="1:53">
      <c r="A124" s="39">
        <v>67</v>
      </c>
      <c r="B124" s="27"/>
      <c r="C124" s="30"/>
      <c r="D124" s="30"/>
      <c r="E124" s="37"/>
      <c r="F124" s="37"/>
      <c r="G124" s="30">
        <v>5</v>
      </c>
      <c r="H124" s="30"/>
      <c r="I124" s="30"/>
      <c r="J124" s="26"/>
      <c r="K124" s="26"/>
      <c r="L124" s="73" t="s">
        <v>512</v>
      </c>
      <c r="M124" s="30" t="s">
        <v>513</v>
      </c>
      <c r="N124" s="60" t="s">
        <v>499</v>
      </c>
      <c r="O124" s="37" t="s">
        <v>158</v>
      </c>
      <c r="P124" s="27" t="s">
        <v>298</v>
      </c>
      <c r="Q124" s="85"/>
      <c r="R124" s="41" t="s">
        <v>514</v>
      </c>
      <c r="S124" s="73" t="s">
        <v>319</v>
      </c>
      <c r="T124" s="41" t="s">
        <v>52</v>
      </c>
      <c r="U124" s="41" t="s">
        <v>300</v>
      </c>
      <c r="V124" s="41" t="s">
        <v>299</v>
      </c>
      <c r="W124" s="37" t="s">
        <v>320</v>
      </c>
      <c r="X124" s="30" t="s">
        <v>302</v>
      </c>
      <c r="Y124" s="98" t="s">
        <v>52</v>
      </c>
      <c r="Z124" s="98" t="s">
        <v>52</v>
      </c>
      <c r="AA124" s="473">
        <f>AA125+AA131</f>
        <v>0.3685</v>
      </c>
      <c r="AB124" s="41" t="s">
        <v>52</v>
      </c>
      <c r="AC124" s="26"/>
      <c r="AD124" s="26"/>
      <c r="AE124" s="26"/>
      <c r="AF124" s="26"/>
      <c r="AG124" s="94"/>
      <c r="AH124" s="94"/>
      <c r="AI124" s="113"/>
      <c r="AJ124" s="30">
        <v>0</v>
      </c>
      <c r="AK124" s="26">
        <v>0</v>
      </c>
      <c r="AL124" s="26">
        <v>1</v>
      </c>
      <c r="AM124" s="26">
        <v>0</v>
      </c>
      <c r="AN124" s="26">
        <v>1</v>
      </c>
      <c r="AO124" s="26">
        <v>0</v>
      </c>
      <c r="AP124" s="52">
        <v>0</v>
      </c>
      <c r="AQ124" s="52">
        <v>0</v>
      </c>
      <c r="AR124" s="402">
        <v>1</v>
      </c>
      <c r="AS124" s="52">
        <v>0</v>
      </c>
      <c r="AT124" s="52">
        <v>0</v>
      </c>
      <c r="AU124" s="52">
        <v>1</v>
      </c>
      <c r="AV124" s="59">
        <v>0</v>
      </c>
      <c r="AW124" s="59">
        <v>0</v>
      </c>
      <c r="AX124" s="173">
        <v>1</v>
      </c>
      <c r="AY124" s="59">
        <v>0</v>
      </c>
      <c r="AZ124" s="59">
        <v>0</v>
      </c>
      <c r="BA124" s="59">
        <v>1</v>
      </c>
    </row>
    <row r="125" s="4" customFormat="1" ht="39.95" customHeight="1" spans="1:53">
      <c r="A125" s="39">
        <v>68</v>
      </c>
      <c r="B125" s="27"/>
      <c r="C125" s="30"/>
      <c r="D125" s="30"/>
      <c r="E125" s="37"/>
      <c r="F125" s="37"/>
      <c r="G125" s="30"/>
      <c r="H125" s="30">
        <v>6</v>
      </c>
      <c r="I125" s="30"/>
      <c r="J125" s="26"/>
      <c r="K125" s="26"/>
      <c r="L125" s="73" t="s">
        <v>515</v>
      </c>
      <c r="M125" s="45" t="s">
        <v>516</v>
      </c>
      <c r="N125" s="467" t="s">
        <v>517</v>
      </c>
      <c r="O125" s="37"/>
      <c r="P125" s="27" t="s">
        <v>298</v>
      </c>
      <c r="Q125" s="85"/>
      <c r="R125" s="41" t="s">
        <v>125</v>
      </c>
      <c r="S125" s="73" t="s">
        <v>319</v>
      </c>
      <c r="T125" s="41" t="s">
        <v>52</v>
      </c>
      <c r="U125" s="41" t="s">
        <v>300</v>
      </c>
      <c r="V125" s="41" t="s">
        <v>299</v>
      </c>
      <c r="W125" s="37" t="s">
        <v>320</v>
      </c>
      <c r="X125" s="30" t="s">
        <v>302</v>
      </c>
      <c r="Y125" s="98" t="s">
        <v>52</v>
      </c>
      <c r="Z125" s="98" t="s">
        <v>52</v>
      </c>
      <c r="AA125" s="100">
        <f>AA126+AA127+AA128+AA129+AA130</f>
        <v>0.29</v>
      </c>
      <c r="AB125" s="41" t="s">
        <v>52</v>
      </c>
      <c r="AC125" s="26"/>
      <c r="AD125" s="26"/>
      <c r="AE125" s="26"/>
      <c r="AF125" s="26"/>
      <c r="AG125" s="94"/>
      <c r="AH125" s="94"/>
      <c r="AI125" s="113"/>
      <c r="AJ125" s="26">
        <v>1</v>
      </c>
      <c r="AK125" s="26">
        <v>1</v>
      </c>
      <c r="AL125" s="26">
        <v>1</v>
      </c>
      <c r="AM125" s="26">
        <v>1</v>
      </c>
      <c r="AN125" s="26">
        <v>1</v>
      </c>
      <c r="AO125" s="26">
        <v>1</v>
      </c>
      <c r="AP125" s="52">
        <v>1</v>
      </c>
      <c r="AQ125" s="52">
        <v>1</v>
      </c>
      <c r="AR125" s="109">
        <v>1</v>
      </c>
      <c r="AS125" s="52">
        <v>1</v>
      </c>
      <c r="AT125" s="52">
        <v>1</v>
      </c>
      <c r="AU125" s="52">
        <v>1</v>
      </c>
      <c r="AV125" s="59">
        <v>1</v>
      </c>
      <c r="AW125" s="59">
        <v>1</v>
      </c>
      <c r="AX125" s="124">
        <v>1</v>
      </c>
      <c r="AY125" s="59">
        <v>1</v>
      </c>
      <c r="AZ125" s="59">
        <v>1</v>
      </c>
      <c r="BA125" s="59">
        <v>1</v>
      </c>
    </row>
    <row r="126" ht="39.95" customHeight="1" spans="1:53">
      <c r="A126" s="39">
        <v>69</v>
      </c>
      <c r="B126" s="27"/>
      <c r="C126" s="30"/>
      <c r="D126" s="30"/>
      <c r="E126" s="37"/>
      <c r="F126" s="37"/>
      <c r="G126" s="30"/>
      <c r="H126" s="30"/>
      <c r="I126" s="30">
        <v>7</v>
      </c>
      <c r="J126" s="26"/>
      <c r="K126" s="26"/>
      <c r="L126" s="73" t="s">
        <v>518</v>
      </c>
      <c r="M126" s="45" t="s">
        <v>519</v>
      </c>
      <c r="N126" s="72" t="s">
        <v>462</v>
      </c>
      <c r="O126" s="37"/>
      <c r="P126" s="27" t="s">
        <v>298</v>
      </c>
      <c r="Q126" s="85"/>
      <c r="R126" s="41" t="s">
        <v>125</v>
      </c>
      <c r="S126" s="73" t="s">
        <v>319</v>
      </c>
      <c r="T126" s="41" t="s">
        <v>52</v>
      </c>
      <c r="U126" s="41" t="s">
        <v>300</v>
      </c>
      <c r="V126" s="41" t="s">
        <v>299</v>
      </c>
      <c r="W126" s="27" t="s">
        <v>332</v>
      </c>
      <c r="X126" s="30" t="s">
        <v>520</v>
      </c>
      <c r="Y126" s="98" t="s">
        <v>334</v>
      </c>
      <c r="Z126" s="98" t="s">
        <v>521</v>
      </c>
      <c r="AA126" s="100">
        <v>0.0608</v>
      </c>
      <c r="AB126" s="41" t="s">
        <v>52</v>
      </c>
      <c r="AC126" s="26"/>
      <c r="AD126" s="26"/>
      <c r="AE126" s="26"/>
      <c r="AF126" s="26"/>
      <c r="AG126" s="94"/>
      <c r="AH126" s="94"/>
      <c r="AI126" s="113"/>
      <c r="AJ126" s="26">
        <v>1</v>
      </c>
      <c r="AK126" s="26">
        <v>1</v>
      </c>
      <c r="AL126" s="26">
        <v>1</v>
      </c>
      <c r="AM126" s="26">
        <v>1</v>
      </c>
      <c r="AN126" s="26">
        <v>1</v>
      </c>
      <c r="AO126" s="26">
        <v>1</v>
      </c>
      <c r="AP126" s="52">
        <v>1</v>
      </c>
      <c r="AQ126" s="52">
        <v>1</v>
      </c>
      <c r="AR126" s="109">
        <v>1</v>
      </c>
      <c r="AS126" s="52">
        <v>1</v>
      </c>
      <c r="AT126" s="52">
        <v>1</v>
      </c>
      <c r="AU126" s="52">
        <v>1</v>
      </c>
      <c r="AV126" s="59">
        <v>1</v>
      </c>
      <c r="AW126" s="59">
        <v>1</v>
      </c>
      <c r="AX126" s="124">
        <v>1</v>
      </c>
      <c r="AY126" s="59">
        <v>1</v>
      </c>
      <c r="AZ126" s="59">
        <v>1</v>
      </c>
      <c r="BA126" s="59">
        <v>1</v>
      </c>
    </row>
    <row r="127" ht="39.95" customHeight="1" spans="1:53">
      <c r="A127" s="39">
        <v>70</v>
      </c>
      <c r="B127" s="27"/>
      <c r="C127" s="30"/>
      <c r="D127" s="30"/>
      <c r="E127" s="37"/>
      <c r="F127" s="37"/>
      <c r="G127" s="30"/>
      <c r="H127" s="30"/>
      <c r="I127" s="30">
        <v>7</v>
      </c>
      <c r="J127" s="26"/>
      <c r="K127" s="26"/>
      <c r="L127" s="73" t="s">
        <v>522</v>
      </c>
      <c r="M127" s="45" t="s">
        <v>523</v>
      </c>
      <c r="N127" s="72" t="s">
        <v>462</v>
      </c>
      <c r="O127" s="37"/>
      <c r="P127" s="27" t="s">
        <v>298</v>
      </c>
      <c r="Q127" s="85"/>
      <c r="R127" s="41" t="s">
        <v>125</v>
      </c>
      <c r="S127" s="73" t="s">
        <v>319</v>
      </c>
      <c r="T127" s="41" t="s">
        <v>52</v>
      </c>
      <c r="U127" s="41" t="s">
        <v>300</v>
      </c>
      <c r="V127" s="41" t="s">
        <v>299</v>
      </c>
      <c r="W127" s="27" t="s">
        <v>332</v>
      </c>
      <c r="X127" s="30" t="s">
        <v>520</v>
      </c>
      <c r="Y127" s="98" t="s">
        <v>334</v>
      </c>
      <c r="Z127" s="98" t="s">
        <v>524</v>
      </c>
      <c r="AA127" s="100">
        <v>0.0689</v>
      </c>
      <c r="AB127" s="41" t="s">
        <v>52</v>
      </c>
      <c r="AC127" s="26"/>
      <c r="AD127" s="26"/>
      <c r="AE127" s="26"/>
      <c r="AF127" s="26"/>
      <c r="AG127" s="94"/>
      <c r="AH127" s="94"/>
      <c r="AI127" s="113"/>
      <c r="AJ127" s="26">
        <v>1</v>
      </c>
      <c r="AK127" s="26">
        <v>1</v>
      </c>
      <c r="AL127" s="26">
        <v>1</v>
      </c>
      <c r="AM127" s="26">
        <v>1</v>
      </c>
      <c r="AN127" s="26">
        <v>1</v>
      </c>
      <c r="AO127" s="26">
        <v>1</v>
      </c>
      <c r="AP127" s="52">
        <v>1</v>
      </c>
      <c r="AQ127" s="52">
        <v>1</v>
      </c>
      <c r="AR127" s="109">
        <v>1</v>
      </c>
      <c r="AS127" s="52">
        <v>1</v>
      </c>
      <c r="AT127" s="52">
        <v>1</v>
      </c>
      <c r="AU127" s="52">
        <v>1</v>
      </c>
      <c r="AV127" s="59">
        <v>1</v>
      </c>
      <c r="AW127" s="59">
        <v>1</v>
      </c>
      <c r="AX127" s="124">
        <v>1</v>
      </c>
      <c r="AY127" s="59">
        <v>1</v>
      </c>
      <c r="AZ127" s="59">
        <v>1</v>
      </c>
      <c r="BA127" s="59">
        <v>1</v>
      </c>
    </row>
    <row r="128" ht="39.95" customHeight="1" spans="1:53">
      <c r="A128" s="39">
        <v>71</v>
      </c>
      <c r="B128" s="27"/>
      <c r="C128" s="30"/>
      <c r="D128" s="30"/>
      <c r="E128" s="37"/>
      <c r="F128" s="37"/>
      <c r="G128" s="30"/>
      <c r="H128" s="30"/>
      <c r="I128" s="30">
        <v>7</v>
      </c>
      <c r="J128" s="26"/>
      <c r="K128" s="26"/>
      <c r="L128" s="73" t="s">
        <v>525</v>
      </c>
      <c r="M128" s="45" t="s">
        <v>526</v>
      </c>
      <c r="N128" s="72" t="s">
        <v>462</v>
      </c>
      <c r="O128" s="37"/>
      <c r="P128" s="27" t="s">
        <v>298</v>
      </c>
      <c r="Q128" s="85"/>
      <c r="R128" s="41" t="s">
        <v>125</v>
      </c>
      <c r="S128" s="73" t="s">
        <v>319</v>
      </c>
      <c r="T128" s="41" t="s">
        <v>52</v>
      </c>
      <c r="U128" s="41" t="s">
        <v>300</v>
      </c>
      <c r="V128" s="41" t="s">
        <v>299</v>
      </c>
      <c r="W128" s="27" t="s">
        <v>332</v>
      </c>
      <c r="X128" s="30" t="s">
        <v>520</v>
      </c>
      <c r="Y128" s="98" t="s">
        <v>334</v>
      </c>
      <c r="Z128" s="98" t="s">
        <v>524</v>
      </c>
      <c r="AA128" s="100">
        <v>0.0689</v>
      </c>
      <c r="AB128" s="41" t="s">
        <v>52</v>
      </c>
      <c r="AC128" s="26"/>
      <c r="AD128" s="26"/>
      <c r="AE128" s="26"/>
      <c r="AF128" s="26"/>
      <c r="AG128" s="94"/>
      <c r="AH128" s="94"/>
      <c r="AI128" s="113"/>
      <c r="AJ128" s="26">
        <v>1</v>
      </c>
      <c r="AK128" s="26">
        <v>1</v>
      </c>
      <c r="AL128" s="26">
        <v>1</v>
      </c>
      <c r="AM128" s="26">
        <v>1</v>
      </c>
      <c r="AN128" s="26">
        <v>1</v>
      </c>
      <c r="AO128" s="26">
        <v>1</v>
      </c>
      <c r="AP128" s="52">
        <v>1</v>
      </c>
      <c r="AQ128" s="52">
        <v>1</v>
      </c>
      <c r="AR128" s="109">
        <v>1</v>
      </c>
      <c r="AS128" s="52">
        <v>1</v>
      </c>
      <c r="AT128" s="52">
        <v>1</v>
      </c>
      <c r="AU128" s="52">
        <v>1</v>
      </c>
      <c r="AV128" s="59">
        <v>1</v>
      </c>
      <c r="AW128" s="59">
        <v>1</v>
      </c>
      <c r="AX128" s="124">
        <v>1</v>
      </c>
      <c r="AY128" s="59">
        <v>1</v>
      </c>
      <c r="AZ128" s="59">
        <v>1</v>
      </c>
      <c r="BA128" s="59">
        <v>1</v>
      </c>
    </row>
    <row r="129" ht="39.95" customHeight="1" spans="1:53">
      <c r="A129" s="39">
        <v>72</v>
      </c>
      <c r="B129" s="27"/>
      <c r="C129" s="30"/>
      <c r="D129" s="30"/>
      <c r="E129" s="37"/>
      <c r="F129" s="37"/>
      <c r="G129" s="30"/>
      <c r="H129" s="30"/>
      <c r="I129" s="30">
        <v>7</v>
      </c>
      <c r="J129" s="26"/>
      <c r="K129" s="26"/>
      <c r="L129" s="73" t="s">
        <v>527</v>
      </c>
      <c r="M129" s="45" t="s">
        <v>528</v>
      </c>
      <c r="N129" s="72" t="s">
        <v>462</v>
      </c>
      <c r="O129" s="37"/>
      <c r="P129" s="27" t="s">
        <v>298</v>
      </c>
      <c r="Q129" s="85"/>
      <c r="R129" s="41" t="s">
        <v>125</v>
      </c>
      <c r="S129" s="73" t="s">
        <v>319</v>
      </c>
      <c r="T129" s="41" t="s">
        <v>52</v>
      </c>
      <c r="U129" s="41" t="s">
        <v>300</v>
      </c>
      <c r="V129" s="41" t="s">
        <v>299</v>
      </c>
      <c r="W129" s="27" t="s">
        <v>332</v>
      </c>
      <c r="X129" s="30" t="s">
        <v>520</v>
      </c>
      <c r="Y129" s="98" t="s">
        <v>334</v>
      </c>
      <c r="Z129" s="98" t="s">
        <v>529</v>
      </c>
      <c r="AA129" s="100">
        <v>0.0673</v>
      </c>
      <c r="AB129" s="41" t="s">
        <v>52</v>
      </c>
      <c r="AC129" s="26"/>
      <c r="AD129" s="26"/>
      <c r="AE129" s="26"/>
      <c r="AF129" s="26"/>
      <c r="AG129" s="94"/>
      <c r="AH129" s="94"/>
      <c r="AI129" s="113"/>
      <c r="AJ129" s="26">
        <v>1</v>
      </c>
      <c r="AK129" s="26">
        <v>1</v>
      </c>
      <c r="AL129" s="26">
        <v>1</v>
      </c>
      <c r="AM129" s="26">
        <v>1</v>
      </c>
      <c r="AN129" s="26">
        <v>1</v>
      </c>
      <c r="AO129" s="26">
        <v>1</v>
      </c>
      <c r="AP129" s="52">
        <v>1</v>
      </c>
      <c r="AQ129" s="52">
        <v>1</v>
      </c>
      <c r="AR129" s="109">
        <v>1</v>
      </c>
      <c r="AS129" s="52">
        <v>1</v>
      </c>
      <c r="AT129" s="52">
        <v>1</v>
      </c>
      <c r="AU129" s="52">
        <v>1</v>
      </c>
      <c r="AV129" s="59">
        <v>1</v>
      </c>
      <c r="AW129" s="59">
        <v>1</v>
      </c>
      <c r="AX129" s="124">
        <v>1</v>
      </c>
      <c r="AY129" s="59">
        <v>1</v>
      </c>
      <c r="AZ129" s="59">
        <v>1</v>
      </c>
      <c r="BA129" s="59">
        <v>1</v>
      </c>
    </row>
    <row r="130" s="424" customFormat="1" ht="39.95" customHeight="1" spans="1:53">
      <c r="A130" s="477">
        <v>73</v>
      </c>
      <c r="B130" s="478"/>
      <c r="C130" s="479"/>
      <c r="D130" s="479"/>
      <c r="E130" s="480"/>
      <c r="F130" s="480"/>
      <c r="G130" s="479"/>
      <c r="H130" s="479"/>
      <c r="I130" s="479">
        <v>7</v>
      </c>
      <c r="J130" s="481"/>
      <c r="K130" s="481"/>
      <c r="L130" s="482" t="s">
        <v>159</v>
      </c>
      <c r="M130" s="483" t="s">
        <v>160</v>
      </c>
      <c r="N130" s="484" t="s">
        <v>462</v>
      </c>
      <c r="O130" s="480"/>
      <c r="P130" s="478" t="s">
        <v>298</v>
      </c>
      <c r="Q130" s="490"/>
      <c r="R130" s="491" t="s">
        <v>125</v>
      </c>
      <c r="S130" s="482" t="s">
        <v>319</v>
      </c>
      <c r="T130" s="491" t="s">
        <v>52</v>
      </c>
      <c r="U130" s="491" t="s">
        <v>300</v>
      </c>
      <c r="V130" s="491" t="s">
        <v>299</v>
      </c>
      <c r="W130" s="478" t="s">
        <v>332</v>
      </c>
      <c r="X130" s="479" t="s">
        <v>520</v>
      </c>
      <c r="Y130" s="493" t="s">
        <v>334</v>
      </c>
      <c r="Z130" s="494" t="s">
        <v>530</v>
      </c>
      <c r="AA130" s="495">
        <v>0.0241</v>
      </c>
      <c r="AB130" s="491" t="s">
        <v>52</v>
      </c>
      <c r="AC130" s="481"/>
      <c r="AD130" s="481"/>
      <c r="AE130" s="481"/>
      <c r="AF130" s="481"/>
      <c r="AG130" s="501"/>
      <c r="AH130" s="501"/>
      <c r="AI130" s="502"/>
      <c r="AJ130" s="481">
        <v>1</v>
      </c>
      <c r="AK130" s="481">
        <v>1</v>
      </c>
      <c r="AL130" s="481">
        <v>1</v>
      </c>
      <c r="AM130" s="481">
        <v>1</v>
      </c>
      <c r="AN130" s="481">
        <v>1</v>
      </c>
      <c r="AO130" s="481">
        <v>1</v>
      </c>
      <c r="AP130" s="503">
        <v>1</v>
      </c>
      <c r="AQ130" s="503">
        <v>1</v>
      </c>
      <c r="AR130" s="504">
        <v>1</v>
      </c>
      <c r="AS130" s="503">
        <v>1</v>
      </c>
      <c r="AT130" s="503">
        <v>1</v>
      </c>
      <c r="AU130" s="503">
        <v>1</v>
      </c>
      <c r="AV130" s="505">
        <v>1</v>
      </c>
      <c r="AW130" s="505">
        <v>1</v>
      </c>
      <c r="AX130" s="508">
        <v>1</v>
      </c>
      <c r="AY130" s="505">
        <v>1</v>
      </c>
      <c r="AZ130" s="505">
        <v>1</v>
      </c>
      <c r="BA130" s="505">
        <v>1</v>
      </c>
    </row>
    <row r="131" s="423" customFormat="1" ht="39.95" customHeight="1" spans="1:53">
      <c r="A131" s="39">
        <v>74</v>
      </c>
      <c r="B131" s="45"/>
      <c r="C131" s="45"/>
      <c r="D131" s="45"/>
      <c r="E131" s="45"/>
      <c r="F131" s="45"/>
      <c r="G131" s="45"/>
      <c r="H131" s="30">
        <v>6</v>
      </c>
      <c r="I131" s="45"/>
      <c r="J131" s="45"/>
      <c r="K131" s="45"/>
      <c r="L131" s="73" t="s">
        <v>531</v>
      </c>
      <c r="M131" s="45" t="s">
        <v>532</v>
      </c>
      <c r="N131" s="60" t="s">
        <v>329</v>
      </c>
      <c r="O131" s="37" t="s">
        <v>158</v>
      </c>
      <c r="P131" s="27" t="s">
        <v>298</v>
      </c>
      <c r="Q131" s="85"/>
      <c r="R131" s="41" t="s">
        <v>125</v>
      </c>
      <c r="S131" s="73" t="s">
        <v>319</v>
      </c>
      <c r="T131" s="41" t="s">
        <v>52</v>
      </c>
      <c r="U131" s="41" t="s">
        <v>300</v>
      </c>
      <c r="V131" s="41" t="s">
        <v>299</v>
      </c>
      <c r="W131" s="27" t="s">
        <v>477</v>
      </c>
      <c r="X131" s="30" t="s">
        <v>533</v>
      </c>
      <c r="Y131" s="98" t="s">
        <v>334</v>
      </c>
      <c r="Z131" s="99" t="s">
        <v>534</v>
      </c>
      <c r="AA131" s="473">
        <v>0.0785</v>
      </c>
      <c r="AB131" s="26" t="s">
        <v>52</v>
      </c>
      <c r="AC131" s="26"/>
      <c r="AD131" s="26"/>
      <c r="AE131" s="26"/>
      <c r="AF131" s="26"/>
      <c r="AG131" s="94"/>
      <c r="AH131" s="94"/>
      <c r="AI131" s="113"/>
      <c r="AJ131" s="30">
        <v>0</v>
      </c>
      <c r="AK131" s="26">
        <v>0</v>
      </c>
      <c r="AL131" s="26">
        <v>1</v>
      </c>
      <c r="AM131" s="26">
        <v>0</v>
      </c>
      <c r="AN131" s="26">
        <v>1</v>
      </c>
      <c r="AO131" s="26">
        <v>0</v>
      </c>
      <c r="AP131" s="52">
        <v>0</v>
      </c>
      <c r="AQ131" s="52">
        <v>0</v>
      </c>
      <c r="AR131" s="475">
        <v>1</v>
      </c>
      <c r="AS131" s="52">
        <v>0</v>
      </c>
      <c r="AT131" s="52">
        <v>0</v>
      </c>
      <c r="AU131" s="52">
        <v>1</v>
      </c>
      <c r="AV131" s="59">
        <v>0</v>
      </c>
      <c r="AW131" s="59">
        <v>0</v>
      </c>
      <c r="AX131" s="476">
        <v>1</v>
      </c>
      <c r="AY131" s="59">
        <v>0</v>
      </c>
      <c r="AZ131" s="59">
        <v>0</v>
      </c>
      <c r="BA131" s="59">
        <v>1</v>
      </c>
    </row>
    <row r="132" s="424" customFormat="1" ht="39.95" customHeight="1" spans="1:53">
      <c r="A132" s="477">
        <v>75</v>
      </c>
      <c r="B132" s="478"/>
      <c r="C132" s="479"/>
      <c r="D132" s="479"/>
      <c r="E132" s="480"/>
      <c r="F132" s="480"/>
      <c r="G132" s="479">
        <v>5</v>
      </c>
      <c r="H132" s="479"/>
      <c r="I132" s="479"/>
      <c r="J132" s="481"/>
      <c r="K132" s="481"/>
      <c r="L132" s="482" t="s">
        <v>165</v>
      </c>
      <c r="M132" s="483" t="s">
        <v>166</v>
      </c>
      <c r="N132" s="484" t="s">
        <v>462</v>
      </c>
      <c r="O132" s="480"/>
      <c r="P132" s="478" t="s">
        <v>298</v>
      </c>
      <c r="Q132" s="490"/>
      <c r="R132" s="491" t="s">
        <v>125</v>
      </c>
      <c r="S132" s="482" t="s">
        <v>319</v>
      </c>
      <c r="T132" s="491" t="s">
        <v>52</v>
      </c>
      <c r="U132" s="491" t="s">
        <v>300</v>
      </c>
      <c r="V132" s="491" t="s">
        <v>299</v>
      </c>
      <c r="W132" s="478" t="s">
        <v>332</v>
      </c>
      <c r="X132" s="479" t="s">
        <v>520</v>
      </c>
      <c r="Y132" s="493" t="s">
        <v>334</v>
      </c>
      <c r="Z132" s="493" t="s">
        <v>535</v>
      </c>
      <c r="AA132" s="495">
        <v>0.0664</v>
      </c>
      <c r="AB132" s="491" t="s">
        <v>52</v>
      </c>
      <c r="AC132" s="481"/>
      <c r="AD132" s="481"/>
      <c r="AE132" s="481"/>
      <c r="AF132" s="481"/>
      <c r="AG132" s="501"/>
      <c r="AH132" s="501"/>
      <c r="AI132" s="502"/>
      <c r="AJ132" s="479">
        <v>1</v>
      </c>
      <c r="AK132" s="479">
        <v>1</v>
      </c>
      <c r="AL132" s="479">
        <v>1</v>
      </c>
      <c r="AM132" s="479">
        <v>1</v>
      </c>
      <c r="AN132" s="479">
        <v>1</v>
      </c>
      <c r="AO132" s="479">
        <v>1</v>
      </c>
      <c r="AP132" s="506">
        <v>1</v>
      </c>
      <c r="AQ132" s="506">
        <v>1</v>
      </c>
      <c r="AR132" s="504">
        <v>1</v>
      </c>
      <c r="AS132" s="506">
        <v>1</v>
      </c>
      <c r="AT132" s="506">
        <v>1</v>
      </c>
      <c r="AU132" s="506">
        <v>1</v>
      </c>
      <c r="AV132" s="507">
        <v>1</v>
      </c>
      <c r="AW132" s="507">
        <v>1</v>
      </c>
      <c r="AX132" s="508">
        <v>1</v>
      </c>
      <c r="AY132" s="507">
        <v>1</v>
      </c>
      <c r="AZ132" s="507">
        <v>1</v>
      </c>
      <c r="BA132" s="507">
        <v>1</v>
      </c>
    </row>
    <row r="133" s="423" customFormat="1" ht="39.95" customHeight="1" spans="1:53">
      <c r="A133" s="39">
        <v>76</v>
      </c>
      <c r="B133" s="45"/>
      <c r="C133" s="45"/>
      <c r="D133" s="45"/>
      <c r="E133" s="45"/>
      <c r="F133" s="45">
        <v>4</v>
      </c>
      <c r="G133" s="45"/>
      <c r="H133" s="45"/>
      <c r="I133" s="45"/>
      <c r="J133" s="45"/>
      <c r="K133" s="45"/>
      <c r="L133" s="30" t="s">
        <v>536</v>
      </c>
      <c r="M133" s="129" t="s">
        <v>537</v>
      </c>
      <c r="N133" s="60" t="s">
        <v>329</v>
      </c>
      <c r="O133" s="45"/>
      <c r="P133" s="27" t="s">
        <v>298</v>
      </c>
      <c r="Q133" s="45"/>
      <c r="R133" s="41" t="s">
        <v>125</v>
      </c>
      <c r="S133" s="73" t="s">
        <v>319</v>
      </c>
      <c r="T133" s="41" t="s">
        <v>52</v>
      </c>
      <c r="U133" s="41" t="s">
        <v>299</v>
      </c>
      <c r="V133" s="41" t="s">
        <v>300</v>
      </c>
      <c r="W133" s="30" t="s">
        <v>320</v>
      </c>
      <c r="X133" s="30" t="s">
        <v>302</v>
      </c>
      <c r="Y133" s="98" t="s">
        <v>52</v>
      </c>
      <c r="Z133" s="98" t="s">
        <v>52</v>
      </c>
      <c r="AA133" s="100">
        <f>AA134+AA139+AA143</f>
        <v>2.105</v>
      </c>
      <c r="AB133" s="41" t="s">
        <v>52</v>
      </c>
      <c r="AC133" s="45"/>
      <c r="AD133" s="45"/>
      <c r="AE133" s="45"/>
      <c r="AF133" s="45"/>
      <c r="AG133" s="45"/>
      <c r="AH133" s="45"/>
      <c r="AI133" s="45"/>
      <c r="AJ133" s="30">
        <v>1</v>
      </c>
      <c r="AK133" s="30">
        <v>1</v>
      </c>
      <c r="AL133" s="30">
        <v>1</v>
      </c>
      <c r="AM133" s="30">
        <v>1</v>
      </c>
      <c r="AN133" s="30">
        <v>1</v>
      </c>
      <c r="AO133" s="30">
        <v>1</v>
      </c>
      <c r="AP133" s="33">
        <v>1</v>
      </c>
      <c r="AQ133" s="33">
        <v>1</v>
      </c>
      <c r="AR133" s="475">
        <v>1</v>
      </c>
      <c r="AS133" s="33">
        <v>1</v>
      </c>
      <c r="AT133" s="33">
        <v>1</v>
      </c>
      <c r="AU133" s="33">
        <v>1</v>
      </c>
      <c r="AV133" s="36">
        <v>1</v>
      </c>
      <c r="AW133" s="36">
        <v>1</v>
      </c>
      <c r="AX133" s="476">
        <v>1</v>
      </c>
      <c r="AY133" s="36">
        <v>1</v>
      </c>
      <c r="AZ133" s="36">
        <v>1</v>
      </c>
      <c r="BA133" s="36">
        <v>1</v>
      </c>
    </row>
    <row r="134" ht="39.95" customHeight="1" spans="1:53">
      <c r="A134" s="39">
        <v>77</v>
      </c>
      <c r="B134" s="27"/>
      <c r="C134" s="30"/>
      <c r="D134" s="30"/>
      <c r="E134" s="37"/>
      <c r="F134" s="37"/>
      <c r="G134" s="30">
        <v>5</v>
      </c>
      <c r="H134" s="30"/>
      <c r="I134" s="30" t="s">
        <v>538</v>
      </c>
      <c r="J134" s="26"/>
      <c r="K134" s="26"/>
      <c r="L134" s="73" t="s">
        <v>539</v>
      </c>
      <c r="M134" s="45" t="s">
        <v>540</v>
      </c>
      <c r="N134" s="72" t="s">
        <v>499</v>
      </c>
      <c r="O134" s="37"/>
      <c r="P134" s="27" t="s">
        <v>298</v>
      </c>
      <c r="Q134" s="85"/>
      <c r="R134" s="41" t="s">
        <v>133</v>
      </c>
      <c r="S134" s="73" t="s">
        <v>319</v>
      </c>
      <c r="T134" s="41" t="s">
        <v>52</v>
      </c>
      <c r="U134" s="41" t="s">
        <v>300</v>
      </c>
      <c r="V134" s="41" t="s">
        <v>299</v>
      </c>
      <c r="W134" s="37" t="s">
        <v>320</v>
      </c>
      <c r="X134" s="30" t="s">
        <v>302</v>
      </c>
      <c r="Y134" s="98" t="s">
        <v>52</v>
      </c>
      <c r="Z134" s="98" t="s">
        <v>52</v>
      </c>
      <c r="AA134" s="100">
        <f>AA135+AA136+AA137+AA138</f>
        <v>0.999</v>
      </c>
      <c r="AB134" s="26" t="s">
        <v>541</v>
      </c>
      <c r="AC134" s="26"/>
      <c r="AD134" s="26"/>
      <c r="AE134" s="26"/>
      <c r="AF134" s="26"/>
      <c r="AG134" s="94"/>
      <c r="AH134" s="94"/>
      <c r="AI134" s="113"/>
      <c r="AJ134" s="30">
        <v>1</v>
      </c>
      <c r="AK134" s="26">
        <v>1</v>
      </c>
      <c r="AL134" s="26">
        <v>1</v>
      </c>
      <c r="AM134" s="30">
        <v>1</v>
      </c>
      <c r="AN134" s="30">
        <v>1</v>
      </c>
      <c r="AO134" s="30">
        <v>1</v>
      </c>
      <c r="AP134" s="33">
        <v>1</v>
      </c>
      <c r="AQ134" s="33">
        <v>1</v>
      </c>
      <c r="AR134" s="109">
        <v>1</v>
      </c>
      <c r="AS134" s="52">
        <v>1</v>
      </c>
      <c r="AT134" s="52">
        <v>1</v>
      </c>
      <c r="AU134" s="52">
        <v>1</v>
      </c>
      <c r="AV134" s="36">
        <v>1</v>
      </c>
      <c r="AW134" s="36">
        <v>1</v>
      </c>
      <c r="AX134" s="124">
        <v>1</v>
      </c>
      <c r="AY134" s="59">
        <v>1</v>
      </c>
      <c r="AZ134" s="59">
        <v>1</v>
      </c>
      <c r="BA134" s="59">
        <v>1</v>
      </c>
    </row>
    <row r="135" ht="39.95" customHeight="1" spans="1:53">
      <c r="A135" s="39">
        <v>78</v>
      </c>
      <c r="B135" s="27"/>
      <c r="C135" s="30"/>
      <c r="D135" s="30"/>
      <c r="E135" s="37"/>
      <c r="F135" s="37"/>
      <c r="G135" s="30"/>
      <c r="H135" s="30">
        <v>6</v>
      </c>
      <c r="I135" s="30"/>
      <c r="J135" s="26"/>
      <c r="K135" s="26"/>
      <c r="L135" s="44" t="s">
        <v>211</v>
      </c>
      <c r="M135" s="45" t="s">
        <v>212</v>
      </c>
      <c r="N135" s="72" t="s">
        <v>462</v>
      </c>
      <c r="O135" s="37"/>
      <c r="P135" s="27" t="s">
        <v>298</v>
      </c>
      <c r="Q135" s="85"/>
      <c r="R135" s="87" t="s">
        <v>158</v>
      </c>
      <c r="S135" s="73" t="s">
        <v>319</v>
      </c>
      <c r="T135" s="41" t="s">
        <v>52</v>
      </c>
      <c r="U135" s="41" t="s">
        <v>300</v>
      </c>
      <c r="V135" s="41" t="s">
        <v>299</v>
      </c>
      <c r="W135" s="27" t="s">
        <v>477</v>
      </c>
      <c r="X135" s="30" t="s">
        <v>542</v>
      </c>
      <c r="Y135" s="98" t="s">
        <v>479</v>
      </c>
      <c r="Z135" s="99" t="s">
        <v>543</v>
      </c>
      <c r="AA135" s="100">
        <v>0.8465</v>
      </c>
      <c r="AB135" s="41" t="s">
        <v>52</v>
      </c>
      <c r="AC135" s="26"/>
      <c r="AD135" s="26"/>
      <c r="AE135" s="26"/>
      <c r="AF135" s="26"/>
      <c r="AG135" s="94"/>
      <c r="AH135" s="94"/>
      <c r="AI135" s="122"/>
      <c r="AJ135" s="30">
        <v>1</v>
      </c>
      <c r="AK135" s="26">
        <v>1</v>
      </c>
      <c r="AL135" s="26">
        <v>1</v>
      </c>
      <c r="AM135" s="30">
        <v>1</v>
      </c>
      <c r="AN135" s="30">
        <v>1</v>
      </c>
      <c r="AO135" s="30">
        <v>1</v>
      </c>
      <c r="AP135" s="33">
        <v>1</v>
      </c>
      <c r="AQ135" s="33">
        <v>1</v>
      </c>
      <c r="AR135" s="109">
        <v>1</v>
      </c>
      <c r="AS135" s="52">
        <v>1</v>
      </c>
      <c r="AT135" s="52">
        <v>1</v>
      </c>
      <c r="AU135" s="52">
        <v>1</v>
      </c>
      <c r="AV135" s="36">
        <v>1</v>
      </c>
      <c r="AW135" s="36">
        <v>1</v>
      </c>
      <c r="AX135" s="124">
        <v>1</v>
      </c>
      <c r="AY135" s="59">
        <v>1</v>
      </c>
      <c r="AZ135" s="59">
        <v>1</v>
      </c>
      <c r="BA135" s="59">
        <v>1</v>
      </c>
    </row>
    <row r="136" ht="39.95" customHeight="1" spans="1:53">
      <c r="A136" s="39">
        <v>79</v>
      </c>
      <c r="B136" s="27"/>
      <c r="C136" s="30"/>
      <c r="D136" s="30"/>
      <c r="E136" s="37"/>
      <c r="F136" s="37"/>
      <c r="G136" s="30"/>
      <c r="H136" s="30">
        <v>6</v>
      </c>
      <c r="I136" s="30"/>
      <c r="J136" s="26"/>
      <c r="K136" s="26"/>
      <c r="L136" s="30" t="s">
        <v>544</v>
      </c>
      <c r="M136" s="45" t="s">
        <v>545</v>
      </c>
      <c r="N136" s="72" t="s">
        <v>462</v>
      </c>
      <c r="O136" s="37"/>
      <c r="P136" s="27" t="s">
        <v>298</v>
      </c>
      <c r="Q136" s="85"/>
      <c r="R136" s="87" t="s">
        <v>133</v>
      </c>
      <c r="S136" s="73" t="s">
        <v>319</v>
      </c>
      <c r="T136" s="41" t="s">
        <v>52</v>
      </c>
      <c r="U136" s="41" t="s">
        <v>300</v>
      </c>
      <c r="V136" s="41" t="s">
        <v>299</v>
      </c>
      <c r="W136" s="27" t="s">
        <v>477</v>
      </c>
      <c r="X136" s="30" t="s">
        <v>546</v>
      </c>
      <c r="Y136" s="98" t="s">
        <v>479</v>
      </c>
      <c r="Z136" s="99" t="s">
        <v>547</v>
      </c>
      <c r="AA136" s="100">
        <v>0.0359</v>
      </c>
      <c r="AB136" s="41" t="s">
        <v>52</v>
      </c>
      <c r="AC136" s="26"/>
      <c r="AD136" s="26"/>
      <c r="AE136" s="26"/>
      <c r="AF136" s="26"/>
      <c r="AG136" s="94"/>
      <c r="AH136" s="94"/>
      <c r="AI136" s="122"/>
      <c r="AJ136" s="30">
        <v>1</v>
      </c>
      <c r="AK136" s="26">
        <v>1</v>
      </c>
      <c r="AL136" s="26">
        <v>1</v>
      </c>
      <c r="AM136" s="30">
        <v>1</v>
      </c>
      <c r="AN136" s="30">
        <v>1</v>
      </c>
      <c r="AO136" s="30">
        <v>1</v>
      </c>
      <c r="AP136" s="33">
        <v>1</v>
      </c>
      <c r="AQ136" s="33">
        <v>1</v>
      </c>
      <c r="AR136" s="109">
        <v>1</v>
      </c>
      <c r="AS136" s="52">
        <v>1</v>
      </c>
      <c r="AT136" s="52">
        <v>1</v>
      </c>
      <c r="AU136" s="52">
        <v>1</v>
      </c>
      <c r="AV136" s="36">
        <v>1</v>
      </c>
      <c r="AW136" s="36">
        <v>1</v>
      </c>
      <c r="AX136" s="124">
        <v>1</v>
      </c>
      <c r="AY136" s="59">
        <v>1</v>
      </c>
      <c r="AZ136" s="59">
        <v>1</v>
      </c>
      <c r="BA136" s="59">
        <v>1</v>
      </c>
    </row>
    <row r="137" ht="39.95" customHeight="1" spans="1:53">
      <c r="A137" s="39">
        <v>80</v>
      </c>
      <c r="B137" s="27"/>
      <c r="C137" s="30"/>
      <c r="D137" s="30"/>
      <c r="E137" s="37"/>
      <c r="F137" s="37"/>
      <c r="G137" s="30"/>
      <c r="H137" s="30">
        <v>6</v>
      </c>
      <c r="I137" s="30"/>
      <c r="J137" s="26"/>
      <c r="K137" s="26"/>
      <c r="L137" s="30" t="s">
        <v>548</v>
      </c>
      <c r="M137" s="45" t="s">
        <v>549</v>
      </c>
      <c r="N137" s="72" t="s">
        <v>462</v>
      </c>
      <c r="O137" s="37"/>
      <c r="P137" s="27" t="s">
        <v>298</v>
      </c>
      <c r="Q137" s="85"/>
      <c r="R137" s="41" t="s">
        <v>125</v>
      </c>
      <c r="S137" s="73" t="s">
        <v>319</v>
      </c>
      <c r="T137" s="41" t="s">
        <v>52</v>
      </c>
      <c r="U137" s="41" t="s">
        <v>300</v>
      </c>
      <c r="V137" s="41" t="s">
        <v>299</v>
      </c>
      <c r="W137" s="27" t="s">
        <v>477</v>
      </c>
      <c r="X137" s="30" t="s">
        <v>502</v>
      </c>
      <c r="Y137" s="98" t="s">
        <v>479</v>
      </c>
      <c r="Z137" s="98" t="s">
        <v>52</v>
      </c>
      <c r="AA137" s="100">
        <v>0.0765</v>
      </c>
      <c r="AB137" s="41" t="s">
        <v>52</v>
      </c>
      <c r="AC137" s="26"/>
      <c r="AD137" s="26"/>
      <c r="AE137" s="26"/>
      <c r="AF137" s="26"/>
      <c r="AG137" s="94"/>
      <c r="AH137" s="94"/>
      <c r="AI137" s="113"/>
      <c r="AJ137" s="30">
        <v>1</v>
      </c>
      <c r="AK137" s="26">
        <v>1</v>
      </c>
      <c r="AL137" s="26">
        <v>1</v>
      </c>
      <c r="AM137" s="30">
        <v>1</v>
      </c>
      <c r="AN137" s="30">
        <v>1</v>
      </c>
      <c r="AO137" s="30">
        <v>1</v>
      </c>
      <c r="AP137" s="33">
        <v>1</v>
      </c>
      <c r="AQ137" s="33">
        <v>1</v>
      </c>
      <c r="AR137" s="109">
        <v>1</v>
      </c>
      <c r="AS137" s="52">
        <v>1</v>
      </c>
      <c r="AT137" s="52">
        <v>1</v>
      </c>
      <c r="AU137" s="52">
        <v>1</v>
      </c>
      <c r="AV137" s="36">
        <v>1</v>
      </c>
      <c r="AW137" s="36">
        <v>1</v>
      </c>
      <c r="AX137" s="124">
        <v>1</v>
      </c>
      <c r="AY137" s="59">
        <v>1</v>
      </c>
      <c r="AZ137" s="59">
        <v>1</v>
      </c>
      <c r="BA137" s="59">
        <v>1</v>
      </c>
    </row>
    <row r="138" ht="39.95" customHeight="1" spans="1:53">
      <c r="A138" s="39">
        <v>81</v>
      </c>
      <c r="B138" s="27"/>
      <c r="C138" s="30"/>
      <c r="D138" s="30"/>
      <c r="E138" s="37"/>
      <c r="F138" s="37"/>
      <c r="G138" s="30"/>
      <c r="H138" s="30">
        <v>6</v>
      </c>
      <c r="I138" s="30"/>
      <c r="J138" s="26"/>
      <c r="K138" s="26"/>
      <c r="L138" s="30" t="s">
        <v>550</v>
      </c>
      <c r="M138" s="45" t="s">
        <v>551</v>
      </c>
      <c r="N138" s="72" t="s">
        <v>462</v>
      </c>
      <c r="O138" s="37"/>
      <c r="P138" s="27" t="s">
        <v>298</v>
      </c>
      <c r="Q138" s="85"/>
      <c r="R138" s="41" t="s">
        <v>125</v>
      </c>
      <c r="S138" s="73" t="s">
        <v>319</v>
      </c>
      <c r="T138" s="41" t="s">
        <v>52</v>
      </c>
      <c r="U138" s="41" t="s">
        <v>300</v>
      </c>
      <c r="V138" s="41" t="s">
        <v>299</v>
      </c>
      <c r="W138" s="27" t="s">
        <v>477</v>
      </c>
      <c r="X138" s="30" t="s">
        <v>502</v>
      </c>
      <c r="Y138" s="98" t="s">
        <v>479</v>
      </c>
      <c r="Z138" s="98" t="s">
        <v>52</v>
      </c>
      <c r="AA138" s="100">
        <v>0.0401</v>
      </c>
      <c r="AB138" s="41" t="s">
        <v>52</v>
      </c>
      <c r="AC138" s="26"/>
      <c r="AD138" s="26"/>
      <c r="AE138" s="26"/>
      <c r="AF138" s="26"/>
      <c r="AG138" s="94"/>
      <c r="AH138" s="94"/>
      <c r="AI138" s="113"/>
      <c r="AJ138" s="30">
        <v>1</v>
      </c>
      <c r="AK138" s="26">
        <v>1</v>
      </c>
      <c r="AL138" s="26">
        <v>1</v>
      </c>
      <c r="AM138" s="30">
        <v>1</v>
      </c>
      <c r="AN138" s="30">
        <v>1</v>
      </c>
      <c r="AO138" s="30">
        <v>1</v>
      </c>
      <c r="AP138" s="33">
        <v>1</v>
      </c>
      <c r="AQ138" s="33">
        <v>1</v>
      </c>
      <c r="AR138" s="109">
        <v>1</v>
      </c>
      <c r="AS138" s="52">
        <v>1</v>
      </c>
      <c r="AT138" s="52">
        <v>1</v>
      </c>
      <c r="AU138" s="52">
        <v>1</v>
      </c>
      <c r="AV138" s="36">
        <v>1</v>
      </c>
      <c r="AW138" s="36">
        <v>1</v>
      </c>
      <c r="AX138" s="124">
        <v>1</v>
      </c>
      <c r="AY138" s="59">
        <v>1</v>
      </c>
      <c r="AZ138" s="59">
        <v>1</v>
      </c>
      <c r="BA138" s="59">
        <v>1</v>
      </c>
    </row>
    <row r="139" ht="39.95" customHeight="1" spans="1:53">
      <c r="A139" s="39">
        <v>82</v>
      </c>
      <c r="B139" s="27"/>
      <c r="C139" s="30"/>
      <c r="D139" s="30"/>
      <c r="E139" s="37"/>
      <c r="F139" s="37"/>
      <c r="G139" s="30">
        <v>5</v>
      </c>
      <c r="H139" s="30"/>
      <c r="I139" s="30"/>
      <c r="J139" s="26"/>
      <c r="K139" s="26"/>
      <c r="L139" s="466" t="s">
        <v>552</v>
      </c>
      <c r="M139" s="465" t="s">
        <v>553</v>
      </c>
      <c r="N139" s="72" t="s">
        <v>554</v>
      </c>
      <c r="O139" s="464"/>
      <c r="P139" s="27" t="s">
        <v>298</v>
      </c>
      <c r="Q139" s="468"/>
      <c r="R139" s="41" t="s">
        <v>125</v>
      </c>
      <c r="S139" s="466" t="s">
        <v>552</v>
      </c>
      <c r="T139" s="27" t="s">
        <v>125</v>
      </c>
      <c r="U139" s="41" t="s">
        <v>299</v>
      </c>
      <c r="V139" s="41" t="s">
        <v>300</v>
      </c>
      <c r="W139" s="464" t="s">
        <v>320</v>
      </c>
      <c r="X139" s="378" t="s">
        <v>302</v>
      </c>
      <c r="Y139" s="496" t="s">
        <v>52</v>
      </c>
      <c r="Z139" s="496" t="s">
        <v>52</v>
      </c>
      <c r="AA139" s="497">
        <f>AA140+AA141+AA142</f>
        <v>0.6562</v>
      </c>
      <c r="AB139" s="154" t="s">
        <v>541</v>
      </c>
      <c r="AC139" s="154"/>
      <c r="AD139" s="154"/>
      <c r="AE139" s="154"/>
      <c r="AF139" s="154"/>
      <c r="AG139" s="474"/>
      <c r="AH139" s="474"/>
      <c r="AI139" s="122"/>
      <c r="AJ139" s="30">
        <v>1</v>
      </c>
      <c r="AK139" s="26">
        <v>1</v>
      </c>
      <c r="AL139" s="26">
        <v>1</v>
      </c>
      <c r="AM139" s="30">
        <v>1</v>
      </c>
      <c r="AN139" s="30">
        <v>1</v>
      </c>
      <c r="AO139" s="30">
        <v>1</v>
      </c>
      <c r="AP139" s="33">
        <v>1</v>
      </c>
      <c r="AQ139" s="33">
        <v>1</v>
      </c>
      <c r="AR139" s="109">
        <v>1</v>
      </c>
      <c r="AS139" s="52">
        <v>1</v>
      </c>
      <c r="AT139" s="52">
        <v>1</v>
      </c>
      <c r="AU139" s="52">
        <v>1</v>
      </c>
      <c r="AV139" s="36">
        <v>1</v>
      </c>
      <c r="AW139" s="36">
        <v>1</v>
      </c>
      <c r="AX139" s="124">
        <v>1</v>
      </c>
      <c r="AY139" s="59">
        <v>1</v>
      </c>
      <c r="AZ139" s="59">
        <v>1</v>
      </c>
      <c r="BA139" s="59">
        <v>1</v>
      </c>
    </row>
    <row r="140" ht="39.95" customHeight="1" spans="1:53">
      <c r="A140" s="39">
        <v>83</v>
      </c>
      <c r="B140" s="27"/>
      <c r="C140" s="30"/>
      <c r="D140" s="30"/>
      <c r="E140" s="37"/>
      <c r="F140" s="37"/>
      <c r="G140" s="30"/>
      <c r="H140" s="30">
        <v>6</v>
      </c>
      <c r="I140" s="30"/>
      <c r="J140" s="26"/>
      <c r="K140" s="26"/>
      <c r="L140" s="73" t="s">
        <v>555</v>
      </c>
      <c r="M140" s="45" t="s">
        <v>556</v>
      </c>
      <c r="N140" s="72" t="s">
        <v>557</v>
      </c>
      <c r="O140" s="37"/>
      <c r="P140" s="27" t="s">
        <v>298</v>
      </c>
      <c r="Q140" s="85"/>
      <c r="R140" s="41" t="s">
        <v>125</v>
      </c>
      <c r="S140" s="73" t="s">
        <v>319</v>
      </c>
      <c r="T140" s="41" t="s">
        <v>52</v>
      </c>
      <c r="U140" s="41" t="s">
        <v>300</v>
      </c>
      <c r="V140" s="41" t="s">
        <v>299</v>
      </c>
      <c r="W140" s="27" t="s">
        <v>477</v>
      </c>
      <c r="X140" s="30" t="s">
        <v>558</v>
      </c>
      <c r="Y140" s="98" t="s">
        <v>52</v>
      </c>
      <c r="Z140" s="99" t="s">
        <v>559</v>
      </c>
      <c r="AA140" s="100">
        <v>0.0002</v>
      </c>
      <c r="AB140" s="41" t="s">
        <v>52</v>
      </c>
      <c r="AC140" s="26"/>
      <c r="AD140" s="26"/>
      <c r="AE140" s="26"/>
      <c r="AF140" s="26"/>
      <c r="AG140" s="94"/>
      <c r="AH140" s="94"/>
      <c r="AI140" s="113"/>
      <c r="AJ140" s="30">
        <v>1</v>
      </c>
      <c r="AK140" s="26">
        <v>1</v>
      </c>
      <c r="AL140" s="26">
        <v>1</v>
      </c>
      <c r="AM140" s="30">
        <v>1</v>
      </c>
      <c r="AN140" s="30">
        <v>1</v>
      </c>
      <c r="AO140" s="30">
        <v>1</v>
      </c>
      <c r="AP140" s="33">
        <v>1</v>
      </c>
      <c r="AQ140" s="33">
        <v>1</v>
      </c>
      <c r="AR140" s="109">
        <v>1</v>
      </c>
      <c r="AS140" s="52">
        <v>1</v>
      </c>
      <c r="AT140" s="52">
        <v>1</v>
      </c>
      <c r="AU140" s="52">
        <v>1</v>
      </c>
      <c r="AV140" s="36">
        <v>1</v>
      </c>
      <c r="AW140" s="36">
        <v>1</v>
      </c>
      <c r="AX140" s="124">
        <v>1</v>
      </c>
      <c r="AY140" s="59">
        <v>1</v>
      </c>
      <c r="AZ140" s="59">
        <v>1</v>
      </c>
      <c r="BA140" s="59">
        <v>1</v>
      </c>
    </row>
    <row r="141" ht="39.95" customHeight="1" spans="1:53">
      <c r="A141" s="39">
        <v>84</v>
      </c>
      <c r="B141" s="27"/>
      <c r="C141" s="30"/>
      <c r="D141" s="30"/>
      <c r="E141" s="37"/>
      <c r="F141" s="37"/>
      <c r="G141" s="30"/>
      <c r="H141" s="30">
        <v>6</v>
      </c>
      <c r="I141" s="30"/>
      <c r="J141" s="26"/>
      <c r="K141" s="26"/>
      <c r="L141" s="73" t="s">
        <v>560</v>
      </c>
      <c r="M141" s="45" t="s">
        <v>561</v>
      </c>
      <c r="N141" s="467" t="s">
        <v>562</v>
      </c>
      <c r="O141" s="37"/>
      <c r="P141" s="27" t="s">
        <v>298</v>
      </c>
      <c r="Q141" s="85"/>
      <c r="R141" s="41" t="s">
        <v>125</v>
      </c>
      <c r="S141" s="73" t="s">
        <v>319</v>
      </c>
      <c r="T141" s="41" t="s">
        <v>52</v>
      </c>
      <c r="U141" s="41" t="s">
        <v>300</v>
      </c>
      <c r="V141" s="41" t="s">
        <v>299</v>
      </c>
      <c r="W141" s="27" t="s">
        <v>477</v>
      </c>
      <c r="X141" s="30" t="s">
        <v>502</v>
      </c>
      <c r="Y141" s="98" t="s">
        <v>479</v>
      </c>
      <c r="Z141" s="99" t="s">
        <v>563</v>
      </c>
      <c r="AA141" s="100">
        <v>0.646</v>
      </c>
      <c r="AB141" s="41" t="s">
        <v>52</v>
      </c>
      <c r="AC141" s="26"/>
      <c r="AD141" s="26"/>
      <c r="AE141" s="26"/>
      <c r="AF141" s="26"/>
      <c r="AG141" s="94"/>
      <c r="AH141" s="94"/>
      <c r="AI141" s="113"/>
      <c r="AJ141" s="30">
        <v>1</v>
      </c>
      <c r="AK141" s="26">
        <v>1</v>
      </c>
      <c r="AL141" s="26">
        <v>1</v>
      </c>
      <c r="AM141" s="30">
        <v>1</v>
      </c>
      <c r="AN141" s="30">
        <v>1</v>
      </c>
      <c r="AO141" s="30">
        <v>1</v>
      </c>
      <c r="AP141" s="33">
        <v>1</v>
      </c>
      <c r="AQ141" s="33">
        <v>1</v>
      </c>
      <c r="AR141" s="109">
        <v>1</v>
      </c>
      <c r="AS141" s="52">
        <v>1</v>
      </c>
      <c r="AT141" s="52">
        <v>1</v>
      </c>
      <c r="AU141" s="52">
        <v>1</v>
      </c>
      <c r="AV141" s="36">
        <v>1</v>
      </c>
      <c r="AW141" s="36">
        <v>1</v>
      </c>
      <c r="AX141" s="124">
        <v>1</v>
      </c>
      <c r="AY141" s="59">
        <v>1</v>
      </c>
      <c r="AZ141" s="59">
        <v>1</v>
      </c>
      <c r="BA141" s="59">
        <v>1</v>
      </c>
    </row>
    <row r="142" ht="39.95" customHeight="1" spans="1:53">
      <c r="A142" s="39">
        <v>85</v>
      </c>
      <c r="B142" s="27"/>
      <c r="C142" s="30"/>
      <c r="D142" s="30"/>
      <c r="E142" s="37"/>
      <c r="F142" s="37"/>
      <c r="G142" s="30"/>
      <c r="H142" s="30">
        <v>6</v>
      </c>
      <c r="I142" s="30"/>
      <c r="J142" s="26"/>
      <c r="K142" s="26"/>
      <c r="L142" s="73" t="s">
        <v>564</v>
      </c>
      <c r="M142" s="45" t="s">
        <v>482</v>
      </c>
      <c r="N142" s="72" t="s">
        <v>462</v>
      </c>
      <c r="O142" s="37"/>
      <c r="P142" s="27" t="s">
        <v>298</v>
      </c>
      <c r="Q142" s="85"/>
      <c r="R142" s="41" t="s">
        <v>125</v>
      </c>
      <c r="S142" s="73" t="s">
        <v>319</v>
      </c>
      <c r="T142" s="41" t="s">
        <v>52</v>
      </c>
      <c r="U142" s="41" t="s">
        <v>300</v>
      </c>
      <c r="V142" s="41" t="s">
        <v>299</v>
      </c>
      <c r="W142" s="27" t="s">
        <v>429</v>
      </c>
      <c r="X142" s="73" t="s">
        <v>565</v>
      </c>
      <c r="Y142" s="98" t="s">
        <v>52</v>
      </c>
      <c r="Z142" s="98" t="s">
        <v>52</v>
      </c>
      <c r="AA142" s="100">
        <v>0.01</v>
      </c>
      <c r="AB142" s="41" t="s">
        <v>52</v>
      </c>
      <c r="AC142" s="26"/>
      <c r="AD142" s="26"/>
      <c r="AE142" s="26"/>
      <c r="AF142" s="26"/>
      <c r="AG142" s="94"/>
      <c r="AH142" s="94"/>
      <c r="AI142" s="113"/>
      <c r="AJ142" s="30">
        <v>1</v>
      </c>
      <c r="AK142" s="26">
        <v>1</v>
      </c>
      <c r="AL142" s="26">
        <v>1</v>
      </c>
      <c r="AM142" s="30">
        <v>1</v>
      </c>
      <c r="AN142" s="30">
        <v>1</v>
      </c>
      <c r="AO142" s="30">
        <v>1</v>
      </c>
      <c r="AP142" s="33">
        <v>1</v>
      </c>
      <c r="AQ142" s="33">
        <v>1</v>
      </c>
      <c r="AR142" s="109">
        <v>1</v>
      </c>
      <c r="AS142" s="52">
        <v>1</v>
      </c>
      <c r="AT142" s="52">
        <v>1</v>
      </c>
      <c r="AU142" s="52">
        <v>1</v>
      </c>
      <c r="AV142" s="36">
        <v>1</v>
      </c>
      <c r="AW142" s="36">
        <v>1</v>
      </c>
      <c r="AX142" s="124">
        <v>1</v>
      </c>
      <c r="AY142" s="59">
        <v>1</v>
      </c>
      <c r="AZ142" s="59">
        <v>1</v>
      </c>
      <c r="BA142" s="59">
        <v>1</v>
      </c>
    </row>
    <row r="143" ht="39.95" customHeight="1" spans="1:53">
      <c r="A143" s="39">
        <v>86</v>
      </c>
      <c r="B143" s="27"/>
      <c r="C143" s="30"/>
      <c r="D143" s="30"/>
      <c r="E143" s="37"/>
      <c r="F143" s="37"/>
      <c r="G143" s="30">
        <v>5</v>
      </c>
      <c r="H143" s="30"/>
      <c r="I143" s="30"/>
      <c r="J143" s="26"/>
      <c r="K143" s="26"/>
      <c r="L143" s="73" t="s">
        <v>566</v>
      </c>
      <c r="M143" s="45" t="s">
        <v>567</v>
      </c>
      <c r="N143" s="72" t="s">
        <v>499</v>
      </c>
      <c r="O143" s="37"/>
      <c r="P143" s="27" t="s">
        <v>298</v>
      </c>
      <c r="Q143" s="85"/>
      <c r="R143" s="41" t="s">
        <v>125</v>
      </c>
      <c r="S143" s="73" t="s">
        <v>319</v>
      </c>
      <c r="T143" s="41" t="s">
        <v>52</v>
      </c>
      <c r="U143" s="41" t="s">
        <v>300</v>
      </c>
      <c r="V143" s="41" t="s">
        <v>299</v>
      </c>
      <c r="W143" s="27" t="s">
        <v>320</v>
      </c>
      <c r="X143" s="30" t="s">
        <v>302</v>
      </c>
      <c r="Y143" s="98" t="s">
        <v>52</v>
      </c>
      <c r="Z143" s="98" t="s">
        <v>52</v>
      </c>
      <c r="AA143" s="100">
        <f>AA144+AA145*AJ145+AA146</f>
        <v>0.4498</v>
      </c>
      <c r="AB143" s="41" t="s">
        <v>52</v>
      </c>
      <c r="AC143" s="26"/>
      <c r="AD143" s="26"/>
      <c r="AE143" s="26"/>
      <c r="AF143" s="26"/>
      <c r="AG143" s="94"/>
      <c r="AH143" s="94"/>
      <c r="AI143" s="113"/>
      <c r="AJ143" s="30">
        <v>1</v>
      </c>
      <c r="AK143" s="26">
        <v>1</v>
      </c>
      <c r="AL143" s="26">
        <v>1</v>
      </c>
      <c r="AM143" s="30">
        <v>1</v>
      </c>
      <c r="AN143" s="30">
        <v>1</v>
      </c>
      <c r="AO143" s="30">
        <v>1</v>
      </c>
      <c r="AP143" s="33">
        <v>1</v>
      </c>
      <c r="AQ143" s="33">
        <v>1</v>
      </c>
      <c r="AR143" s="109">
        <v>1</v>
      </c>
      <c r="AS143" s="52">
        <v>1</v>
      </c>
      <c r="AT143" s="52">
        <v>1</v>
      </c>
      <c r="AU143" s="52">
        <v>1</v>
      </c>
      <c r="AV143" s="36">
        <v>1</v>
      </c>
      <c r="AW143" s="36">
        <v>1</v>
      </c>
      <c r="AX143" s="124">
        <v>1</v>
      </c>
      <c r="AY143" s="59">
        <v>1</v>
      </c>
      <c r="AZ143" s="59">
        <v>1</v>
      </c>
      <c r="BA143" s="59">
        <v>1</v>
      </c>
    </row>
    <row r="144" ht="39.95" customHeight="1" spans="1:53">
      <c r="A144" s="39">
        <v>87</v>
      </c>
      <c r="B144" s="27"/>
      <c r="C144" s="30"/>
      <c r="D144" s="30"/>
      <c r="E144" s="37"/>
      <c r="F144" s="37"/>
      <c r="G144" s="30"/>
      <c r="H144" s="30">
        <v>6</v>
      </c>
      <c r="I144" s="30"/>
      <c r="J144" s="26"/>
      <c r="K144" s="26"/>
      <c r="L144" s="73" t="s">
        <v>568</v>
      </c>
      <c r="M144" s="45" t="s">
        <v>569</v>
      </c>
      <c r="N144" s="72" t="s">
        <v>462</v>
      </c>
      <c r="O144" s="37"/>
      <c r="P144" s="27" t="s">
        <v>298</v>
      </c>
      <c r="Q144" s="85"/>
      <c r="R144" s="41" t="s">
        <v>125</v>
      </c>
      <c r="S144" s="73" t="s">
        <v>319</v>
      </c>
      <c r="T144" s="41" t="s">
        <v>52</v>
      </c>
      <c r="U144" s="41" t="s">
        <v>300</v>
      </c>
      <c r="V144" s="41" t="s">
        <v>299</v>
      </c>
      <c r="W144" s="27" t="s">
        <v>465</v>
      </c>
      <c r="X144" s="30" t="s">
        <v>570</v>
      </c>
      <c r="Y144" s="472" t="s">
        <v>489</v>
      </c>
      <c r="Z144" s="99" t="s">
        <v>571</v>
      </c>
      <c r="AA144" s="100">
        <v>0.3508</v>
      </c>
      <c r="AB144" s="41" t="s">
        <v>52</v>
      </c>
      <c r="AC144" s="26"/>
      <c r="AD144" s="26"/>
      <c r="AE144" s="26"/>
      <c r="AF144" s="26"/>
      <c r="AG144" s="94"/>
      <c r="AH144" s="94"/>
      <c r="AI144" s="113"/>
      <c r="AJ144" s="30">
        <v>1</v>
      </c>
      <c r="AK144" s="26">
        <v>1</v>
      </c>
      <c r="AL144" s="26">
        <v>1</v>
      </c>
      <c r="AM144" s="30">
        <v>1</v>
      </c>
      <c r="AN144" s="30">
        <v>1</v>
      </c>
      <c r="AO144" s="30">
        <v>1</v>
      </c>
      <c r="AP144" s="33">
        <v>1</v>
      </c>
      <c r="AQ144" s="33">
        <v>1</v>
      </c>
      <c r="AR144" s="109">
        <v>1</v>
      </c>
      <c r="AS144" s="52">
        <v>1</v>
      </c>
      <c r="AT144" s="52">
        <v>1</v>
      </c>
      <c r="AU144" s="52">
        <v>1</v>
      </c>
      <c r="AV144" s="36">
        <v>1</v>
      </c>
      <c r="AW144" s="36">
        <v>1</v>
      </c>
      <c r="AX144" s="124">
        <v>1</v>
      </c>
      <c r="AY144" s="59">
        <v>1</v>
      </c>
      <c r="AZ144" s="59">
        <v>1</v>
      </c>
      <c r="BA144" s="59">
        <v>1</v>
      </c>
    </row>
    <row r="145" ht="39.95" customHeight="1" spans="1:53">
      <c r="A145" s="39">
        <v>88</v>
      </c>
      <c r="B145" s="27"/>
      <c r="C145" s="30"/>
      <c r="D145" s="30"/>
      <c r="E145" s="37"/>
      <c r="F145" s="37"/>
      <c r="G145" s="30"/>
      <c r="H145" s="30">
        <v>6</v>
      </c>
      <c r="I145" s="30"/>
      <c r="J145" s="26"/>
      <c r="K145" s="26"/>
      <c r="L145" s="73" t="s">
        <v>572</v>
      </c>
      <c r="M145" s="45" t="s">
        <v>573</v>
      </c>
      <c r="N145" s="72" t="s">
        <v>462</v>
      </c>
      <c r="O145" s="37"/>
      <c r="P145" s="27" t="s">
        <v>298</v>
      </c>
      <c r="Q145" s="85"/>
      <c r="R145" s="41" t="s">
        <v>125</v>
      </c>
      <c r="S145" s="73" t="s">
        <v>319</v>
      </c>
      <c r="T145" s="41" t="s">
        <v>52</v>
      </c>
      <c r="U145" s="41" t="s">
        <v>300</v>
      </c>
      <c r="V145" s="41" t="s">
        <v>299</v>
      </c>
      <c r="W145" s="27" t="s">
        <v>477</v>
      </c>
      <c r="X145" s="30" t="s">
        <v>574</v>
      </c>
      <c r="Y145" s="98" t="s">
        <v>479</v>
      </c>
      <c r="Z145" s="99" t="s">
        <v>575</v>
      </c>
      <c r="AA145" s="100">
        <v>0.0374</v>
      </c>
      <c r="AB145" s="41" t="s">
        <v>52</v>
      </c>
      <c r="AC145" s="26"/>
      <c r="AD145" s="26"/>
      <c r="AE145" s="26"/>
      <c r="AF145" s="26"/>
      <c r="AG145" s="94"/>
      <c r="AH145" s="94"/>
      <c r="AI145" s="113"/>
      <c r="AJ145" s="30">
        <v>2</v>
      </c>
      <c r="AK145" s="26">
        <v>2</v>
      </c>
      <c r="AL145" s="26">
        <v>2</v>
      </c>
      <c r="AM145" s="30">
        <v>2</v>
      </c>
      <c r="AN145" s="30">
        <v>2</v>
      </c>
      <c r="AO145" s="30">
        <v>2</v>
      </c>
      <c r="AP145" s="33">
        <v>2</v>
      </c>
      <c r="AQ145" s="33">
        <v>2</v>
      </c>
      <c r="AR145" s="109">
        <v>2</v>
      </c>
      <c r="AS145" s="52">
        <v>2</v>
      </c>
      <c r="AT145" s="52">
        <v>2</v>
      </c>
      <c r="AU145" s="52">
        <v>2</v>
      </c>
      <c r="AV145" s="36">
        <v>2</v>
      </c>
      <c r="AW145" s="36">
        <v>2</v>
      </c>
      <c r="AX145" s="124">
        <v>2</v>
      </c>
      <c r="AY145" s="59">
        <v>2</v>
      </c>
      <c r="AZ145" s="59">
        <v>2</v>
      </c>
      <c r="BA145" s="59">
        <v>2</v>
      </c>
    </row>
    <row r="146" s="8" customFormat="1" ht="39.95" customHeight="1" spans="1:53">
      <c r="A146" s="39">
        <v>89</v>
      </c>
      <c r="B146" s="27"/>
      <c r="C146" s="30"/>
      <c r="D146" s="30"/>
      <c r="E146" s="37"/>
      <c r="F146" s="37"/>
      <c r="G146" s="30"/>
      <c r="H146" s="30">
        <v>6</v>
      </c>
      <c r="I146" s="30"/>
      <c r="J146" s="26"/>
      <c r="K146" s="26"/>
      <c r="L146" s="73" t="s">
        <v>576</v>
      </c>
      <c r="M146" s="45" t="s">
        <v>577</v>
      </c>
      <c r="N146" s="72" t="s">
        <v>462</v>
      </c>
      <c r="O146" s="37"/>
      <c r="P146" s="27" t="s">
        <v>298</v>
      </c>
      <c r="Q146" s="85"/>
      <c r="R146" s="41" t="s">
        <v>125</v>
      </c>
      <c r="S146" s="73" t="s">
        <v>319</v>
      </c>
      <c r="T146" s="41" t="s">
        <v>52</v>
      </c>
      <c r="U146" s="367" t="s">
        <v>300</v>
      </c>
      <c r="V146" s="77" t="s">
        <v>299</v>
      </c>
      <c r="W146" s="27" t="s">
        <v>332</v>
      </c>
      <c r="X146" s="30" t="s">
        <v>520</v>
      </c>
      <c r="Y146" s="98" t="s">
        <v>334</v>
      </c>
      <c r="Z146" s="99" t="s">
        <v>52</v>
      </c>
      <c r="AA146" s="100">
        <v>0.0242</v>
      </c>
      <c r="AB146" s="41" t="s">
        <v>52</v>
      </c>
      <c r="AC146" s="26"/>
      <c r="AD146" s="26"/>
      <c r="AE146" s="26"/>
      <c r="AF146" s="26"/>
      <c r="AG146" s="94"/>
      <c r="AH146" s="94"/>
      <c r="AI146" s="113"/>
      <c r="AJ146" s="30">
        <v>1</v>
      </c>
      <c r="AK146" s="30">
        <v>1</v>
      </c>
      <c r="AL146" s="30">
        <v>1</v>
      </c>
      <c r="AM146" s="30">
        <v>1</v>
      </c>
      <c r="AN146" s="30">
        <v>1</v>
      </c>
      <c r="AO146" s="30">
        <v>1</v>
      </c>
      <c r="AP146" s="33">
        <v>1</v>
      </c>
      <c r="AQ146" s="33">
        <v>1</v>
      </c>
      <c r="AR146" s="405">
        <v>1</v>
      </c>
      <c r="AS146" s="33">
        <v>1</v>
      </c>
      <c r="AT146" s="33">
        <v>1</v>
      </c>
      <c r="AU146" s="33">
        <v>1</v>
      </c>
      <c r="AV146" s="36">
        <v>1</v>
      </c>
      <c r="AW146" s="36">
        <v>1</v>
      </c>
      <c r="AX146" s="127">
        <v>1</v>
      </c>
      <c r="AY146" s="36">
        <v>1</v>
      </c>
      <c r="AZ146" s="36">
        <v>1</v>
      </c>
      <c r="BA146" s="36">
        <v>1</v>
      </c>
    </row>
    <row r="147" ht="39.95" customHeight="1" spans="1:53">
      <c r="A147" s="39">
        <v>90</v>
      </c>
      <c r="B147" s="27"/>
      <c r="C147" s="30"/>
      <c r="D147" s="30"/>
      <c r="E147" s="37"/>
      <c r="F147" s="37">
        <v>4</v>
      </c>
      <c r="G147" s="30"/>
      <c r="H147" s="30"/>
      <c r="I147" s="30"/>
      <c r="J147" s="26"/>
      <c r="K147" s="26"/>
      <c r="L147" s="73" t="s">
        <v>578</v>
      </c>
      <c r="M147" s="45" t="s">
        <v>579</v>
      </c>
      <c r="N147" s="72" t="s">
        <v>329</v>
      </c>
      <c r="O147" s="37"/>
      <c r="P147" s="27" t="s">
        <v>298</v>
      </c>
      <c r="Q147" s="85"/>
      <c r="R147" s="41" t="s">
        <v>125</v>
      </c>
      <c r="S147" s="73" t="s">
        <v>578</v>
      </c>
      <c r="T147" s="41" t="s">
        <v>125</v>
      </c>
      <c r="U147" s="41" t="s">
        <v>299</v>
      </c>
      <c r="V147" s="41" t="s">
        <v>300</v>
      </c>
      <c r="W147" s="27" t="s">
        <v>332</v>
      </c>
      <c r="X147" s="30" t="s">
        <v>580</v>
      </c>
      <c r="Y147" s="98" t="s">
        <v>334</v>
      </c>
      <c r="Z147" s="98" t="s">
        <v>581</v>
      </c>
      <c r="AA147" s="100">
        <v>0.071</v>
      </c>
      <c r="AB147" s="41" t="s">
        <v>52</v>
      </c>
      <c r="AC147" s="26"/>
      <c r="AD147" s="26"/>
      <c r="AE147" s="26"/>
      <c r="AF147" s="26"/>
      <c r="AG147" s="94"/>
      <c r="AH147" s="94"/>
      <c r="AI147" s="113"/>
      <c r="AJ147" s="30">
        <v>2</v>
      </c>
      <c r="AK147" s="26">
        <v>2</v>
      </c>
      <c r="AL147" s="26">
        <v>2</v>
      </c>
      <c r="AM147" s="30">
        <v>2</v>
      </c>
      <c r="AN147" s="30">
        <v>2</v>
      </c>
      <c r="AO147" s="30">
        <v>2</v>
      </c>
      <c r="AP147" s="33">
        <v>2</v>
      </c>
      <c r="AQ147" s="33">
        <v>2</v>
      </c>
      <c r="AR147" s="109">
        <v>2</v>
      </c>
      <c r="AS147" s="52">
        <v>2</v>
      </c>
      <c r="AT147" s="52">
        <v>2</v>
      </c>
      <c r="AU147" s="52">
        <v>2</v>
      </c>
      <c r="AV147" s="36">
        <v>2</v>
      </c>
      <c r="AW147" s="36">
        <v>2</v>
      </c>
      <c r="AX147" s="124">
        <v>2</v>
      </c>
      <c r="AY147" s="59">
        <v>2</v>
      </c>
      <c r="AZ147" s="59">
        <v>2</v>
      </c>
      <c r="BA147" s="59">
        <v>2</v>
      </c>
    </row>
    <row r="148" s="7" customFormat="1" ht="39.95" customHeight="1" spans="1:53">
      <c r="A148" s="39">
        <v>91</v>
      </c>
      <c r="B148" s="390"/>
      <c r="C148" s="378"/>
      <c r="D148" s="378"/>
      <c r="E148" s="464"/>
      <c r="F148" s="37">
        <v>4</v>
      </c>
      <c r="G148" s="378"/>
      <c r="H148" s="378"/>
      <c r="I148" s="378"/>
      <c r="J148" s="154"/>
      <c r="K148" s="154"/>
      <c r="L148" s="466" t="s">
        <v>582</v>
      </c>
      <c r="M148" s="485" t="s">
        <v>583</v>
      </c>
      <c r="N148" s="75" t="s">
        <v>584</v>
      </c>
      <c r="O148" s="464"/>
      <c r="P148" s="27" t="s">
        <v>298</v>
      </c>
      <c r="Q148" s="468"/>
      <c r="R148" s="41" t="s">
        <v>125</v>
      </c>
      <c r="S148" s="73" t="s">
        <v>319</v>
      </c>
      <c r="T148" s="41" t="s">
        <v>52</v>
      </c>
      <c r="U148" s="367" t="s">
        <v>300</v>
      </c>
      <c r="V148" s="367" t="s">
        <v>299</v>
      </c>
      <c r="W148" s="390" t="s">
        <v>585</v>
      </c>
      <c r="X148" s="378" t="s">
        <v>586</v>
      </c>
      <c r="Y148" s="496" t="s">
        <v>406</v>
      </c>
      <c r="Z148" s="498" t="s">
        <v>587</v>
      </c>
      <c r="AA148" s="100">
        <v>0.0181</v>
      </c>
      <c r="AB148" s="41" t="s">
        <v>52</v>
      </c>
      <c r="AC148" s="154"/>
      <c r="AD148" s="154"/>
      <c r="AE148" s="154"/>
      <c r="AF148" s="154"/>
      <c r="AG148" s="474"/>
      <c r="AH148" s="474"/>
      <c r="AI148" s="122"/>
      <c r="AJ148" s="30">
        <v>1</v>
      </c>
      <c r="AK148" s="30">
        <v>1</v>
      </c>
      <c r="AL148" s="30">
        <v>1</v>
      </c>
      <c r="AM148" s="30">
        <v>1</v>
      </c>
      <c r="AN148" s="30">
        <v>1</v>
      </c>
      <c r="AO148" s="30">
        <v>1</v>
      </c>
      <c r="AP148" s="33">
        <v>1</v>
      </c>
      <c r="AQ148" s="33">
        <v>1</v>
      </c>
      <c r="AR148" s="109">
        <v>1</v>
      </c>
      <c r="AS148" s="33">
        <v>1</v>
      </c>
      <c r="AT148" s="33">
        <v>1</v>
      </c>
      <c r="AU148" s="33">
        <v>1</v>
      </c>
      <c r="AV148" s="36">
        <v>1</v>
      </c>
      <c r="AW148" s="36">
        <v>1</v>
      </c>
      <c r="AX148" s="124">
        <v>1</v>
      </c>
      <c r="AY148" s="36">
        <v>1</v>
      </c>
      <c r="AZ148" s="36">
        <v>1</v>
      </c>
      <c r="BA148" s="36">
        <v>1</v>
      </c>
    </row>
    <row r="149" s="8" customFormat="1" ht="39.95" customHeight="1" spans="1:53">
      <c r="A149" s="39">
        <v>92</v>
      </c>
      <c r="B149" s="27"/>
      <c r="C149" s="30"/>
      <c r="D149" s="30"/>
      <c r="E149" s="37"/>
      <c r="F149" s="37">
        <v>4</v>
      </c>
      <c r="G149" s="30"/>
      <c r="H149" s="30"/>
      <c r="I149" s="30"/>
      <c r="J149" s="26"/>
      <c r="K149" s="26"/>
      <c r="L149" s="73" t="s">
        <v>588</v>
      </c>
      <c r="M149" s="45" t="s">
        <v>589</v>
      </c>
      <c r="N149" s="75" t="s">
        <v>584</v>
      </c>
      <c r="O149" s="37"/>
      <c r="P149" s="27" t="s">
        <v>298</v>
      </c>
      <c r="Q149" s="85"/>
      <c r="R149" s="41" t="s">
        <v>125</v>
      </c>
      <c r="S149" s="73" t="s">
        <v>319</v>
      </c>
      <c r="T149" s="41" t="s">
        <v>52</v>
      </c>
      <c r="U149" s="41" t="s">
        <v>300</v>
      </c>
      <c r="V149" s="41" t="s">
        <v>299</v>
      </c>
      <c r="W149" s="27" t="s">
        <v>429</v>
      </c>
      <c r="X149" s="73" t="s">
        <v>590</v>
      </c>
      <c r="Y149" s="98" t="s">
        <v>52</v>
      </c>
      <c r="Z149" s="101" t="s">
        <v>591</v>
      </c>
      <c r="AA149" s="102">
        <v>0.0062</v>
      </c>
      <c r="AB149" s="41" t="s">
        <v>52</v>
      </c>
      <c r="AC149" s="26"/>
      <c r="AD149" s="26"/>
      <c r="AE149" s="26"/>
      <c r="AF149" s="26"/>
      <c r="AG149" s="94"/>
      <c r="AH149" s="94"/>
      <c r="AI149" s="113"/>
      <c r="AJ149" s="30">
        <v>1</v>
      </c>
      <c r="AK149" s="30">
        <v>1</v>
      </c>
      <c r="AL149" s="30">
        <v>1</v>
      </c>
      <c r="AM149" s="30">
        <v>1</v>
      </c>
      <c r="AN149" s="30">
        <v>1</v>
      </c>
      <c r="AO149" s="30">
        <v>1</v>
      </c>
      <c r="AP149" s="33">
        <v>1</v>
      </c>
      <c r="AQ149" s="33">
        <v>1</v>
      </c>
      <c r="AR149" s="405">
        <v>1</v>
      </c>
      <c r="AS149" s="33">
        <v>1</v>
      </c>
      <c r="AT149" s="33">
        <v>1</v>
      </c>
      <c r="AU149" s="33">
        <v>1</v>
      </c>
      <c r="AV149" s="36">
        <v>1</v>
      </c>
      <c r="AW149" s="36">
        <v>1</v>
      </c>
      <c r="AX149" s="127">
        <v>1</v>
      </c>
      <c r="AY149" s="36">
        <v>1</v>
      </c>
      <c r="AZ149" s="36">
        <v>1</v>
      </c>
      <c r="BA149" s="36">
        <v>1</v>
      </c>
    </row>
    <row r="150" s="8" customFormat="1" ht="39.95" customHeight="1" spans="1:53">
      <c r="A150" s="39">
        <v>93</v>
      </c>
      <c r="B150" s="27"/>
      <c r="C150" s="30"/>
      <c r="D150" s="30"/>
      <c r="E150" s="37"/>
      <c r="F150" s="37">
        <v>4</v>
      </c>
      <c r="G150" s="30"/>
      <c r="H150" s="30"/>
      <c r="I150" s="30"/>
      <c r="J150" s="26"/>
      <c r="K150" s="26"/>
      <c r="L150" s="73" t="s">
        <v>592</v>
      </c>
      <c r="M150" s="45" t="s">
        <v>593</v>
      </c>
      <c r="N150" s="75" t="s">
        <v>584</v>
      </c>
      <c r="O150" s="37"/>
      <c r="P150" s="27" t="s">
        <v>298</v>
      </c>
      <c r="Q150" s="85"/>
      <c r="R150" s="41" t="s">
        <v>125</v>
      </c>
      <c r="S150" s="73" t="s">
        <v>319</v>
      </c>
      <c r="T150" s="41" t="s">
        <v>52</v>
      </c>
      <c r="U150" s="41" t="s">
        <v>300</v>
      </c>
      <c r="V150" s="41" t="s">
        <v>299</v>
      </c>
      <c r="W150" s="27" t="s">
        <v>429</v>
      </c>
      <c r="X150" s="73" t="s">
        <v>484</v>
      </c>
      <c r="Y150" s="98" t="s">
        <v>52</v>
      </c>
      <c r="Z150" s="101" t="s">
        <v>594</v>
      </c>
      <c r="AA150" s="102">
        <v>0.0076</v>
      </c>
      <c r="AB150" s="41" t="s">
        <v>52</v>
      </c>
      <c r="AC150" s="26"/>
      <c r="AD150" s="26"/>
      <c r="AE150" s="26"/>
      <c r="AF150" s="26"/>
      <c r="AG150" s="94"/>
      <c r="AH150" s="94"/>
      <c r="AI150" s="113"/>
      <c r="AJ150" s="30">
        <v>1</v>
      </c>
      <c r="AK150" s="30">
        <v>1</v>
      </c>
      <c r="AL150" s="30">
        <v>1</v>
      </c>
      <c r="AM150" s="30">
        <v>1</v>
      </c>
      <c r="AN150" s="30">
        <v>1</v>
      </c>
      <c r="AO150" s="30">
        <v>1</v>
      </c>
      <c r="AP150" s="33">
        <v>1</v>
      </c>
      <c r="AQ150" s="33">
        <v>1</v>
      </c>
      <c r="AR150" s="405">
        <v>1</v>
      </c>
      <c r="AS150" s="33">
        <v>1</v>
      </c>
      <c r="AT150" s="33">
        <v>1</v>
      </c>
      <c r="AU150" s="33">
        <v>1</v>
      </c>
      <c r="AV150" s="36">
        <v>1</v>
      </c>
      <c r="AW150" s="36">
        <v>1</v>
      </c>
      <c r="AX150" s="127">
        <v>1</v>
      </c>
      <c r="AY150" s="36">
        <v>1</v>
      </c>
      <c r="AZ150" s="36">
        <v>1</v>
      </c>
      <c r="BA150" s="36">
        <v>1</v>
      </c>
    </row>
    <row r="151" ht="39.95" customHeight="1" spans="1:53">
      <c r="A151" s="39">
        <v>94</v>
      </c>
      <c r="B151" s="27"/>
      <c r="C151" s="30"/>
      <c r="D151" s="30"/>
      <c r="E151" s="37"/>
      <c r="F151" s="37">
        <v>4</v>
      </c>
      <c r="G151" s="30"/>
      <c r="H151" s="30"/>
      <c r="I151" s="30"/>
      <c r="J151" s="26"/>
      <c r="K151" s="26"/>
      <c r="L151" s="73" t="s">
        <v>595</v>
      </c>
      <c r="M151" s="45" t="s">
        <v>596</v>
      </c>
      <c r="N151" s="72" t="s">
        <v>462</v>
      </c>
      <c r="O151" s="37"/>
      <c r="P151" s="27" t="s">
        <v>298</v>
      </c>
      <c r="Q151" s="85"/>
      <c r="R151" s="41" t="s">
        <v>125</v>
      </c>
      <c r="S151" s="73" t="s">
        <v>319</v>
      </c>
      <c r="T151" s="41" t="s">
        <v>52</v>
      </c>
      <c r="U151" s="41" t="s">
        <v>300</v>
      </c>
      <c r="V151" s="41" t="s">
        <v>299</v>
      </c>
      <c r="W151" s="27" t="s">
        <v>597</v>
      </c>
      <c r="X151" s="30" t="s">
        <v>598</v>
      </c>
      <c r="Y151" s="98" t="s">
        <v>599</v>
      </c>
      <c r="Z151" s="99" t="s">
        <v>600</v>
      </c>
      <c r="AA151" s="100">
        <v>0.14</v>
      </c>
      <c r="AB151" s="41" t="s">
        <v>52</v>
      </c>
      <c r="AC151" s="26"/>
      <c r="AD151" s="26"/>
      <c r="AE151" s="26"/>
      <c r="AF151" s="26"/>
      <c r="AG151" s="94"/>
      <c r="AH151" s="94"/>
      <c r="AI151" s="113"/>
      <c r="AJ151" s="30">
        <v>1</v>
      </c>
      <c r="AK151" s="26">
        <v>1</v>
      </c>
      <c r="AL151" s="26">
        <v>1</v>
      </c>
      <c r="AM151" s="30">
        <v>1</v>
      </c>
      <c r="AN151" s="30">
        <v>1</v>
      </c>
      <c r="AO151" s="30">
        <v>1</v>
      </c>
      <c r="AP151" s="33">
        <v>1</v>
      </c>
      <c r="AQ151" s="33">
        <v>1</v>
      </c>
      <c r="AR151" s="109">
        <v>1</v>
      </c>
      <c r="AS151" s="52">
        <v>1</v>
      </c>
      <c r="AT151" s="52">
        <v>1</v>
      </c>
      <c r="AU151" s="52">
        <v>1</v>
      </c>
      <c r="AV151" s="36">
        <v>1</v>
      </c>
      <c r="AW151" s="36">
        <v>1</v>
      </c>
      <c r="AX151" s="124">
        <v>1</v>
      </c>
      <c r="AY151" s="59">
        <v>1</v>
      </c>
      <c r="AZ151" s="59">
        <v>1</v>
      </c>
      <c r="BA151" s="59">
        <v>1</v>
      </c>
    </row>
    <row r="152" ht="39.95" customHeight="1" spans="1:53">
      <c r="A152" s="39">
        <v>95</v>
      </c>
      <c r="B152" s="27"/>
      <c r="C152" s="30"/>
      <c r="D152" s="30"/>
      <c r="E152" s="37">
        <v>3</v>
      </c>
      <c r="F152" s="37"/>
      <c r="G152" s="30"/>
      <c r="H152" s="30"/>
      <c r="I152" s="30"/>
      <c r="J152" s="26"/>
      <c r="K152" s="26"/>
      <c r="L152" s="73" t="s">
        <v>601</v>
      </c>
      <c r="M152" s="45" t="s">
        <v>602</v>
      </c>
      <c r="N152" s="486" t="s">
        <v>603</v>
      </c>
      <c r="O152" s="37"/>
      <c r="P152" s="27" t="s">
        <v>298</v>
      </c>
      <c r="Q152" s="85"/>
      <c r="R152" s="41" t="s">
        <v>125</v>
      </c>
      <c r="S152" s="73" t="s">
        <v>601</v>
      </c>
      <c r="T152" s="41" t="s">
        <v>125</v>
      </c>
      <c r="U152" s="41" t="s">
        <v>299</v>
      </c>
      <c r="V152" s="367" t="s">
        <v>300</v>
      </c>
      <c r="W152" s="27" t="s">
        <v>320</v>
      </c>
      <c r="X152" s="73" t="s">
        <v>302</v>
      </c>
      <c r="Y152" s="98" t="s">
        <v>52</v>
      </c>
      <c r="Z152" s="98" t="s">
        <v>52</v>
      </c>
      <c r="AA152" s="499">
        <v>1.6482</v>
      </c>
      <c r="AB152" s="26" t="s">
        <v>541</v>
      </c>
      <c r="AC152" s="26"/>
      <c r="AD152" s="26"/>
      <c r="AE152" s="26"/>
      <c r="AF152" s="26"/>
      <c r="AG152" s="94"/>
      <c r="AH152" s="94"/>
      <c r="AI152" s="113"/>
      <c r="AJ152" s="30">
        <v>1</v>
      </c>
      <c r="AK152" s="26">
        <v>1</v>
      </c>
      <c r="AL152" s="26">
        <v>1</v>
      </c>
      <c r="AM152" s="30">
        <v>1</v>
      </c>
      <c r="AN152" s="30">
        <v>1</v>
      </c>
      <c r="AO152" s="30">
        <v>1</v>
      </c>
      <c r="AP152" s="33">
        <v>1</v>
      </c>
      <c r="AQ152" s="33">
        <v>1</v>
      </c>
      <c r="AR152" s="109">
        <v>1</v>
      </c>
      <c r="AS152" s="52">
        <v>1</v>
      </c>
      <c r="AT152" s="52">
        <v>1</v>
      </c>
      <c r="AU152" s="52">
        <v>1</v>
      </c>
      <c r="AV152" s="36">
        <v>1</v>
      </c>
      <c r="AW152" s="36">
        <v>1</v>
      </c>
      <c r="AX152" s="124">
        <v>1</v>
      </c>
      <c r="AY152" s="59">
        <v>1</v>
      </c>
      <c r="AZ152" s="59">
        <v>1</v>
      </c>
      <c r="BA152" s="59">
        <v>1</v>
      </c>
    </row>
    <row r="153" ht="39.95" customHeight="1" spans="1:53">
      <c r="A153" s="39">
        <v>96</v>
      </c>
      <c r="B153" s="27"/>
      <c r="C153" s="30"/>
      <c r="D153" s="30"/>
      <c r="E153" s="37">
        <v>3</v>
      </c>
      <c r="F153" s="37"/>
      <c r="G153" s="30"/>
      <c r="H153" s="30"/>
      <c r="I153" s="30"/>
      <c r="J153" s="26"/>
      <c r="K153" s="26"/>
      <c r="L153" s="73" t="s">
        <v>604</v>
      </c>
      <c r="M153" s="45" t="s">
        <v>605</v>
      </c>
      <c r="N153" s="486" t="s">
        <v>603</v>
      </c>
      <c r="O153" s="37"/>
      <c r="P153" s="27" t="s">
        <v>298</v>
      </c>
      <c r="Q153" s="85"/>
      <c r="R153" s="41" t="s">
        <v>125</v>
      </c>
      <c r="S153" s="73" t="s">
        <v>604</v>
      </c>
      <c r="T153" s="41" t="s">
        <v>125</v>
      </c>
      <c r="U153" s="41" t="s">
        <v>299</v>
      </c>
      <c r="V153" s="41" t="s">
        <v>300</v>
      </c>
      <c r="W153" s="27" t="s">
        <v>320</v>
      </c>
      <c r="X153" s="73" t="s">
        <v>302</v>
      </c>
      <c r="Y153" s="98" t="s">
        <v>52</v>
      </c>
      <c r="Z153" s="98" t="s">
        <v>52</v>
      </c>
      <c r="AA153" s="499">
        <v>1.5218</v>
      </c>
      <c r="AB153" s="26" t="s">
        <v>541</v>
      </c>
      <c r="AC153" s="26"/>
      <c r="AD153" s="26"/>
      <c r="AE153" s="26"/>
      <c r="AF153" s="26"/>
      <c r="AG153" s="94"/>
      <c r="AH153" s="94"/>
      <c r="AI153" s="113"/>
      <c r="AJ153" s="30">
        <v>1</v>
      </c>
      <c r="AK153" s="26">
        <v>1</v>
      </c>
      <c r="AL153" s="26">
        <v>1</v>
      </c>
      <c r="AM153" s="30">
        <v>1</v>
      </c>
      <c r="AN153" s="30">
        <v>1</v>
      </c>
      <c r="AO153" s="30">
        <v>1</v>
      </c>
      <c r="AP153" s="33">
        <v>1</v>
      </c>
      <c r="AQ153" s="33">
        <v>1</v>
      </c>
      <c r="AR153" s="109">
        <v>1</v>
      </c>
      <c r="AS153" s="52">
        <v>1</v>
      </c>
      <c r="AT153" s="52">
        <v>1</v>
      </c>
      <c r="AU153" s="52">
        <v>1</v>
      </c>
      <c r="AV153" s="36">
        <v>1</v>
      </c>
      <c r="AW153" s="36">
        <v>1</v>
      </c>
      <c r="AX153" s="124">
        <v>1</v>
      </c>
      <c r="AY153" s="59">
        <v>1</v>
      </c>
      <c r="AZ153" s="59">
        <v>1</v>
      </c>
      <c r="BA153" s="59">
        <v>1</v>
      </c>
    </row>
    <row r="154" ht="39.95" customHeight="1" spans="1:53">
      <c r="A154" s="39">
        <v>97</v>
      </c>
      <c r="B154" s="27"/>
      <c r="C154" s="30"/>
      <c r="D154" s="30"/>
      <c r="E154" s="37">
        <v>3</v>
      </c>
      <c r="F154" s="37"/>
      <c r="G154" s="30"/>
      <c r="H154" s="30"/>
      <c r="I154" s="30"/>
      <c r="J154" s="26"/>
      <c r="K154" s="26"/>
      <c r="L154" s="73" t="s">
        <v>606</v>
      </c>
      <c r="M154" s="45" t="s">
        <v>607</v>
      </c>
      <c r="N154" s="72" t="s">
        <v>462</v>
      </c>
      <c r="O154" s="37"/>
      <c r="P154" s="27" t="s">
        <v>298</v>
      </c>
      <c r="Q154" s="85"/>
      <c r="R154" s="41" t="s">
        <v>125</v>
      </c>
      <c r="S154" s="73" t="s">
        <v>319</v>
      </c>
      <c r="T154" s="41" t="s">
        <v>52</v>
      </c>
      <c r="U154" s="41" t="s">
        <v>300</v>
      </c>
      <c r="V154" s="41" t="s">
        <v>299</v>
      </c>
      <c r="W154" s="27" t="s">
        <v>465</v>
      </c>
      <c r="X154" s="30" t="s">
        <v>608</v>
      </c>
      <c r="Y154" s="98" t="s">
        <v>334</v>
      </c>
      <c r="Z154" s="99" t="s">
        <v>609</v>
      </c>
      <c r="AA154" s="100">
        <v>0.133</v>
      </c>
      <c r="AB154" s="26" t="s">
        <v>541</v>
      </c>
      <c r="AC154" s="26"/>
      <c r="AD154" s="26"/>
      <c r="AE154" s="26"/>
      <c r="AF154" s="26"/>
      <c r="AG154" s="94"/>
      <c r="AH154" s="94"/>
      <c r="AI154" s="113"/>
      <c r="AJ154" s="30">
        <v>1</v>
      </c>
      <c r="AK154" s="26">
        <v>1</v>
      </c>
      <c r="AL154" s="26">
        <v>1</v>
      </c>
      <c r="AM154" s="30">
        <v>1</v>
      </c>
      <c r="AN154" s="30">
        <v>1</v>
      </c>
      <c r="AO154" s="30">
        <v>1</v>
      </c>
      <c r="AP154" s="33">
        <v>1</v>
      </c>
      <c r="AQ154" s="33">
        <v>1</v>
      </c>
      <c r="AR154" s="109">
        <v>1</v>
      </c>
      <c r="AS154" s="52">
        <v>1</v>
      </c>
      <c r="AT154" s="52">
        <v>1</v>
      </c>
      <c r="AU154" s="52">
        <v>1</v>
      </c>
      <c r="AV154" s="36">
        <v>1</v>
      </c>
      <c r="AW154" s="36">
        <v>1</v>
      </c>
      <c r="AX154" s="124">
        <v>1</v>
      </c>
      <c r="AY154" s="59">
        <v>1</v>
      </c>
      <c r="AZ154" s="59">
        <v>1</v>
      </c>
      <c r="BA154" s="59">
        <v>1</v>
      </c>
    </row>
    <row r="155" s="422" customFormat="1" ht="39.95" customHeight="1" spans="1:53">
      <c r="A155" s="39">
        <v>98</v>
      </c>
      <c r="B155" s="27"/>
      <c r="C155" s="30"/>
      <c r="D155" s="30"/>
      <c r="E155" s="37">
        <v>3</v>
      </c>
      <c r="F155" s="37"/>
      <c r="G155" s="30"/>
      <c r="H155" s="30"/>
      <c r="I155" s="30"/>
      <c r="J155" s="26"/>
      <c r="K155" s="26"/>
      <c r="L155" s="73" t="s">
        <v>610</v>
      </c>
      <c r="M155" s="45" t="s">
        <v>611</v>
      </c>
      <c r="N155" s="72" t="s">
        <v>554</v>
      </c>
      <c r="O155" s="37"/>
      <c r="P155" s="27" t="s">
        <v>298</v>
      </c>
      <c r="Q155" s="85"/>
      <c r="R155" s="41" t="s">
        <v>133</v>
      </c>
      <c r="S155" s="73" t="s">
        <v>610</v>
      </c>
      <c r="T155" s="41" t="s">
        <v>125</v>
      </c>
      <c r="U155" s="41" t="s">
        <v>299</v>
      </c>
      <c r="V155" s="41" t="s">
        <v>300</v>
      </c>
      <c r="W155" s="27" t="s">
        <v>320</v>
      </c>
      <c r="X155" s="73" t="s">
        <v>302</v>
      </c>
      <c r="Y155" s="98" t="s">
        <v>52</v>
      </c>
      <c r="Z155" s="98" t="s">
        <v>52</v>
      </c>
      <c r="AA155" s="100">
        <f>AA156+AA157*AJ157+AA158*AJ158+AA159+AA160</f>
        <v>0.6538</v>
      </c>
      <c r="AB155" s="26" t="s">
        <v>541</v>
      </c>
      <c r="AC155" s="26"/>
      <c r="AD155" s="26"/>
      <c r="AE155" s="26"/>
      <c r="AF155" s="26"/>
      <c r="AG155" s="94"/>
      <c r="AH155" s="94"/>
      <c r="AI155" s="113"/>
      <c r="AJ155" s="30">
        <v>1</v>
      </c>
      <c r="AK155" s="26">
        <v>1</v>
      </c>
      <c r="AL155" s="26">
        <v>1</v>
      </c>
      <c r="AM155" s="30">
        <v>1</v>
      </c>
      <c r="AN155" s="30">
        <v>1</v>
      </c>
      <c r="AO155" s="30">
        <v>1</v>
      </c>
      <c r="AP155" s="33">
        <v>1</v>
      </c>
      <c r="AQ155" s="33">
        <v>1</v>
      </c>
      <c r="AR155" s="475">
        <v>1</v>
      </c>
      <c r="AS155" s="52">
        <v>1</v>
      </c>
      <c r="AT155" s="52">
        <v>1</v>
      </c>
      <c r="AU155" s="52">
        <v>1</v>
      </c>
      <c r="AV155" s="36">
        <v>1</v>
      </c>
      <c r="AW155" s="36">
        <v>1</v>
      </c>
      <c r="AX155" s="476">
        <v>1</v>
      </c>
      <c r="AY155" s="59">
        <v>1</v>
      </c>
      <c r="AZ155" s="59">
        <v>1</v>
      </c>
      <c r="BA155" s="59">
        <v>1</v>
      </c>
    </row>
    <row r="156" ht="39.95" customHeight="1" spans="1:53">
      <c r="A156" s="39">
        <v>99</v>
      </c>
      <c r="B156" s="27"/>
      <c r="C156" s="30"/>
      <c r="D156" s="30"/>
      <c r="E156" s="37"/>
      <c r="F156" s="37">
        <v>4</v>
      </c>
      <c r="G156" s="30"/>
      <c r="H156" s="30"/>
      <c r="I156" s="30"/>
      <c r="J156" s="26"/>
      <c r="K156" s="26"/>
      <c r="L156" s="73" t="s">
        <v>612</v>
      </c>
      <c r="M156" s="45" t="s">
        <v>613</v>
      </c>
      <c r="N156" s="72" t="s">
        <v>462</v>
      </c>
      <c r="O156" s="37"/>
      <c r="P156" s="27" t="s">
        <v>298</v>
      </c>
      <c r="Q156" s="85"/>
      <c r="R156" s="41" t="s">
        <v>125</v>
      </c>
      <c r="S156" s="73" t="s">
        <v>319</v>
      </c>
      <c r="T156" s="41" t="s">
        <v>52</v>
      </c>
      <c r="U156" s="41" t="s">
        <v>300</v>
      </c>
      <c r="V156" s="41" t="s">
        <v>299</v>
      </c>
      <c r="W156" s="27" t="s">
        <v>465</v>
      </c>
      <c r="X156" s="30" t="s">
        <v>570</v>
      </c>
      <c r="Y156" s="98" t="s">
        <v>489</v>
      </c>
      <c r="Z156" s="99" t="s">
        <v>614</v>
      </c>
      <c r="AA156" s="100">
        <v>0.343</v>
      </c>
      <c r="AB156" s="41" t="s">
        <v>52</v>
      </c>
      <c r="AC156" s="26"/>
      <c r="AD156" s="26"/>
      <c r="AE156" s="26"/>
      <c r="AF156" s="26"/>
      <c r="AG156" s="94"/>
      <c r="AH156" s="94"/>
      <c r="AI156" s="113"/>
      <c r="AJ156" s="30">
        <v>1</v>
      </c>
      <c r="AK156" s="26">
        <v>1</v>
      </c>
      <c r="AL156" s="26">
        <v>1</v>
      </c>
      <c r="AM156" s="30">
        <v>1</v>
      </c>
      <c r="AN156" s="30">
        <v>1</v>
      </c>
      <c r="AO156" s="30">
        <v>1</v>
      </c>
      <c r="AP156" s="33">
        <v>1</v>
      </c>
      <c r="AQ156" s="33">
        <v>1</v>
      </c>
      <c r="AR156" s="109">
        <v>1</v>
      </c>
      <c r="AS156" s="52">
        <v>1</v>
      </c>
      <c r="AT156" s="52">
        <v>1</v>
      </c>
      <c r="AU156" s="52">
        <v>1</v>
      </c>
      <c r="AV156" s="36">
        <v>1</v>
      </c>
      <c r="AW156" s="36">
        <v>1</v>
      </c>
      <c r="AX156" s="124">
        <v>1</v>
      </c>
      <c r="AY156" s="59">
        <v>1</v>
      </c>
      <c r="AZ156" s="59">
        <v>1</v>
      </c>
      <c r="BA156" s="59">
        <v>1</v>
      </c>
    </row>
    <row r="157" ht="39.95" customHeight="1" spans="1:53">
      <c r="A157" s="39">
        <v>100</v>
      </c>
      <c r="B157" s="27"/>
      <c r="C157" s="30"/>
      <c r="D157" s="30"/>
      <c r="E157" s="37"/>
      <c r="F157" s="37">
        <v>4</v>
      </c>
      <c r="G157" s="30"/>
      <c r="H157" s="30"/>
      <c r="I157" s="30"/>
      <c r="J157" s="26"/>
      <c r="K157" s="26"/>
      <c r="L157" s="73" t="s">
        <v>615</v>
      </c>
      <c r="M157" s="45" t="s">
        <v>616</v>
      </c>
      <c r="N157" s="72" t="s">
        <v>462</v>
      </c>
      <c r="O157" s="37"/>
      <c r="P157" s="27" t="s">
        <v>298</v>
      </c>
      <c r="Q157" s="85"/>
      <c r="R157" s="41" t="s">
        <v>125</v>
      </c>
      <c r="S157" s="73" t="s">
        <v>319</v>
      </c>
      <c r="T157" s="41" t="s">
        <v>52</v>
      </c>
      <c r="U157" s="41" t="s">
        <v>300</v>
      </c>
      <c r="V157" s="41" t="s">
        <v>299</v>
      </c>
      <c r="W157" s="27" t="s">
        <v>477</v>
      </c>
      <c r="X157" s="30" t="s">
        <v>617</v>
      </c>
      <c r="Y157" s="98" t="s">
        <v>479</v>
      </c>
      <c r="Z157" s="99" t="s">
        <v>618</v>
      </c>
      <c r="AA157" s="100">
        <v>0.101</v>
      </c>
      <c r="AB157" s="41" t="s">
        <v>52</v>
      </c>
      <c r="AC157" s="26"/>
      <c r="AD157" s="26"/>
      <c r="AE157" s="26"/>
      <c r="AF157" s="26"/>
      <c r="AG157" s="94"/>
      <c r="AH157" s="94"/>
      <c r="AI157" s="113"/>
      <c r="AJ157" s="30">
        <v>2</v>
      </c>
      <c r="AK157" s="26">
        <v>2</v>
      </c>
      <c r="AL157" s="26">
        <v>2</v>
      </c>
      <c r="AM157" s="30">
        <v>1</v>
      </c>
      <c r="AN157" s="30">
        <v>1</v>
      </c>
      <c r="AO157" s="30">
        <v>1</v>
      </c>
      <c r="AP157" s="33">
        <v>1</v>
      </c>
      <c r="AQ157" s="33">
        <v>1</v>
      </c>
      <c r="AR157" s="109">
        <v>1</v>
      </c>
      <c r="AS157" s="52">
        <v>2</v>
      </c>
      <c r="AT157" s="52">
        <v>2</v>
      </c>
      <c r="AU157" s="52">
        <v>2</v>
      </c>
      <c r="AV157" s="36">
        <v>1</v>
      </c>
      <c r="AW157" s="36">
        <v>1</v>
      </c>
      <c r="AX157" s="124">
        <v>1</v>
      </c>
      <c r="AY157" s="59">
        <v>2</v>
      </c>
      <c r="AZ157" s="59">
        <v>2</v>
      </c>
      <c r="BA157" s="59">
        <v>2</v>
      </c>
    </row>
    <row r="158" ht="39.95" customHeight="1" spans="1:53">
      <c r="A158" s="39">
        <v>101</v>
      </c>
      <c r="B158" s="27"/>
      <c r="C158" s="30"/>
      <c r="D158" s="30"/>
      <c r="E158" s="37"/>
      <c r="F158" s="37">
        <v>4</v>
      </c>
      <c r="G158" s="30"/>
      <c r="H158" s="30"/>
      <c r="I158" s="30"/>
      <c r="J158" s="26"/>
      <c r="K158" s="26"/>
      <c r="L158" s="73" t="s">
        <v>572</v>
      </c>
      <c r="M158" s="45" t="s">
        <v>573</v>
      </c>
      <c r="N158" s="72" t="s">
        <v>462</v>
      </c>
      <c r="O158" s="37"/>
      <c r="P158" s="27" t="s">
        <v>298</v>
      </c>
      <c r="Q158" s="85"/>
      <c r="R158" s="41" t="s">
        <v>125</v>
      </c>
      <c r="S158" s="73" t="s">
        <v>319</v>
      </c>
      <c r="T158" s="41" t="s">
        <v>52</v>
      </c>
      <c r="U158" s="41" t="s">
        <v>300</v>
      </c>
      <c r="V158" s="41" t="s">
        <v>299</v>
      </c>
      <c r="W158" s="27" t="s">
        <v>477</v>
      </c>
      <c r="X158" s="30" t="s">
        <v>574</v>
      </c>
      <c r="Y158" s="98" t="s">
        <v>479</v>
      </c>
      <c r="Z158" s="99" t="s">
        <v>575</v>
      </c>
      <c r="AA158" s="100">
        <v>0.0374</v>
      </c>
      <c r="AB158" s="41" t="s">
        <v>52</v>
      </c>
      <c r="AC158" s="26"/>
      <c r="AD158" s="26"/>
      <c r="AE158" s="26"/>
      <c r="AF158" s="26"/>
      <c r="AG158" s="94"/>
      <c r="AH158" s="94"/>
      <c r="AI158" s="113"/>
      <c r="AJ158" s="30">
        <v>2</v>
      </c>
      <c r="AK158" s="26">
        <v>2</v>
      </c>
      <c r="AL158" s="26">
        <v>2</v>
      </c>
      <c r="AM158" s="30">
        <v>1</v>
      </c>
      <c r="AN158" s="30">
        <v>1</v>
      </c>
      <c r="AO158" s="30">
        <v>1</v>
      </c>
      <c r="AP158" s="33">
        <v>1</v>
      </c>
      <c r="AQ158" s="33">
        <v>1</v>
      </c>
      <c r="AR158" s="109">
        <v>1</v>
      </c>
      <c r="AS158" s="52">
        <v>2</v>
      </c>
      <c r="AT158" s="52">
        <v>2</v>
      </c>
      <c r="AU158" s="52">
        <v>2</v>
      </c>
      <c r="AV158" s="36">
        <v>1</v>
      </c>
      <c r="AW158" s="36">
        <v>1</v>
      </c>
      <c r="AX158" s="124">
        <v>1</v>
      </c>
      <c r="AY158" s="59">
        <v>2</v>
      </c>
      <c r="AZ158" s="59">
        <v>2</v>
      </c>
      <c r="BA158" s="59">
        <v>2</v>
      </c>
    </row>
    <row r="159" ht="39.95" customHeight="1" spans="1:53">
      <c r="A159" s="39">
        <v>102</v>
      </c>
      <c r="B159" s="27"/>
      <c r="C159" s="30"/>
      <c r="D159" s="30"/>
      <c r="E159" s="37"/>
      <c r="F159" s="37">
        <v>4</v>
      </c>
      <c r="G159" s="30"/>
      <c r="H159" s="30"/>
      <c r="I159" s="30"/>
      <c r="J159" s="26"/>
      <c r="K159" s="26"/>
      <c r="L159" s="73" t="s">
        <v>204</v>
      </c>
      <c r="M159" s="45" t="s">
        <v>205</v>
      </c>
      <c r="N159" s="72" t="s">
        <v>329</v>
      </c>
      <c r="O159" s="37"/>
      <c r="P159" s="27" t="s">
        <v>298</v>
      </c>
      <c r="Q159" s="492"/>
      <c r="R159" s="41" t="s">
        <v>133</v>
      </c>
      <c r="S159" s="73" t="s">
        <v>204</v>
      </c>
      <c r="T159" s="41" t="s">
        <v>125</v>
      </c>
      <c r="U159" s="41" t="s">
        <v>299</v>
      </c>
      <c r="V159" s="41" t="s">
        <v>300</v>
      </c>
      <c r="W159" s="27" t="s">
        <v>477</v>
      </c>
      <c r="X159" s="30" t="s">
        <v>619</v>
      </c>
      <c r="Y159" s="98" t="s">
        <v>620</v>
      </c>
      <c r="Z159" s="99" t="s">
        <v>621</v>
      </c>
      <c r="AA159" s="100">
        <v>0.021</v>
      </c>
      <c r="AB159" s="41" t="s">
        <v>52</v>
      </c>
      <c r="AC159" s="26"/>
      <c r="AD159" s="26"/>
      <c r="AE159" s="26"/>
      <c r="AF159" s="26"/>
      <c r="AG159" s="94"/>
      <c r="AH159" s="94"/>
      <c r="AI159" s="113"/>
      <c r="AJ159" s="30">
        <v>1</v>
      </c>
      <c r="AK159" s="26">
        <v>1</v>
      </c>
      <c r="AL159" s="26">
        <v>1</v>
      </c>
      <c r="AM159" s="30">
        <v>1</v>
      </c>
      <c r="AN159" s="30">
        <v>1</v>
      </c>
      <c r="AO159" s="30">
        <v>1</v>
      </c>
      <c r="AP159" s="33">
        <v>1</v>
      </c>
      <c r="AQ159" s="33">
        <v>1</v>
      </c>
      <c r="AR159" s="109">
        <v>1</v>
      </c>
      <c r="AS159" s="52">
        <v>1</v>
      </c>
      <c r="AT159" s="52">
        <v>1</v>
      </c>
      <c r="AU159" s="52">
        <v>1</v>
      </c>
      <c r="AV159" s="36">
        <v>1</v>
      </c>
      <c r="AW159" s="36">
        <v>1</v>
      </c>
      <c r="AX159" s="124">
        <v>1</v>
      </c>
      <c r="AY159" s="59">
        <v>1</v>
      </c>
      <c r="AZ159" s="59">
        <v>1</v>
      </c>
      <c r="BA159" s="59">
        <v>1</v>
      </c>
    </row>
    <row r="160" ht="39.95" customHeight="1" spans="1:53">
      <c r="A160" s="39">
        <v>103</v>
      </c>
      <c r="B160" s="27"/>
      <c r="C160" s="30"/>
      <c r="D160" s="30"/>
      <c r="E160" s="37"/>
      <c r="F160" s="37">
        <v>4</v>
      </c>
      <c r="G160" s="30"/>
      <c r="H160" s="30"/>
      <c r="I160" s="30"/>
      <c r="J160" s="26"/>
      <c r="K160" s="26"/>
      <c r="L160" s="73" t="s">
        <v>208</v>
      </c>
      <c r="M160" s="45" t="s">
        <v>209</v>
      </c>
      <c r="N160" s="72" t="s">
        <v>329</v>
      </c>
      <c r="O160" s="37"/>
      <c r="P160" s="27" t="s">
        <v>298</v>
      </c>
      <c r="Q160" s="492"/>
      <c r="R160" s="41" t="s">
        <v>133</v>
      </c>
      <c r="S160" s="73" t="s">
        <v>208</v>
      </c>
      <c r="T160" s="41" t="s">
        <v>125</v>
      </c>
      <c r="U160" s="41" t="s">
        <v>299</v>
      </c>
      <c r="V160" s="41" t="s">
        <v>300</v>
      </c>
      <c r="W160" s="27" t="s">
        <v>477</v>
      </c>
      <c r="X160" s="30" t="s">
        <v>619</v>
      </c>
      <c r="Y160" s="98" t="s">
        <v>620</v>
      </c>
      <c r="Z160" s="99" t="s">
        <v>621</v>
      </c>
      <c r="AA160" s="100">
        <v>0.013</v>
      </c>
      <c r="AB160" s="41" t="s">
        <v>52</v>
      </c>
      <c r="AC160" s="26"/>
      <c r="AD160" s="26"/>
      <c r="AE160" s="26"/>
      <c r="AF160" s="26"/>
      <c r="AG160" s="94"/>
      <c r="AH160" s="94"/>
      <c r="AI160" s="113"/>
      <c r="AJ160" s="30">
        <v>1</v>
      </c>
      <c r="AK160" s="26">
        <v>1</v>
      </c>
      <c r="AL160" s="26">
        <v>1</v>
      </c>
      <c r="AM160" s="30">
        <v>1</v>
      </c>
      <c r="AN160" s="30">
        <v>1</v>
      </c>
      <c r="AO160" s="30">
        <v>1</v>
      </c>
      <c r="AP160" s="33">
        <v>1</v>
      </c>
      <c r="AQ160" s="33">
        <v>1</v>
      </c>
      <c r="AR160" s="109">
        <v>1</v>
      </c>
      <c r="AS160" s="52">
        <v>1</v>
      </c>
      <c r="AT160" s="52">
        <v>1</v>
      </c>
      <c r="AU160" s="52">
        <v>1</v>
      </c>
      <c r="AV160" s="36">
        <v>1</v>
      </c>
      <c r="AW160" s="36">
        <v>1</v>
      </c>
      <c r="AX160" s="124">
        <v>1</v>
      </c>
      <c r="AY160" s="59">
        <v>1</v>
      </c>
      <c r="AZ160" s="59">
        <v>1</v>
      </c>
      <c r="BA160" s="59">
        <v>1</v>
      </c>
    </row>
    <row r="161" ht="39.95" customHeight="1" spans="1:53">
      <c r="A161" s="39">
        <v>104</v>
      </c>
      <c r="B161" s="27"/>
      <c r="C161" s="30"/>
      <c r="D161" s="30"/>
      <c r="E161" s="37">
        <v>3</v>
      </c>
      <c r="F161" s="37"/>
      <c r="G161" s="30"/>
      <c r="H161" s="30"/>
      <c r="I161" s="30"/>
      <c r="J161" s="26"/>
      <c r="K161" s="26"/>
      <c r="L161" s="73" t="s">
        <v>622</v>
      </c>
      <c r="M161" s="45" t="s">
        <v>623</v>
      </c>
      <c r="N161" s="467" t="s">
        <v>624</v>
      </c>
      <c r="O161" s="37"/>
      <c r="P161" s="27" t="s">
        <v>298</v>
      </c>
      <c r="Q161" s="85"/>
      <c r="R161" s="41" t="s">
        <v>125</v>
      </c>
      <c r="S161" s="73" t="s">
        <v>319</v>
      </c>
      <c r="T161" s="41" t="s">
        <v>52</v>
      </c>
      <c r="U161" s="41" t="s">
        <v>300</v>
      </c>
      <c r="V161" s="41" t="s">
        <v>299</v>
      </c>
      <c r="W161" s="27" t="s">
        <v>429</v>
      </c>
      <c r="X161" s="30" t="s">
        <v>484</v>
      </c>
      <c r="Y161" s="98" t="s">
        <v>52</v>
      </c>
      <c r="Z161" s="98" t="s">
        <v>52</v>
      </c>
      <c r="AA161" s="100">
        <v>0.006</v>
      </c>
      <c r="AB161" s="26" t="s">
        <v>625</v>
      </c>
      <c r="AC161" s="26"/>
      <c r="AD161" s="26"/>
      <c r="AE161" s="26"/>
      <c r="AF161" s="26"/>
      <c r="AG161" s="94"/>
      <c r="AH161" s="94"/>
      <c r="AI161" s="113"/>
      <c r="AJ161" s="30">
        <v>8</v>
      </c>
      <c r="AK161" s="26">
        <v>8</v>
      </c>
      <c r="AL161" s="26">
        <v>8</v>
      </c>
      <c r="AM161" s="30">
        <v>8</v>
      </c>
      <c r="AN161" s="30">
        <v>8</v>
      </c>
      <c r="AO161" s="30">
        <v>8</v>
      </c>
      <c r="AP161" s="33">
        <v>8</v>
      </c>
      <c r="AQ161" s="33">
        <v>8</v>
      </c>
      <c r="AR161" s="109">
        <v>8</v>
      </c>
      <c r="AS161" s="52">
        <v>8</v>
      </c>
      <c r="AT161" s="52">
        <v>8</v>
      </c>
      <c r="AU161" s="52">
        <v>8</v>
      </c>
      <c r="AV161" s="36">
        <v>8</v>
      </c>
      <c r="AW161" s="36">
        <v>8</v>
      </c>
      <c r="AX161" s="124">
        <v>8</v>
      </c>
      <c r="AY161" s="59">
        <v>8</v>
      </c>
      <c r="AZ161" s="59">
        <v>8</v>
      </c>
      <c r="BA161" s="59">
        <v>8</v>
      </c>
    </row>
    <row r="162" s="8" customFormat="1" ht="39.95" customHeight="1" spans="1:53">
      <c r="A162" s="39">
        <v>105</v>
      </c>
      <c r="B162" s="27"/>
      <c r="C162" s="30"/>
      <c r="D162" s="30"/>
      <c r="E162" s="37">
        <v>3</v>
      </c>
      <c r="F162" s="37"/>
      <c r="G162" s="30"/>
      <c r="H162" s="30"/>
      <c r="I162" s="30"/>
      <c r="J162" s="26"/>
      <c r="K162" s="26"/>
      <c r="L162" s="73" t="s">
        <v>626</v>
      </c>
      <c r="M162" s="45" t="s">
        <v>627</v>
      </c>
      <c r="N162" s="72" t="s">
        <v>329</v>
      </c>
      <c r="O162" s="37"/>
      <c r="P162" s="27" t="s">
        <v>298</v>
      </c>
      <c r="Q162" s="85"/>
      <c r="R162" s="41" t="s">
        <v>125</v>
      </c>
      <c r="S162" s="73" t="s">
        <v>626</v>
      </c>
      <c r="T162" s="41" t="s">
        <v>125</v>
      </c>
      <c r="U162" s="41" t="s">
        <v>299</v>
      </c>
      <c r="V162" s="41" t="s">
        <v>300</v>
      </c>
      <c r="W162" s="27" t="s">
        <v>320</v>
      </c>
      <c r="X162" s="30" t="s">
        <v>302</v>
      </c>
      <c r="Y162" s="440" t="s">
        <v>52</v>
      </c>
      <c r="Z162" s="440" t="s">
        <v>52</v>
      </c>
      <c r="AA162" s="100">
        <f>AA163+AA165+AA166*AJ166</f>
        <v>0.2706</v>
      </c>
      <c r="AB162" s="41" t="s">
        <v>52</v>
      </c>
      <c r="AC162" s="26"/>
      <c r="AD162" s="26"/>
      <c r="AE162" s="26"/>
      <c r="AF162" s="26"/>
      <c r="AG162" s="94"/>
      <c r="AH162" s="94"/>
      <c r="AI162" s="113"/>
      <c r="AJ162" s="30">
        <v>1</v>
      </c>
      <c r="AK162" s="37">
        <v>1</v>
      </c>
      <c r="AL162" s="37">
        <v>1</v>
      </c>
      <c r="AM162" s="37">
        <v>0</v>
      </c>
      <c r="AN162" s="37">
        <v>0</v>
      </c>
      <c r="AO162" s="37">
        <v>0</v>
      </c>
      <c r="AP162" s="144">
        <v>0</v>
      </c>
      <c r="AQ162" s="144">
        <v>0</v>
      </c>
      <c r="AR162" s="405">
        <v>0</v>
      </c>
      <c r="AS162" s="144">
        <v>1</v>
      </c>
      <c r="AT162" s="144">
        <v>1</v>
      </c>
      <c r="AU162" s="144">
        <v>1</v>
      </c>
      <c r="AV162" s="145">
        <v>0</v>
      </c>
      <c r="AW162" s="145">
        <v>0</v>
      </c>
      <c r="AX162" s="127">
        <v>0</v>
      </c>
      <c r="AY162" s="145">
        <v>1</v>
      </c>
      <c r="AZ162" s="145">
        <v>1</v>
      </c>
      <c r="BA162" s="145">
        <v>1</v>
      </c>
    </row>
    <row r="163" s="8" customFormat="1" ht="39.95" customHeight="1" spans="1:53">
      <c r="A163" s="39">
        <v>106</v>
      </c>
      <c r="B163" s="27"/>
      <c r="C163" s="30"/>
      <c r="D163" s="30"/>
      <c r="E163" s="37"/>
      <c r="F163" s="37">
        <v>4</v>
      </c>
      <c r="G163" s="30"/>
      <c r="H163" s="30"/>
      <c r="I163" s="30"/>
      <c r="J163" s="26"/>
      <c r="K163" s="26"/>
      <c r="L163" s="73" t="s">
        <v>628</v>
      </c>
      <c r="M163" s="45" t="s">
        <v>629</v>
      </c>
      <c r="N163" s="72" t="s">
        <v>329</v>
      </c>
      <c r="O163" s="37"/>
      <c r="P163" s="27" t="s">
        <v>298</v>
      </c>
      <c r="Q163" s="85"/>
      <c r="R163" s="41" t="s">
        <v>125</v>
      </c>
      <c r="S163" s="73" t="s">
        <v>628</v>
      </c>
      <c r="T163" s="41" t="s">
        <v>125</v>
      </c>
      <c r="U163" s="41" t="s">
        <v>299</v>
      </c>
      <c r="V163" s="41" t="s">
        <v>300</v>
      </c>
      <c r="W163" s="27" t="s">
        <v>477</v>
      </c>
      <c r="X163" s="378" t="s">
        <v>478</v>
      </c>
      <c r="Y163" s="98" t="s">
        <v>479</v>
      </c>
      <c r="Z163" s="440" t="s">
        <v>52</v>
      </c>
      <c r="AA163" s="100">
        <v>0.09</v>
      </c>
      <c r="AB163" s="41" t="s">
        <v>52</v>
      </c>
      <c r="AC163" s="26"/>
      <c r="AD163" s="26"/>
      <c r="AE163" s="26"/>
      <c r="AF163" s="26"/>
      <c r="AG163" s="94"/>
      <c r="AH163" s="94"/>
      <c r="AI163" s="113"/>
      <c r="AJ163" s="30">
        <v>1</v>
      </c>
      <c r="AK163" s="37">
        <v>1</v>
      </c>
      <c r="AL163" s="37">
        <v>1</v>
      </c>
      <c r="AM163" s="37">
        <v>0</v>
      </c>
      <c r="AN163" s="37">
        <v>0</v>
      </c>
      <c r="AO163" s="37">
        <v>0</v>
      </c>
      <c r="AP163" s="144">
        <v>0</v>
      </c>
      <c r="AQ163" s="144">
        <v>0</v>
      </c>
      <c r="AR163" s="405">
        <v>0</v>
      </c>
      <c r="AS163" s="144">
        <v>1</v>
      </c>
      <c r="AT163" s="144">
        <v>1</v>
      </c>
      <c r="AU163" s="144">
        <v>1</v>
      </c>
      <c r="AV163" s="145">
        <v>0</v>
      </c>
      <c r="AW163" s="145">
        <v>0</v>
      </c>
      <c r="AX163" s="127">
        <v>0</v>
      </c>
      <c r="AY163" s="145">
        <v>1</v>
      </c>
      <c r="AZ163" s="145">
        <v>1</v>
      </c>
      <c r="BA163" s="145">
        <v>1</v>
      </c>
    </row>
    <row r="164" s="8" customFormat="1" ht="39.95" hidden="1" customHeight="1" spans="1:53">
      <c r="A164" s="39">
        <v>107</v>
      </c>
      <c r="B164" s="27"/>
      <c r="C164" s="30"/>
      <c r="D164" s="30"/>
      <c r="E164" s="37"/>
      <c r="F164" s="37">
        <v>4</v>
      </c>
      <c r="G164" s="30"/>
      <c r="H164" s="30"/>
      <c r="I164" s="30"/>
      <c r="J164" s="26"/>
      <c r="K164" s="26"/>
      <c r="L164" s="73" t="s">
        <v>630</v>
      </c>
      <c r="M164" s="45" t="s">
        <v>631</v>
      </c>
      <c r="N164" s="72" t="s">
        <v>632</v>
      </c>
      <c r="O164" s="37"/>
      <c r="P164" s="27" t="s">
        <v>298</v>
      </c>
      <c r="Q164" s="85"/>
      <c r="R164" s="41" t="s">
        <v>125</v>
      </c>
      <c r="S164" s="73" t="s">
        <v>630</v>
      </c>
      <c r="T164" s="41" t="s">
        <v>125</v>
      </c>
      <c r="U164" s="41" t="s">
        <v>299</v>
      </c>
      <c r="V164" s="41" t="s">
        <v>300</v>
      </c>
      <c r="W164" s="27" t="s">
        <v>465</v>
      </c>
      <c r="X164" s="41" t="s">
        <v>633</v>
      </c>
      <c r="Y164" s="440" t="s">
        <v>52</v>
      </c>
      <c r="Z164" s="440" t="s">
        <v>52</v>
      </c>
      <c r="AA164" s="439"/>
      <c r="AB164" s="41" t="s">
        <v>52</v>
      </c>
      <c r="AC164" s="26"/>
      <c r="AD164" s="26"/>
      <c r="AE164" s="26"/>
      <c r="AF164" s="26"/>
      <c r="AG164" s="94"/>
      <c r="AH164" s="94"/>
      <c r="AI164" s="113"/>
      <c r="AJ164" s="30">
        <v>1</v>
      </c>
      <c r="AK164" s="37">
        <v>1</v>
      </c>
      <c r="AL164" s="37">
        <v>1</v>
      </c>
      <c r="AM164" s="37"/>
      <c r="AN164" s="37"/>
      <c r="AO164" s="37"/>
      <c r="AP164" s="144"/>
      <c r="AQ164" s="144"/>
      <c r="AR164" s="405"/>
      <c r="AS164" s="144">
        <v>1</v>
      </c>
      <c r="AT164" s="144">
        <v>1</v>
      </c>
      <c r="AU164" s="144">
        <v>1</v>
      </c>
      <c r="AV164" s="145"/>
      <c r="AW164" s="145"/>
      <c r="AX164" s="127"/>
      <c r="AY164" s="145">
        <v>1</v>
      </c>
      <c r="AZ164" s="145">
        <v>1</v>
      </c>
      <c r="BA164" s="145">
        <v>1</v>
      </c>
    </row>
    <row r="165" s="8" customFormat="1" ht="39.95" customHeight="1" spans="1:53">
      <c r="A165" s="39">
        <v>108</v>
      </c>
      <c r="B165" s="27"/>
      <c r="C165" s="30"/>
      <c r="D165" s="30"/>
      <c r="E165" s="37"/>
      <c r="F165" s="37">
        <v>4</v>
      </c>
      <c r="G165" s="30"/>
      <c r="H165" s="30"/>
      <c r="I165" s="30"/>
      <c r="J165" s="26"/>
      <c r="K165" s="26"/>
      <c r="L165" s="73" t="s">
        <v>634</v>
      </c>
      <c r="M165" s="45" t="s">
        <v>631</v>
      </c>
      <c r="N165" s="72" t="s">
        <v>329</v>
      </c>
      <c r="O165" s="37"/>
      <c r="P165" s="27" t="s">
        <v>298</v>
      </c>
      <c r="Q165" s="85"/>
      <c r="R165" s="41" t="s">
        <v>125</v>
      </c>
      <c r="S165" s="73" t="s">
        <v>634</v>
      </c>
      <c r="T165" s="41" t="s">
        <v>125</v>
      </c>
      <c r="U165" s="41" t="s">
        <v>299</v>
      </c>
      <c r="V165" s="41" t="s">
        <v>300</v>
      </c>
      <c r="W165" s="27" t="s">
        <v>465</v>
      </c>
      <c r="X165" s="41" t="s">
        <v>635</v>
      </c>
      <c r="Y165" s="440" t="s">
        <v>52</v>
      </c>
      <c r="Z165" s="440" t="s">
        <v>52</v>
      </c>
      <c r="AA165" s="439">
        <v>0.1406</v>
      </c>
      <c r="AB165" s="41" t="s">
        <v>52</v>
      </c>
      <c r="AC165" s="26"/>
      <c r="AD165" s="26"/>
      <c r="AE165" s="26"/>
      <c r="AF165" s="26"/>
      <c r="AG165" s="94"/>
      <c r="AH165" s="94"/>
      <c r="AI165" s="113"/>
      <c r="AJ165" s="30">
        <v>1</v>
      </c>
      <c r="AK165" s="37">
        <v>1</v>
      </c>
      <c r="AL165" s="37">
        <v>1</v>
      </c>
      <c r="AM165" s="37">
        <v>0</v>
      </c>
      <c r="AN165" s="37">
        <v>0</v>
      </c>
      <c r="AO165" s="37">
        <v>0</v>
      </c>
      <c r="AP165" s="144">
        <v>0</v>
      </c>
      <c r="AQ165" s="144">
        <v>0</v>
      </c>
      <c r="AR165" s="405">
        <v>0</v>
      </c>
      <c r="AS165" s="144">
        <v>1</v>
      </c>
      <c r="AT165" s="144">
        <v>1</v>
      </c>
      <c r="AU165" s="144">
        <v>1</v>
      </c>
      <c r="AV165" s="145">
        <v>0</v>
      </c>
      <c r="AW165" s="145">
        <v>0</v>
      </c>
      <c r="AX165" s="127">
        <v>0</v>
      </c>
      <c r="AY165" s="145">
        <v>1</v>
      </c>
      <c r="AZ165" s="145">
        <v>1</v>
      </c>
      <c r="BA165" s="145">
        <v>1</v>
      </c>
    </row>
    <row r="166" s="8" customFormat="1" ht="39.95" customHeight="1" spans="1:53">
      <c r="A166" s="39">
        <v>109</v>
      </c>
      <c r="B166" s="27"/>
      <c r="C166" s="30"/>
      <c r="D166" s="30"/>
      <c r="E166" s="37"/>
      <c r="F166" s="37">
        <v>4</v>
      </c>
      <c r="G166" s="30"/>
      <c r="H166" s="30"/>
      <c r="I166" s="30"/>
      <c r="J166" s="26"/>
      <c r="K166" s="26"/>
      <c r="L166" s="73" t="s">
        <v>636</v>
      </c>
      <c r="M166" s="45" t="s">
        <v>637</v>
      </c>
      <c r="N166" s="72" t="s">
        <v>638</v>
      </c>
      <c r="O166" s="37"/>
      <c r="P166" s="27" t="s">
        <v>298</v>
      </c>
      <c r="Q166" s="85"/>
      <c r="R166" s="41" t="s">
        <v>125</v>
      </c>
      <c r="S166" s="73" t="s">
        <v>319</v>
      </c>
      <c r="T166" s="41" t="s">
        <v>52</v>
      </c>
      <c r="U166" s="41" t="s">
        <v>300</v>
      </c>
      <c r="V166" s="41" t="s">
        <v>299</v>
      </c>
      <c r="W166" s="27" t="s">
        <v>639</v>
      </c>
      <c r="X166" s="30" t="s">
        <v>640</v>
      </c>
      <c r="Y166" s="500" t="s">
        <v>641</v>
      </c>
      <c r="Z166" s="98" t="s">
        <v>642</v>
      </c>
      <c r="AA166" s="100">
        <v>0.02</v>
      </c>
      <c r="AB166" s="41" t="s">
        <v>52</v>
      </c>
      <c r="AC166" s="26"/>
      <c r="AD166" s="26"/>
      <c r="AE166" s="26"/>
      <c r="AF166" s="26"/>
      <c r="AG166" s="94"/>
      <c r="AH166" s="94"/>
      <c r="AI166" s="113"/>
      <c r="AJ166" s="30">
        <v>2</v>
      </c>
      <c r="AK166" s="37">
        <v>2</v>
      </c>
      <c r="AL166" s="37">
        <v>2</v>
      </c>
      <c r="AM166" s="37">
        <v>0</v>
      </c>
      <c r="AN166" s="37">
        <v>0</v>
      </c>
      <c r="AO166" s="37">
        <v>0</v>
      </c>
      <c r="AP166" s="144">
        <v>0</v>
      </c>
      <c r="AQ166" s="144">
        <v>0</v>
      </c>
      <c r="AR166" s="405">
        <v>0</v>
      </c>
      <c r="AS166" s="144">
        <v>2</v>
      </c>
      <c r="AT166" s="144">
        <v>2</v>
      </c>
      <c r="AU166" s="144">
        <v>2</v>
      </c>
      <c r="AV166" s="145">
        <v>0</v>
      </c>
      <c r="AW166" s="145">
        <v>0</v>
      </c>
      <c r="AX166" s="127">
        <v>0</v>
      </c>
      <c r="AY166" s="145">
        <v>2</v>
      </c>
      <c r="AZ166" s="145">
        <v>2</v>
      </c>
      <c r="BA166" s="145">
        <v>2</v>
      </c>
    </row>
    <row r="167" s="8" customFormat="1" ht="39.95" customHeight="1" spans="1:53">
      <c r="A167" s="39">
        <v>110</v>
      </c>
      <c r="B167" s="27"/>
      <c r="C167" s="30"/>
      <c r="D167" s="30"/>
      <c r="E167" s="37">
        <v>3</v>
      </c>
      <c r="F167" s="37"/>
      <c r="G167" s="30"/>
      <c r="H167" s="30"/>
      <c r="I167" s="30"/>
      <c r="J167" s="26"/>
      <c r="K167" s="26"/>
      <c r="L167" s="73" t="s">
        <v>643</v>
      </c>
      <c r="M167" s="45" t="s">
        <v>644</v>
      </c>
      <c r="N167" s="72" t="s">
        <v>429</v>
      </c>
      <c r="O167" s="37"/>
      <c r="P167" s="27" t="s">
        <v>298</v>
      </c>
      <c r="Q167" s="85"/>
      <c r="R167" s="41" t="s">
        <v>125</v>
      </c>
      <c r="S167" s="73" t="s">
        <v>319</v>
      </c>
      <c r="T167" s="41" t="s">
        <v>52</v>
      </c>
      <c r="U167" s="41" t="s">
        <v>300</v>
      </c>
      <c r="V167" s="41" t="s">
        <v>299</v>
      </c>
      <c r="W167" s="27" t="s">
        <v>429</v>
      </c>
      <c r="X167" s="30" t="s">
        <v>645</v>
      </c>
      <c r="Y167" s="440" t="s">
        <v>52</v>
      </c>
      <c r="Z167" s="440" t="s">
        <v>52</v>
      </c>
      <c r="AA167" s="100">
        <v>0.016</v>
      </c>
      <c r="AB167" s="26" t="s">
        <v>646</v>
      </c>
      <c r="AC167" s="26"/>
      <c r="AD167" s="26"/>
      <c r="AE167" s="26"/>
      <c r="AF167" s="26"/>
      <c r="AG167" s="94"/>
      <c r="AH167" s="94"/>
      <c r="AI167" s="113" t="s">
        <v>647</v>
      </c>
      <c r="AJ167" s="30">
        <v>2</v>
      </c>
      <c r="AK167" s="37">
        <v>2</v>
      </c>
      <c r="AL167" s="37">
        <v>2</v>
      </c>
      <c r="AM167" s="37">
        <v>0</v>
      </c>
      <c r="AN167" s="37">
        <v>0</v>
      </c>
      <c r="AO167" s="37">
        <v>0</v>
      </c>
      <c r="AP167" s="144">
        <v>0</v>
      </c>
      <c r="AQ167" s="144">
        <v>0</v>
      </c>
      <c r="AR167" s="405">
        <v>0</v>
      </c>
      <c r="AS167" s="144">
        <v>2</v>
      </c>
      <c r="AT167" s="144">
        <v>2</v>
      </c>
      <c r="AU167" s="144">
        <v>2</v>
      </c>
      <c r="AV167" s="145">
        <v>0</v>
      </c>
      <c r="AW167" s="145">
        <v>0</v>
      </c>
      <c r="AX167" s="127">
        <v>0</v>
      </c>
      <c r="AY167" s="145">
        <v>2</v>
      </c>
      <c r="AZ167" s="145">
        <v>2</v>
      </c>
      <c r="BA167" s="145">
        <v>2</v>
      </c>
    </row>
    <row r="168" ht="39.95" customHeight="1" spans="1:53">
      <c r="A168" s="39">
        <v>111</v>
      </c>
      <c r="B168" s="27"/>
      <c r="C168" s="30"/>
      <c r="D168" s="30"/>
      <c r="E168" s="30">
        <v>3</v>
      </c>
      <c r="F168" s="30"/>
      <c r="G168" s="30"/>
      <c r="H168" s="30"/>
      <c r="I168" s="30"/>
      <c r="J168" s="26"/>
      <c r="K168" s="26"/>
      <c r="L168" s="73" t="s">
        <v>195</v>
      </c>
      <c r="M168" s="45" t="s">
        <v>196</v>
      </c>
      <c r="N168" s="487" t="s">
        <v>648</v>
      </c>
      <c r="O168" s="135"/>
      <c r="P168" s="27" t="s">
        <v>298</v>
      </c>
      <c r="Q168" s="41"/>
      <c r="R168" s="41" t="s">
        <v>133</v>
      </c>
      <c r="S168" s="73" t="s">
        <v>195</v>
      </c>
      <c r="T168" s="41" t="s">
        <v>125</v>
      </c>
      <c r="U168" s="41" t="s">
        <v>299</v>
      </c>
      <c r="V168" s="41" t="s">
        <v>300</v>
      </c>
      <c r="W168" s="37" t="s">
        <v>332</v>
      </c>
      <c r="X168" s="30" t="s">
        <v>580</v>
      </c>
      <c r="Y168" s="63" t="s">
        <v>334</v>
      </c>
      <c r="Z168" s="440" t="s">
        <v>52</v>
      </c>
      <c r="AA168" s="100">
        <v>0.058</v>
      </c>
      <c r="AB168" s="41" t="s">
        <v>649</v>
      </c>
      <c r="AC168" s="77"/>
      <c r="AD168" s="77"/>
      <c r="AE168" s="77"/>
      <c r="AF168" s="77"/>
      <c r="AG168" s="94"/>
      <c r="AH168" s="94"/>
      <c r="AI168" s="113"/>
      <c r="AJ168" s="30">
        <v>1</v>
      </c>
      <c r="AK168" s="26">
        <v>1</v>
      </c>
      <c r="AL168" s="26">
        <v>1</v>
      </c>
      <c r="AM168" s="26">
        <v>1</v>
      </c>
      <c r="AN168" s="26">
        <v>1</v>
      </c>
      <c r="AO168" s="26">
        <v>1</v>
      </c>
      <c r="AP168" s="52">
        <v>1</v>
      </c>
      <c r="AQ168" s="52">
        <v>1</v>
      </c>
      <c r="AR168" s="109">
        <v>1</v>
      </c>
      <c r="AS168" s="52">
        <v>1</v>
      </c>
      <c r="AT168" s="52">
        <v>1</v>
      </c>
      <c r="AU168" s="52">
        <v>1</v>
      </c>
      <c r="AV168" s="59">
        <v>1</v>
      </c>
      <c r="AW168" s="59">
        <v>1</v>
      </c>
      <c r="AX168" s="124">
        <v>1</v>
      </c>
      <c r="AY168" s="59">
        <v>1</v>
      </c>
      <c r="AZ168" s="59">
        <v>1</v>
      </c>
      <c r="BA168" s="59">
        <v>1</v>
      </c>
    </row>
    <row r="169" ht="39.95" customHeight="1" spans="1:53">
      <c r="A169" s="39">
        <v>112</v>
      </c>
      <c r="B169" s="27"/>
      <c r="C169" s="30"/>
      <c r="D169" s="30"/>
      <c r="E169" s="30">
        <v>3</v>
      </c>
      <c r="F169" s="30"/>
      <c r="G169" s="30"/>
      <c r="H169" s="30"/>
      <c r="I169" s="30"/>
      <c r="J169" s="26"/>
      <c r="K169" s="26"/>
      <c r="L169" s="73" t="s">
        <v>200</v>
      </c>
      <c r="M169" s="45" t="s">
        <v>201</v>
      </c>
      <c r="N169" s="487" t="s">
        <v>648</v>
      </c>
      <c r="O169" s="135"/>
      <c r="P169" s="27" t="s">
        <v>298</v>
      </c>
      <c r="Q169" s="41"/>
      <c r="R169" s="41" t="s">
        <v>133</v>
      </c>
      <c r="S169" s="73" t="s">
        <v>200</v>
      </c>
      <c r="T169" s="41" t="s">
        <v>125</v>
      </c>
      <c r="U169" s="41" t="s">
        <v>299</v>
      </c>
      <c r="V169" s="41" t="s">
        <v>300</v>
      </c>
      <c r="W169" s="37" t="s">
        <v>332</v>
      </c>
      <c r="X169" s="30" t="s">
        <v>580</v>
      </c>
      <c r="Y169" s="63" t="s">
        <v>334</v>
      </c>
      <c r="Z169" s="440" t="s">
        <v>52</v>
      </c>
      <c r="AA169" s="100">
        <v>0.046</v>
      </c>
      <c r="AB169" s="41" t="s">
        <v>649</v>
      </c>
      <c r="AC169" s="77"/>
      <c r="AD169" s="77"/>
      <c r="AE169" s="77"/>
      <c r="AF169" s="77"/>
      <c r="AG169" s="94"/>
      <c r="AH169" s="94"/>
      <c r="AI169" s="113"/>
      <c r="AJ169" s="30">
        <v>1</v>
      </c>
      <c r="AK169" s="26">
        <v>1</v>
      </c>
      <c r="AL169" s="26">
        <v>1</v>
      </c>
      <c r="AM169" s="26">
        <v>1</v>
      </c>
      <c r="AN169" s="26">
        <v>1</v>
      </c>
      <c r="AO169" s="26">
        <v>1</v>
      </c>
      <c r="AP169" s="52">
        <v>1</v>
      </c>
      <c r="AQ169" s="52">
        <v>1</v>
      </c>
      <c r="AR169" s="109">
        <v>1</v>
      </c>
      <c r="AS169" s="52">
        <v>1</v>
      </c>
      <c r="AT169" s="52">
        <v>1</v>
      </c>
      <c r="AU169" s="52">
        <v>1</v>
      </c>
      <c r="AV169" s="59">
        <v>1</v>
      </c>
      <c r="AW169" s="59">
        <v>1</v>
      </c>
      <c r="AX169" s="124">
        <v>1</v>
      </c>
      <c r="AY169" s="59">
        <v>1</v>
      </c>
      <c r="AZ169" s="59">
        <v>1</v>
      </c>
      <c r="BA169" s="59">
        <v>1</v>
      </c>
    </row>
    <row r="170" ht="39.95" customHeight="1" spans="1:53">
      <c r="A170" s="39">
        <v>113</v>
      </c>
      <c r="B170" s="27"/>
      <c r="C170" s="30"/>
      <c r="D170" s="30"/>
      <c r="E170" s="30">
        <v>3</v>
      </c>
      <c r="F170" s="30"/>
      <c r="G170" s="30"/>
      <c r="H170" s="30"/>
      <c r="I170" s="30"/>
      <c r="J170" s="26"/>
      <c r="K170" s="26"/>
      <c r="L170" s="73" t="s">
        <v>192</v>
      </c>
      <c r="M170" s="45" t="s">
        <v>193</v>
      </c>
      <c r="N170" s="488" t="s">
        <v>650</v>
      </c>
      <c r="O170" s="135"/>
      <c r="P170" s="27" t="s">
        <v>298</v>
      </c>
      <c r="Q170" s="41"/>
      <c r="R170" s="41" t="s">
        <v>125</v>
      </c>
      <c r="S170" s="73" t="s">
        <v>319</v>
      </c>
      <c r="T170" s="41" t="s">
        <v>52</v>
      </c>
      <c r="U170" s="41" t="s">
        <v>300</v>
      </c>
      <c r="V170" s="41" t="s">
        <v>299</v>
      </c>
      <c r="W170" s="37" t="s">
        <v>429</v>
      </c>
      <c r="X170" s="30" t="s">
        <v>651</v>
      </c>
      <c r="Y170" s="45" t="s">
        <v>52</v>
      </c>
      <c r="Z170" s="98" t="s">
        <v>52</v>
      </c>
      <c r="AA170" s="100">
        <v>0.001</v>
      </c>
      <c r="AB170" s="41" t="s">
        <v>52</v>
      </c>
      <c r="AC170" s="77"/>
      <c r="AD170" s="77"/>
      <c r="AE170" s="77"/>
      <c r="AF170" s="77"/>
      <c r="AG170" s="94"/>
      <c r="AH170" s="94"/>
      <c r="AI170" s="113"/>
      <c r="AJ170" s="30">
        <v>4</v>
      </c>
      <c r="AK170" s="26">
        <v>4</v>
      </c>
      <c r="AL170" s="26">
        <v>4</v>
      </c>
      <c r="AM170" s="26">
        <v>4</v>
      </c>
      <c r="AN170" s="26">
        <v>4</v>
      </c>
      <c r="AO170" s="26">
        <v>4</v>
      </c>
      <c r="AP170" s="52">
        <v>4</v>
      </c>
      <c r="AQ170" s="52">
        <v>4</v>
      </c>
      <c r="AR170" s="109">
        <v>4</v>
      </c>
      <c r="AS170" s="52">
        <v>4</v>
      </c>
      <c r="AT170" s="52">
        <v>4</v>
      </c>
      <c r="AU170" s="52">
        <v>4</v>
      </c>
      <c r="AV170" s="59">
        <v>4</v>
      </c>
      <c r="AW170" s="59">
        <v>4</v>
      </c>
      <c r="AX170" s="124">
        <v>4</v>
      </c>
      <c r="AY170" s="59">
        <v>4</v>
      </c>
      <c r="AZ170" s="59">
        <v>4</v>
      </c>
      <c r="BA170" s="59">
        <v>4</v>
      </c>
    </row>
    <row r="171" ht="39.95" customHeight="1" spans="1:53">
      <c r="A171" s="39">
        <v>114</v>
      </c>
      <c r="B171" s="27"/>
      <c r="C171" s="30"/>
      <c r="D171" s="30">
        <v>2</v>
      </c>
      <c r="E171" s="30"/>
      <c r="F171" s="30"/>
      <c r="G171" s="30"/>
      <c r="H171" s="30"/>
      <c r="I171" s="30"/>
      <c r="J171" s="26"/>
      <c r="K171" s="26"/>
      <c r="L171" s="73" t="s">
        <v>652</v>
      </c>
      <c r="M171" s="45" t="s">
        <v>653</v>
      </c>
      <c r="N171" s="488" t="s">
        <v>462</v>
      </c>
      <c r="O171" s="37"/>
      <c r="P171" s="27" t="s">
        <v>298</v>
      </c>
      <c r="Q171" s="41"/>
      <c r="R171" s="41" t="s">
        <v>125</v>
      </c>
      <c r="S171" s="73" t="s">
        <v>319</v>
      </c>
      <c r="T171" s="41" t="s">
        <v>52</v>
      </c>
      <c r="U171" s="41" t="s">
        <v>300</v>
      </c>
      <c r="V171" s="41" t="s">
        <v>299</v>
      </c>
      <c r="W171" s="37" t="s">
        <v>654</v>
      </c>
      <c r="X171" s="30" t="s">
        <v>655</v>
      </c>
      <c r="Y171" s="98" t="s">
        <v>52</v>
      </c>
      <c r="Z171" s="98" t="s">
        <v>52</v>
      </c>
      <c r="AA171" s="100">
        <v>0.081</v>
      </c>
      <c r="AB171" s="41" t="s">
        <v>52</v>
      </c>
      <c r="AC171" s="77"/>
      <c r="AD171" s="77"/>
      <c r="AE171" s="77"/>
      <c r="AF171" s="77"/>
      <c r="AG171" s="94"/>
      <c r="AH171" s="94"/>
      <c r="AI171" s="113"/>
      <c r="AJ171" s="26">
        <v>1</v>
      </c>
      <c r="AK171" s="26">
        <v>1</v>
      </c>
      <c r="AL171" s="26">
        <v>1</v>
      </c>
      <c r="AM171" s="26">
        <v>1</v>
      </c>
      <c r="AN171" s="26">
        <v>1</v>
      </c>
      <c r="AO171" s="26">
        <v>1</v>
      </c>
      <c r="AP171" s="52">
        <v>1</v>
      </c>
      <c r="AQ171" s="52">
        <v>1</v>
      </c>
      <c r="AR171" s="109">
        <v>1</v>
      </c>
      <c r="AS171" s="52">
        <v>1</v>
      </c>
      <c r="AT171" s="52">
        <v>1</v>
      </c>
      <c r="AU171" s="52">
        <v>1</v>
      </c>
      <c r="AV171" s="59">
        <v>1</v>
      </c>
      <c r="AW171" s="59">
        <v>1</v>
      </c>
      <c r="AX171" s="124">
        <v>1</v>
      </c>
      <c r="AY171" s="59">
        <v>1</v>
      </c>
      <c r="AZ171" s="59">
        <v>1</v>
      </c>
      <c r="BA171" s="59">
        <v>1</v>
      </c>
    </row>
    <row r="172" s="4" customFormat="1" ht="39.95" customHeight="1" spans="1:53">
      <c r="A172" s="39">
        <v>115</v>
      </c>
      <c r="B172" s="27"/>
      <c r="C172" s="30"/>
      <c r="D172" s="30">
        <v>2</v>
      </c>
      <c r="E172" s="30"/>
      <c r="F172" s="30"/>
      <c r="G172" s="30"/>
      <c r="H172" s="30"/>
      <c r="I172" s="30"/>
      <c r="J172" s="26"/>
      <c r="K172" s="26"/>
      <c r="L172" s="73" t="s">
        <v>656</v>
      </c>
      <c r="M172" s="45" t="s">
        <v>657</v>
      </c>
      <c r="N172" s="467" t="s">
        <v>329</v>
      </c>
      <c r="O172" s="135"/>
      <c r="P172" s="27" t="s">
        <v>298</v>
      </c>
      <c r="Q172" s="41"/>
      <c r="R172" s="41" t="s">
        <v>125</v>
      </c>
      <c r="S172" s="73" t="s">
        <v>656</v>
      </c>
      <c r="T172" s="41" t="s">
        <v>52</v>
      </c>
      <c r="U172" s="41" t="s">
        <v>299</v>
      </c>
      <c r="V172" s="41" t="s">
        <v>300</v>
      </c>
      <c r="W172" s="37" t="s">
        <v>654</v>
      </c>
      <c r="X172" s="30" t="s">
        <v>655</v>
      </c>
      <c r="Y172" s="98" t="s">
        <v>52</v>
      </c>
      <c r="Z172" s="98" t="s">
        <v>52</v>
      </c>
      <c r="AA172" s="100">
        <v>0.213</v>
      </c>
      <c r="AB172" s="41" t="s">
        <v>52</v>
      </c>
      <c r="AC172" s="77"/>
      <c r="AD172" s="77"/>
      <c r="AE172" s="77"/>
      <c r="AF172" s="77"/>
      <c r="AG172" s="94"/>
      <c r="AH172" s="94"/>
      <c r="AI172" s="113"/>
      <c r="AJ172" s="26">
        <v>1</v>
      </c>
      <c r="AK172" s="26">
        <v>1</v>
      </c>
      <c r="AL172" s="26">
        <v>0</v>
      </c>
      <c r="AM172" s="26">
        <v>1</v>
      </c>
      <c r="AN172" s="26">
        <v>0</v>
      </c>
      <c r="AO172" s="26">
        <v>1</v>
      </c>
      <c r="AP172" s="52">
        <v>1</v>
      </c>
      <c r="AQ172" s="52">
        <v>1</v>
      </c>
      <c r="AR172" s="109">
        <v>0</v>
      </c>
      <c r="AS172" s="52">
        <v>1</v>
      </c>
      <c r="AT172" s="52">
        <v>1</v>
      </c>
      <c r="AU172" s="52">
        <v>0</v>
      </c>
      <c r="AV172" s="59">
        <v>1</v>
      </c>
      <c r="AW172" s="59">
        <v>1</v>
      </c>
      <c r="AX172" s="124">
        <v>0</v>
      </c>
      <c r="AY172" s="59">
        <v>1</v>
      </c>
      <c r="AZ172" s="59">
        <v>1</v>
      </c>
      <c r="BA172" s="59">
        <v>0</v>
      </c>
    </row>
    <row r="173" s="4" customFormat="1" ht="39.95" customHeight="1" spans="1:53">
      <c r="A173" s="39"/>
      <c r="B173" s="27"/>
      <c r="C173" s="30"/>
      <c r="D173" s="30">
        <v>2</v>
      </c>
      <c r="E173" s="30"/>
      <c r="F173" s="30"/>
      <c r="G173" s="30"/>
      <c r="H173" s="30"/>
      <c r="I173" s="30"/>
      <c r="J173" s="26"/>
      <c r="K173" s="26"/>
      <c r="L173" s="73" t="s">
        <v>151</v>
      </c>
      <c r="M173" s="45" t="s">
        <v>657</v>
      </c>
      <c r="N173" s="467" t="s">
        <v>329</v>
      </c>
      <c r="O173" s="135"/>
      <c r="P173" s="27"/>
      <c r="Q173" s="41"/>
      <c r="R173" s="41"/>
      <c r="S173" s="73" t="s">
        <v>656</v>
      </c>
      <c r="T173" s="41" t="s">
        <v>52</v>
      </c>
      <c r="U173" s="41" t="s">
        <v>299</v>
      </c>
      <c r="V173" s="41" t="s">
        <v>300</v>
      </c>
      <c r="W173" s="37" t="s">
        <v>654</v>
      </c>
      <c r="X173" s="30" t="s">
        <v>655</v>
      </c>
      <c r="Y173" s="98" t="s">
        <v>52</v>
      </c>
      <c r="Z173" s="98" t="s">
        <v>52</v>
      </c>
      <c r="AA173" s="100">
        <v>0.213</v>
      </c>
      <c r="AB173" s="41"/>
      <c r="AC173" s="77"/>
      <c r="AD173" s="77"/>
      <c r="AE173" s="77"/>
      <c r="AF173" s="77"/>
      <c r="AG173" s="94"/>
      <c r="AH173" s="94"/>
      <c r="AI173" s="113"/>
      <c r="AJ173" s="26">
        <v>0</v>
      </c>
      <c r="AK173" s="26">
        <v>0</v>
      </c>
      <c r="AL173" s="26">
        <v>1</v>
      </c>
      <c r="AM173" s="26">
        <v>0</v>
      </c>
      <c r="AN173" s="26">
        <v>1</v>
      </c>
      <c r="AO173" s="26">
        <v>0</v>
      </c>
      <c r="AP173" s="52">
        <v>0</v>
      </c>
      <c r="AQ173" s="52">
        <v>0</v>
      </c>
      <c r="AR173" s="109">
        <v>1</v>
      </c>
      <c r="AS173" s="52">
        <v>0</v>
      </c>
      <c r="AT173" s="52">
        <v>0</v>
      </c>
      <c r="AU173" s="52">
        <v>1</v>
      </c>
      <c r="AV173" s="59">
        <v>0</v>
      </c>
      <c r="AW173" s="59">
        <v>0</v>
      </c>
      <c r="AX173" s="124">
        <v>1</v>
      </c>
      <c r="AY173" s="59">
        <v>0</v>
      </c>
      <c r="AZ173" s="59">
        <v>0</v>
      </c>
      <c r="BA173" s="59">
        <v>1</v>
      </c>
    </row>
    <row r="174" ht="39.95" customHeight="1" spans="1:53">
      <c r="A174" s="39">
        <v>116</v>
      </c>
      <c r="B174" s="27"/>
      <c r="C174" s="30"/>
      <c r="D174" s="30">
        <v>2</v>
      </c>
      <c r="E174" s="30"/>
      <c r="F174" s="30"/>
      <c r="G174" s="30"/>
      <c r="H174" s="30"/>
      <c r="I174" s="30"/>
      <c r="J174" s="26"/>
      <c r="K174" s="26"/>
      <c r="L174" s="73" t="s">
        <v>137</v>
      </c>
      <c r="M174" s="45" t="s">
        <v>138</v>
      </c>
      <c r="N174" s="488" t="s">
        <v>658</v>
      </c>
      <c r="O174" s="135"/>
      <c r="P174" s="27" t="s">
        <v>298</v>
      </c>
      <c r="Q174" s="41"/>
      <c r="R174" s="41" t="s">
        <v>125</v>
      </c>
      <c r="S174" s="73" t="s">
        <v>319</v>
      </c>
      <c r="T174" s="41" t="s">
        <v>52</v>
      </c>
      <c r="U174" s="41" t="s">
        <v>300</v>
      </c>
      <c r="V174" s="41" t="s">
        <v>299</v>
      </c>
      <c r="W174" s="37" t="s">
        <v>429</v>
      </c>
      <c r="X174" s="30" t="s">
        <v>659</v>
      </c>
      <c r="Y174" s="45" t="s">
        <v>52</v>
      </c>
      <c r="Z174" s="98" t="s">
        <v>52</v>
      </c>
      <c r="AA174" s="100">
        <v>0.0023</v>
      </c>
      <c r="AB174" s="26" t="s">
        <v>625</v>
      </c>
      <c r="AC174" s="77"/>
      <c r="AD174" s="77"/>
      <c r="AE174" s="77"/>
      <c r="AF174" s="77"/>
      <c r="AG174" s="94"/>
      <c r="AH174" s="94"/>
      <c r="AI174" s="113"/>
      <c r="AJ174" s="30">
        <v>3</v>
      </c>
      <c r="AK174" s="26">
        <v>3</v>
      </c>
      <c r="AL174" s="26">
        <v>3</v>
      </c>
      <c r="AM174" s="26">
        <v>3</v>
      </c>
      <c r="AN174" s="26">
        <v>3</v>
      </c>
      <c r="AO174" s="26">
        <v>3</v>
      </c>
      <c r="AP174" s="52">
        <v>3</v>
      </c>
      <c r="AQ174" s="52">
        <v>3</v>
      </c>
      <c r="AR174" s="109">
        <v>3</v>
      </c>
      <c r="AS174" s="52">
        <v>3</v>
      </c>
      <c r="AT174" s="52">
        <v>3</v>
      </c>
      <c r="AU174" s="52">
        <v>3</v>
      </c>
      <c r="AV174" s="59">
        <v>3</v>
      </c>
      <c r="AW174" s="59">
        <v>3</v>
      </c>
      <c r="AX174" s="124">
        <v>3</v>
      </c>
      <c r="AY174" s="59">
        <v>3</v>
      </c>
      <c r="AZ174" s="59">
        <v>3</v>
      </c>
      <c r="BA174" s="59">
        <v>3</v>
      </c>
    </row>
    <row r="175" s="9" customFormat="1" ht="39.95" customHeight="1" spans="1:53">
      <c r="A175" s="39">
        <v>117</v>
      </c>
      <c r="B175" s="27"/>
      <c r="C175" s="30"/>
      <c r="D175" s="30">
        <v>2</v>
      </c>
      <c r="E175" s="30"/>
      <c r="F175" s="30"/>
      <c r="G175" s="30"/>
      <c r="H175" s="30"/>
      <c r="I175" s="30"/>
      <c r="J175" s="26"/>
      <c r="K175" s="26"/>
      <c r="L175" s="73" t="s">
        <v>660</v>
      </c>
      <c r="M175" s="45" t="s">
        <v>661</v>
      </c>
      <c r="N175" s="98" t="s">
        <v>662</v>
      </c>
      <c r="O175" s="37" t="s">
        <v>133</v>
      </c>
      <c r="P175" s="27" t="s">
        <v>298</v>
      </c>
      <c r="Q175" s="41"/>
      <c r="R175" s="41" t="s">
        <v>133</v>
      </c>
      <c r="S175" s="73" t="s">
        <v>319</v>
      </c>
      <c r="T175" s="27" t="s">
        <v>52</v>
      </c>
      <c r="U175" s="367" t="s">
        <v>300</v>
      </c>
      <c r="V175" s="77" t="s">
        <v>299</v>
      </c>
      <c r="W175" s="37" t="s">
        <v>320</v>
      </c>
      <c r="X175" s="30" t="s">
        <v>302</v>
      </c>
      <c r="Y175" s="98" t="s">
        <v>52</v>
      </c>
      <c r="Z175" s="27" t="s">
        <v>663</v>
      </c>
      <c r="AA175" s="499">
        <f>AA176+AA177</f>
        <v>0.191</v>
      </c>
      <c r="AB175" s="98" t="s">
        <v>52</v>
      </c>
      <c r="AC175" s="26"/>
      <c r="AD175" s="26"/>
      <c r="AE175" s="26"/>
      <c r="AF175" s="26"/>
      <c r="AG175" s="94"/>
      <c r="AH175" s="94"/>
      <c r="AI175" s="113"/>
      <c r="AJ175" s="30">
        <v>0</v>
      </c>
      <c r="AK175" s="26">
        <v>0</v>
      </c>
      <c r="AL175" s="26">
        <v>1</v>
      </c>
      <c r="AM175" s="26">
        <v>0</v>
      </c>
      <c r="AN175" s="26">
        <v>1</v>
      </c>
      <c r="AO175" s="26">
        <v>0</v>
      </c>
      <c r="AP175" s="52">
        <v>0</v>
      </c>
      <c r="AQ175" s="52">
        <v>0</v>
      </c>
      <c r="AR175" s="402">
        <v>1</v>
      </c>
      <c r="AS175" s="52">
        <v>0</v>
      </c>
      <c r="AT175" s="52">
        <v>0</v>
      </c>
      <c r="AU175" s="52">
        <v>1</v>
      </c>
      <c r="AV175" s="59">
        <v>0</v>
      </c>
      <c r="AW175" s="59">
        <v>0</v>
      </c>
      <c r="AX175" s="173">
        <v>1</v>
      </c>
      <c r="AY175" s="59">
        <v>0</v>
      </c>
      <c r="AZ175" s="59">
        <v>0</v>
      </c>
      <c r="BA175" s="59">
        <v>1</v>
      </c>
    </row>
    <row r="176" s="9" customFormat="1" ht="39.95" customHeight="1" spans="1:53">
      <c r="A176" s="39">
        <v>118</v>
      </c>
      <c r="B176" s="27"/>
      <c r="C176" s="30"/>
      <c r="D176" s="30"/>
      <c r="E176" s="30">
        <v>3</v>
      </c>
      <c r="F176" s="30"/>
      <c r="G176" s="30"/>
      <c r="H176" s="30"/>
      <c r="I176" s="30"/>
      <c r="J176" s="26"/>
      <c r="K176" s="26"/>
      <c r="L176" s="73" t="s">
        <v>664</v>
      </c>
      <c r="M176" s="45" t="s">
        <v>665</v>
      </c>
      <c r="N176" s="60" t="s">
        <v>666</v>
      </c>
      <c r="O176" s="37" t="s">
        <v>158</v>
      </c>
      <c r="P176" s="27" t="s">
        <v>298</v>
      </c>
      <c r="Q176" s="41"/>
      <c r="R176" s="41" t="s">
        <v>125</v>
      </c>
      <c r="S176" s="73" t="s">
        <v>319</v>
      </c>
      <c r="T176" s="27" t="s">
        <v>52</v>
      </c>
      <c r="U176" s="367" t="s">
        <v>300</v>
      </c>
      <c r="V176" s="77" t="s">
        <v>299</v>
      </c>
      <c r="W176" s="73" t="s">
        <v>52</v>
      </c>
      <c r="X176" s="30" t="s">
        <v>302</v>
      </c>
      <c r="Y176" s="45" t="s">
        <v>52</v>
      </c>
      <c r="Z176" s="98" t="s">
        <v>52</v>
      </c>
      <c r="AA176" s="499">
        <v>0.111</v>
      </c>
      <c r="AB176" s="98" t="s">
        <v>52</v>
      </c>
      <c r="AC176" s="26"/>
      <c r="AD176" s="26"/>
      <c r="AE176" s="26"/>
      <c r="AF176" s="26"/>
      <c r="AG176" s="94"/>
      <c r="AH176" s="94"/>
      <c r="AI176" s="113"/>
      <c r="AJ176" s="30">
        <v>0</v>
      </c>
      <c r="AK176" s="26">
        <v>0</v>
      </c>
      <c r="AL176" s="26">
        <v>1</v>
      </c>
      <c r="AM176" s="26">
        <v>0</v>
      </c>
      <c r="AN176" s="26">
        <v>1</v>
      </c>
      <c r="AO176" s="26">
        <v>0</v>
      </c>
      <c r="AP176" s="52">
        <v>0</v>
      </c>
      <c r="AQ176" s="52">
        <v>0</v>
      </c>
      <c r="AR176" s="402">
        <v>1</v>
      </c>
      <c r="AS176" s="52">
        <v>0</v>
      </c>
      <c r="AT176" s="52">
        <v>0</v>
      </c>
      <c r="AU176" s="52">
        <v>1</v>
      </c>
      <c r="AV176" s="59">
        <v>0</v>
      </c>
      <c r="AW176" s="59">
        <v>0</v>
      </c>
      <c r="AX176" s="173">
        <v>1</v>
      </c>
      <c r="AY176" s="59">
        <v>0</v>
      </c>
      <c r="AZ176" s="59">
        <v>0</v>
      </c>
      <c r="BA176" s="59">
        <v>1</v>
      </c>
    </row>
    <row r="177" s="9" customFormat="1" ht="39.95" customHeight="1" spans="1:53">
      <c r="A177" s="39">
        <v>119</v>
      </c>
      <c r="B177" s="27"/>
      <c r="C177" s="30"/>
      <c r="D177" s="30"/>
      <c r="E177" s="30">
        <v>3</v>
      </c>
      <c r="F177" s="30"/>
      <c r="G177" s="30"/>
      <c r="H177" s="30"/>
      <c r="I177" s="30"/>
      <c r="J177" s="26"/>
      <c r="K177" s="26"/>
      <c r="L177" s="73" t="s">
        <v>667</v>
      </c>
      <c r="M177" s="45" t="s">
        <v>668</v>
      </c>
      <c r="N177" s="98" t="s">
        <v>662</v>
      </c>
      <c r="O177" s="37" t="s">
        <v>158</v>
      </c>
      <c r="P177" s="27" t="s">
        <v>298</v>
      </c>
      <c r="Q177" s="41"/>
      <c r="R177" s="41" t="s">
        <v>133</v>
      </c>
      <c r="S177" s="73" t="s">
        <v>319</v>
      </c>
      <c r="T177" s="27" t="s">
        <v>52</v>
      </c>
      <c r="U177" s="367" t="s">
        <v>300</v>
      </c>
      <c r="V177" s="77" t="s">
        <v>299</v>
      </c>
      <c r="W177" s="30" t="s">
        <v>52</v>
      </c>
      <c r="X177" s="30" t="s">
        <v>302</v>
      </c>
      <c r="Y177" s="45" t="s">
        <v>52</v>
      </c>
      <c r="Z177" s="98" t="s">
        <v>52</v>
      </c>
      <c r="AA177" s="499">
        <v>0.08</v>
      </c>
      <c r="AB177" s="98" t="s">
        <v>52</v>
      </c>
      <c r="AC177" s="26"/>
      <c r="AD177" s="26"/>
      <c r="AE177" s="26"/>
      <c r="AF177" s="26"/>
      <c r="AG177" s="94"/>
      <c r="AH177" s="94"/>
      <c r="AI177" s="113"/>
      <c r="AJ177" s="30">
        <v>0</v>
      </c>
      <c r="AK177" s="26">
        <v>0</v>
      </c>
      <c r="AL177" s="26">
        <v>1</v>
      </c>
      <c r="AM177" s="26">
        <v>0</v>
      </c>
      <c r="AN177" s="26">
        <v>1</v>
      </c>
      <c r="AO177" s="26">
        <v>0</v>
      </c>
      <c r="AP177" s="52">
        <v>0</v>
      </c>
      <c r="AQ177" s="52">
        <v>0</v>
      </c>
      <c r="AR177" s="402">
        <v>1</v>
      </c>
      <c r="AS177" s="52">
        <v>0</v>
      </c>
      <c r="AT177" s="52">
        <v>0</v>
      </c>
      <c r="AU177" s="52">
        <v>1</v>
      </c>
      <c r="AV177" s="59">
        <v>0</v>
      </c>
      <c r="AW177" s="59">
        <v>0</v>
      </c>
      <c r="AX177" s="173">
        <v>1</v>
      </c>
      <c r="AY177" s="59">
        <v>0</v>
      </c>
      <c r="AZ177" s="59">
        <v>0</v>
      </c>
      <c r="BA177" s="59">
        <v>1</v>
      </c>
    </row>
    <row r="178" s="9" customFormat="1" ht="39.95" customHeight="1" spans="1:53">
      <c r="A178" s="39">
        <v>120</v>
      </c>
      <c r="B178" s="27"/>
      <c r="C178" s="30"/>
      <c r="D178" s="30">
        <v>2</v>
      </c>
      <c r="E178" s="30"/>
      <c r="F178" s="30"/>
      <c r="G178" s="30"/>
      <c r="H178" s="30"/>
      <c r="I178" s="30"/>
      <c r="J178" s="26"/>
      <c r="K178" s="26"/>
      <c r="L178" s="73" t="s">
        <v>669</v>
      </c>
      <c r="M178" s="45" t="s">
        <v>670</v>
      </c>
      <c r="N178" s="98" t="s">
        <v>662</v>
      </c>
      <c r="O178" s="135" t="s">
        <v>133</v>
      </c>
      <c r="P178" s="27" t="s">
        <v>298</v>
      </c>
      <c r="Q178" s="73"/>
      <c r="R178" s="41" t="s">
        <v>133</v>
      </c>
      <c r="S178" s="73" t="s">
        <v>319</v>
      </c>
      <c r="T178" s="27" t="s">
        <v>52</v>
      </c>
      <c r="U178" s="367" t="s">
        <v>300</v>
      </c>
      <c r="V178" s="77" t="s">
        <v>299</v>
      </c>
      <c r="W178" s="37" t="s">
        <v>654</v>
      </c>
      <c r="X178" s="30" t="s">
        <v>302</v>
      </c>
      <c r="Y178" s="45" t="s">
        <v>52</v>
      </c>
      <c r="Z178" s="98" t="s">
        <v>52</v>
      </c>
      <c r="AA178" s="499">
        <v>0.02</v>
      </c>
      <c r="AB178" s="26" t="s">
        <v>52</v>
      </c>
      <c r="AC178" s="73" t="s">
        <v>52</v>
      </c>
      <c r="AD178" s="73" t="s">
        <v>52</v>
      </c>
      <c r="AE178" s="73" t="s">
        <v>52</v>
      </c>
      <c r="AF178" s="73" t="s">
        <v>52</v>
      </c>
      <c r="AG178" s="73" t="s">
        <v>52</v>
      </c>
      <c r="AH178" s="73" t="s">
        <v>52</v>
      </c>
      <c r="AI178" s="113"/>
      <c r="AJ178" s="30">
        <v>0</v>
      </c>
      <c r="AK178" s="26">
        <v>0</v>
      </c>
      <c r="AL178" s="26">
        <v>1</v>
      </c>
      <c r="AM178" s="26">
        <v>0</v>
      </c>
      <c r="AN178" s="26">
        <v>1</v>
      </c>
      <c r="AO178" s="26">
        <v>0</v>
      </c>
      <c r="AP178" s="52">
        <v>0</v>
      </c>
      <c r="AQ178" s="52">
        <v>0</v>
      </c>
      <c r="AR178" s="402">
        <v>1</v>
      </c>
      <c r="AS178" s="52">
        <v>0</v>
      </c>
      <c r="AT178" s="52">
        <v>0</v>
      </c>
      <c r="AU178" s="52">
        <v>1</v>
      </c>
      <c r="AV178" s="59">
        <v>0</v>
      </c>
      <c r="AW178" s="59">
        <v>0</v>
      </c>
      <c r="AX178" s="173">
        <v>1</v>
      </c>
      <c r="AY178" s="59">
        <v>0</v>
      </c>
      <c r="AZ178" s="59">
        <v>0</v>
      </c>
      <c r="BA178" s="59">
        <v>1</v>
      </c>
    </row>
    <row r="179" s="9" customFormat="1" ht="39.95" customHeight="1" spans="1:53">
      <c r="A179" s="39">
        <v>121</v>
      </c>
      <c r="B179" s="27"/>
      <c r="C179" s="30"/>
      <c r="D179" s="30">
        <v>2</v>
      </c>
      <c r="E179" s="30"/>
      <c r="F179" s="30"/>
      <c r="G179" s="30"/>
      <c r="H179" s="30"/>
      <c r="I179" s="30"/>
      <c r="J179" s="26"/>
      <c r="K179" s="26"/>
      <c r="L179" s="44" t="s">
        <v>671</v>
      </c>
      <c r="M179" s="45" t="s">
        <v>672</v>
      </c>
      <c r="N179" s="137" t="s">
        <v>673</v>
      </c>
      <c r="O179" s="135" t="s">
        <v>133</v>
      </c>
      <c r="P179" s="27" t="s">
        <v>298</v>
      </c>
      <c r="Q179" s="41"/>
      <c r="R179" s="87" t="s">
        <v>125</v>
      </c>
      <c r="S179" s="73" t="s">
        <v>319</v>
      </c>
      <c r="T179" s="27" t="s">
        <v>52</v>
      </c>
      <c r="U179" s="367" t="s">
        <v>300</v>
      </c>
      <c r="V179" s="77" t="s">
        <v>299</v>
      </c>
      <c r="W179" s="37" t="s">
        <v>429</v>
      </c>
      <c r="X179" s="30" t="s">
        <v>674</v>
      </c>
      <c r="Y179" s="73" t="s">
        <v>52</v>
      </c>
      <c r="Z179" s="27" t="s">
        <v>52</v>
      </c>
      <c r="AA179" s="499">
        <v>0.001</v>
      </c>
      <c r="AB179" s="26" t="s">
        <v>52</v>
      </c>
      <c r="AC179" s="73"/>
      <c r="AD179" s="73"/>
      <c r="AE179" s="73"/>
      <c r="AF179" s="73"/>
      <c r="AG179" s="73"/>
      <c r="AH179" s="73"/>
      <c r="AI179" s="113"/>
      <c r="AJ179" s="30">
        <v>0</v>
      </c>
      <c r="AK179" s="26">
        <v>0</v>
      </c>
      <c r="AL179" s="26">
        <v>3</v>
      </c>
      <c r="AM179" s="26">
        <v>0</v>
      </c>
      <c r="AN179" s="26">
        <v>3</v>
      </c>
      <c r="AO179" s="26">
        <v>0</v>
      </c>
      <c r="AP179" s="52">
        <v>0</v>
      </c>
      <c r="AQ179" s="52">
        <v>0</v>
      </c>
      <c r="AR179" s="402">
        <v>3</v>
      </c>
      <c r="AS179" s="52">
        <v>0</v>
      </c>
      <c r="AT179" s="52">
        <v>0</v>
      </c>
      <c r="AU179" s="52">
        <v>3</v>
      </c>
      <c r="AV179" s="59">
        <v>0</v>
      </c>
      <c r="AW179" s="59">
        <v>0</v>
      </c>
      <c r="AX179" s="173">
        <v>3</v>
      </c>
      <c r="AY179" s="59">
        <v>0</v>
      </c>
      <c r="AZ179" s="59">
        <v>0</v>
      </c>
      <c r="BA179" s="59">
        <v>3</v>
      </c>
    </row>
    <row r="180" s="9" customFormat="1" ht="39.95" customHeight="1" spans="1:53">
      <c r="A180" s="39">
        <v>122</v>
      </c>
      <c r="B180" s="27"/>
      <c r="C180" s="30">
        <v>1</v>
      </c>
      <c r="D180" s="30"/>
      <c r="E180" s="30"/>
      <c r="F180" s="30"/>
      <c r="G180" s="30"/>
      <c r="H180" s="30"/>
      <c r="I180" s="30"/>
      <c r="J180" s="26"/>
      <c r="K180" s="26"/>
      <c r="L180" s="73" t="s">
        <v>675</v>
      </c>
      <c r="M180" s="45" t="s">
        <v>233</v>
      </c>
      <c r="N180" s="467" t="s">
        <v>676</v>
      </c>
      <c r="O180" s="135"/>
      <c r="P180" s="27" t="s">
        <v>298</v>
      </c>
      <c r="Q180" s="41"/>
      <c r="R180" s="41" t="s">
        <v>125</v>
      </c>
      <c r="S180" s="73" t="s">
        <v>319</v>
      </c>
      <c r="T180" s="41" t="s">
        <v>52</v>
      </c>
      <c r="U180" s="41" t="s">
        <v>299</v>
      </c>
      <c r="V180" s="41" t="s">
        <v>300</v>
      </c>
      <c r="W180" s="27" t="s">
        <v>320</v>
      </c>
      <c r="X180" s="30" t="s">
        <v>302</v>
      </c>
      <c r="Y180" s="45" t="s">
        <v>52</v>
      </c>
      <c r="Z180" s="45" t="s">
        <v>52</v>
      </c>
      <c r="AA180" s="100">
        <f>AA181</f>
        <v>2.5923</v>
      </c>
      <c r="AB180" s="41" t="s">
        <v>52</v>
      </c>
      <c r="AC180" s="77"/>
      <c r="AD180" s="77"/>
      <c r="AE180" s="77"/>
      <c r="AF180" s="77"/>
      <c r="AG180" s="94"/>
      <c r="AH180" s="94"/>
      <c r="AI180" s="113"/>
      <c r="AJ180" s="30">
        <v>1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52">
        <v>0</v>
      </c>
      <c r="AQ180" s="52">
        <v>0</v>
      </c>
      <c r="AR180" s="52">
        <v>0</v>
      </c>
      <c r="AS180" s="52">
        <v>0</v>
      </c>
      <c r="AT180" s="52">
        <v>0</v>
      </c>
      <c r="AU180" s="52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</row>
    <row r="181" s="4" customFormat="1" ht="39.95" customHeight="1" spans="1:53">
      <c r="A181" s="39">
        <v>123</v>
      </c>
      <c r="B181" s="27"/>
      <c r="C181" s="30">
        <v>1</v>
      </c>
      <c r="D181" s="30"/>
      <c r="E181" s="37"/>
      <c r="F181" s="37"/>
      <c r="G181" s="30"/>
      <c r="H181" s="30"/>
      <c r="I181" s="30"/>
      <c r="J181" s="26"/>
      <c r="K181" s="26"/>
      <c r="L181" s="73" t="s">
        <v>677</v>
      </c>
      <c r="M181" s="45" t="s">
        <v>233</v>
      </c>
      <c r="N181" s="467" t="s">
        <v>678</v>
      </c>
      <c r="O181" s="37"/>
      <c r="P181" s="27" t="s">
        <v>298</v>
      </c>
      <c r="Q181" s="41"/>
      <c r="R181" s="41" t="s">
        <v>125</v>
      </c>
      <c r="S181" s="73" t="s">
        <v>319</v>
      </c>
      <c r="T181" s="41" t="s">
        <v>52</v>
      </c>
      <c r="U181" s="41" t="s">
        <v>299</v>
      </c>
      <c r="V181" s="41" t="s">
        <v>300</v>
      </c>
      <c r="W181" s="27" t="s">
        <v>320</v>
      </c>
      <c r="X181" s="30" t="s">
        <v>302</v>
      </c>
      <c r="Y181" s="45" t="s">
        <v>52</v>
      </c>
      <c r="Z181" s="45" t="s">
        <v>52</v>
      </c>
      <c r="AA181" s="100">
        <f>AA189+AA215</f>
        <v>2.5923</v>
      </c>
      <c r="AB181" s="41" t="s">
        <v>52</v>
      </c>
      <c r="AC181" s="26"/>
      <c r="AD181" s="26"/>
      <c r="AE181" s="26"/>
      <c r="AF181" s="26"/>
      <c r="AG181" s="94"/>
      <c r="AH181" s="94"/>
      <c r="AI181" s="113"/>
      <c r="AJ181" s="26">
        <v>0</v>
      </c>
      <c r="AK181" s="26">
        <v>1</v>
      </c>
      <c r="AL181" s="26">
        <v>0</v>
      </c>
      <c r="AM181" s="26">
        <v>1</v>
      </c>
      <c r="AN181" s="26">
        <v>0</v>
      </c>
      <c r="AO181" s="26">
        <v>0</v>
      </c>
      <c r="AP181" s="109">
        <v>0</v>
      </c>
      <c r="AQ181" s="109">
        <v>0</v>
      </c>
      <c r="AR181" s="109">
        <v>0</v>
      </c>
      <c r="AS181" s="109">
        <v>0</v>
      </c>
      <c r="AT181" s="109">
        <v>0</v>
      </c>
      <c r="AU181" s="109">
        <v>0</v>
      </c>
      <c r="AV181" s="59">
        <v>0</v>
      </c>
      <c r="AW181" s="59">
        <v>0</v>
      </c>
      <c r="AX181" s="59">
        <v>0</v>
      </c>
      <c r="AY181" s="59">
        <v>0</v>
      </c>
      <c r="AZ181" s="59">
        <v>0</v>
      </c>
      <c r="BA181" s="59">
        <v>0</v>
      </c>
    </row>
    <row r="182" s="4" customFormat="1" ht="39.95" customHeight="1" spans="1:53">
      <c r="A182" s="39">
        <v>124</v>
      </c>
      <c r="B182" s="27"/>
      <c r="C182" s="30">
        <v>1</v>
      </c>
      <c r="D182" s="30"/>
      <c r="E182" s="37"/>
      <c r="F182" s="37"/>
      <c r="G182" s="30"/>
      <c r="H182" s="30"/>
      <c r="I182" s="30"/>
      <c r="J182" s="26"/>
      <c r="K182" s="26"/>
      <c r="L182" s="73" t="s">
        <v>679</v>
      </c>
      <c r="M182" s="45" t="s">
        <v>233</v>
      </c>
      <c r="N182" s="467" t="s">
        <v>680</v>
      </c>
      <c r="O182" s="37"/>
      <c r="P182" s="27" t="s">
        <v>298</v>
      </c>
      <c r="Q182" s="41"/>
      <c r="R182" s="41" t="s">
        <v>125</v>
      </c>
      <c r="S182" s="73" t="s">
        <v>319</v>
      </c>
      <c r="T182" s="41" t="s">
        <v>52</v>
      </c>
      <c r="U182" s="41" t="s">
        <v>299</v>
      </c>
      <c r="V182" s="41" t="s">
        <v>300</v>
      </c>
      <c r="W182" s="27" t="s">
        <v>320</v>
      </c>
      <c r="X182" s="30" t="s">
        <v>302</v>
      </c>
      <c r="Y182" s="45" t="s">
        <v>52</v>
      </c>
      <c r="Z182" s="45" t="s">
        <v>52</v>
      </c>
      <c r="AA182" s="100">
        <f>AA190+AA214+AA230+AA234*AL234</f>
        <v>2.9816</v>
      </c>
      <c r="AB182" s="41" t="s">
        <v>52</v>
      </c>
      <c r="AC182" s="26"/>
      <c r="AD182" s="26"/>
      <c r="AE182" s="26"/>
      <c r="AF182" s="26"/>
      <c r="AG182" s="94"/>
      <c r="AH182" s="94"/>
      <c r="AI182" s="113"/>
      <c r="AJ182" s="26">
        <v>0</v>
      </c>
      <c r="AK182" s="26">
        <v>0</v>
      </c>
      <c r="AL182" s="26">
        <v>1</v>
      </c>
      <c r="AM182" s="26">
        <v>0</v>
      </c>
      <c r="AN182" s="26">
        <v>1</v>
      </c>
      <c r="AO182" s="26">
        <v>0</v>
      </c>
      <c r="AP182" s="109">
        <v>0</v>
      </c>
      <c r="AQ182" s="109">
        <v>0</v>
      </c>
      <c r="AR182" s="109">
        <v>0</v>
      </c>
      <c r="AS182" s="109">
        <v>0</v>
      </c>
      <c r="AT182" s="109">
        <v>0</v>
      </c>
      <c r="AU182" s="109">
        <v>0</v>
      </c>
      <c r="AV182" s="59">
        <v>0</v>
      </c>
      <c r="AW182" s="59">
        <v>0</v>
      </c>
      <c r="AX182" s="59">
        <v>0</v>
      </c>
      <c r="AY182" s="59">
        <v>0</v>
      </c>
      <c r="AZ182" s="59">
        <v>0</v>
      </c>
      <c r="BA182" s="59">
        <v>0</v>
      </c>
    </row>
    <row r="183" s="4" customFormat="1" ht="39.95" customHeight="1" spans="1:53">
      <c r="A183" s="39"/>
      <c r="B183" s="27"/>
      <c r="C183" s="30">
        <v>1</v>
      </c>
      <c r="D183" s="30"/>
      <c r="E183" s="37"/>
      <c r="F183" s="37"/>
      <c r="G183" s="30"/>
      <c r="H183" s="30"/>
      <c r="I183" s="30"/>
      <c r="J183" s="26"/>
      <c r="K183" s="26"/>
      <c r="L183" s="73" t="s">
        <v>232</v>
      </c>
      <c r="M183" s="45" t="s">
        <v>233</v>
      </c>
      <c r="N183" s="434" t="s">
        <v>324</v>
      </c>
      <c r="O183" s="37"/>
      <c r="P183" s="27" t="s">
        <v>298</v>
      </c>
      <c r="Q183" s="41"/>
      <c r="R183" s="41" t="s">
        <v>125</v>
      </c>
      <c r="S183" s="73" t="s">
        <v>319</v>
      </c>
      <c r="T183" s="41" t="s">
        <v>52</v>
      </c>
      <c r="U183" s="41" t="s">
        <v>299</v>
      </c>
      <c r="V183" s="41" t="s">
        <v>300</v>
      </c>
      <c r="W183" s="27" t="s">
        <v>320</v>
      </c>
      <c r="X183" s="30" t="s">
        <v>302</v>
      </c>
      <c r="Y183" s="45" t="s">
        <v>52</v>
      </c>
      <c r="Z183" s="45" t="s">
        <v>52</v>
      </c>
      <c r="AA183" s="100">
        <v>2.5923</v>
      </c>
      <c r="AB183" s="41"/>
      <c r="AC183" s="26"/>
      <c r="AD183" s="26"/>
      <c r="AE183" s="26"/>
      <c r="AF183" s="26"/>
      <c r="AG183" s="94"/>
      <c r="AH183" s="94"/>
      <c r="AI183" s="113"/>
      <c r="AJ183" s="30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1</v>
      </c>
      <c r="AP183" s="109">
        <v>0</v>
      </c>
      <c r="AQ183" s="109">
        <v>0</v>
      </c>
      <c r="AR183" s="109">
        <v>0</v>
      </c>
      <c r="AS183" s="109">
        <v>0</v>
      </c>
      <c r="AT183" s="109">
        <v>0</v>
      </c>
      <c r="AU183" s="109">
        <v>0</v>
      </c>
      <c r="AV183" s="59">
        <v>0</v>
      </c>
      <c r="AW183" s="59">
        <v>0</v>
      </c>
      <c r="AX183" s="59">
        <v>0</v>
      </c>
      <c r="AY183" s="59">
        <v>0</v>
      </c>
      <c r="AZ183" s="59">
        <v>0</v>
      </c>
      <c r="BA183" s="59">
        <v>0</v>
      </c>
    </row>
    <row r="184" s="5" customFormat="1" ht="86.25" spans="1:53">
      <c r="A184" s="69">
        <v>123</v>
      </c>
      <c r="B184" s="53"/>
      <c r="C184" s="33">
        <v>1</v>
      </c>
      <c r="D184" s="33"/>
      <c r="E184" s="144"/>
      <c r="F184" s="144"/>
      <c r="G184" s="33"/>
      <c r="H184" s="33"/>
      <c r="I184" s="33"/>
      <c r="J184" s="52"/>
      <c r="K184" s="52"/>
      <c r="L184" s="83" t="s">
        <v>242</v>
      </c>
      <c r="M184" s="50" t="s">
        <v>233</v>
      </c>
      <c r="N184" s="435" t="s">
        <v>374</v>
      </c>
      <c r="O184" s="144"/>
      <c r="P184" s="53" t="s">
        <v>298</v>
      </c>
      <c r="Q184" s="79"/>
      <c r="R184" s="79" t="s">
        <v>125</v>
      </c>
      <c r="S184" s="83" t="s">
        <v>319</v>
      </c>
      <c r="T184" s="79" t="s">
        <v>52</v>
      </c>
      <c r="U184" s="79" t="s">
        <v>299</v>
      </c>
      <c r="V184" s="79" t="s">
        <v>300</v>
      </c>
      <c r="W184" s="53" t="s">
        <v>320</v>
      </c>
      <c r="X184" s="33" t="s">
        <v>302</v>
      </c>
      <c r="Y184" s="50" t="s">
        <v>52</v>
      </c>
      <c r="Z184" s="50" t="s">
        <v>52</v>
      </c>
      <c r="AA184" s="447">
        <f t="shared" ref="AA184:AA187" si="5">AA196+AA218</f>
        <v>1.1526</v>
      </c>
      <c r="AB184" s="79" t="s">
        <v>52</v>
      </c>
      <c r="AC184" s="52"/>
      <c r="AD184" s="52"/>
      <c r="AE184" s="52"/>
      <c r="AF184" s="52"/>
      <c r="AG184" s="95"/>
      <c r="AH184" s="95"/>
      <c r="AI184" s="459"/>
      <c r="AJ184" s="52">
        <v>0</v>
      </c>
      <c r="AK184" s="52">
        <v>1</v>
      </c>
      <c r="AL184" s="52">
        <v>0</v>
      </c>
      <c r="AM184" s="52">
        <v>0</v>
      </c>
      <c r="AN184" s="52">
        <v>0</v>
      </c>
      <c r="AO184" s="52">
        <v>0</v>
      </c>
      <c r="AP184" s="109">
        <v>1</v>
      </c>
      <c r="AQ184" s="109">
        <v>1</v>
      </c>
      <c r="AR184" s="109">
        <v>0</v>
      </c>
      <c r="AS184" s="109">
        <v>1</v>
      </c>
      <c r="AT184" s="109">
        <v>1</v>
      </c>
      <c r="AU184" s="109">
        <v>0</v>
      </c>
      <c r="AV184" s="59">
        <v>0</v>
      </c>
      <c r="AW184" s="59">
        <v>0</v>
      </c>
      <c r="AX184" s="59">
        <v>0</v>
      </c>
      <c r="AY184" s="59">
        <v>0</v>
      </c>
      <c r="AZ184" s="59">
        <v>0</v>
      </c>
      <c r="BA184" s="59">
        <v>0</v>
      </c>
    </row>
    <row r="185" s="5" customFormat="1" ht="103.5" spans="1:53">
      <c r="A185" s="69">
        <v>123</v>
      </c>
      <c r="B185" s="53"/>
      <c r="C185" s="33">
        <v>1</v>
      </c>
      <c r="D185" s="33"/>
      <c r="E185" s="144"/>
      <c r="F185" s="144"/>
      <c r="G185" s="33"/>
      <c r="H185" s="33"/>
      <c r="I185" s="33"/>
      <c r="J185" s="52"/>
      <c r="K185" s="52"/>
      <c r="L185" s="83" t="s">
        <v>243</v>
      </c>
      <c r="M185" s="50" t="s">
        <v>233</v>
      </c>
      <c r="N185" s="435" t="s">
        <v>681</v>
      </c>
      <c r="O185" s="144"/>
      <c r="P185" s="53" t="s">
        <v>298</v>
      </c>
      <c r="Q185" s="79"/>
      <c r="R185" s="79" t="s">
        <v>125</v>
      </c>
      <c r="S185" s="83" t="s">
        <v>319</v>
      </c>
      <c r="T185" s="79" t="s">
        <v>52</v>
      </c>
      <c r="U185" s="79" t="s">
        <v>299</v>
      </c>
      <c r="V185" s="79" t="s">
        <v>300</v>
      </c>
      <c r="W185" s="53" t="s">
        <v>320</v>
      </c>
      <c r="X185" s="33" t="s">
        <v>302</v>
      </c>
      <c r="Y185" s="50" t="s">
        <v>52</v>
      </c>
      <c r="Z185" s="50" t="s">
        <v>52</v>
      </c>
      <c r="AA185" s="447">
        <f t="shared" si="5"/>
        <v>0.9809</v>
      </c>
      <c r="AB185" s="79" t="s">
        <v>52</v>
      </c>
      <c r="AC185" s="52"/>
      <c r="AD185" s="52"/>
      <c r="AE185" s="52"/>
      <c r="AF185" s="52"/>
      <c r="AG185" s="95"/>
      <c r="AH185" s="95"/>
      <c r="AI185" s="459"/>
      <c r="AJ185" s="52">
        <v>0</v>
      </c>
      <c r="AK185" s="52">
        <v>1</v>
      </c>
      <c r="AL185" s="52">
        <v>0</v>
      </c>
      <c r="AM185" s="52">
        <v>0</v>
      </c>
      <c r="AN185" s="52">
        <v>0</v>
      </c>
      <c r="AO185" s="52">
        <v>0</v>
      </c>
      <c r="AP185" s="109">
        <v>0</v>
      </c>
      <c r="AQ185" s="109">
        <v>0</v>
      </c>
      <c r="AR185" s="109">
        <v>1</v>
      </c>
      <c r="AS185" s="109">
        <v>0</v>
      </c>
      <c r="AT185" s="109">
        <v>0</v>
      </c>
      <c r="AU185" s="109">
        <v>1</v>
      </c>
      <c r="AV185" s="59">
        <v>0</v>
      </c>
      <c r="AW185" s="59">
        <v>0</v>
      </c>
      <c r="AX185" s="59">
        <v>0</v>
      </c>
      <c r="AY185" s="59">
        <v>0</v>
      </c>
      <c r="AZ185" s="59">
        <v>0</v>
      </c>
      <c r="BA185" s="59">
        <v>0</v>
      </c>
    </row>
    <row r="186" s="6" customFormat="1" ht="82.5" spans="1:53">
      <c r="A186" s="70">
        <v>123</v>
      </c>
      <c r="B186" s="88"/>
      <c r="C186" s="36">
        <v>1</v>
      </c>
      <c r="D186" s="36"/>
      <c r="E186" s="145"/>
      <c r="F186" s="145"/>
      <c r="G186" s="36"/>
      <c r="H186" s="36"/>
      <c r="I186" s="36"/>
      <c r="J186" s="59"/>
      <c r="K186" s="59"/>
      <c r="L186" s="84" t="s">
        <v>244</v>
      </c>
      <c r="M186" s="57" t="s">
        <v>233</v>
      </c>
      <c r="N186" s="58" t="s">
        <v>682</v>
      </c>
      <c r="O186" s="145"/>
      <c r="P186" s="88" t="s">
        <v>298</v>
      </c>
      <c r="Q186" s="81"/>
      <c r="R186" s="81" t="s">
        <v>125</v>
      </c>
      <c r="S186" s="84" t="s">
        <v>319</v>
      </c>
      <c r="T186" s="81" t="s">
        <v>52</v>
      </c>
      <c r="U186" s="81" t="s">
        <v>299</v>
      </c>
      <c r="V186" s="81" t="s">
        <v>300</v>
      </c>
      <c r="W186" s="88" t="s">
        <v>320</v>
      </c>
      <c r="X186" s="36" t="s">
        <v>302</v>
      </c>
      <c r="Y186" s="57" t="s">
        <v>52</v>
      </c>
      <c r="Z186" s="57" t="s">
        <v>52</v>
      </c>
      <c r="AA186" s="449">
        <f t="shared" si="5"/>
        <v>0.9581</v>
      </c>
      <c r="AB186" s="81" t="s">
        <v>52</v>
      </c>
      <c r="AC186" s="59"/>
      <c r="AD186" s="59"/>
      <c r="AE186" s="59"/>
      <c r="AF186" s="59"/>
      <c r="AG186" s="96"/>
      <c r="AH186" s="96"/>
      <c r="AI186" s="460"/>
      <c r="AJ186" s="59">
        <v>0</v>
      </c>
      <c r="AK186" s="59">
        <v>1</v>
      </c>
      <c r="AL186" s="59">
        <v>0</v>
      </c>
      <c r="AM186" s="59">
        <v>0</v>
      </c>
      <c r="AN186" s="59">
        <v>0</v>
      </c>
      <c r="AO186" s="59">
        <v>0</v>
      </c>
      <c r="AP186" s="109">
        <v>0</v>
      </c>
      <c r="AQ186" s="109">
        <v>0</v>
      </c>
      <c r="AR186" s="109">
        <v>0</v>
      </c>
      <c r="AS186" s="109">
        <v>0</v>
      </c>
      <c r="AT186" s="109">
        <v>0</v>
      </c>
      <c r="AU186" s="109">
        <v>0</v>
      </c>
      <c r="AV186" s="124">
        <v>1</v>
      </c>
      <c r="AW186" s="124">
        <v>1</v>
      </c>
      <c r="AX186" s="124">
        <v>0</v>
      </c>
      <c r="AY186" s="124">
        <v>1</v>
      </c>
      <c r="AZ186" s="124">
        <v>1</v>
      </c>
      <c r="BA186" s="124">
        <v>0</v>
      </c>
    </row>
    <row r="187" s="6" customFormat="1" ht="82.5" spans="1:53">
      <c r="A187" s="70">
        <v>123</v>
      </c>
      <c r="B187" s="88"/>
      <c r="C187" s="36">
        <v>1</v>
      </c>
      <c r="D187" s="36"/>
      <c r="E187" s="145"/>
      <c r="F187" s="145"/>
      <c r="G187" s="36"/>
      <c r="H187" s="36"/>
      <c r="I187" s="36"/>
      <c r="J187" s="59"/>
      <c r="K187" s="59"/>
      <c r="L187" s="84" t="s">
        <v>245</v>
      </c>
      <c r="M187" s="57" t="s">
        <v>233</v>
      </c>
      <c r="N187" s="58" t="s">
        <v>683</v>
      </c>
      <c r="O187" s="145"/>
      <c r="P187" s="88" t="s">
        <v>298</v>
      </c>
      <c r="Q187" s="81"/>
      <c r="R187" s="81" t="s">
        <v>125</v>
      </c>
      <c r="S187" s="84" t="s">
        <v>319</v>
      </c>
      <c r="T187" s="81" t="s">
        <v>52</v>
      </c>
      <c r="U187" s="81" t="s">
        <v>299</v>
      </c>
      <c r="V187" s="81" t="s">
        <v>300</v>
      </c>
      <c r="W187" s="88" t="s">
        <v>320</v>
      </c>
      <c r="X187" s="36" t="s">
        <v>302</v>
      </c>
      <c r="Y187" s="57" t="s">
        <v>52</v>
      </c>
      <c r="Z187" s="57" t="s">
        <v>52</v>
      </c>
      <c r="AA187" s="449">
        <f t="shared" si="5"/>
        <v>0.8675</v>
      </c>
      <c r="AB187" s="81" t="s">
        <v>52</v>
      </c>
      <c r="AC187" s="59"/>
      <c r="AD187" s="59"/>
      <c r="AE187" s="59"/>
      <c r="AF187" s="59"/>
      <c r="AG187" s="96"/>
      <c r="AH187" s="96"/>
      <c r="AI187" s="460"/>
      <c r="AJ187" s="59">
        <v>0</v>
      </c>
      <c r="AK187" s="59">
        <v>1</v>
      </c>
      <c r="AL187" s="59">
        <v>0</v>
      </c>
      <c r="AM187" s="59">
        <v>0</v>
      </c>
      <c r="AN187" s="59">
        <v>0</v>
      </c>
      <c r="AO187" s="59">
        <v>0</v>
      </c>
      <c r="AP187" s="109">
        <v>0</v>
      </c>
      <c r="AQ187" s="109">
        <v>0</v>
      </c>
      <c r="AR187" s="109">
        <v>0</v>
      </c>
      <c r="AS187" s="109">
        <v>0</v>
      </c>
      <c r="AT187" s="109">
        <v>0</v>
      </c>
      <c r="AU187" s="109">
        <v>0</v>
      </c>
      <c r="AV187" s="124">
        <v>0</v>
      </c>
      <c r="AW187" s="124">
        <v>0</v>
      </c>
      <c r="AX187" s="124">
        <v>1</v>
      </c>
      <c r="AY187" s="124">
        <v>0</v>
      </c>
      <c r="AZ187" s="124">
        <v>0</v>
      </c>
      <c r="BA187" s="124">
        <v>1</v>
      </c>
    </row>
    <row r="188" s="4" customFormat="1" ht="39.95" customHeight="1" spans="1:53">
      <c r="A188" s="39">
        <v>125</v>
      </c>
      <c r="B188" s="27"/>
      <c r="C188" s="30"/>
      <c r="D188" s="30">
        <v>2</v>
      </c>
      <c r="E188" s="37"/>
      <c r="F188" s="37"/>
      <c r="G188" s="30"/>
      <c r="H188" s="30"/>
      <c r="I188" s="30"/>
      <c r="J188" s="26"/>
      <c r="K188" s="26"/>
      <c r="L188" s="73" t="s">
        <v>684</v>
      </c>
      <c r="M188" s="45" t="s">
        <v>236</v>
      </c>
      <c r="N188" s="467" t="s">
        <v>676</v>
      </c>
      <c r="O188" s="37"/>
      <c r="P188" s="27" t="s">
        <v>298</v>
      </c>
      <c r="Q188" s="41"/>
      <c r="R188" s="41" t="s">
        <v>125</v>
      </c>
      <c r="S188" s="73" t="s">
        <v>319</v>
      </c>
      <c r="T188" s="41" t="s">
        <v>52</v>
      </c>
      <c r="U188" s="41" t="s">
        <v>299</v>
      </c>
      <c r="V188" s="41" t="s">
        <v>300</v>
      </c>
      <c r="W188" s="27" t="s">
        <v>320</v>
      </c>
      <c r="X188" s="30" t="s">
        <v>302</v>
      </c>
      <c r="Y188" s="45" t="s">
        <v>52</v>
      </c>
      <c r="Z188" s="45" t="s">
        <v>52</v>
      </c>
      <c r="AA188" s="100">
        <f>AA189</f>
        <v>1.244</v>
      </c>
      <c r="AB188" s="41" t="s">
        <v>52</v>
      </c>
      <c r="AC188" s="26"/>
      <c r="AD188" s="26"/>
      <c r="AE188" s="26"/>
      <c r="AF188" s="26"/>
      <c r="AG188" s="94"/>
      <c r="AH188" s="94"/>
      <c r="AI188" s="113"/>
      <c r="AJ188" s="30">
        <v>1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109">
        <v>0</v>
      </c>
      <c r="AQ188" s="109">
        <v>0</v>
      </c>
      <c r="AR188" s="109">
        <v>0</v>
      </c>
      <c r="AS188" s="109">
        <v>0</v>
      </c>
      <c r="AT188" s="109">
        <v>0</v>
      </c>
      <c r="AU188" s="109">
        <v>0</v>
      </c>
      <c r="AV188" s="124">
        <v>0</v>
      </c>
      <c r="AW188" s="124">
        <v>0</v>
      </c>
      <c r="AX188" s="124">
        <v>0</v>
      </c>
      <c r="AY188" s="124">
        <v>0</v>
      </c>
      <c r="AZ188" s="124">
        <v>0</v>
      </c>
      <c r="BA188" s="124">
        <v>0</v>
      </c>
    </row>
    <row r="189" s="4" customFormat="1" ht="39.95" customHeight="1" spans="1:53">
      <c r="A189" s="39">
        <v>126</v>
      </c>
      <c r="B189" s="27"/>
      <c r="C189" s="30"/>
      <c r="D189" s="30">
        <v>2</v>
      </c>
      <c r="E189" s="30"/>
      <c r="F189" s="30"/>
      <c r="G189" s="30"/>
      <c r="H189" s="30"/>
      <c r="I189" s="30"/>
      <c r="J189" s="26"/>
      <c r="K189" s="26"/>
      <c r="L189" s="73" t="s">
        <v>685</v>
      </c>
      <c r="M189" s="45" t="s">
        <v>247</v>
      </c>
      <c r="N189" s="467" t="s">
        <v>678</v>
      </c>
      <c r="O189" s="135"/>
      <c r="P189" s="27" t="s">
        <v>298</v>
      </c>
      <c r="Q189" s="41"/>
      <c r="R189" s="41" t="s">
        <v>125</v>
      </c>
      <c r="S189" s="73" t="s">
        <v>319</v>
      </c>
      <c r="T189" s="41" t="s">
        <v>52</v>
      </c>
      <c r="U189" s="41" t="s">
        <v>299</v>
      </c>
      <c r="V189" s="41" t="s">
        <v>300</v>
      </c>
      <c r="W189" s="27" t="s">
        <v>320</v>
      </c>
      <c r="X189" s="30" t="s">
        <v>302</v>
      </c>
      <c r="Y189" s="45" t="s">
        <v>52</v>
      </c>
      <c r="Z189" s="45" t="s">
        <v>52</v>
      </c>
      <c r="AA189" s="100">
        <f>AA196+AA202+AA205</f>
        <v>1.244</v>
      </c>
      <c r="AB189" s="41" t="s">
        <v>52</v>
      </c>
      <c r="AC189" s="77"/>
      <c r="AD189" s="77"/>
      <c r="AE189" s="77"/>
      <c r="AF189" s="77"/>
      <c r="AG189" s="94"/>
      <c r="AH189" s="94"/>
      <c r="AI189" s="113"/>
      <c r="AJ189" s="26">
        <v>0</v>
      </c>
      <c r="AK189" s="26">
        <v>1</v>
      </c>
      <c r="AL189" s="26">
        <v>0</v>
      </c>
      <c r="AM189" s="26">
        <v>1</v>
      </c>
      <c r="AN189" s="26">
        <v>0</v>
      </c>
      <c r="AO189" s="26">
        <v>0</v>
      </c>
      <c r="AP189" s="109">
        <v>0</v>
      </c>
      <c r="AQ189" s="109">
        <v>0</v>
      </c>
      <c r="AR189" s="109">
        <v>0</v>
      </c>
      <c r="AS189" s="109">
        <v>0</v>
      </c>
      <c r="AT189" s="109">
        <v>0</v>
      </c>
      <c r="AU189" s="109">
        <v>0</v>
      </c>
      <c r="AV189" s="124">
        <v>0</v>
      </c>
      <c r="AW189" s="124">
        <v>0</v>
      </c>
      <c r="AX189" s="124">
        <v>0</v>
      </c>
      <c r="AY189" s="124">
        <v>0</v>
      </c>
      <c r="AZ189" s="124">
        <v>0</v>
      </c>
      <c r="BA189" s="124">
        <v>0</v>
      </c>
    </row>
    <row r="190" s="4" customFormat="1" ht="39.95" customHeight="1" spans="1:53">
      <c r="A190" s="39">
        <v>127</v>
      </c>
      <c r="B190" s="27"/>
      <c r="C190" s="30"/>
      <c r="D190" s="30">
        <v>2</v>
      </c>
      <c r="E190" s="30"/>
      <c r="F190" s="30"/>
      <c r="G190" s="30"/>
      <c r="H190" s="30"/>
      <c r="I190" s="30"/>
      <c r="J190" s="26"/>
      <c r="K190" s="26"/>
      <c r="L190" s="73" t="s">
        <v>686</v>
      </c>
      <c r="M190" s="45" t="s">
        <v>687</v>
      </c>
      <c r="N190" s="467" t="s">
        <v>688</v>
      </c>
      <c r="O190" s="135"/>
      <c r="P190" s="27" t="s">
        <v>298</v>
      </c>
      <c r="Q190" s="41"/>
      <c r="R190" s="41" t="s">
        <v>125</v>
      </c>
      <c r="S190" s="73" t="s">
        <v>319</v>
      </c>
      <c r="T190" s="41" t="s">
        <v>52</v>
      </c>
      <c r="U190" s="41" t="s">
        <v>299</v>
      </c>
      <c r="V190" s="41" t="s">
        <v>300</v>
      </c>
      <c r="W190" s="27" t="s">
        <v>320</v>
      </c>
      <c r="X190" s="30" t="s">
        <v>302</v>
      </c>
      <c r="Y190" s="45" t="s">
        <v>52</v>
      </c>
      <c r="Z190" s="45" t="s">
        <v>52</v>
      </c>
      <c r="AA190" s="100">
        <f>AA197+AA203+AA206+AA204</f>
        <v>1.383</v>
      </c>
      <c r="AB190" s="41" t="s">
        <v>52</v>
      </c>
      <c r="AC190" s="77"/>
      <c r="AD190" s="77"/>
      <c r="AE190" s="77"/>
      <c r="AF190" s="77"/>
      <c r="AG190" s="94"/>
      <c r="AH190" s="94"/>
      <c r="AI190" s="113"/>
      <c r="AJ190" s="26">
        <v>0</v>
      </c>
      <c r="AK190" s="26">
        <v>0</v>
      </c>
      <c r="AL190" s="26">
        <v>1</v>
      </c>
      <c r="AM190" s="26">
        <v>0</v>
      </c>
      <c r="AN190" s="26">
        <v>1</v>
      </c>
      <c r="AO190" s="26">
        <v>0</v>
      </c>
      <c r="AP190" s="109">
        <v>0</v>
      </c>
      <c r="AQ190" s="109">
        <v>0</v>
      </c>
      <c r="AR190" s="109">
        <v>0</v>
      </c>
      <c r="AS190" s="109">
        <v>0</v>
      </c>
      <c r="AT190" s="109">
        <v>0</v>
      </c>
      <c r="AU190" s="109">
        <v>0</v>
      </c>
      <c r="AV190" s="124">
        <v>0</v>
      </c>
      <c r="AW190" s="124">
        <v>0</v>
      </c>
      <c r="AX190" s="124">
        <v>0</v>
      </c>
      <c r="AY190" s="124">
        <v>0</v>
      </c>
      <c r="AZ190" s="124">
        <v>0</v>
      </c>
      <c r="BA190" s="124">
        <v>0</v>
      </c>
    </row>
    <row r="191" s="4" customFormat="1" ht="39.95" customHeight="1" spans="1:53">
      <c r="A191" s="39"/>
      <c r="B191" s="27"/>
      <c r="C191" s="30"/>
      <c r="D191" s="30">
        <v>2</v>
      </c>
      <c r="E191" s="30"/>
      <c r="F191" s="30"/>
      <c r="G191" s="30"/>
      <c r="H191" s="30"/>
      <c r="I191" s="30"/>
      <c r="J191" s="26"/>
      <c r="K191" s="26"/>
      <c r="L191" s="73" t="s">
        <v>235</v>
      </c>
      <c r="M191" s="45" t="s">
        <v>236</v>
      </c>
      <c r="N191" s="434" t="s">
        <v>324</v>
      </c>
      <c r="O191" s="135"/>
      <c r="P191" s="27" t="s">
        <v>298</v>
      </c>
      <c r="Q191" s="41"/>
      <c r="R191" s="41" t="s">
        <v>125</v>
      </c>
      <c r="S191" s="73" t="s">
        <v>319</v>
      </c>
      <c r="T191" s="41" t="s">
        <v>52</v>
      </c>
      <c r="U191" s="41" t="s">
        <v>299</v>
      </c>
      <c r="V191" s="41" t="s">
        <v>300</v>
      </c>
      <c r="W191" s="27" t="s">
        <v>320</v>
      </c>
      <c r="X191" s="30" t="s">
        <v>302</v>
      </c>
      <c r="Y191" s="45" t="s">
        <v>52</v>
      </c>
      <c r="Z191" s="45" t="s">
        <v>52</v>
      </c>
      <c r="AA191" s="100">
        <v>1.244</v>
      </c>
      <c r="AB191" s="41"/>
      <c r="AC191" s="77"/>
      <c r="AD191" s="77"/>
      <c r="AE191" s="77"/>
      <c r="AF191" s="77"/>
      <c r="AG191" s="94"/>
      <c r="AH191" s="94"/>
      <c r="AI191" s="113"/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1</v>
      </c>
      <c r="AP191" s="109">
        <v>0</v>
      </c>
      <c r="AQ191" s="109">
        <v>0</v>
      </c>
      <c r="AR191" s="109">
        <v>0</v>
      </c>
      <c r="AS191" s="109">
        <v>0</v>
      </c>
      <c r="AT191" s="109">
        <v>0</v>
      </c>
      <c r="AU191" s="109">
        <v>0</v>
      </c>
      <c r="AV191" s="124">
        <v>0</v>
      </c>
      <c r="AW191" s="124">
        <v>0</v>
      </c>
      <c r="AX191" s="124">
        <v>0</v>
      </c>
      <c r="AY191" s="124">
        <v>0</v>
      </c>
      <c r="AZ191" s="124">
        <v>0</v>
      </c>
      <c r="BA191" s="124">
        <v>0</v>
      </c>
    </row>
    <row r="192" s="5" customFormat="1" ht="86.25" spans="1:53">
      <c r="A192" s="69">
        <v>126</v>
      </c>
      <c r="B192" s="53"/>
      <c r="C192" s="33"/>
      <c r="D192" s="33">
        <v>2</v>
      </c>
      <c r="E192" s="33"/>
      <c r="F192" s="33"/>
      <c r="G192" s="33"/>
      <c r="H192" s="33"/>
      <c r="I192" s="33"/>
      <c r="J192" s="52"/>
      <c r="K192" s="52"/>
      <c r="L192" s="83" t="s">
        <v>246</v>
      </c>
      <c r="M192" s="50" t="s">
        <v>247</v>
      </c>
      <c r="N192" s="435" t="s">
        <v>374</v>
      </c>
      <c r="O192" s="489"/>
      <c r="P192" s="53" t="s">
        <v>298</v>
      </c>
      <c r="Q192" s="79"/>
      <c r="R192" s="79" t="s">
        <v>125</v>
      </c>
      <c r="S192" s="83" t="s">
        <v>319</v>
      </c>
      <c r="T192" s="79" t="s">
        <v>52</v>
      </c>
      <c r="U192" s="79" t="s">
        <v>299</v>
      </c>
      <c r="V192" s="79" t="s">
        <v>300</v>
      </c>
      <c r="W192" s="53" t="s">
        <v>320</v>
      </c>
      <c r="X192" s="33" t="s">
        <v>302</v>
      </c>
      <c r="Y192" s="50" t="s">
        <v>52</v>
      </c>
      <c r="Z192" s="50" t="s">
        <v>52</v>
      </c>
      <c r="AA192" s="447">
        <f>AA199+AA205+AA208</f>
        <v>1.217</v>
      </c>
      <c r="AB192" s="79" t="s">
        <v>52</v>
      </c>
      <c r="AC192" s="80"/>
      <c r="AD192" s="80"/>
      <c r="AE192" s="80"/>
      <c r="AF192" s="80"/>
      <c r="AG192" s="95"/>
      <c r="AH192" s="95"/>
      <c r="AI192" s="459"/>
      <c r="AJ192" s="52">
        <v>0</v>
      </c>
      <c r="AK192" s="52">
        <v>0</v>
      </c>
      <c r="AL192" s="52">
        <v>0</v>
      </c>
      <c r="AM192" s="52">
        <v>0</v>
      </c>
      <c r="AN192" s="52">
        <v>0</v>
      </c>
      <c r="AO192" s="52">
        <v>0</v>
      </c>
      <c r="AP192" s="109">
        <v>1</v>
      </c>
      <c r="AQ192" s="109">
        <v>1</v>
      </c>
      <c r="AR192" s="109">
        <v>0</v>
      </c>
      <c r="AS192" s="109">
        <v>1</v>
      </c>
      <c r="AT192" s="109">
        <v>1</v>
      </c>
      <c r="AU192" s="109">
        <v>0</v>
      </c>
      <c r="AV192" s="124">
        <v>0</v>
      </c>
      <c r="AW192" s="124">
        <v>0</v>
      </c>
      <c r="AX192" s="124">
        <v>0</v>
      </c>
      <c r="AY192" s="124">
        <v>0</v>
      </c>
      <c r="AZ192" s="124">
        <v>0</v>
      </c>
      <c r="BA192" s="124">
        <v>0</v>
      </c>
    </row>
    <row r="193" s="5" customFormat="1" ht="103.5" spans="1:53">
      <c r="A193" s="69">
        <v>126</v>
      </c>
      <c r="B193" s="53"/>
      <c r="C193" s="33"/>
      <c r="D193" s="33">
        <v>2</v>
      </c>
      <c r="E193" s="33"/>
      <c r="F193" s="33"/>
      <c r="G193" s="33"/>
      <c r="H193" s="33"/>
      <c r="I193" s="33"/>
      <c r="J193" s="52"/>
      <c r="K193" s="52"/>
      <c r="L193" s="83" t="s">
        <v>248</v>
      </c>
      <c r="M193" s="50" t="s">
        <v>247</v>
      </c>
      <c r="N193" s="435" t="s">
        <v>681</v>
      </c>
      <c r="O193" s="489"/>
      <c r="P193" s="53" t="s">
        <v>298</v>
      </c>
      <c r="Q193" s="79"/>
      <c r="R193" s="79" t="s">
        <v>125</v>
      </c>
      <c r="S193" s="83" t="s">
        <v>319</v>
      </c>
      <c r="T193" s="79" t="s">
        <v>52</v>
      </c>
      <c r="U193" s="79" t="s">
        <v>299</v>
      </c>
      <c r="V193" s="79" t="s">
        <v>300</v>
      </c>
      <c r="W193" s="53" t="s">
        <v>320</v>
      </c>
      <c r="X193" s="33" t="s">
        <v>302</v>
      </c>
      <c r="Y193" s="50" t="s">
        <v>52</v>
      </c>
      <c r="Z193" s="50" t="s">
        <v>52</v>
      </c>
      <c r="AA193" s="447">
        <f>AA200+AA206+AA209</f>
        <v>0.412</v>
      </c>
      <c r="AB193" s="79" t="s">
        <v>52</v>
      </c>
      <c r="AC193" s="80"/>
      <c r="AD193" s="80"/>
      <c r="AE193" s="80"/>
      <c r="AF193" s="80"/>
      <c r="AG193" s="95"/>
      <c r="AH193" s="95"/>
      <c r="AI193" s="459"/>
      <c r="AJ193" s="52">
        <v>0</v>
      </c>
      <c r="AK193" s="52">
        <v>0</v>
      </c>
      <c r="AL193" s="52">
        <v>0</v>
      </c>
      <c r="AM193" s="52">
        <v>0</v>
      </c>
      <c r="AN193" s="52">
        <v>0</v>
      </c>
      <c r="AO193" s="52">
        <v>0</v>
      </c>
      <c r="AP193" s="109">
        <v>0</v>
      </c>
      <c r="AQ193" s="109">
        <v>0</v>
      </c>
      <c r="AR193" s="109">
        <v>1</v>
      </c>
      <c r="AS193" s="109">
        <v>0</v>
      </c>
      <c r="AT193" s="109">
        <v>0</v>
      </c>
      <c r="AU193" s="109">
        <v>1</v>
      </c>
      <c r="AV193" s="124">
        <v>0</v>
      </c>
      <c r="AW193" s="124">
        <v>0</v>
      </c>
      <c r="AX193" s="124">
        <v>0</v>
      </c>
      <c r="AY193" s="124">
        <v>0</v>
      </c>
      <c r="AZ193" s="124">
        <v>0</v>
      </c>
      <c r="BA193" s="124">
        <v>0</v>
      </c>
    </row>
    <row r="194" s="6" customFormat="1" ht="82.5" spans="1:53">
      <c r="A194" s="70">
        <v>126</v>
      </c>
      <c r="B194" s="88"/>
      <c r="C194" s="36"/>
      <c r="D194" s="36">
        <v>2</v>
      </c>
      <c r="E194" s="36"/>
      <c r="F194" s="36"/>
      <c r="G194" s="36"/>
      <c r="H194" s="36"/>
      <c r="I194" s="36"/>
      <c r="J194" s="59"/>
      <c r="K194" s="59"/>
      <c r="L194" s="84" t="s">
        <v>249</v>
      </c>
      <c r="M194" s="57" t="s">
        <v>247</v>
      </c>
      <c r="N194" s="58" t="s">
        <v>682</v>
      </c>
      <c r="O194" s="512"/>
      <c r="P194" s="88" t="s">
        <v>298</v>
      </c>
      <c r="Q194" s="81"/>
      <c r="R194" s="81" t="s">
        <v>125</v>
      </c>
      <c r="S194" s="84" t="s">
        <v>319</v>
      </c>
      <c r="T194" s="81" t="s">
        <v>52</v>
      </c>
      <c r="U194" s="81" t="s">
        <v>299</v>
      </c>
      <c r="V194" s="81" t="s">
        <v>300</v>
      </c>
      <c r="W194" s="88" t="s">
        <v>320</v>
      </c>
      <c r="X194" s="36" t="s">
        <v>302</v>
      </c>
      <c r="Y194" s="57" t="s">
        <v>52</v>
      </c>
      <c r="Z194" s="57" t="s">
        <v>52</v>
      </c>
      <c r="AA194" s="449">
        <f>AA201+AA207+AA210</f>
        <v>0.417</v>
      </c>
      <c r="AB194" s="81" t="s">
        <v>52</v>
      </c>
      <c r="AC194" s="82"/>
      <c r="AD194" s="82"/>
      <c r="AE194" s="82"/>
      <c r="AF194" s="82"/>
      <c r="AG194" s="96"/>
      <c r="AH194" s="96"/>
      <c r="AI194" s="460"/>
      <c r="AJ194" s="59">
        <v>0</v>
      </c>
      <c r="AK194" s="59">
        <v>0</v>
      </c>
      <c r="AL194" s="59">
        <v>0</v>
      </c>
      <c r="AM194" s="59">
        <v>0</v>
      </c>
      <c r="AN194" s="59">
        <v>0</v>
      </c>
      <c r="AO194" s="59">
        <v>0</v>
      </c>
      <c r="AP194" s="109">
        <v>0</v>
      </c>
      <c r="AQ194" s="109">
        <v>0</v>
      </c>
      <c r="AR194" s="109">
        <v>0</v>
      </c>
      <c r="AS194" s="109">
        <v>0</v>
      </c>
      <c r="AT194" s="109">
        <v>0</v>
      </c>
      <c r="AU194" s="109">
        <v>0</v>
      </c>
      <c r="AV194" s="124">
        <v>1</v>
      </c>
      <c r="AW194" s="124">
        <v>1</v>
      </c>
      <c r="AX194" s="124">
        <v>0</v>
      </c>
      <c r="AY194" s="124">
        <v>1</v>
      </c>
      <c r="AZ194" s="124">
        <v>1</v>
      </c>
      <c r="BA194" s="124">
        <v>0</v>
      </c>
    </row>
    <row r="195" s="6" customFormat="1" ht="82.5" spans="1:53">
      <c r="A195" s="70">
        <v>126</v>
      </c>
      <c r="B195" s="88"/>
      <c r="C195" s="36"/>
      <c r="D195" s="36">
        <v>2</v>
      </c>
      <c r="E195" s="36"/>
      <c r="F195" s="36"/>
      <c r="G195" s="36"/>
      <c r="H195" s="36"/>
      <c r="I195" s="36"/>
      <c r="J195" s="59"/>
      <c r="K195" s="59"/>
      <c r="L195" s="84" t="s">
        <v>250</v>
      </c>
      <c r="M195" s="57" t="s">
        <v>247</v>
      </c>
      <c r="N195" s="58" t="s">
        <v>683</v>
      </c>
      <c r="O195" s="512"/>
      <c r="P195" s="88" t="s">
        <v>298</v>
      </c>
      <c r="Q195" s="81"/>
      <c r="R195" s="81" t="s">
        <v>125</v>
      </c>
      <c r="S195" s="84" t="s">
        <v>319</v>
      </c>
      <c r="T195" s="81" t="s">
        <v>52</v>
      </c>
      <c r="U195" s="81" t="s">
        <v>299</v>
      </c>
      <c r="V195" s="81" t="s">
        <v>300</v>
      </c>
      <c r="W195" s="88" t="s">
        <v>320</v>
      </c>
      <c r="X195" s="36" t="s">
        <v>302</v>
      </c>
      <c r="Y195" s="57" t="s">
        <v>52</v>
      </c>
      <c r="Z195" s="57" t="s">
        <v>52</v>
      </c>
      <c r="AA195" s="449">
        <f>AA202+AA208+AA213</f>
        <v>0.281</v>
      </c>
      <c r="AB195" s="81" t="s">
        <v>52</v>
      </c>
      <c r="AC195" s="82"/>
      <c r="AD195" s="82"/>
      <c r="AE195" s="82"/>
      <c r="AF195" s="82"/>
      <c r="AG195" s="96"/>
      <c r="AH195" s="96"/>
      <c r="AI195" s="460"/>
      <c r="AJ195" s="59">
        <v>0</v>
      </c>
      <c r="AK195" s="59">
        <v>0</v>
      </c>
      <c r="AL195" s="59">
        <v>0</v>
      </c>
      <c r="AM195" s="59">
        <v>0</v>
      </c>
      <c r="AN195" s="59">
        <v>0</v>
      </c>
      <c r="AO195" s="59">
        <v>0</v>
      </c>
      <c r="AP195" s="109">
        <v>0</v>
      </c>
      <c r="AQ195" s="109">
        <v>0</v>
      </c>
      <c r="AR195" s="109">
        <v>0</v>
      </c>
      <c r="AS195" s="109">
        <v>0</v>
      </c>
      <c r="AT195" s="109">
        <v>0</v>
      </c>
      <c r="AU195" s="109">
        <v>0</v>
      </c>
      <c r="AV195" s="124">
        <v>0</v>
      </c>
      <c r="AW195" s="124">
        <v>0</v>
      </c>
      <c r="AX195" s="124">
        <v>1</v>
      </c>
      <c r="AY195" s="124">
        <v>0</v>
      </c>
      <c r="AZ195" s="124">
        <v>0</v>
      </c>
      <c r="BA195" s="124">
        <v>1</v>
      </c>
    </row>
    <row r="196" s="4" customFormat="1" ht="39.95" customHeight="1" spans="1:53">
      <c r="A196" s="39">
        <v>128</v>
      </c>
      <c r="B196" s="27"/>
      <c r="C196" s="30"/>
      <c r="D196" s="30"/>
      <c r="E196" s="30">
        <v>3</v>
      </c>
      <c r="F196" s="30"/>
      <c r="G196" s="30"/>
      <c r="H196" s="30"/>
      <c r="I196" s="30"/>
      <c r="J196" s="26"/>
      <c r="K196" s="26"/>
      <c r="L196" s="73" t="s">
        <v>689</v>
      </c>
      <c r="M196" s="45" t="s">
        <v>690</v>
      </c>
      <c r="N196" s="136" t="s">
        <v>382</v>
      </c>
      <c r="O196" s="135"/>
      <c r="P196" s="27" t="s">
        <v>298</v>
      </c>
      <c r="Q196" s="41"/>
      <c r="R196" s="41" t="s">
        <v>125</v>
      </c>
      <c r="S196" s="73" t="s">
        <v>689</v>
      </c>
      <c r="T196" s="26" t="s">
        <v>125</v>
      </c>
      <c r="U196" s="41" t="s">
        <v>299</v>
      </c>
      <c r="V196" s="41" t="s">
        <v>300</v>
      </c>
      <c r="W196" s="27" t="s">
        <v>320</v>
      </c>
      <c r="X196" s="30" t="s">
        <v>302</v>
      </c>
      <c r="Y196" s="45" t="s">
        <v>52</v>
      </c>
      <c r="Z196" s="45" t="s">
        <v>52</v>
      </c>
      <c r="AA196" s="100">
        <f>AA198+AA200*AJ200+AA201*AJ201+AA213*AJ213</f>
        <v>0.964</v>
      </c>
      <c r="AB196" s="41" t="s">
        <v>52</v>
      </c>
      <c r="AC196" s="77"/>
      <c r="AD196" s="77"/>
      <c r="AE196" s="77"/>
      <c r="AF196" s="77"/>
      <c r="AG196" s="94"/>
      <c r="AH196" s="94"/>
      <c r="AI196" s="113"/>
      <c r="AJ196" s="26">
        <v>1</v>
      </c>
      <c r="AK196" s="26">
        <v>1</v>
      </c>
      <c r="AL196" s="26">
        <v>0</v>
      </c>
      <c r="AM196" s="26">
        <v>1</v>
      </c>
      <c r="AN196" s="26">
        <v>0</v>
      </c>
      <c r="AO196" s="26">
        <v>1</v>
      </c>
      <c r="AP196" s="52">
        <v>1</v>
      </c>
      <c r="AQ196" s="109">
        <v>1</v>
      </c>
      <c r="AR196" s="109">
        <v>0</v>
      </c>
      <c r="AS196" s="52">
        <v>1</v>
      </c>
      <c r="AT196" s="52">
        <v>1</v>
      </c>
      <c r="AU196" s="52">
        <v>0</v>
      </c>
      <c r="AV196" s="59">
        <v>1</v>
      </c>
      <c r="AW196" s="124">
        <v>1</v>
      </c>
      <c r="AX196" s="124">
        <v>0</v>
      </c>
      <c r="AY196" s="59">
        <v>1</v>
      </c>
      <c r="AZ196" s="59">
        <v>1</v>
      </c>
      <c r="BA196" s="59">
        <v>0</v>
      </c>
    </row>
    <row r="197" s="4" customFormat="1" ht="39.95" customHeight="1" spans="1:53">
      <c r="A197" s="39">
        <v>129</v>
      </c>
      <c r="B197" s="27"/>
      <c r="C197" s="30"/>
      <c r="D197" s="30"/>
      <c r="E197" s="30">
        <v>3</v>
      </c>
      <c r="F197" s="30"/>
      <c r="G197" s="30"/>
      <c r="H197" s="30"/>
      <c r="I197" s="30"/>
      <c r="J197" s="26"/>
      <c r="K197" s="26"/>
      <c r="L197" s="73" t="s">
        <v>691</v>
      </c>
      <c r="M197" s="45" t="s">
        <v>692</v>
      </c>
      <c r="N197" s="136" t="s">
        <v>366</v>
      </c>
      <c r="O197" s="135"/>
      <c r="P197" s="27" t="s">
        <v>298</v>
      </c>
      <c r="Q197" s="41"/>
      <c r="R197" s="41" t="s">
        <v>125</v>
      </c>
      <c r="S197" s="73" t="s">
        <v>691</v>
      </c>
      <c r="T197" s="26" t="s">
        <v>125</v>
      </c>
      <c r="U197" s="41" t="s">
        <v>299</v>
      </c>
      <c r="V197" s="41" t="s">
        <v>300</v>
      </c>
      <c r="W197" s="27" t="s">
        <v>320</v>
      </c>
      <c r="X197" s="30" t="s">
        <v>302</v>
      </c>
      <c r="Y197" s="45" t="s">
        <v>52</v>
      </c>
      <c r="Z197" s="45" t="s">
        <v>52</v>
      </c>
      <c r="AA197" s="100">
        <f>AA199+AA200*AL200+AA201*AL201+AA213*AL213</f>
        <v>0.903</v>
      </c>
      <c r="AB197" s="41" t="s">
        <v>52</v>
      </c>
      <c r="AC197" s="77"/>
      <c r="AD197" s="77"/>
      <c r="AE197" s="77"/>
      <c r="AF197" s="77"/>
      <c r="AG197" s="94"/>
      <c r="AH197" s="94"/>
      <c r="AI197" s="113"/>
      <c r="AJ197" s="26">
        <v>0</v>
      </c>
      <c r="AK197" s="26">
        <v>0</v>
      </c>
      <c r="AL197" s="26">
        <v>1</v>
      </c>
      <c r="AM197" s="26">
        <v>0</v>
      </c>
      <c r="AN197" s="26">
        <v>1</v>
      </c>
      <c r="AO197" s="26">
        <v>0</v>
      </c>
      <c r="AP197" s="52">
        <v>0</v>
      </c>
      <c r="AQ197" s="109">
        <v>0</v>
      </c>
      <c r="AR197" s="109">
        <v>1</v>
      </c>
      <c r="AS197" s="52">
        <v>0</v>
      </c>
      <c r="AT197" s="52">
        <v>0</v>
      </c>
      <c r="AU197" s="52">
        <v>1</v>
      </c>
      <c r="AV197" s="59">
        <v>0</v>
      </c>
      <c r="AW197" s="124">
        <v>0</v>
      </c>
      <c r="AX197" s="124">
        <v>1</v>
      </c>
      <c r="AY197" s="59">
        <v>0</v>
      </c>
      <c r="AZ197" s="59">
        <v>0</v>
      </c>
      <c r="BA197" s="59">
        <v>1</v>
      </c>
    </row>
    <row r="198" s="4" customFormat="1" ht="39.95" customHeight="1" spans="1:53">
      <c r="A198" s="39">
        <v>130</v>
      </c>
      <c r="B198" s="27"/>
      <c r="C198" s="30"/>
      <c r="D198" s="30"/>
      <c r="E198" s="30"/>
      <c r="F198" s="30">
        <v>4</v>
      </c>
      <c r="G198" s="30"/>
      <c r="H198" s="30"/>
      <c r="I198" s="30"/>
      <c r="J198" s="26"/>
      <c r="K198" s="26"/>
      <c r="L198" s="73" t="s">
        <v>693</v>
      </c>
      <c r="M198" s="45" t="s">
        <v>694</v>
      </c>
      <c r="N198" s="136" t="s">
        <v>382</v>
      </c>
      <c r="O198" s="135"/>
      <c r="P198" s="27" t="s">
        <v>298</v>
      </c>
      <c r="Q198" s="41"/>
      <c r="R198" s="41" t="s">
        <v>125</v>
      </c>
      <c r="S198" s="73" t="s">
        <v>319</v>
      </c>
      <c r="T198" s="41" t="s">
        <v>52</v>
      </c>
      <c r="U198" s="41" t="s">
        <v>299</v>
      </c>
      <c r="V198" s="41" t="s">
        <v>300</v>
      </c>
      <c r="W198" s="37" t="s">
        <v>695</v>
      </c>
      <c r="X198" s="30" t="s">
        <v>696</v>
      </c>
      <c r="Y198" s="45" t="s">
        <v>697</v>
      </c>
      <c r="Z198" s="45" t="s">
        <v>52</v>
      </c>
      <c r="AA198" s="100">
        <v>0.878</v>
      </c>
      <c r="AB198" s="41" t="s">
        <v>52</v>
      </c>
      <c r="AC198" s="77"/>
      <c r="AD198" s="77"/>
      <c r="AE198" s="77"/>
      <c r="AF198" s="77"/>
      <c r="AG198" s="94"/>
      <c r="AH198" s="94"/>
      <c r="AI198" s="113"/>
      <c r="AJ198" s="26">
        <v>1</v>
      </c>
      <c r="AK198" s="26">
        <v>1</v>
      </c>
      <c r="AL198" s="26">
        <v>0</v>
      </c>
      <c r="AM198" s="26">
        <v>1</v>
      </c>
      <c r="AN198" s="26">
        <v>0</v>
      </c>
      <c r="AO198" s="26">
        <v>1</v>
      </c>
      <c r="AP198" s="52">
        <v>1</v>
      </c>
      <c r="AQ198" s="109">
        <v>1</v>
      </c>
      <c r="AR198" s="109">
        <v>0</v>
      </c>
      <c r="AS198" s="52">
        <v>1</v>
      </c>
      <c r="AT198" s="52">
        <v>1</v>
      </c>
      <c r="AU198" s="52">
        <v>0</v>
      </c>
      <c r="AV198" s="59">
        <v>1</v>
      </c>
      <c r="AW198" s="124">
        <v>1</v>
      </c>
      <c r="AX198" s="124">
        <v>0</v>
      </c>
      <c r="AY198" s="59">
        <v>1</v>
      </c>
      <c r="AZ198" s="59">
        <v>1</v>
      </c>
      <c r="BA198" s="59">
        <v>0</v>
      </c>
    </row>
    <row r="199" s="7" customFormat="1" ht="39.95" customHeight="1" spans="1:53">
      <c r="A199" s="39">
        <v>131</v>
      </c>
      <c r="B199" s="27"/>
      <c r="C199" s="30"/>
      <c r="D199" s="30"/>
      <c r="E199" s="30"/>
      <c r="F199" s="30">
        <v>4</v>
      </c>
      <c r="G199" s="30"/>
      <c r="H199" s="30"/>
      <c r="I199" s="30"/>
      <c r="J199" s="26"/>
      <c r="K199" s="26"/>
      <c r="L199" s="73" t="s">
        <v>698</v>
      </c>
      <c r="M199" s="45" t="s">
        <v>699</v>
      </c>
      <c r="N199" s="136" t="s">
        <v>366</v>
      </c>
      <c r="O199" s="135"/>
      <c r="P199" s="27" t="s">
        <v>298</v>
      </c>
      <c r="Q199" s="41"/>
      <c r="R199" s="41" t="s">
        <v>125</v>
      </c>
      <c r="S199" s="73" t="s">
        <v>319</v>
      </c>
      <c r="T199" s="41" t="s">
        <v>52</v>
      </c>
      <c r="U199" s="41" t="s">
        <v>299</v>
      </c>
      <c r="V199" s="41" t="s">
        <v>300</v>
      </c>
      <c r="W199" s="37" t="s">
        <v>695</v>
      </c>
      <c r="X199" s="30" t="s">
        <v>696</v>
      </c>
      <c r="Y199" s="45" t="s">
        <v>697</v>
      </c>
      <c r="Z199" s="45" t="s">
        <v>52</v>
      </c>
      <c r="AA199" s="100">
        <v>0.817</v>
      </c>
      <c r="AB199" s="41" t="s">
        <v>52</v>
      </c>
      <c r="AC199" s="77"/>
      <c r="AD199" s="77"/>
      <c r="AE199" s="77"/>
      <c r="AF199" s="77"/>
      <c r="AG199" s="94"/>
      <c r="AH199" s="94"/>
      <c r="AI199" s="113"/>
      <c r="AJ199" s="26">
        <v>0</v>
      </c>
      <c r="AK199" s="26">
        <v>0</v>
      </c>
      <c r="AL199" s="26">
        <v>1</v>
      </c>
      <c r="AM199" s="26">
        <v>0</v>
      </c>
      <c r="AN199" s="26">
        <v>1</v>
      </c>
      <c r="AO199" s="26">
        <v>0</v>
      </c>
      <c r="AP199" s="52">
        <v>0</v>
      </c>
      <c r="AQ199" s="109">
        <v>0</v>
      </c>
      <c r="AR199" s="109">
        <v>1</v>
      </c>
      <c r="AS199" s="52">
        <v>0</v>
      </c>
      <c r="AT199" s="52">
        <v>0</v>
      </c>
      <c r="AU199" s="52">
        <v>1</v>
      </c>
      <c r="AV199" s="59">
        <v>0</v>
      </c>
      <c r="AW199" s="124">
        <v>0</v>
      </c>
      <c r="AX199" s="124">
        <v>1</v>
      </c>
      <c r="AY199" s="59">
        <v>0</v>
      </c>
      <c r="AZ199" s="59">
        <v>0</v>
      </c>
      <c r="BA199" s="59">
        <v>1</v>
      </c>
    </row>
    <row r="200" ht="39.95" customHeight="1" spans="1:53">
      <c r="A200" s="39">
        <v>132</v>
      </c>
      <c r="B200" s="27"/>
      <c r="C200" s="30"/>
      <c r="D200" s="30"/>
      <c r="E200" s="30"/>
      <c r="F200" s="30">
        <v>4</v>
      </c>
      <c r="G200" s="30"/>
      <c r="H200" s="30"/>
      <c r="I200" s="30"/>
      <c r="J200" s="26"/>
      <c r="K200" s="26"/>
      <c r="L200" s="73" t="s">
        <v>407</v>
      </c>
      <c r="M200" s="45" t="s">
        <v>408</v>
      </c>
      <c r="N200" s="136" t="s">
        <v>700</v>
      </c>
      <c r="O200" s="135"/>
      <c r="P200" s="27" t="s">
        <v>298</v>
      </c>
      <c r="Q200" s="41"/>
      <c r="R200" s="41" t="s">
        <v>125</v>
      </c>
      <c r="S200" s="73" t="s">
        <v>319</v>
      </c>
      <c r="T200" s="41" t="s">
        <v>52</v>
      </c>
      <c r="U200" s="41" t="s">
        <v>300</v>
      </c>
      <c r="V200" s="41" t="s">
        <v>299</v>
      </c>
      <c r="W200" s="37" t="s">
        <v>701</v>
      </c>
      <c r="X200" s="30" t="s">
        <v>405</v>
      </c>
      <c r="Y200" s="99" t="s">
        <v>406</v>
      </c>
      <c r="Z200" s="45" t="s">
        <v>52</v>
      </c>
      <c r="AA200" s="100">
        <v>0.012</v>
      </c>
      <c r="AB200" s="41" t="s">
        <v>52</v>
      </c>
      <c r="AC200" s="77"/>
      <c r="AD200" s="77"/>
      <c r="AE200" s="77"/>
      <c r="AF200" s="77"/>
      <c r="AG200" s="94"/>
      <c r="AH200" s="94"/>
      <c r="AI200" s="113"/>
      <c r="AJ200" s="30">
        <v>2</v>
      </c>
      <c r="AK200" s="26">
        <v>2</v>
      </c>
      <c r="AL200" s="26">
        <v>2</v>
      </c>
      <c r="AM200" s="366">
        <v>2</v>
      </c>
      <c r="AN200" s="366">
        <v>2</v>
      </c>
      <c r="AO200" s="366">
        <v>2</v>
      </c>
      <c r="AP200" s="52">
        <v>2</v>
      </c>
      <c r="AQ200" s="109">
        <v>2</v>
      </c>
      <c r="AR200" s="109">
        <v>2</v>
      </c>
      <c r="AS200" s="52">
        <v>2</v>
      </c>
      <c r="AT200" s="52">
        <v>2</v>
      </c>
      <c r="AU200" s="52">
        <v>2</v>
      </c>
      <c r="AV200" s="59">
        <v>2</v>
      </c>
      <c r="AW200" s="124">
        <v>2</v>
      </c>
      <c r="AX200" s="124">
        <v>2</v>
      </c>
      <c r="AY200" s="59">
        <v>2</v>
      </c>
      <c r="AZ200" s="59">
        <v>2</v>
      </c>
      <c r="BA200" s="59">
        <v>2</v>
      </c>
    </row>
    <row r="201" ht="39.95" customHeight="1" spans="1:53">
      <c r="A201" s="39">
        <v>133</v>
      </c>
      <c r="B201" s="387"/>
      <c r="C201" s="376"/>
      <c r="D201" s="376"/>
      <c r="E201" s="376"/>
      <c r="F201" s="376">
        <v>4</v>
      </c>
      <c r="G201" s="376"/>
      <c r="H201" s="376"/>
      <c r="I201" s="376"/>
      <c r="J201" s="366"/>
      <c r="K201" s="366"/>
      <c r="L201" s="513" t="s">
        <v>702</v>
      </c>
      <c r="M201" s="514" t="s">
        <v>703</v>
      </c>
      <c r="N201" s="515" t="s">
        <v>704</v>
      </c>
      <c r="O201" s="516"/>
      <c r="P201" s="387" t="s">
        <v>298</v>
      </c>
      <c r="Q201" s="365"/>
      <c r="R201" s="365" t="s">
        <v>125</v>
      </c>
      <c r="S201" s="513" t="s">
        <v>319</v>
      </c>
      <c r="T201" s="365" t="s">
        <v>52</v>
      </c>
      <c r="U201" s="365" t="s">
        <v>300</v>
      </c>
      <c r="V201" s="365" t="s">
        <v>299</v>
      </c>
      <c r="W201" s="526" t="s">
        <v>701</v>
      </c>
      <c r="X201" s="376" t="s">
        <v>405</v>
      </c>
      <c r="Y201" s="532" t="s">
        <v>406</v>
      </c>
      <c r="Z201" s="514" t="s">
        <v>52</v>
      </c>
      <c r="AA201" s="471">
        <v>0.017</v>
      </c>
      <c r="AB201" s="365" t="s">
        <v>52</v>
      </c>
      <c r="AC201" s="369"/>
      <c r="AD201" s="369"/>
      <c r="AE201" s="369"/>
      <c r="AF201" s="369"/>
      <c r="AG201" s="538"/>
      <c r="AH201" s="538"/>
      <c r="AI201" s="388"/>
      <c r="AJ201" s="376">
        <v>2</v>
      </c>
      <c r="AK201" s="366">
        <v>2</v>
      </c>
      <c r="AL201" s="366">
        <v>2</v>
      </c>
      <c r="AM201" s="366">
        <v>2</v>
      </c>
      <c r="AN201" s="366">
        <v>2</v>
      </c>
      <c r="AO201" s="366">
        <v>2</v>
      </c>
      <c r="AP201" s="52">
        <v>2</v>
      </c>
      <c r="AQ201" s="109">
        <v>2</v>
      </c>
      <c r="AR201" s="109">
        <v>2</v>
      </c>
      <c r="AS201" s="543">
        <v>2</v>
      </c>
      <c r="AT201" s="543">
        <v>2</v>
      </c>
      <c r="AU201" s="543">
        <v>2</v>
      </c>
      <c r="AV201" s="59">
        <v>2</v>
      </c>
      <c r="AW201" s="124">
        <v>2</v>
      </c>
      <c r="AX201" s="124">
        <v>2</v>
      </c>
      <c r="AY201" s="546">
        <v>2</v>
      </c>
      <c r="AZ201" s="546">
        <v>2</v>
      </c>
      <c r="BA201" s="546">
        <v>2</v>
      </c>
    </row>
    <row r="202" s="4" customFormat="1" ht="39.95" customHeight="1" spans="1:16384">
      <c r="A202" s="39">
        <v>134</v>
      </c>
      <c r="B202" s="30"/>
      <c r="C202" s="30"/>
      <c r="D202" s="30"/>
      <c r="E202" s="30">
        <v>3</v>
      </c>
      <c r="F202" s="30"/>
      <c r="G202" s="30"/>
      <c r="H202" s="30"/>
      <c r="I202" s="30"/>
      <c r="J202" s="30"/>
      <c r="K202" s="30"/>
      <c r="L202" s="30" t="s">
        <v>705</v>
      </c>
      <c r="M202" s="45" t="s">
        <v>706</v>
      </c>
      <c r="N202" s="45" t="s">
        <v>411</v>
      </c>
      <c r="O202" s="30"/>
      <c r="P202" s="27" t="s">
        <v>298</v>
      </c>
      <c r="Q202" s="30"/>
      <c r="R202" s="41" t="s">
        <v>125</v>
      </c>
      <c r="S202" s="30" t="s">
        <v>319</v>
      </c>
      <c r="T202" s="30" t="s">
        <v>52</v>
      </c>
      <c r="U202" s="41" t="s">
        <v>300</v>
      </c>
      <c r="V202" s="41" t="s">
        <v>299</v>
      </c>
      <c r="W202" s="30" t="s">
        <v>412</v>
      </c>
      <c r="X202" s="30" t="s">
        <v>52</v>
      </c>
      <c r="Y202" s="45" t="s">
        <v>413</v>
      </c>
      <c r="Z202" s="45" t="s">
        <v>52</v>
      </c>
      <c r="AA202" s="100">
        <v>0.08</v>
      </c>
      <c r="AB202" s="41" t="s">
        <v>52</v>
      </c>
      <c r="AC202" s="30"/>
      <c r="AD202" s="30"/>
      <c r="AE202" s="30"/>
      <c r="AF202" s="30"/>
      <c r="AG202" s="30"/>
      <c r="AH202" s="30"/>
      <c r="AI202" s="30"/>
      <c r="AJ202" s="30">
        <v>1</v>
      </c>
      <c r="AK202" s="30">
        <v>1</v>
      </c>
      <c r="AL202" s="30">
        <v>0</v>
      </c>
      <c r="AM202" s="30">
        <v>1</v>
      </c>
      <c r="AN202" s="30">
        <v>0</v>
      </c>
      <c r="AO202" s="30">
        <v>1</v>
      </c>
      <c r="AP202" s="33">
        <v>1</v>
      </c>
      <c r="AQ202" s="32">
        <v>1</v>
      </c>
      <c r="AR202" s="32">
        <v>0</v>
      </c>
      <c r="AS202" s="33">
        <v>1</v>
      </c>
      <c r="AT202" s="33">
        <v>1</v>
      </c>
      <c r="AU202" s="33">
        <v>0</v>
      </c>
      <c r="AV202" s="36">
        <v>1</v>
      </c>
      <c r="AW202" s="35">
        <v>1</v>
      </c>
      <c r="AX202" s="35">
        <v>0</v>
      </c>
      <c r="AY202" s="36">
        <v>1</v>
      </c>
      <c r="AZ202" s="36">
        <v>1</v>
      </c>
      <c r="BA202" s="36">
        <v>0</v>
      </c>
      <c r="BB202" s="547"/>
      <c r="BC202" s="547"/>
      <c r="BD202" s="547"/>
      <c r="BE202" s="547"/>
      <c r="BF202" s="547"/>
      <c r="BG202" s="547"/>
      <c r="BH202" s="547"/>
      <c r="BI202" s="547"/>
      <c r="BJ202" s="547"/>
      <c r="BK202" s="547"/>
      <c r="BL202" s="547"/>
      <c r="BM202" s="547"/>
      <c r="BN202" s="547"/>
      <c r="BO202" s="547"/>
      <c r="BP202" s="547"/>
      <c r="BQ202" s="547"/>
      <c r="BR202" s="547"/>
      <c r="BS202" s="547"/>
      <c r="BT202" s="547"/>
      <c r="BU202" s="547"/>
      <c r="BV202" s="547"/>
      <c r="BW202" s="547"/>
      <c r="BX202" s="547"/>
      <c r="BY202" s="547"/>
      <c r="BZ202" s="547"/>
      <c r="CA202" s="547"/>
      <c r="CB202" s="547"/>
      <c r="CC202" s="547"/>
      <c r="CD202" s="547"/>
      <c r="CE202" s="547"/>
      <c r="CF202" s="547"/>
      <c r="CG202" s="547"/>
      <c r="CH202" s="547"/>
      <c r="CI202" s="547"/>
      <c r="CJ202" s="547"/>
      <c r="CK202" s="547"/>
      <c r="CL202" s="547"/>
      <c r="CM202" s="547"/>
      <c r="CN202" s="547"/>
      <c r="CO202" s="547"/>
      <c r="CP202" s="547"/>
      <c r="CQ202" s="547"/>
      <c r="CR202" s="547"/>
      <c r="CS202" s="547"/>
      <c r="CT202" s="547"/>
      <c r="CU202" s="547"/>
      <c r="CV202" s="547"/>
      <c r="CW202" s="547"/>
      <c r="CX202" s="547"/>
      <c r="CY202" s="547"/>
      <c r="CZ202" s="547"/>
      <c r="DA202" s="547"/>
      <c r="DB202" s="547"/>
      <c r="DC202" s="547"/>
      <c r="DD202" s="547"/>
      <c r="DE202" s="547"/>
      <c r="DF202" s="547"/>
      <c r="DG202" s="547"/>
      <c r="DH202" s="547"/>
      <c r="DI202" s="547"/>
      <c r="DJ202" s="547"/>
      <c r="DK202" s="547"/>
      <c r="DL202" s="547"/>
      <c r="DM202" s="547"/>
      <c r="DN202" s="547"/>
      <c r="DO202" s="547"/>
      <c r="DP202" s="547"/>
      <c r="DQ202" s="547"/>
      <c r="DR202" s="547"/>
      <c r="DS202" s="547"/>
      <c r="DT202" s="547"/>
      <c r="DU202" s="547"/>
      <c r="DV202" s="547"/>
      <c r="DW202" s="547"/>
      <c r="DX202" s="547"/>
      <c r="DY202" s="547"/>
      <c r="DZ202" s="547"/>
      <c r="EA202" s="547"/>
      <c r="EB202" s="547"/>
      <c r="EC202" s="547"/>
      <c r="ED202" s="547"/>
      <c r="EE202" s="547"/>
      <c r="EF202" s="547"/>
      <c r="EG202" s="547"/>
      <c r="EH202" s="547"/>
      <c r="EI202" s="547"/>
      <c r="EJ202" s="547"/>
      <c r="EK202" s="547"/>
      <c r="EL202" s="547"/>
      <c r="EM202" s="547"/>
      <c r="EN202" s="547"/>
      <c r="EO202" s="547"/>
      <c r="EP202" s="547"/>
      <c r="EQ202" s="547"/>
      <c r="ER202" s="547"/>
      <c r="ES202" s="547"/>
      <c r="ET202" s="547"/>
      <c r="EU202" s="547"/>
      <c r="EV202" s="547"/>
      <c r="EW202" s="547"/>
      <c r="EX202" s="547"/>
      <c r="EY202" s="547"/>
      <c r="EZ202" s="547"/>
      <c r="FA202" s="547"/>
      <c r="FB202" s="547"/>
      <c r="FC202" s="547"/>
      <c r="FD202" s="547"/>
      <c r="FE202" s="547"/>
      <c r="FF202" s="547"/>
      <c r="FG202" s="547"/>
      <c r="FH202" s="547"/>
      <c r="FI202" s="547"/>
      <c r="FJ202" s="547"/>
      <c r="FK202" s="547"/>
      <c r="FL202" s="547"/>
      <c r="FM202" s="547"/>
      <c r="FN202" s="547"/>
      <c r="FO202" s="547"/>
      <c r="FP202" s="547"/>
      <c r="FQ202" s="547"/>
      <c r="FR202" s="547"/>
      <c r="FS202" s="547"/>
      <c r="FT202" s="547"/>
      <c r="FU202" s="547"/>
      <c r="FV202" s="547"/>
      <c r="FW202" s="547"/>
      <c r="FX202" s="547"/>
      <c r="FY202" s="547"/>
      <c r="FZ202" s="547"/>
      <c r="GA202" s="547"/>
      <c r="GB202" s="547"/>
      <c r="GC202" s="547"/>
      <c r="GD202" s="547"/>
      <c r="GE202" s="547"/>
      <c r="GF202" s="547"/>
      <c r="GG202" s="547"/>
      <c r="GH202" s="547"/>
      <c r="GI202" s="547"/>
      <c r="GJ202" s="547"/>
      <c r="GK202" s="547"/>
      <c r="GL202" s="547"/>
      <c r="GM202" s="547"/>
      <c r="GN202" s="547"/>
      <c r="GO202" s="547"/>
      <c r="GP202" s="547"/>
      <c r="GQ202" s="547"/>
      <c r="GR202" s="547"/>
      <c r="GS202" s="547"/>
      <c r="GT202" s="547"/>
      <c r="GU202" s="547"/>
      <c r="GV202" s="547"/>
      <c r="GW202" s="547"/>
      <c r="GX202" s="547"/>
      <c r="GY202" s="547"/>
      <c r="GZ202" s="547"/>
      <c r="HA202" s="547"/>
      <c r="HB202" s="547"/>
      <c r="HC202" s="547"/>
      <c r="HD202" s="547"/>
      <c r="HE202" s="547"/>
      <c r="HF202" s="547"/>
      <c r="HG202" s="547"/>
      <c r="HH202" s="547"/>
      <c r="HI202" s="547"/>
      <c r="HJ202" s="547"/>
      <c r="HK202" s="547"/>
      <c r="HL202" s="547"/>
      <c r="HM202" s="547"/>
      <c r="HN202" s="547"/>
      <c r="HO202" s="547"/>
      <c r="HP202" s="547"/>
      <c r="HQ202" s="547"/>
      <c r="HR202" s="547"/>
      <c r="HS202" s="547"/>
      <c r="HT202" s="547"/>
      <c r="HU202" s="547"/>
      <c r="HV202" s="547"/>
      <c r="HW202" s="547"/>
      <c r="HX202" s="547"/>
      <c r="HY202" s="547"/>
      <c r="HZ202" s="547"/>
      <c r="IA202" s="547"/>
      <c r="IB202" s="547"/>
      <c r="IC202" s="547"/>
      <c r="ID202" s="547"/>
      <c r="IE202" s="547"/>
      <c r="IF202" s="547"/>
      <c r="IG202" s="547"/>
      <c r="IH202" s="547"/>
      <c r="II202" s="547"/>
      <c r="IJ202" s="547"/>
      <c r="IK202" s="547"/>
      <c r="IL202" s="547"/>
      <c r="IM202" s="547"/>
      <c r="IN202" s="547"/>
      <c r="IO202" s="547"/>
      <c r="IP202" s="547"/>
      <c r="IQ202" s="547"/>
      <c r="IR202" s="547"/>
      <c r="IS202" s="547"/>
      <c r="IT202" s="547"/>
      <c r="IU202" s="547"/>
      <c r="IV202" s="547"/>
      <c r="IW202" s="547"/>
      <c r="IX202" s="547"/>
      <c r="IY202" s="547"/>
      <c r="IZ202" s="547"/>
      <c r="JA202" s="547"/>
      <c r="JB202" s="547"/>
      <c r="JC202" s="547"/>
      <c r="JD202" s="547"/>
      <c r="JE202" s="547"/>
      <c r="JF202" s="547"/>
      <c r="JG202" s="547"/>
      <c r="JH202" s="547"/>
      <c r="JI202" s="547"/>
      <c r="JJ202" s="547"/>
      <c r="JK202" s="547"/>
      <c r="JL202" s="547"/>
      <c r="JM202" s="547"/>
      <c r="JN202" s="547"/>
      <c r="JO202" s="547"/>
      <c r="JP202" s="547"/>
      <c r="JQ202" s="547"/>
      <c r="JR202" s="547"/>
      <c r="JS202" s="547"/>
      <c r="JT202" s="547"/>
      <c r="JU202" s="547"/>
      <c r="JV202" s="547"/>
      <c r="JW202" s="547"/>
      <c r="JX202" s="547"/>
      <c r="JY202" s="547"/>
      <c r="JZ202" s="547"/>
      <c r="KA202" s="547"/>
      <c r="KB202" s="547"/>
      <c r="KC202" s="547"/>
      <c r="KD202" s="547"/>
      <c r="KE202" s="547"/>
      <c r="KF202" s="547"/>
      <c r="KG202" s="547"/>
      <c r="KH202" s="547"/>
      <c r="KI202" s="547"/>
      <c r="KJ202" s="547"/>
      <c r="KK202" s="547"/>
      <c r="KL202" s="547"/>
      <c r="KM202" s="547"/>
      <c r="KN202" s="547"/>
      <c r="KO202" s="547"/>
      <c r="KP202" s="547"/>
      <c r="KQ202" s="547"/>
      <c r="KR202" s="547"/>
      <c r="KS202" s="547"/>
      <c r="KT202" s="547"/>
      <c r="KU202" s="547"/>
      <c r="KV202" s="547"/>
      <c r="KW202" s="547"/>
      <c r="KX202" s="547"/>
      <c r="KY202" s="547"/>
      <c r="KZ202" s="547"/>
      <c r="LA202" s="547"/>
      <c r="LB202" s="547"/>
      <c r="LC202" s="547"/>
      <c r="LD202" s="547"/>
      <c r="LE202" s="547"/>
      <c r="LF202" s="547"/>
      <c r="LG202" s="547"/>
      <c r="LH202" s="547"/>
      <c r="LI202" s="547"/>
      <c r="LJ202" s="547"/>
      <c r="LK202" s="547"/>
      <c r="LL202" s="547"/>
      <c r="LM202" s="547"/>
      <c r="LN202" s="547"/>
      <c r="LO202" s="547"/>
      <c r="LP202" s="547"/>
      <c r="LQ202" s="547"/>
      <c r="LR202" s="547"/>
      <c r="LS202" s="547"/>
      <c r="LT202" s="547"/>
      <c r="LU202" s="547"/>
      <c r="LV202" s="547"/>
      <c r="LW202" s="547"/>
      <c r="LX202" s="547"/>
      <c r="LY202" s="547"/>
      <c r="LZ202" s="547"/>
      <c r="MA202" s="547"/>
      <c r="MB202" s="547"/>
      <c r="MC202" s="547"/>
      <c r="MD202" s="547"/>
      <c r="ME202" s="547"/>
      <c r="MF202" s="547"/>
      <c r="MG202" s="547"/>
      <c r="MH202" s="547"/>
      <c r="MI202" s="547"/>
      <c r="MJ202" s="547"/>
      <c r="MK202" s="547"/>
      <c r="ML202" s="547"/>
      <c r="MM202" s="547"/>
      <c r="MN202" s="547"/>
      <c r="MO202" s="547"/>
      <c r="MP202" s="547"/>
      <c r="MQ202" s="547"/>
      <c r="MR202" s="547"/>
      <c r="MS202" s="547"/>
      <c r="MT202" s="547"/>
      <c r="MU202" s="547"/>
      <c r="MV202" s="547"/>
      <c r="MW202" s="547"/>
      <c r="MX202" s="547"/>
      <c r="MY202" s="547"/>
      <c r="MZ202" s="547"/>
      <c r="NA202" s="547"/>
      <c r="NB202" s="547"/>
      <c r="NC202" s="547"/>
      <c r="ND202" s="547"/>
      <c r="NE202" s="547"/>
      <c r="NF202" s="547"/>
      <c r="NG202" s="547"/>
      <c r="NH202" s="547"/>
      <c r="NI202" s="547"/>
      <c r="NJ202" s="547"/>
      <c r="NK202" s="547"/>
      <c r="NL202" s="547"/>
      <c r="NM202" s="547"/>
      <c r="NN202" s="547"/>
      <c r="NO202" s="547"/>
      <c r="NP202" s="547"/>
      <c r="NQ202" s="547"/>
      <c r="NR202" s="547"/>
      <c r="NS202" s="547"/>
      <c r="NT202" s="547"/>
      <c r="NU202" s="547"/>
      <c r="NV202" s="547"/>
      <c r="NW202" s="547"/>
      <c r="NX202" s="547"/>
      <c r="NY202" s="547"/>
      <c r="NZ202" s="547"/>
      <c r="OA202" s="547"/>
      <c r="OB202" s="547"/>
      <c r="OC202" s="547"/>
      <c r="OD202" s="547"/>
      <c r="OE202" s="547"/>
      <c r="OF202" s="547"/>
      <c r="OG202" s="547"/>
      <c r="OH202" s="547"/>
      <c r="OI202" s="547"/>
      <c r="OJ202" s="547"/>
      <c r="OK202" s="547"/>
      <c r="OL202" s="547"/>
      <c r="OM202" s="547"/>
      <c r="ON202" s="547"/>
      <c r="OO202" s="547"/>
      <c r="OP202" s="547"/>
      <c r="OQ202" s="547"/>
      <c r="OR202" s="547"/>
      <c r="OS202" s="547"/>
      <c r="OT202" s="547"/>
      <c r="OU202" s="547"/>
      <c r="OV202" s="547"/>
      <c r="OW202" s="547"/>
      <c r="OX202" s="547"/>
      <c r="OY202" s="547"/>
      <c r="OZ202" s="547"/>
      <c r="PA202" s="547"/>
      <c r="PB202" s="547"/>
      <c r="PC202" s="547"/>
      <c r="PD202" s="547"/>
      <c r="PE202" s="547"/>
      <c r="PF202" s="547"/>
      <c r="PG202" s="547"/>
      <c r="PH202" s="547"/>
      <c r="PI202" s="547"/>
      <c r="PJ202" s="547"/>
      <c r="PK202" s="547"/>
      <c r="PL202" s="547"/>
      <c r="PM202" s="547"/>
      <c r="PN202" s="547"/>
      <c r="PO202" s="547"/>
      <c r="PP202" s="547"/>
      <c r="PQ202" s="547"/>
      <c r="PR202" s="547"/>
      <c r="PS202" s="547"/>
      <c r="PT202" s="547"/>
      <c r="PU202" s="547"/>
      <c r="PV202" s="547"/>
      <c r="PW202" s="547"/>
      <c r="PX202" s="547"/>
      <c r="PY202" s="547"/>
      <c r="PZ202" s="547"/>
      <c r="QA202" s="547"/>
      <c r="QB202" s="547"/>
      <c r="QC202" s="547"/>
      <c r="QD202" s="547"/>
      <c r="QE202" s="547"/>
      <c r="QF202" s="547"/>
      <c r="QG202" s="547"/>
      <c r="QH202" s="547"/>
      <c r="QI202" s="547"/>
      <c r="QJ202" s="547"/>
      <c r="QK202" s="547"/>
      <c r="QL202" s="547"/>
      <c r="QM202" s="547"/>
      <c r="QN202" s="547"/>
      <c r="QO202" s="547"/>
      <c r="QP202" s="547"/>
      <c r="QQ202" s="547"/>
      <c r="QR202" s="547"/>
      <c r="QS202" s="547"/>
      <c r="QT202" s="547"/>
      <c r="QU202" s="547"/>
      <c r="QV202" s="547"/>
      <c r="QW202" s="547"/>
      <c r="QX202" s="547"/>
      <c r="QY202" s="547"/>
      <c r="QZ202" s="547"/>
      <c r="RA202" s="547"/>
      <c r="RB202" s="547"/>
      <c r="RC202" s="547"/>
      <c r="RD202" s="547"/>
      <c r="RE202" s="547"/>
      <c r="RF202" s="547"/>
      <c r="RG202" s="547"/>
      <c r="RH202" s="547"/>
      <c r="RI202" s="547"/>
      <c r="RJ202" s="547"/>
      <c r="RK202" s="547"/>
      <c r="RL202" s="547"/>
      <c r="RM202" s="547"/>
      <c r="RN202" s="547"/>
      <c r="RO202" s="547"/>
      <c r="RP202" s="547"/>
      <c r="RQ202" s="547"/>
      <c r="RR202" s="547"/>
      <c r="RS202" s="547"/>
      <c r="RT202" s="547"/>
      <c r="RU202" s="547"/>
      <c r="RV202" s="547"/>
      <c r="RW202" s="547"/>
      <c r="RX202" s="547"/>
      <c r="RY202" s="547"/>
      <c r="RZ202" s="547"/>
      <c r="SA202" s="547"/>
      <c r="SB202" s="547"/>
      <c r="SC202" s="547"/>
      <c r="SD202" s="547"/>
      <c r="SE202" s="547"/>
      <c r="SF202" s="547"/>
      <c r="SG202" s="547"/>
      <c r="SH202" s="547"/>
      <c r="SI202" s="547"/>
      <c r="SJ202" s="547"/>
      <c r="SK202" s="547"/>
      <c r="SL202" s="547"/>
      <c r="SM202" s="547"/>
      <c r="SN202" s="547"/>
      <c r="SO202" s="547"/>
      <c r="SP202" s="547"/>
      <c r="SQ202" s="547"/>
      <c r="SR202" s="547"/>
      <c r="SS202" s="547"/>
      <c r="ST202" s="547"/>
      <c r="SU202" s="547"/>
      <c r="SV202" s="547"/>
      <c r="SW202" s="547"/>
      <c r="SX202" s="547"/>
      <c r="SY202" s="547"/>
      <c r="SZ202" s="547"/>
      <c r="TA202" s="547"/>
      <c r="TB202" s="547"/>
      <c r="TC202" s="547"/>
      <c r="TD202" s="547"/>
      <c r="TE202" s="547"/>
      <c r="TF202" s="547"/>
      <c r="TG202" s="547"/>
      <c r="TH202" s="547"/>
      <c r="TI202" s="547"/>
      <c r="TJ202" s="547"/>
      <c r="TK202" s="547"/>
      <c r="TL202" s="547"/>
      <c r="TM202" s="547"/>
      <c r="TN202" s="547"/>
      <c r="TO202" s="547"/>
      <c r="TP202" s="547"/>
      <c r="TQ202" s="547"/>
      <c r="TR202" s="547"/>
      <c r="TS202" s="547"/>
      <c r="TT202" s="547"/>
      <c r="TU202" s="547"/>
      <c r="TV202" s="547"/>
      <c r="TW202" s="547"/>
      <c r="TX202" s="547"/>
      <c r="TY202" s="547"/>
      <c r="TZ202" s="547"/>
      <c r="UA202" s="547"/>
      <c r="UB202" s="547"/>
      <c r="UC202" s="547"/>
      <c r="UD202" s="547"/>
      <c r="UE202" s="547"/>
      <c r="UF202" s="547"/>
      <c r="UG202" s="547"/>
      <c r="UH202" s="547"/>
      <c r="UI202" s="547"/>
      <c r="UJ202" s="547"/>
      <c r="UK202" s="547"/>
      <c r="UL202" s="547"/>
      <c r="UM202" s="547"/>
      <c r="UN202" s="547"/>
      <c r="UO202" s="547"/>
      <c r="UP202" s="547"/>
      <c r="UQ202" s="547"/>
      <c r="UR202" s="547"/>
      <c r="US202" s="547"/>
      <c r="UT202" s="547"/>
      <c r="UU202" s="547"/>
      <c r="UV202" s="547"/>
      <c r="UW202" s="547"/>
      <c r="UX202" s="547"/>
      <c r="UY202" s="547"/>
      <c r="UZ202" s="547"/>
      <c r="VA202" s="547"/>
      <c r="VB202" s="547"/>
      <c r="VC202" s="547"/>
      <c r="VD202" s="547"/>
      <c r="VE202" s="547"/>
      <c r="VF202" s="547"/>
      <c r="VG202" s="547"/>
      <c r="VH202" s="547"/>
      <c r="VI202" s="547"/>
      <c r="VJ202" s="547"/>
      <c r="VK202" s="547"/>
      <c r="VL202" s="547"/>
      <c r="VM202" s="547"/>
      <c r="VN202" s="547"/>
      <c r="VO202" s="547"/>
      <c r="VP202" s="547"/>
      <c r="VQ202" s="547"/>
      <c r="VR202" s="547"/>
      <c r="VS202" s="547"/>
      <c r="VT202" s="547"/>
      <c r="VU202" s="547"/>
      <c r="VV202" s="547"/>
      <c r="VW202" s="547"/>
      <c r="VX202" s="547"/>
      <c r="VY202" s="547"/>
      <c r="VZ202" s="547"/>
      <c r="WA202" s="547"/>
      <c r="WB202" s="547"/>
      <c r="WC202" s="547"/>
      <c r="WD202" s="547"/>
      <c r="WE202" s="547"/>
      <c r="WF202" s="547"/>
      <c r="WG202" s="547"/>
      <c r="WH202" s="547"/>
      <c r="WI202" s="547"/>
      <c r="WJ202" s="547"/>
      <c r="WK202" s="547"/>
      <c r="WL202" s="547"/>
      <c r="WM202" s="547"/>
      <c r="WN202" s="547"/>
      <c r="WO202" s="547"/>
      <c r="WP202" s="547"/>
      <c r="WQ202" s="547"/>
      <c r="WR202" s="547"/>
      <c r="WS202" s="547"/>
      <c r="WT202" s="547"/>
      <c r="WU202" s="547"/>
      <c r="WV202" s="547"/>
      <c r="WW202" s="547"/>
      <c r="WX202" s="547"/>
      <c r="WY202" s="547"/>
      <c r="WZ202" s="547"/>
      <c r="XA202" s="547"/>
      <c r="XB202" s="547"/>
      <c r="XC202" s="547"/>
      <c r="XD202" s="547"/>
      <c r="XE202" s="547"/>
      <c r="XF202" s="547"/>
      <c r="XG202" s="547"/>
      <c r="XH202" s="547"/>
      <c r="XI202" s="547"/>
      <c r="XJ202" s="547"/>
      <c r="XK202" s="547"/>
      <c r="XL202" s="547"/>
      <c r="XM202" s="547"/>
      <c r="XN202" s="547"/>
      <c r="XO202" s="547"/>
      <c r="XP202" s="547"/>
      <c r="XQ202" s="547"/>
      <c r="XR202" s="547"/>
      <c r="XS202" s="547"/>
      <c r="XT202" s="547"/>
      <c r="XU202" s="547"/>
      <c r="XV202" s="547"/>
      <c r="XW202" s="547"/>
      <c r="XX202" s="547"/>
      <c r="XY202" s="547"/>
      <c r="XZ202" s="547"/>
      <c r="YA202" s="547"/>
      <c r="YB202" s="547"/>
      <c r="YC202" s="547"/>
      <c r="YD202" s="547"/>
      <c r="YE202" s="547"/>
      <c r="YF202" s="547"/>
      <c r="YG202" s="547"/>
      <c r="YH202" s="547"/>
      <c r="YI202" s="547"/>
      <c r="YJ202" s="547"/>
      <c r="YK202" s="547"/>
      <c r="YL202" s="547"/>
      <c r="YM202" s="547"/>
      <c r="YN202" s="547"/>
      <c r="YO202" s="547"/>
      <c r="YP202" s="547"/>
      <c r="YQ202" s="547"/>
      <c r="YR202" s="547"/>
      <c r="YS202" s="547"/>
      <c r="YT202" s="547"/>
      <c r="YU202" s="547"/>
      <c r="YV202" s="547"/>
      <c r="YW202" s="547"/>
      <c r="YX202" s="547"/>
      <c r="YY202" s="547"/>
      <c r="YZ202" s="547"/>
      <c r="ZA202" s="547"/>
      <c r="ZB202" s="547"/>
      <c r="ZC202" s="547"/>
      <c r="ZD202" s="547"/>
      <c r="ZE202" s="547"/>
      <c r="ZF202" s="547"/>
      <c r="ZG202" s="547"/>
      <c r="ZH202" s="547"/>
      <c r="ZI202" s="547"/>
      <c r="ZJ202" s="547"/>
      <c r="ZK202" s="547"/>
      <c r="ZL202" s="547"/>
      <c r="ZM202" s="547"/>
      <c r="ZN202" s="547"/>
      <c r="ZO202" s="547"/>
      <c r="ZP202" s="547"/>
      <c r="ZQ202" s="547"/>
      <c r="ZR202" s="547"/>
      <c r="ZS202" s="547"/>
      <c r="ZT202" s="547"/>
      <c r="ZU202" s="547"/>
      <c r="ZV202" s="547"/>
      <c r="ZW202" s="547"/>
      <c r="ZX202" s="547"/>
      <c r="ZY202" s="547"/>
      <c r="ZZ202" s="547"/>
      <c r="AAA202" s="547"/>
      <c r="AAB202" s="547"/>
      <c r="AAC202" s="547"/>
      <c r="AAD202" s="547"/>
      <c r="AAE202" s="547"/>
      <c r="AAF202" s="547"/>
      <c r="AAG202" s="547"/>
      <c r="AAH202" s="547"/>
      <c r="AAI202" s="547"/>
      <c r="AAJ202" s="547"/>
      <c r="AAK202" s="547"/>
      <c r="AAL202" s="547"/>
      <c r="AAM202" s="547"/>
      <c r="AAN202" s="547"/>
      <c r="AAO202" s="547"/>
      <c r="AAP202" s="547"/>
      <c r="AAQ202" s="547"/>
      <c r="AAR202" s="547"/>
      <c r="AAS202" s="547"/>
      <c r="AAT202" s="547"/>
      <c r="AAU202" s="547"/>
      <c r="AAV202" s="547"/>
      <c r="AAW202" s="547"/>
      <c r="AAX202" s="547"/>
      <c r="AAY202" s="547"/>
      <c r="AAZ202" s="547"/>
      <c r="ABA202" s="547"/>
      <c r="ABB202" s="547"/>
      <c r="ABC202" s="547"/>
      <c r="ABD202" s="547"/>
      <c r="ABE202" s="547"/>
      <c r="ABF202" s="547"/>
      <c r="ABG202" s="547"/>
      <c r="ABH202" s="547"/>
      <c r="ABI202" s="547"/>
      <c r="ABJ202" s="547"/>
      <c r="ABK202" s="547"/>
      <c r="ABL202" s="547"/>
      <c r="ABM202" s="547"/>
      <c r="ABN202" s="547"/>
      <c r="ABO202" s="547"/>
      <c r="ABP202" s="547"/>
      <c r="ABQ202" s="547"/>
      <c r="ABR202" s="547"/>
      <c r="ABS202" s="547"/>
      <c r="ABT202" s="547"/>
      <c r="ABU202" s="547"/>
      <c r="ABV202" s="547"/>
      <c r="ABW202" s="547"/>
      <c r="ABX202" s="547"/>
      <c r="ABY202" s="547"/>
      <c r="ABZ202" s="547"/>
      <c r="ACA202" s="547"/>
      <c r="ACB202" s="547"/>
      <c r="ACC202" s="547"/>
      <c r="ACD202" s="547"/>
      <c r="ACE202" s="547"/>
      <c r="ACF202" s="547"/>
      <c r="ACG202" s="547"/>
      <c r="ACH202" s="547"/>
      <c r="ACI202" s="547"/>
      <c r="ACJ202" s="547"/>
      <c r="ACK202" s="547"/>
      <c r="ACL202" s="547"/>
      <c r="ACM202" s="547"/>
      <c r="ACN202" s="547"/>
      <c r="ACO202" s="547"/>
      <c r="ACP202" s="547"/>
      <c r="ACQ202" s="547"/>
      <c r="ACR202" s="547"/>
      <c r="ACS202" s="547"/>
      <c r="ACT202" s="547"/>
      <c r="ACU202" s="547"/>
      <c r="ACV202" s="547"/>
      <c r="ACW202" s="547"/>
      <c r="ACX202" s="547"/>
      <c r="ACY202" s="547"/>
      <c r="ACZ202" s="547"/>
      <c r="ADA202" s="547"/>
      <c r="ADB202" s="547"/>
      <c r="ADC202" s="547"/>
      <c r="ADD202" s="547"/>
      <c r="ADE202" s="547"/>
      <c r="ADF202" s="547"/>
      <c r="ADG202" s="547"/>
      <c r="ADH202" s="547"/>
      <c r="ADI202" s="547"/>
      <c r="ADJ202" s="547"/>
      <c r="ADK202" s="547"/>
      <c r="ADL202" s="547"/>
      <c r="ADM202" s="547"/>
      <c r="ADN202" s="547"/>
      <c r="ADO202" s="547"/>
      <c r="ADP202" s="547"/>
      <c r="ADQ202" s="547"/>
      <c r="ADR202" s="547"/>
      <c r="ADS202" s="547"/>
      <c r="ADT202" s="547"/>
      <c r="ADU202" s="547"/>
      <c r="ADV202" s="547"/>
      <c r="ADW202" s="547"/>
      <c r="ADX202" s="547"/>
      <c r="ADY202" s="547"/>
      <c r="ADZ202" s="547"/>
      <c r="AEA202" s="547"/>
      <c r="AEB202" s="547"/>
      <c r="AEC202" s="547"/>
      <c r="AED202" s="547"/>
      <c r="AEE202" s="547"/>
      <c r="AEF202" s="547"/>
      <c r="AEG202" s="547"/>
      <c r="AEH202" s="547"/>
      <c r="AEI202" s="547"/>
      <c r="AEJ202" s="547"/>
      <c r="AEK202" s="547"/>
      <c r="AEL202" s="547"/>
      <c r="AEM202" s="547"/>
      <c r="AEN202" s="547"/>
      <c r="AEO202" s="547"/>
      <c r="AEP202" s="547"/>
      <c r="AEQ202" s="547"/>
      <c r="AER202" s="547"/>
      <c r="AES202" s="547"/>
      <c r="AET202" s="547"/>
      <c r="AEU202" s="547"/>
      <c r="AEV202" s="547"/>
      <c r="AEW202" s="547"/>
      <c r="AEX202" s="547"/>
      <c r="AEY202" s="547"/>
      <c r="AEZ202" s="547"/>
      <c r="AFA202" s="547"/>
      <c r="AFB202" s="547"/>
      <c r="AFC202" s="547"/>
      <c r="AFD202" s="547"/>
      <c r="AFE202" s="547"/>
      <c r="AFF202" s="547"/>
      <c r="AFG202" s="547"/>
      <c r="AFH202" s="547"/>
      <c r="AFI202" s="547"/>
      <c r="AFJ202" s="547"/>
      <c r="AFK202" s="547"/>
      <c r="AFL202" s="547"/>
      <c r="AFM202" s="547"/>
      <c r="AFN202" s="547"/>
      <c r="AFO202" s="547"/>
      <c r="AFP202" s="547"/>
      <c r="AFQ202" s="547"/>
      <c r="AFR202" s="547"/>
      <c r="AFS202" s="547"/>
      <c r="AFT202" s="547"/>
      <c r="AFU202" s="547"/>
      <c r="AFV202" s="547"/>
      <c r="AFW202" s="547"/>
      <c r="AFX202" s="547"/>
      <c r="AFY202" s="547"/>
      <c r="AFZ202" s="547"/>
      <c r="AGA202" s="547"/>
      <c r="AGB202" s="547"/>
      <c r="AGC202" s="547"/>
      <c r="AGD202" s="547"/>
      <c r="AGE202" s="547"/>
      <c r="AGF202" s="547"/>
      <c r="AGG202" s="547"/>
      <c r="AGH202" s="547"/>
      <c r="AGI202" s="547"/>
      <c r="AGJ202" s="547"/>
      <c r="AGK202" s="547"/>
      <c r="AGL202" s="547"/>
      <c r="AGM202" s="547"/>
      <c r="AGN202" s="547"/>
      <c r="AGO202" s="547"/>
      <c r="AGP202" s="547"/>
      <c r="AGQ202" s="547"/>
      <c r="AGR202" s="547"/>
      <c r="AGS202" s="547"/>
      <c r="AGT202" s="547"/>
      <c r="AGU202" s="547"/>
      <c r="AGV202" s="547"/>
      <c r="AGW202" s="547"/>
      <c r="AGX202" s="547"/>
      <c r="AGY202" s="547"/>
      <c r="AGZ202" s="547"/>
      <c r="AHA202" s="547"/>
      <c r="AHB202" s="547"/>
      <c r="AHC202" s="547"/>
      <c r="AHD202" s="547"/>
      <c r="AHE202" s="547"/>
      <c r="AHF202" s="547"/>
      <c r="AHG202" s="547"/>
      <c r="AHH202" s="547"/>
      <c r="AHI202" s="547"/>
      <c r="AHJ202" s="547"/>
      <c r="AHK202" s="547"/>
      <c r="AHL202" s="547"/>
      <c r="AHM202" s="547"/>
      <c r="AHN202" s="547"/>
      <c r="AHO202" s="547"/>
      <c r="AHP202" s="547"/>
      <c r="AHQ202" s="547"/>
      <c r="AHR202" s="547"/>
      <c r="AHS202" s="547"/>
      <c r="AHT202" s="547"/>
      <c r="AHU202" s="547"/>
      <c r="AHV202" s="547"/>
      <c r="AHW202" s="547"/>
      <c r="AHX202" s="547"/>
      <c r="AHY202" s="547"/>
      <c r="AHZ202" s="547"/>
      <c r="AIA202" s="547"/>
      <c r="AIB202" s="547"/>
      <c r="AIC202" s="547"/>
      <c r="AID202" s="547"/>
      <c r="AIE202" s="547"/>
      <c r="AIF202" s="547"/>
      <c r="AIG202" s="547"/>
      <c r="AIH202" s="547"/>
      <c r="AII202" s="547"/>
      <c r="AIJ202" s="547"/>
      <c r="AIK202" s="547"/>
      <c r="AIL202" s="547"/>
      <c r="AIM202" s="547"/>
      <c r="AIN202" s="547"/>
      <c r="AIO202" s="547"/>
      <c r="AIP202" s="547"/>
      <c r="AIQ202" s="547"/>
      <c r="AIR202" s="547"/>
      <c r="AIS202" s="547"/>
      <c r="AIT202" s="547"/>
      <c r="AIU202" s="547"/>
      <c r="AIV202" s="547"/>
      <c r="AIW202" s="547"/>
      <c r="AIX202" s="547"/>
      <c r="AIY202" s="547"/>
      <c r="AIZ202" s="547"/>
      <c r="AJA202" s="547"/>
      <c r="AJB202" s="547"/>
      <c r="AJC202" s="547"/>
      <c r="AJD202" s="547"/>
      <c r="AJE202" s="547"/>
      <c r="AJF202" s="547"/>
      <c r="AJG202" s="547"/>
      <c r="AJH202" s="547"/>
      <c r="AJI202" s="547"/>
      <c r="AJJ202" s="547"/>
      <c r="AJK202" s="547"/>
      <c r="AJL202" s="547"/>
      <c r="AJM202" s="547"/>
      <c r="AJN202" s="547"/>
      <c r="AJO202" s="547"/>
      <c r="AJP202" s="547"/>
      <c r="AJQ202" s="547"/>
      <c r="AJR202" s="547"/>
      <c r="AJS202" s="547"/>
      <c r="AJT202" s="547"/>
      <c r="AJU202" s="547"/>
      <c r="AJV202" s="547"/>
      <c r="AJW202" s="547"/>
      <c r="AJX202" s="547"/>
      <c r="AJY202" s="547"/>
      <c r="AJZ202" s="547"/>
      <c r="AKA202" s="547"/>
      <c r="AKB202" s="547"/>
      <c r="AKC202" s="547"/>
      <c r="AKD202" s="547"/>
      <c r="AKE202" s="547"/>
      <c r="AKF202" s="547"/>
      <c r="AKG202" s="547"/>
      <c r="AKH202" s="547"/>
      <c r="AKI202" s="547"/>
      <c r="AKJ202" s="547"/>
      <c r="AKK202" s="547"/>
      <c r="AKL202" s="547"/>
      <c r="AKM202" s="547"/>
      <c r="AKN202" s="547"/>
      <c r="AKO202" s="547"/>
      <c r="AKP202" s="547"/>
      <c r="AKQ202" s="547"/>
      <c r="AKR202" s="547"/>
      <c r="AKS202" s="547"/>
      <c r="AKT202" s="547"/>
      <c r="AKU202" s="547"/>
      <c r="AKV202" s="547"/>
      <c r="AKW202" s="547"/>
      <c r="AKX202" s="547"/>
      <c r="AKY202" s="547"/>
      <c r="AKZ202" s="547"/>
      <c r="ALA202" s="547"/>
      <c r="ALB202" s="547"/>
      <c r="ALC202" s="547"/>
      <c r="ALD202" s="547"/>
      <c r="ALE202" s="547"/>
      <c r="ALF202" s="547"/>
      <c r="ALG202" s="547"/>
      <c r="ALH202" s="547"/>
      <c r="ALI202" s="547"/>
      <c r="ALJ202" s="547"/>
      <c r="ALK202" s="547"/>
      <c r="ALL202" s="547"/>
      <c r="ALM202" s="547"/>
      <c r="ALN202" s="547"/>
      <c r="ALO202" s="547"/>
      <c r="ALP202" s="547"/>
      <c r="ALQ202" s="547"/>
      <c r="ALR202" s="547"/>
      <c r="ALS202" s="547"/>
      <c r="ALT202" s="547"/>
      <c r="ALU202" s="547"/>
      <c r="ALV202" s="547"/>
      <c r="ALW202" s="547"/>
      <c r="ALX202" s="547"/>
      <c r="ALY202" s="547"/>
      <c r="ALZ202" s="547"/>
      <c r="AMA202" s="547"/>
      <c r="AMB202" s="547"/>
      <c r="AMC202" s="547"/>
      <c r="AMD202" s="547"/>
      <c r="AME202" s="547"/>
      <c r="AMF202" s="547"/>
      <c r="AMG202" s="547"/>
      <c r="AMH202" s="547"/>
      <c r="AMI202" s="547"/>
      <c r="AMJ202" s="547"/>
      <c r="AMK202" s="547"/>
      <c r="AML202" s="547"/>
      <c r="AMM202" s="547"/>
      <c r="AMN202" s="547"/>
      <c r="AMO202" s="547"/>
      <c r="AMP202" s="547"/>
      <c r="AMQ202" s="547"/>
      <c r="AMR202" s="547"/>
      <c r="AMS202" s="547"/>
      <c r="AMT202" s="547"/>
      <c r="AMU202" s="547"/>
      <c r="AMV202" s="547"/>
      <c r="AMW202" s="547"/>
      <c r="AMX202" s="547"/>
      <c r="AMY202" s="547"/>
      <c r="AMZ202" s="547"/>
      <c r="ANA202" s="547"/>
      <c r="ANB202" s="547"/>
      <c r="ANC202" s="547"/>
      <c r="AND202" s="547"/>
      <c r="ANE202" s="547"/>
      <c r="ANF202" s="547"/>
      <c r="ANG202" s="547"/>
      <c r="ANH202" s="547"/>
      <c r="ANI202" s="547"/>
      <c r="ANJ202" s="547"/>
      <c r="ANK202" s="547"/>
      <c r="ANL202" s="547"/>
      <c r="ANM202" s="547"/>
      <c r="ANN202" s="547"/>
      <c r="ANO202" s="547"/>
      <c r="ANP202" s="547"/>
      <c r="ANQ202" s="547"/>
      <c r="ANR202" s="547"/>
      <c r="ANS202" s="547"/>
      <c r="ANT202" s="547"/>
      <c r="ANU202" s="547"/>
      <c r="ANV202" s="547"/>
      <c r="ANW202" s="547"/>
      <c r="ANX202" s="547"/>
      <c r="ANY202" s="547"/>
      <c r="ANZ202" s="547"/>
      <c r="AOA202" s="547"/>
      <c r="AOB202" s="547"/>
      <c r="AOC202" s="547"/>
      <c r="AOD202" s="547"/>
      <c r="AOE202" s="547"/>
      <c r="AOF202" s="547"/>
      <c r="AOG202" s="547"/>
      <c r="AOH202" s="547"/>
      <c r="AOI202" s="547"/>
      <c r="AOJ202" s="547"/>
      <c r="AOK202" s="547"/>
      <c r="AOL202" s="547"/>
      <c r="AOM202" s="547"/>
      <c r="AON202" s="547"/>
      <c r="AOO202" s="547"/>
      <c r="AOP202" s="547"/>
      <c r="AOQ202" s="547"/>
      <c r="AOR202" s="547"/>
      <c r="AOS202" s="547"/>
      <c r="AOT202" s="547"/>
      <c r="AOU202" s="547"/>
      <c r="AOV202" s="547"/>
      <c r="AOW202" s="547"/>
      <c r="AOX202" s="547"/>
      <c r="AOY202" s="547"/>
      <c r="AOZ202" s="547"/>
      <c r="APA202" s="547"/>
      <c r="APB202" s="547"/>
      <c r="APC202" s="547"/>
      <c r="APD202" s="547"/>
      <c r="APE202" s="547"/>
      <c r="APF202" s="547"/>
      <c r="APG202" s="547"/>
      <c r="APH202" s="547"/>
      <c r="API202" s="547"/>
      <c r="APJ202" s="547"/>
      <c r="APK202" s="547"/>
      <c r="APL202" s="547"/>
      <c r="APM202" s="547"/>
      <c r="APN202" s="547"/>
      <c r="APO202" s="547"/>
      <c r="APP202" s="547"/>
      <c r="APQ202" s="547"/>
      <c r="APR202" s="547"/>
      <c r="APS202" s="547"/>
      <c r="APT202" s="547"/>
      <c r="APU202" s="547"/>
      <c r="APV202" s="547"/>
      <c r="APW202" s="547"/>
      <c r="APX202" s="547"/>
      <c r="APY202" s="547"/>
      <c r="APZ202" s="547"/>
      <c r="AQA202" s="547"/>
      <c r="AQB202" s="547"/>
      <c r="AQC202" s="547"/>
      <c r="AQD202" s="547"/>
      <c r="AQE202" s="547"/>
      <c r="AQF202" s="547"/>
      <c r="AQG202" s="547"/>
      <c r="AQH202" s="547"/>
      <c r="AQI202" s="547"/>
      <c r="AQJ202" s="547"/>
      <c r="AQK202" s="547"/>
      <c r="AQL202" s="547"/>
      <c r="AQM202" s="547"/>
      <c r="AQN202" s="547"/>
      <c r="AQO202" s="547"/>
      <c r="AQP202" s="547"/>
      <c r="AQQ202" s="547"/>
      <c r="AQR202" s="547"/>
      <c r="AQS202" s="547"/>
      <c r="AQT202" s="547"/>
      <c r="AQU202" s="547"/>
      <c r="AQV202" s="547"/>
      <c r="AQW202" s="547"/>
      <c r="AQX202" s="547"/>
      <c r="AQY202" s="547"/>
      <c r="AQZ202" s="547"/>
      <c r="ARA202" s="547"/>
      <c r="ARB202" s="547"/>
      <c r="ARC202" s="547"/>
      <c r="ARD202" s="547"/>
      <c r="ARE202" s="547"/>
      <c r="ARF202" s="547"/>
      <c r="ARG202" s="547"/>
      <c r="ARH202" s="547"/>
      <c r="ARI202" s="547"/>
      <c r="ARJ202" s="547"/>
      <c r="ARK202" s="547"/>
      <c r="ARL202" s="547"/>
      <c r="ARM202" s="547"/>
      <c r="ARN202" s="547"/>
      <c r="ARO202" s="547"/>
      <c r="ARP202" s="547"/>
      <c r="ARQ202" s="547"/>
      <c r="ARR202" s="547"/>
      <c r="ARS202" s="547"/>
      <c r="ART202" s="547"/>
      <c r="ARU202" s="547"/>
      <c r="ARV202" s="547"/>
      <c r="ARW202" s="547"/>
      <c r="ARX202" s="547"/>
      <c r="ARY202" s="547"/>
      <c r="ARZ202" s="547"/>
      <c r="ASA202" s="547"/>
      <c r="ASB202" s="547"/>
      <c r="ASC202" s="547"/>
      <c r="ASD202" s="547"/>
      <c r="ASE202" s="547"/>
      <c r="ASF202" s="547"/>
      <c r="ASG202" s="547"/>
      <c r="ASH202" s="547"/>
      <c r="ASI202" s="547"/>
      <c r="ASJ202" s="547"/>
      <c r="ASK202" s="547"/>
      <c r="ASL202" s="547"/>
      <c r="ASM202" s="547"/>
      <c r="ASN202" s="547"/>
      <c r="ASO202" s="547"/>
      <c r="ASP202" s="547"/>
      <c r="ASQ202" s="547"/>
      <c r="ASR202" s="547"/>
      <c r="ASS202" s="547"/>
      <c r="AST202" s="547"/>
      <c r="ASU202" s="547"/>
      <c r="ASV202" s="547"/>
      <c r="ASW202" s="547"/>
      <c r="ASX202" s="547"/>
      <c r="ASY202" s="547"/>
      <c r="ASZ202" s="547"/>
      <c r="ATA202" s="547"/>
      <c r="ATB202" s="547"/>
      <c r="ATC202" s="547"/>
      <c r="ATD202" s="547"/>
      <c r="ATE202" s="547"/>
      <c r="ATF202" s="547"/>
      <c r="ATG202" s="547"/>
      <c r="ATH202" s="547"/>
      <c r="ATI202" s="547"/>
      <c r="ATJ202" s="547"/>
      <c r="ATK202" s="547"/>
      <c r="ATL202" s="547"/>
      <c r="ATM202" s="547"/>
      <c r="ATN202" s="547"/>
      <c r="ATO202" s="547"/>
      <c r="ATP202" s="547"/>
      <c r="ATQ202" s="547"/>
      <c r="ATR202" s="547"/>
      <c r="ATS202" s="547"/>
      <c r="ATT202" s="547"/>
      <c r="ATU202" s="547"/>
      <c r="ATV202" s="547"/>
      <c r="ATW202" s="547"/>
      <c r="ATX202" s="547"/>
      <c r="ATY202" s="547"/>
      <c r="ATZ202" s="547"/>
      <c r="AUA202" s="547"/>
      <c r="AUB202" s="547"/>
      <c r="AUC202" s="547"/>
      <c r="AUD202" s="547"/>
      <c r="AUE202" s="547"/>
      <c r="AUF202" s="547"/>
      <c r="AUG202" s="547"/>
      <c r="AUH202" s="547"/>
      <c r="AUI202" s="547"/>
      <c r="AUJ202" s="547"/>
      <c r="AUK202" s="547"/>
      <c r="AUL202" s="547"/>
      <c r="AUM202" s="547"/>
      <c r="AUN202" s="547"/>
      <c r="AUO202" s="547"/>
      <c r="AUP202" s="547"/>
      <c r="AUQ202" s="547"/>
      <c r="AUR202" s="547"/>
      <c r="AUS202" s="547"/>
      <c r="AUT202" s="547"/>
      <c r="AUU202" s="547"/>
      <c r="AUV202" s="547"/>
      <c r="AUW202" s="547"/>
      <c r="AUX202" s="547"/>
      <c r="AUY202" s="547"/>
      <c r="AUZ202" s="547"/>
      <c r="AVA202" s="547"/>
      <c r="AVB202" s="547"/>
      <c r="AVC202" s="547"/>
      <c r="AVD202" s="547"/>
      <c r="AVE202" s="547"/>
      <c r="AVF202" s="547"/>
      <c r="AVG202" s="547"/>
      <c r="AVH202" s="547"/>
      <c r="AVI202" s="547"/>
      <c r="AVJ202" s="547"/>
      <c r="AVK202" s="547"/>
      <c r="AVL202" s="547"/>
      <c r="AVM202" s="547"/>
      <c r="AVN202" s="547"/>
      <c r="AVO202" s="547"/>
      <c r="AVP202" s="547"/>
      <c r="AVQ202" s="547"/>
      <c r="AVR202" s="547"/>
      <c r="AVS202" s="547"/>
      <c r="AVT202" s="547"/>
      <c r="AVU202" s="547"/>
      <c r="AVV202" s="547"/>
      <c r="AVW202" s="547"/>
      <c r="AVX202" s="547"/>
      <c r="AVY202" s="547"/>
      <c r="AVZ202" s="547"/>
      <c r="AWA202" s="547"/>
      <c r="AWB202" s="547"/>
      <c r="AWC202" s="547"/>
      <c r="AWD202" s="547"/>
      <c r="AWE202" s="547"/>
      <c r="AWF202" s="547"/>
      <c r="AWG202" s="547"/>
      <c r="AWH202" s="547"/>
      <c r="AWI202" s="547"/>
      <c r="AWJ202" s="547"/>
      <c r="AWK202" s="547"/>
      <c r="AWL202" s="547"/>
      <c r="AWM202" s="547"/>
      <c r="AWN202" s="547"/>
      <c r="AWO202" s="547"/>
      <c r="AWP202" s="547"/>
      <c r="AWQ202" s="547"/>
      <c r="AWR202" s="547"/>
      <c r="AWS202" s="547"/>
      <c r="AWT202" s="547"/>
      <c r="AWU202" s="547"/>
      <c r="AWV202" s="547"/>
      <c r="AWW202" s="547"/>
      <c r="AWX202" s="547"/>
      <c r="AWY202" s="547"/>
      <c r="AWZ202" s="547"/>
      <c r="AXA202" s="547"/>
      <c r="AXB202" s="547"/>
      <c r="AXC202" s="547"/>
      <c r="AXD202" s="547"/>
      <c r="AXE202" s="547"/>
      <c r="AXF202" s="547"/>
      <c r="AXG202" s="547"/>
      <c r="AXH202" s="547"/>
      <c r="AXI202" s="547"/>
      <c r="AXJ202" s="547"/>
      <c r="AXK202" s="547"/>
      <c r="AXL202" s="547"/>
      <c r="AXM202" s="547"/>
      <c r="AXN202" s="547"/>
      <c r="AXO202" s="547"/>
      <c r="AXP202" s="547"/>
      <c r="AXQ202" s="547"/>
      <c r="AXR202" s="547"/>
      <c r="AXS202" s="547"/>
      <c r="AXT202" s="547"/>
      <c r="AXU202" s="547"/>
      <c r="AXV202" s="547"/>
      <c r="AXW202" s="547"/>
      <c r="AXX202" s="547"/>
      <c r="AXY202" s="547"/>
      <c r="AXZ202" s="547"/>
      <c r="AYA202" s="547"/>
      <c r="AYB202" s="547"/>
      <c r="AYC202" s="547"/>
      <c r="AYD202" s="547"/>
      <c r="AYE202" s="547"/>
      <c r="AYF202" s="547"/>
      <c r="AYG202" s="547"/>
      <c r="AYH202" s="547"/>
      <c r="AYI202" s="547"/>
      <c r="AYJ202" s="547"/>
      <c r="AYK202" s="547"/>
      <c r="AYL202" s="547"/>
      <c r="AYM202" s="547"/>
      <c r="AYN202" s="547"/>
      <c r="AYO202" s="547"/>
      <c r="AYP202" s="547"/>
      <c r="AYQ202" s="547"/>
      <c r="AYR202" s="547"/>
      <c r="AYS202" s="547"/>
      <c r="AYT202" s="547"/>
      <c r="AYU202" s="547"/>
      <c r="AYV202" s="547"/>
      <c r="AYW202" s="547"/>
      <c r="AYX202" s="547"/>
      <c r="AYY202" s="547"/>
      <c r="AYZ202" s="547"/>
      <c r="AZA202" s="547"/>
      <c r="AZB202" s="547"/>
      <c r="AZC202" s="547"/>
      <c r="AZD202" s="547"/>
      <c r="AZE202" s="547"/>
      <c r="AZF202" s="547"/>
      <c r="AZG202" s="547"/>
      <c r="AZH202" s="547"/>
      <c r="AZI202" s="547"/>
      <c r="AZJ202" s="547"/>
      <c r="AZK202" s="547"/>
      <c r="AZL202" s="547"/>
      <c r="AZM202" s="547"/>
      <c r="AZN202" s="547"/>
      <c r="AZO202" s="547"/>
      <c r="AZP202" s="547"/>
      <c r="AZQ202" s="547"/>
      <c r="AZR202" s="547"/>
      <c r="AZS202" s="547"/>
      <c r="AZT202" s="547"/>
      <c r="AZU202" s="547"/>
      <c r="AZV202" s="547"/>
      <c r="AZW202" s="547"/>
      <c r="AZX202" s="547"/>
      <c r="AZY202" s="547"/>
      <c r="AZZ202" s="547"/>
      <c r="BAA202" s="547"/>
      <c r="BAB202" s="547"/>
      <c r="BAC202" s="547"/>
      <c r="BAD202" s="547"/>
      <c r="BAE202" s="547"/>
      <c r="BAF202" s="547"/>
      <c r="BAG202" s="547"/>
      <c r="BAH202" s="547"/>
      <c r="BAI202" s="547"/>
      <c r="BAJ202" s="547"/>
      <c r="BAK202" s="547"/>
      <c r="BAL202" s="547"/>
      <c r="BAM202" s="547"/>
      <c r="BAN202" s="547"/>
      <c r="BAO202" s="547"/>
      <c r="BAP202" s="547"/>
      <c r="BAQ202" s="547"/>
      <c r="BAR202" s="547"/>
      <c r="BAS202" s="547"/>
      <c r="BAT202" s="547"/>
      <c r="BAU202" s="547"/>
      <c r="BAV202" s="547"/>
      <c r="BAW202" s="547"/>
      <c r="BAX202" s="547"/>
      <c r="BAY202" s="547"/>
      <c r="BAZ202" s="547"/>
      <c r="BBA202" s="547"/>
      <c r="BBB202" s="547"/>
      <c r="BBC202" s="547"/>
      <c r="BBD202" s="547"/>
      <c r="BBE202" s="547"/>
      <c r="BBF202" s="547"/>
      <c r="BBG202" s="547"/>
      <c r="BBH202" s="547"/>
      <c r="BBI202" s="547"/>
      <c r="BBJ202" s="547"/>
      <c r="BBK202" s="547"/>
      <c r="BBL202" s="547"/>
      <c r="BBM202" s="547"/>
      <c r="BBN202" s="547"/>
      <c r="BBO202" s="547"/>
      <c r="BBP202" s="547"/>
      <c r="BBQ202" s="547"/>
      <c r="BBR202" s="547"/>
      <c r="BBS202" s="547"/>
      <c r="BBT202" s="547"/>
      <c r="BBU202" s="547"/>
      <c r="BBV202" s="547"/>
      <c r="BBW202" s="547"/>
      <c r="BBX202" s="547"/>
      <c r="BBY202" s="547"/>
      <c r="BBZ202" s="547"/>
      <c r="BCA202" s="547"/>
      <c r="BCB202" s="547"/>
      <c r="BCC202" s="547"/>
      <c r="BCD202" s="547"/>
      <c r="BCE202" s="547"/>
      <c r="BCF202" s="547"/>
      <c r="BCG202" s="547"/>
      <c r="BCH202" s="547"/>
      <c r="BCI202" s="547"/>
      <c r="BCJ202" s="547"/>
      <c r="BCK202" s="547"/>
      <c r="BCL202" s="547"/>
      <c r="BCM202" s="547"/>
      <c r="BCN202" s="547"/>
      <c r="BCO202" s="547"/>
      <c r="BCP202" s="547"/>
      <c r="BCQ202" s="547"/>
      <c r="BCR202" s="547"/>
      <c r="BCS202" s="547"/>
      <c r="BCT202" s="547"/>
      <c r="BCU202" s="547"/>
      <c r="BCV202" s="547"/>
      <c r="BCW202" s="547"/>
      <c r="BCX202" s="547"/>
      <c r="BCY202" s="547"/>
      <c r="BCZ202" s="547"/>
      <c r="BDA202" s="547"/>
      <c r="BDB202" s="547"/>
      <c r="BDC202" s="547"/>
      <c r="BDD202" s="547"/>
      <c r="BDE202" s="547"/>
      <c r="BDF202" s="547"/>
      <c r="BDG202" s="547"/>
      <c r="BDH202" s="547"/>
      <c r="BDI202" s="547"/>
      <c r="BDJ202" s="547"/>
      <c r="BDK202" s="547"/>
      <c r="BDL202" s="547"/>
      <c r="BDM202" s="547"/>
      <c r="BDN202" s="547"/>
      <c r="BDO202" s="547"/>
      <c r="BDP202" s="547"/>
      <c r="BDQ202" s="547"/>
      <c r="BDR202" s="547"/>
      <c r="BDS202" s="547"/>
      <c r="BDT202" s="547"/>
      <c r="BDU202" s="547"/>
      <c r="BDV202" s="547"/>
      <c r="BDW202" s="547"/>
      <c r="BDX202" s="547"/>
      <c r="BDY202" s="547"/>
      <c r="BDZ202" s="547"/>
      <c r="BEA202" s="547"/>
      <c r="BEB202" s="547"/>
      <c r="BEC202" s="547"/>
      <c r="BED202" s="547"/>
      <c r="BEE202" s="547"/>
      <c r="BEF202" s="547"/>
      <c r="BEG202" s="547"/>
      <c r="BEH202" s="547"/>
      <c r="BEI202" s="547"/>
      <c r="BEJ202" s="547"/>
      <c r="BEK202" s="547"/>
      <c r="BEL202" s="547"/>
      <c r="BEM202" s="547"/>
      <c r="BEN202" s="547"/>
      <c r="BEO202" s="547"/>
      <c r="BEP202" s="547"/>
      <c r="BEQ202" s="547"/>
      <c r="BER202" s="547"/>
      <c r="BES202" s="547"/>
      <c r="BET202" s="547"/>
      <c r="BEU202" s="547"/>
      <c r="BEV202" s="547"/>
      <c r="BEW202" s="547"/>
      <c r="BEX202" s="547"/>
      <c r="BEY202" s="547"/>
      <c r="BEZ202" s="547"/>
      <c r="BFA202" s="547"/>
      <c r="BFB202" s="547"/>
      <c r="BFC202" s="547"/>
      <c r="BFD202" s="547"/>
      <c r="BFE202" s="547"/>
      <c r="BFF202" s="547"/>
      <c r="BFG202" s="547"/>
      <c r="BFH202" s="547"/>
      <c r="BFI202" s="547"/>
      <c r="BFJ202" s="547"/>
      <c r="BFK202" s="547"/>
      <c r="BFL202" s="547"/>
      <c r="BFM202" s="547"/>
      <c r="BFN202" s="547"/>
      <c r="BFO202" s="547"/>
      <c r="BFP202" s="547"/>
      <c r="BFQ202" s="547"/>
      <c r="BFR202" s="547"/>
      <c r="BFS202" s="547"/>
      <c r="BFT202" s="547"/>
      <c r="BFU202" s="547"/>
      <c r="BFV202" s="547"/>
      <c r="BFW202" s="547"/>
      <c r="BFX202" s="547"/>
      <c r="BFY202" s="547"/>
      <c r="BFZ202" s="547"/>
      <c r="BGA202" s="547"/>
      <c r="BGB202" s="547"/>
      <c r="BGC202" s="547"/>
      <c r="BGD202" s="547"/>
      <c r="BGE202" s="547"/>
      <c r="BGF202" s="547"/>
      <c r="BGG202" s="547"/>
      <c r="BGH202" s="547"/>
      <c r="BGI202" s="547"/>
      <c r="BGJ202" s="547"/>
      <c r="BGK202" s="547"/>
      <c r="BGL202" s="547"/>
      <c r="BGM202" s="547"/>
      <c r="BGN202" s="547"/>
      <c r="BGO202" s="547"/>
      <c r="BGP202" s="547"/>
      <c r="BGQ202" s="547"/>
      <c r="BGR202" s="547"/>
      <c r="BGS202" s="547"/>
      <c r="BGT202" s="547"/>
      <c r="BGU202" s="547"/>
      <c r="BGV202" s="547"/>
      <c r="BGW202" s="547"/>
      <c r="BGX202" s="547"/>
      <c r="BGY202" s="547"/>
      <c r="BGZ202" s="547"/>
      <c r="BHA202" s="547"/>
      <c r="BHB202" s="547"/>
      <c r="BHC202" s="547"/>
      <c r="BHD202" s="547"/>
      <c r="BHE202" s="547"/>
      <c r="BHF202" s="547"/>
      <c r="BHG202" s="547"/>
      <c r="BHH202" s="547"/>
      <c r="BHI202" s="547"/>
      <c r="BHJ202" s="547"/>
      <c r="BHK202" s="547"/>
      <c r="BHL202" s="547"/>
      <c r="BHM202" s="547"/>
      <c r="BHN202" s="547"/>
      <c r="BHO202" s="547"/>
      <c r="BHP202" s="547"/>
      <c r="BHQ202" s="547"/>
      <c r="BHR202" s="547"/>
      <c r="BHS202" s="547"/>
      <c r="BHT202" s="547"/>
      <c r="BHU202" s="547"/>
      <c r="BHV202" s="547"/>
      <c r="BHW202" s="547"/>
      <c r="BHX202" s="547"/>
      <c r="BHY202" s="547"/>
      <c r="BHZ202" s="547"/>
      <c r="BIA202" s="547"/>
      <c r="BIB202" s="547"/>
      <c r="BIC202" s="547"/>
      <c r="BID202" s="547"/>
      <c r="BIE202" s="547"/>
      <c r="BIF202" s="547"/>
      <c r="BIG202" s="547"/>
      <c r="BIH202" s="547"/>
      <c r="BII202" s="547"/>
      <c r="BIJ202" s="547"/>
      <c r="BIK202" s="547"/>
      <c r="BIL202" s="547"/>
      <c r="BIM202" s="547"/>
      <c r="BIN202" s="547"/>
      <c r="BIO202" s="547"/>
      <c r="BIP202" s="547"/>
      <c r="BIQ202" s="547"/>
      <c r="BIR202" s="547"/>
      <c r="BIS202" s="547"/>
      <c r="BIT202" s="547"/>
      <c r="BIU202" s="547"/>
      <c r="BIV202" s="547"/>
      <c r="BIW202" s="547"/>
      <c r="BIX202" s="547"/>
      <c r="BIY202" s="547"/>
      <c r="BIZ202" s="547"/>
      <c r="BJA202" s="547"/>
      <c r="BJB202" s="547"/>
      <c r="BJC202" s="547"/>
      <c r="BJD202" s="547"/>
      <c r="BJE202" s="547"/>
      <c r="BJF202" s="547"/>
      <c r="BJG202" s="547"/>
      <c r="BJH202" s="547"/>
      <c r="BJI202" s="547"/>
      <c r="BJJ202" s="547"/>
      <c r="BJK202" s="547"/>
      <c r="BJL202" s="547"/>
      <c r="BJM202" s="547"/>
      <c r="BJN202" s="547"/>
      <c r="BJO202" s="547"/>
      <c r="BJP202" s="547"/>
      <c r="BJQ202" s="547"/>
      <c r="BJR202" s="547"/>
      <c r="BJS202" s="547"/>
      <c r="BJT202" s="547"/>
      <c r="BJU202" s="547"/>
      <c r="BJV202" s="547"/>
      <c r="BJW202" s="547"/>
      <c r="BJX202" s="547"/>
      <c r="BJY202" s="547"/>
      <c r="BJZ202" s="547"/>
      <c r="BKA202" s="547"/>
      <c r="BKB202" s="547"/>
      <c r="BKC202" s="547"/>
      <c r="BKD202" s="547"/>
      <c r="BKE202" s="547"/>
      <c r="BKF202" s="547"/>
      <c r="BKG202" s="547"/>
      <c r="BKH202" s="547"/>
      <c r="BKI202" s="547"/>
      <c r="BKJ202" s="547"/>
      <c r="BKK202" s="547"/>
      <c r="BKL202" s="547"/>
      <c r="BKM202" s="547"/>
      <c r="BKN202" s="547"/>
      <c r="BKO202" s="547"/>
      <c r="BKP202" s="547"/>
      <c r="BKQ202" s="547"/>
      <c r="BKR202" s="547"/>
      <c r="BKS202" s="547"/>
      <c r="BKT202" s="547"/>
      <c r="BKU202" s="547"/>
      <c r="BKV202" s="547"/>
      <c r="BKW202" s="547"/>
      <c r="BKX202" s="547"/>
      <c r="BKY202" s="547"/>
      <c r="BKZ202" s="547"/>
      <c r="BLA202" s="547"/>
      <c r="BLB202" s="547"/>
      <c r="BLC202" s="547"/>
      <c r="BLD202" s="547"/>
      <c r="BLE202" s="547"/>
      <c r="BLF202" s="547"/>
      <c r="BLG202" s="547"/>
      <c r="BLH202" s="547"/>
      <c r="BLI202" s="547"/>
      <c r="BLJ202" s="547"/>
      <c r="BLK202" s="547"/>
      <c r="BLL202" s="547"/>
      <c r="BLM202" s="547"/>
      <c r="BLN202" s="547"/>
      <c r="BLO202" s="547"/>
      <c r="BLP202" s="547"/>
      <c r="BLQ202" s="547"/>
      <c r="BLR202" s="547"/>
      <c r="BLS202" s="547"/>
      <c r="BLT202" s="547"/>
      <c r="BLU202" s="547"/>
      <c r="BLV202" s="547"/>
      <c r="BLW202" s="547"/>
      <c r="BLX202" s="547"/>
      <c r="BLY202" s="547"/>
      <c r="BLZ202" s="547"/>
      <c r="BMA202" s="547"/>
      <c r="BMB202" s="547"/>
      <c r="BMC202" s="547"/>
      <c r="BMD202" s="547"/>
      <c r="BME202" s="547"/>
      <c r="BMF202" s="547"/>
      <c r="BMG202" s="547"/>
      <c r="BMH202" s="547"/>
      <c r="BMI202" s="547"/>
      <c r="BMJ202" s="547"/>
      <c r="BMK202" s="547"/>
      <c r="BML202" s="547"/>
      <c r="BMM202" s="547"/>
      <c r="BMN202" s="547"/>
      <c r="BMO202" s="547"/>
      <c r="BMP202" s="547"/>
      <c r="BMQ202" s="547"/>
      <c r="BMR202" s="547"/>
      <c r="BMS202" s="547"/>
      <c r="BMT202" s="547"/>
      <c r="BMU202" s="547"/>
      <c r="BMV202" s="547"/>
      <c r="BMW202" s="547"/>
      <c r="BMX202" s="547"/>
      <c r="BMY202" s="547"/>
      <c r="BMZ202" s="547"/>
      <c r="BNA202" s="547"/>
      <c r="BNB202" s="547"/>
      <c r="BNC202" s="547"/>
      <c r="BND202" s="547"/>
      <c r="BNE202" s="547"/>
      <c r="BNF202" s="547"/>
      <c r="BNG202" s="547"/>
      <c r="BNH202" s="547"/>
      <c r="BNI202" s="547"/>
      <c r="BNJ202" s="547"/>
      <c r="BNK202" s="547"/>
      <c r="BNL202" s="547"/>
      <c r="BNM202" s="547"/>
      <c r="BNN202" s="547"/>
      <c r="BNO202" s="547"/>
      <c r="BNP202" s="547"/>
      <c r="BNQ202" s="547"/>
      <c r="BNR202" s="547"/>
      <c r="BNS202" s="547"/>
      <c r="BNT202" s="547"/>
      <c r="BNU202" s="547"/>
      <c r="BNV202" s="547"/>
      <c r="BNW202" s="547"/>
      <c r="BNX202" s="547"/>
      <c r="BNY202" s="547"/>
      <c r="BNZ202" s="547"/>
      <c r="BOA202" s="547"/>
      <c r="BOB202" s="547"/>
      <c r="BOC202" s="547"/>
      <c r="BOD202" s="547"/>
      <c r="BOE202" s="547"/>
      <c r="BOF202" s="547"/>
      <c r="BOG202" s="547"/>
      <c r="BOH202" s="547"/>
      <c r="BOI202" s="547"/>
      <c r="BOJ202" s="547"/>
      <c r="BOK202" s="547"/>
      <c r="BOL202" s="547"/>
      <c r="BOM202" s="547"/>
      <c r="BON202" s="547"/>
      <c r="BOO202" s="547"/>
      <c r="BOP202" s="547"/>
      <c r="BOQ202" s="547"/>
      <c r="BOR202" s="547"/>
      <c r="BOS202" s="547"/>
      <c r="BOT202" s="547"/>
      <c r="BOU202" s="547"/>
      <c r="BOV202" s="547"/>
      <c r="BOW202" s="547"/>
      <c r="BOX202" s="547"/>
      <c r="BOY202" s="547"/>
      <c r="BOZ202" s="547"/>
      <c r="BPA202" s="547"/>
      <c r="BPB202" s="547"/>
      <c r="BPC202" s="547"/>
      <c r="BPD202" s="547"/>
      <c r="BPE202" s="547"/>
      <c r="BPF202" s="547"/>
      <c r="BPG202" s="547"/>
      <c r="BPH202" s="547"/>
      <c r="BPI202" s="547"/>
      <c r="BPJ202" s="547"/>
      <c r="BPK202" s="547"/>
      <c r="BPL202" s="547"/>
      <c r="BPM202" s="547"/>
      <c r="BPN202" s="547"/>
      <c r="BPO202" s="547"/>
      <c r="BPP202" s="547"/>
      <c r="BPQ202" s="547"/>
      <c r="BPR202" s="547"/>
      <c r="BPS202" s="547"/>
      <c r="BPT202" s="547"/>
      <c r="BPU202" s="547"/>
      <c r="BPV202" s="547"/>
      <c r="BPW202" s="547"/>
      <c r="BPX202" s="547"/>
      <c r="BPY202" s="547"/>
      <c r="BPZ202" s="547"/>
      <c r="BQA202" s="547"/>
      <c r="BQB202" s="547"/>
      <c r="BQC202" s="547"/>
      <c r="BQD202" s="547"/>
      <c r="BQE202" s="547"/>
      <c r="BQF202" s="547"/>
      <c r="BQG202" s="547"/>
      <c r="BQH202" s="547"/>
      <c r="BQI202" s="547"/>
      <c r="BQJ202" s="547"/>
      <c r="BQK202" s="547"/>
      <c r="BQL202" s="547"/>
      <c r="BQM202" s="547"/>
      <c r="BQN202" s="547"/>
      <c r="BQO202" s="547"/>
      <c r="BQP202" s="547"/>
      <c r="BQQ202" s="547"/>
      <c r="BQR202" s="547"/>
      <c r="BQS202" s="547"/>
      <c r="BQT202" s="547"/>
      <c r="BQU202" s="547"/>
      <c r="BQV202" s="547"/>
      <c r="BQW202" s="547"/>
      <c r="BQX202" s="547"/>
      <c r="BQY202" s="547"/>
      <c r="BQZ202" s="547"/>
      <c r="BRA202" s="547"/>
      <c r="BRB202" s="547"/>
      <c r="BRC202" s="547"/>
      <c r="BRD202" s="547"/>
      <c r="BRE202" s="547"/>
      <c r="BRF202" s="547"/>
      <c r="BRG202" s="547"/>
      <c r="BRH202" s="547"/>
      <c r="BRI202" s="547"/>
      <c r="BRJ202" s="547"/>
      <c r="BRK202" s="547"/>
      <c r="BRL202" s="547"/>
      <c r="BRM202" s="547"/>
      <c r="BRN202" s="547"/>
      <c r="BRO202" s="547"/>
      <c r="BRP202" s="547"/>
      <c r="BRQ202" s="547"/>
      <c r="BRR202" s="547"/>
      <c r="BRS202" s="547"/>
      <c r="BRT202" s="547"/>
      <c r="BRU202" s="547"/>
      <c r="BRV202" s="547"/>
      <c r="BRW202" s="547"/>
      <c r="BRX202" s="547"/>
      <c r="BRY202" s="547"/>
      <c r="BRZ202" s="547"/>
      <c r="BSA202" s="547"/>
      <c r="BSB202" s="547"/>
      <c r="BSC202" s="547"/>
      <c r="BSD202" s="547"/>
      <c r="BSE202" s="547"/>
      <c r="BSF202" s="547"/>
      <c r="BSG202" s="547"/>
      <c r="BSH202" s="547"/>
      <c r="BSI202" s="547"/>
      <c r="BSJ202" s="547"/>
      <c r="BSK202" s="547"/>
      <c r="BSL202" s="547"/>
      <c r="BSM202" s="547"/>
      <c r="BSN202" s="547"/>
      <c r="BSO202" s="547"/>
      <c r="BSP202" s="547"/>
      <c r="BSQ202" s="547"/>
      <c r="BSR202" s="547"/>
      <c r="BSS202" s="547"/>
      <c r="BST202" s="547"/>
      <c r="BSU202" s="547"/>
      <c r="BSV202" s="547"/>
      <c r="BSW202" s="547"/>
      <c r="BSX202" s="547"/>
      <c r="BSY202" s="547"/>
      <c r="BSZ202" s="547"/>
      <c r="BTA202" s="547"/>
      <c r="BTB202" s="547"/>
      <c r="BTC202" s="547"/>
      <c r="BTD202" s="547"/>
      <c r="BTE202" s="547"/>
      <c r="BTF202" s="547"/>
      <c r="BTG202" s="547"/>
      <c r="BTH202" s="547"/>
      <c r="BTI202" s="547"/>
      <c r="BTJ202" s="547"/>
      <c r="BTK202" s="547"/>
      <c r="BTL202" s="547"/>
      <c r="BTM202" s="547"/>
      <c r="BTN202" s="547"/>
      <c r="BTO202" s="547"/>
      <c r="BTP202" s="547"/>
      <c r="BTQ202" s="547"/>
      <c r="BTR202" s="547"/>
      <c r="BTS202" s="547"/>
      <c r="BTT202" s="547"/>
      <c r="BTU202" s="547"/>
      <c r="BTV202" s="547"/>
      <c r="BTW202" s="547"/>
      <c r="BTX202" s="547"/>
      <c r="BTY202" s="547"/>
      <c r="BTZ202" s="547"/>
      <c r="BUA202" s="547"/>
      <c r="BUB202" s="547"/>
      <c r="BUC202" s="547"/>
      <c r="BUD202" s="547"/>
      <c r="BUE202" s="547"/>
      <c r="BUF202" s="547"/>
      <c r="BUG202" s="547"/>
      <c r="BUH202" s="547"/>
      <c r="BUI202" s="547"/>
      <c r="BUJ202" s="547"/>
      <c r="BUK202" s="547"/>
      <c r="BUL202" s="547"/>
      <c r="BUM202" s="547"/>
      <c r="BUN202" s="547"/>
      <c r="BUO202" s="547"/>
      <c r="BUP202" s="547"/>
      <c r="BUQ202" s="547"/>
      <c r="BUR202" s="547"/>
      <c r="BUS202" s="547"/>
      <c r="BUT202" s="547"/>
      <c r="BUU202" s="547"/>
      <c r="BUV202" s="547"/>
      <c r="BUW202" s="547"/>
      <c r="BUX202" s="547"/>
      <c r="BUY202" s="547"/>
      <c r="BUZ202" s="547"/>
      <c r="BVA202" s="547"/>
      <c r="BVB202" s="547"/>
      <c r="BVC202" s="547"/>
      <c r="BVD202" s="547"/>
      <c r="BVE202" s="547"/>
      <c r="BVF202" s="547"/>
      <c r="BVG202" s="547"/>
      <c r="BVH202" s="547"/>
      <c r="BVI202" s="547"/>
      <c r="BVJ202" s="547"/>
      <c r="BVK202" s="547"/>
      <c r="BVL202" s="547"/>
      <c r="BVM202" s="547"/>
      <c r="BVN202" s="547"/>
      <c r="BVO202" s="547"/>
      <c r="BVP202" s="547"/>
      <c r="BVQ202" s="547"/>
      <c r="BVR202" s="547"/>
      <c r="BVS202" s="547"/>
      <c r="BVT202" s="547"/>
      <c r="BVU202" s="547"/>
      <c r="BVV202" s="547"/>
      <c r="BVW202" s="547"/>
      <c r="BVX202" s="547"/>
      <c r="BVY202" s="547"/>
      <c r="BVZ202" s="547"/>
      <c r="BWA202" s="547"/>
      <c r="BWB202" s="547"/>
      <c r="BWC202" s="547"/>
      <c r="BWD202" s="547"/>
      <c r="BWE202" s="547"/>
      <c r="BWF202" s="547"/>
      <c r="BWG202" s="547"/>
      <c r="BWH202" s="547"/>
      <c r="BWI202" s="547"/>
      <c r="BWJ202" s="547"/>
      <c r="BWK202" s="547"/>
      <c r="BWL202" s="547"/>
      <c r="BWM202" s="547"/>
      <c r="BWN202" s="547"/>
      <c r="BWO202" s="547"/>
      <c r="BWP202" s="547"/>
      <c r="BWQ202" s="547"/>
      <c r="BWR202" s="547"/>
      <c r="BWS202" s="547"/>
      <c r="BWT202" s="547"/>
      <c r="BWU202" s="547"/>
      <c r="BWV202" s="547"/>
      <c r="BWW202" s="547"/>
      <c r="BWX202" s="547"/>
      <c r="BWY202" s="547"/>
      <c r="BWZ202" s="547"/>
      <c r="BXA202" s="547"/>
      <c r="BXB202" s="547"/>
      <c r="BXC202" s="547"/>
      <c r="BXD202" s="547"/>
      <c r="BXE202" s="547"/>
      <c r="BXF202" s="547"/>
      <c r="BXG202" s="547"/>
      <c r="BXH202" s="547"/>
      <c r="BXI202" s="547"/>
      <c r="BXJ202" s="547"/>
      <c r="BXK202" s="547"/>
      <c r="BXL202" s="547"/>
      <c r="BXM202" s="547"/>
      <c r="BXN202" s="547"/>
      <c r="BXO202" s="547"/>
      <c r="BXP202" s="547"/>
      <c r="BXQ202" s="547"/>
      <c r="BXR202" s="547"/>
      <c r="BXS202" s="547"/>
      <c r="BXT202" s="547"/>
      <c r="BXU202" s="547"/>
      <c r="BXV202" s="547"/>
      <c r="BXW202" s="547"/>
      <c r="BXX202" s="547"/>
      <c r="BXY202" s="547"/>
      <c r="BXZ202" s="547"/>
      <c r="BYA202" s="547"/>
      <c r="BYB202" s="547"/>
      <c r="BYC202" s="547"/>
      <c r="BYD202" s="547"/>
      <c r="BYE202" s="547"/>
      <c r="BYF202" s="547"/>
      <c r="BYG202" s="547"/>
      <c r="BYH202" s="547"/>
      <c r="BYI202" s="547"/>
      <c r="BYJ202" s="547"/>
      <c r="BYK202" s="547"/>
      <c r="BYL202" s="547"/>
      <c r="BYM202" s="547"/>
      <c r="BYN202" s="547"/>
      <c r="BYO202" s="547"/>
      <c r="BYP202" s="547"/>
      <c r="BYQ202" s="547"/>
      <c r="BYR202" s="547"/>
      <c r="BYS202" s="547"/>
      <c r="BYT202" s="547"/>
      <c r="BYU202" s="547"/>
      <c r="BYV202" s="547"/>
      <c r="BYW202" s="547"/>
      <c r="BYX202" s="547"/>
      <c r="BYY202" s="547"/>
      <c r="BYZ202" s="547"/>
      <c r="BZA202" s="547"/>
      <c r="BZB202" s="547"/>
      <c r="BZC202" s="547"/>
      <c r="BZD202" s="547"/>
      <c r="BZE202" s="547"/>
      <c r="BZF202" s="547"/>
      <c r="BZG202" s="547"/>
      <c r="BZH202" s="547"/>
      <c r="BZI202" s="547"/>
      <c r="BZJ202" s="547"/>
      <c r="BZK202" s="547"/>
      <c r="BZL202" s="547"/>
      <c r="BZM202" s="547"/>
      <c r="BZN202" s="547"/>
      <c r="BZO202" s="547"/>
      <c r="BZP202" s="547"/>
      <c r="BZQ202" s="547"/>
      <c r="BZR202" s="547"/>
      <c r="BZS202" s="547"/>
      <c r="BZT202" s="547"/>
      <c r="BZU202" s="547"/>
      <c r="BZV202" s="547"/>
      <c r="BZW202" s="547"/>
      <c r="BZX202" s="547"/>
      <c r="BZY202" s="547"/>
      <c r="BZZ202" s="547"/>
      <c r="CAA202" s="547"/>
      <c r="CAB202" s="547"/>
      <c r="CAC202" s="547"/>
      <c r="CAD202" s="547"/>
      <c r="CAE202" s="547"/>
      <c r="CAF202" s="547"/>
      <c r="CAG202" s="547"/>
      <c r="CAH202" s="547"/>
      <c r="CAI202" s="547"/>
      <c r="CAJ202" s="547"/>
      <c r="CAK202" s="547"/>
      <c r="CAL202" s="547"/>
      <c r="CAM202" s="547"/>
      <c r="CAN202" s="547"/>
      <c r="CAO202" s="547"/>
      <c r="CAP202" s="547"/>
      <c r="CAQ202" s="547"/>
      <c r="CAR202" s="547"/>
      <c r="CAS202" s="547"/>
      <c r="CAT202" s="547"/>
      <c r="CAU202" s="547"/>
      <c r="CAV202" s="547"/>
      <c r="CAW202" s="547"/>
      <c r="CAX202" s="547"/>
      <c r="CAY202" s="547"/>
      <c r="CAZ202" s="547"/>
      <c r="CBA202" s="547"/>
      <c r="CBB202" s="547"/>
      <c r="CBC202" s="547"/>
      <c r="CBD202" s="547"/>
      <c r="CBE202" s="547"/>
      <c r="CBF202" s="547"/>
      <c r="CBG202" s="547"/>
      <c r="CBH202" s="547"/>
      <c r="CBI202" s="547"/>
      <c r="CBJ202" s="547"/>
      <c r="CBK202" s="547"/>
      <c r="CBL202" s="547"/>
      <c r="CBM202" s="547"/>
      <c r="CBN202" s="547"/>
      <c r="CBO202" s="547"/>
      <c r="CBP202" s="547"/>
      <c r="CBQ202" s="547"/>
      <c r="CBR202" s="547"/>
      <c r="CBS202" s="547"/>
      <c r="CBT202" s="547"/>
      <c r="CBU202" s="547"/>
      <c r="CBV202" s="547"/>
      <c r="CBW202" s="547"/>
      <c r="CBX202" s="547"/>
      <c r="CBY202" s="547"/>
      <c r="CBZ202" s="547"/>
      <c r="CCA202" s="547"/>
      <c r="CCB202" s="547"/>
      <c r="CCC202" s="547"/>
      <c r="CCD202" s="547"/>
      <c r="CCE202" s="547"/>
      <c r="CCF202" s="547"/>
      <c r="CCG202" s="547"/>
      <c r="CCH202" s="547"/>
      <c r="CCI202" s="547"/>
      <c r="CCJ202" s="547"/>
      <c r="CCK202" s="547"/>
      <c r="CCL202" s="547"/>
      <c r="CCM202" s="547"/>
      <c r="CCN202" s="547"/>
      <c r="CCO202" s="547"/>
      <c r="CCP202" s="547"/>
      <c r="CCQ202" s="547"/>
      <c r="CCR202" s="547"/>
      <c r="CCS202" s="547"/>
      <c r="CCT202" s="547"/>
      <c r="CCU202" s="547"/>
      <c r="CCV202" s="547"/>
      <c r="CCW202" s="547"/>
      <c r="CCX202" s="547"/>
      <c r="CCY202" s="547"/>
      <c r="CCZ202" s="547"/>
      <c r="CDA202" s="547"/>
      <c r="CDB202" s="547"/>
      <c r="CDC202" s="547"/>
      <c r="CDD202" s="547"/>
      <c r="CDE202" s="547"/>
      <c r="CDF202" s="547"/>
      <c r="CDG202" s="547"/>
      <c r="CDH202" s="547"/>
      <c r="CDI202" s="547"/>
      <c r="CDJ202" s="547"/>
      <c r="CDK202" s="547"/>
      <c r="CDL202" s="547"/>
      <c r="CDM202" s="547"/>
      <c r="CDN202" s="547"/>
      <c r="CDO202" s="547"/>
      <c r="CDP202" s="547"/>
      <c r="CDQ202" s="547"/>
      <c r="CDR202" s="547"/>
      <c r="CDS202" s="547"/>
      <c r="CDT202" s="547"/>
      <c r="CDU202" s="547"/>
      <c r="CDV202" s="547"/>
      <c r="CDW202" s="547"/>
      <c r="CDX202" s="547"/>
      <c r="CDY202" s="547"/>
      <c r="CDZ202" s="547"/>
      <c r="CEA202" s="547"/>
      <c r="CEB202" s="547"/>
      <c r="CEC202" s="547"/>
      <c r="CED202" s="547"/>
      <c r="CEE202" s="547"/>
      <c r="CEF202" s="547"/>
      <c r="CEG202" s="547"/>
      <c r="CEH202" s="547"/>
      <c r="CEI202" s="547"/>
      <c r="CEJ202" s="547"/>
      <c r="CEK202" s="547"/>
      <c r="CEL202" s="547"/>
      <c r="CEM202" s="547"/>
      <c r="CEN202" s="547"/>
      <c r="CEO202" s="547"/>
      <c r="CEP202" s="547"/>
      <c r="CEQ202" s="547"/>
      <c r="CER202" s="547"/>
      <c r="CES202" s="547"/>
      <c r="CET202" s="547"/>
      <c r="CEU202" s="547"/>
      <c r="CEV202" s="547"/>
      <c r="CEW202" s="547"/>
      <c r="CEX202" s="547"/>
      <c r="CEY202" s="547"/>
      <c r="CEZ202" s="547"/>
      <c r="CFA202" s="547"/>
      <c r="CFB202" s="547"/>
      <c r="CFC202" s="547"/>
      <c r="CFD202" s="547"/>
      <c r="CFE202" s="547"/>
      <c r="CFF202" s="547"/>
      <c r="CFG202" s="547"/>
      <c r="CFH202" s="547"/>
      <c r="CFI202" s="547"/>
      <c r="CFJ202" s="547"/>
      <c r="CFK202" s="547"/>
      <c r="CFL202" s="547"/>
      <c r="CFM202" s="547"/>
      <c r="CFN202" s="547"/>
      <c r="CFO202" s="547"/>
      <c r="CFP202" s="547"/>
      <c r="CFQ202" s="547"/>
      <c r="CFR202" s="547"/>
      <c r="CFS202" s="547"/>
      <c r="CFT202" s="547"/>
      <c r="CFU202" s="547"/>
      <c r="CFV202" s="547"/>
      <c r="CFW202" s="547"/>
      <c r="CFX202" s="547"/>
      <c r="CFY202" s="547"/>
      <c r="CFZ202" s="547"/>
      <c r="CGA202" s="547"/>
      <c r="CGB202" s="547"/>
      <c r="CGC202" s="547"/>
      <c r="CGD202" s="547"/>
      <c r="CGE202" s="547"/>
      <c r="CGF202" s="547"/>
      <c r="CGG202" s="547"/>
      <c r="CGH202" s="547"/>
      <c r="CGI202" s="547"/>
      <c r="CGJ202" s="547"/>
      <c r="CGK202" s="547"/>
      <c r="CGL202" s="547"/>
      <c r="CGM202" s="547"/>
      <c r="CGN202" s="547"/>
      <c r="CGO202" s="547"/>
      <c r="CGP202" s="547"/>
      <c r="CGQ202" s="547"/>
      <c r="CGR202" s="547"/>
      <c r="CGS202" s="547"/>
      <c r="CGT202" s="547"/>
      <c r="CGU202" s="547"/>
      <c r="CGV202" s="547"/>
      <c r="CGW202" s="547"/>
      <c r="CGX202" s="547"/>
      <c r="CGY202" s="547"/>
      <c r="CGZ202" s="547"/>
      <c r="CHA202" s="547"/>
      <c r="CHB202" s="547"/>
      <c r="CHC202" s="547"/>
      <c r="CHD202" s="547"/>
      <c r="CHE202" s="547"/>
      <c r="CHF202" s="547"/>
      <c r="CHG202" s="547"/>
      <c r="CHH202" s="547"/>
      <c r="CHI202" s="547"/>
      <c r="CHJ202" s="547"/>
      <c r="CHK202" s="547"/>
      <c r="CHL202" s="547"/>
      <c r="CHM202" s="547"/>
      <c r="CHN202" s="547"/>
      <c r="CHO202" s="547"/>
      <c r="CHP202" s="547"/>
      <c r="CHQ202" s="547"/>
      <c r="CHR202" s="547"/>
      <c r="CHS202" s="547"/>
      <c r="CHT202" s="547"/>
      <c r="CHU202" s="547"/>
      <c r="CHV202" s="547"/>
      <c r="CHW202" s="547"/>
      <c r="CHX202" s="547"/>
      <c r="CHY202" s="547"/>
      <c r="CHZ202" s="547"/>
      <c r="CIA202" s="547"/>
      <c r="CIB202" s="547"/>
      <c r="CIC202" s="547"/>
      <c r="CID202" s="547"/>
      <c r="CIE202" s="547"/>
      <c r="CIF202" s="547"/>
      <c r="CIG202" s="547"/>
      <c r="CIH202" s="547"/>
      <c r="CII202" s="547"/>
      <c r="CIJ202" s="547"/>
      <c r="CIK202" s="547"/>
      <c r="CIL202" s="547"/>
      <c r="CIM202" s="547"/>
      <c r="CIN202" s="547"/>
      <c r="CIO202" s="547"/>
      <c r="CIP202" s="547"/>
      <c r="CIQ202" s="547"/>
      <c r="CIR202" s="547"/>
      <c r="CIS202" s="547"/>
      <c r="CIT202" s="547"/>
      <c r="CIU202" s="547"/>
      <c r="CIV202" s="547"/>
      <c r="CIW202" s="547"/>
      <c r="CIX202" s="547"/>
      <c r="CIY202" s="547"/>
      <c r="CIZ202" s="547"/>
      <c r="CJA202" s="547"/>
      <c r="CJB202" s="547"/>
      <c r="CJC202" s="547"/>
      <c r="CJD202" s="547"/>
      <c r="CJE202" s="547"/>
      <c r="CJF202" s="547"/>
      <c r="CJG202" s="547"/>
      <c r="CJH202" s="547"/>
      <c r="CJI202" s="547"/>
      <c r="CJJ202" s="547"/>
      <c r="CJK202" s="547"/>
      <c r="CJL202" s="547"/>
      <c r="CJM202" s="547"/>
      <c r="CJN202" s="547"/>
      <c r="CJO202" s="547"/>
      <c r="CJP202" s="547"/>
      <c r="CJQ202" s="547"/>
      <c r="CJR202" s="547"/>
      <c r="CJS202" s="547"/>
      <c r="CJT202" s="547"/>
      <c r="CJU202" s="547"/>
      <c r="CJV202" s="547"/>
      <c r="CJW202" s="547"/>
      <c r="CJX202" s="547"/>
      <c r="CJY202" s="547"/>
      <c r="CJZ202" s="547"/>
      <c r="CKA202" s="547"/>
      <c r="CKB202" s="547"/>
      <c r="CKC202" s="547"/>
      <c r="CKD202" s="547"/>
      <c r="CKE202" s="547"/>
      <c r="CKF202" s="547"/>
      <c r="CKG202" s="547"/>
      <c r="CKH202" s="547"/>
      <c r="CKI202" s="547"/>
      <c r="CKJ202" s="547"/>
      <c r="CKK202" s="547"/>
      <c r="CKL202" s="547"/>
      <c r="CKM202" s="547"/>
      <c r="CKN202" s="547"/>
      <c r="CKO202" s="547"/>
      <c r="CKP202" s="547"/>
      <c r="CKQ202" s="547"/>
      <c r="CKR202" s="547"/>
      <c r="CKS202" s="547"/>
      <c r="CKT202" s="547"/>
      <c r="CKU202" s="547"/>
      <c r="CKV202" s="547"/>
      <c r="CKW202" s="547"/>
      <c r="CKX202" s="547"/>
      <c r="CKY202" s="547"/>
      <c r="CKZ202" s="547"/>
      <c r="CLA202" s="547"/>
      <c r="CLB202" s="547"/>
      <c r="CLC202" s="547"/>
      <c r="CLD202" s="547"/>
      <c r="CLE202" s="547"/>
      <c r="CLF202" s="547"/>
      <c r="CLG202" s="547"/>
      <c r="CLH202" s="547"/>
      <c r="CLI202" s="547"/>
      <c r="CLJ202" s="547"/>
      <c r="CLK202" s="547"/>
      <c r="CLL202" s="547"/>
      <c r="CLM202" s="547"/>
      <c r="CLN202" s="547"/>
      <c r="CLO202" s="547"/>
      <c r="CLP202" s="547"/>
      <c r="CLQ202" s="547"/>
      <c r="CLR202" s="547"/>
      <c r="CLS202" s="547"/>
      <c r="CLT202" s="547"/>
      <c r="CLU202" s="547"/>
      <c r="CLV202" s="547"/>
      <c r="CLW202" s="547"/>
      <c r="CLX202" s="547"/>
      <c r="CLY202" s="547"/>
      <c r="CLZ202" s="547"/>
      <c r="CMA202" s="547"/>
      <c r="CMB202" s="547"/>
      <c r="CMC202" s="547"/>
      <c r="CMD202" s="547"/>
      <c r="CME202" s="547"/>
      <c r="CMF202" s="547"/>
      <c r="CMG202" s="547"/>
      <c r="CMH202" s="547"/>
      <c r="CMI202" s="547"/>
      <c r="CMJ202" s="547"/>
      <c r="CMK202" s="547"/>
      <c r="CML202" s="547"/>
      <c r="CMM202" s="547"/>
      <c r="CMN202" s="547"/>
      <c r="CMO202" s="547"/>
      <c r="CMP202" s="547"/>
      <c r="CMQ202" s="547"/>
      <c r="CMR202" s="547"/>
      <c r="CMS202" s="547"/>
      <c r="CMT202" s="547"/>
      <c r="CMU202" s="547"/>
      <c r="CMV202" s="547"/>
      <c r="CMW202" s="547"/>
      <c r="CMX202" s="547"/>
      <c r="CMY202" s="547"/>
      <c r="CMZ202" s="547"/>
      <c r="CNA202" s="547"/>
      <c r="CNB202" s="547"/>
      <c r="CNC202" s="547"/>
      <c r="CND202" s="547"/>
      <c r="CNE202" s="547"/>
      <c r="CNF202" s="547"/>
      <c r="CNG202" s="547"/>
      <c r="CNH202" s="547"/>
      <c r="CNI202" s="547"/>
      <c r="CNJ202" s="547"/>
      <c r="CNK202" s="547"/>
      <c r="CNL202" s="547"/>
      <c r="CNM202" s="547"/>
      <c r="CNN202" s="547"/>
      <c r="CNO202" s="547"/>
      <c r="CNP202" s="547"/>
      <c r="CNQ202" s="547"/>
      <c r="CNR202" s="547"/>
      <c r="CNS202" s="547"/>
      <c r="CNT202" s="547"/>
      <c r="CNU202" s="547"/>
      <c r="CNV202" s="547"/>
      <c r="CNW202" s="547"/>
      <c r="CNX202" s="547"/>
      <c r="CNY202" s="547"/>
      <c r="CNZ202" s="547"/>
      <c r="COA202" s="547"/>
      <c r="COB202" s="547"/>
      <c r="COC202" s="547"/>
      <c r="COD202" s="547"/>
      <c r="COE202" s="547"/>
      <c r="COF202" s="547"/>
      <c r="COG202" s="547"/>
      <c r="COH202" s="547"/>
      <c r="COI202" s="547"/>
      <c r="COJ202" s="547"/>
      <c r="COK202" s="547"/>
      <c r="COL202" s="547"/>
      <c r="COM202" s="547"/>
      <c r="CON202" s="547"/>
      <c r="COO202" s="547"/>
      <c r="COP202" s="547"/>
      <c r="COQ202" s="547"/>
      <c r="COR202" s="547"/>
      <c r="COS202" s="547"/>
      <c r="COT202" s="547"/>
      <c r="COU202" s="547"/>
      <c r="COV202" s="547"/>
      <c r="COW202" s="547"/>
      <c r="COX202" s="547"/>
      <c r="COY202" s="547"/>
      <c r="COZ202" s="547"/>
      <c r="CPA202" s="547"/>
      <c r="CPB202" s="547"/>
      <c r="CPC202" s="547"/>
      <c r="CPD202" s="547"/>
      <c r="CPE202" s="547"/>
      <c r="CPF202" s="547"/>
      <c r="CPG202" s="547"/>
      <c r="CPH202" s="547"/>
      <c r="CPI202" s="547"/>
      <c r="CPJ202" s="547"/>
      <c r="CPK202" s="547"/>
      <c r="CPL202" s="547"/>
      <c r="CPM202" s="547"/>
      <c r="CPN202" s="547"/>
      <c r="CPO202" s="547"/>
      <c r="CPP202" s="547"/>
      <c r="CPQ202" s="547"/>
      <c r="CPR202" s="547"/>
      <c r="CPS202" s="547"/>
      <c r="CPT202" s="547"/>
      <c r="CPU202" s="547"/>
      <c r="CPV202" s="547"/>
      <c r="CPW202" s="547"/>
      <c r="CPX202" s="547"/>
      <c r="CPY202" s="547"/>
      <c r="CPZ202" s="547"/>
      <c r="CQA202" s="547"/>
      <c r="CQB202" s="547"/>
      <c r="CQC202" s="547"/>
      <c r="CQD202" s="547"/>
      <c r="CQE202" s="547"/>
      <c r="CQF202" s="547"/>
      <c r="CQG202" s="547"/>
      <c r="CQH202" s="547"/>
      <c r="CQI202" s="547"/>
      <c r="CQJ202" s="547"/>
      <c r="CQK202" s="547"/>
      <c r="CQL202" s="547"/>
      <c r="CQM202" s="547"/>
      <c r="CQN202" s="547"/>
      <c r="CQO202" s="547"/>
      <c r="CQP202" s="547"/>
      <c r="CQQ202" s="547"/>
      <c r="CQR202" s="547"/>
      <c r="CQS202" s="547"/>
      <c r="CQT202" s="547"/>
      <c r="CQU202" s="547"/>
      <c r="CQV202" s="547"/>
      <c r="CQW202" s="547"/>
      <c r="CQX202" s="547"/>
      <c r="CQY202" s="547"/>
      <c r="CQZ202" s="547"/>
      <c r="CRA202" s="547"/>
      <c r="CRB202" s="547"/>
      <c r="CRC202" s="547"/>
      <c r="CRD202" s="547"/>
      <c r="CRE202" s="547"/>
      <c r="CRF202" s="547"/>
      <c r="CRG202" s="547"/>
      <c r="CRH202" s="547"/>
      <c r="CRI202" s="547"/>
      <c r="CRJ202" s="547"/>
      <c r="CRK202" s="547"/>
      <c r="CRL202" s="547"/>
      <c r="CRM202" s="547"/>
      <c r="CRN202" s="547"/>
      <c r="CRO202" s="547"/>
      <c r="CRP202" s="547"/>
      <c r="CRQ202" s="547"/>
      <c r="CRR202" s="547"/>
      <c r="CRS202" s="547"/>
      <c r="CRT202" s="547"/>
      <c r="CRU202" s="547"/>
      <c r="CRV202" s="547"/>
      <c r="CRW202" s="547"/>
      <c r="CRX202" s="547"/>
      <c r="CRY202" s="547"/>
      <c r="CRZ202" s="547"/>
      <c r="CSA202" s="547"/>
      <c r="CSB202" s="547"/>
      <c r="CSC202" s="547"/>
      <c r="CSD202" s="547"/>
      <c r="CSE202" s="547"/>
      <c r="CSF202" s="547"/>
      <c r="CSG202" s="547"/>
      <c r="CSH202" s="547"/>
      <c r="CSI202" s="547"/>
      <c r="CSJ202" s="547"/>
      <c r="CSK202" s="547"/>
      <c r="CSL202" s="547"/>
      <c r="CSM202" s="547"/>
      <c r="CSN202" s="547"/>
      <c r="CSO202" s="547"/>
      <c r="CSP202" s="547"/>
      <c r="CSQ202" s="547"/>
      <c r="CSR202" s="547"/>
      <c r="CSS202" s="547"/>
      <c r="CST202" s="547"/>
      <c r="CSU202" s="547"/>
      <c r="CSV202" s="547"/>
      <c r="CSW202" s="547"/>
      <c r="CSX202" s="547"/>
      <c r="CSY202" s="547"/>
      <c r="CSZ202" s="547"/>
      <c r="CTA202" s="547"/>
      <c r="CTB202" s="547"/>
      <c r="CTC202" s="547"/>
      <c r="CTD202" s="547"/>
      <c r="CTE202" s="547"/>
      <c r="CTF202" s="547"/>
      <c r="CTG202" s="547"/>
      <c r="CTH202" s="547"/>
      <c r="CTI202" s="547"/>
      <c r="CTJ202" s="547"/>
      <c r="CTK202" s="547"/>
      <c r="CTL202" s="547"/>
      <c r="CTM202" s="547"/>
      <c r="CTN202" s="547"/>
      <c r="CTO202" s="547"/>
      <c r="CTP202" s="547"/>
      <c r="CTQ202" s="547"/>
      <c r="CTR202" s="547"/>
      <c r="CTS202" s="547"/>
      <c r="CTT202" s="547"/>
      <c r="CTU202" s="547"/>
      <c r="CTV202" s="547"/>
      <c r="CTW202" s="547"/>
      <c r="CTX202" s="547"/>
      <c r="CTY202" s="547"/>
      <c r="CTZ202" s="547"/>
      <c r="CUA202" s="547"/>
      <c r="CUB202" s="547"/>
      <c r="CUC202" s="547"/>
      <c r="CUD202" s="547"/>
      <c r="CUE202" s="547"/>
      <c r="CUF202" s="547"/>
      <c r="CUG202" s="547"/>
      <c r="CUH202" s="547"/>
      <c r="CUI202" s="547"/>
      <c r="CUJ202" s="547"/>
      <c r="CUK202" s="547"/>
      <c r="CUL202" s="547"/>
      <c r="CUM202" s="547"/>
      <c r="CUN202" s="547"/>
      <c r="CUO202" s="547"/>
      <c r="CUP202" s="547"/>
      <c r="CUQ202" s="547"/>
      <c r="CUR202" s="547"/>
      <c r="CUS202" s="547"/>
      <c r="CUT202" s="547"/>
      <c r="CUU202" s="547"/>
      <c r="CUV202" s="547"/>
      <c r="CUW202" s="547"/>
      <c r="CUX202" s="547"/>
      <c r="CUY202" s="547"/>
      <c r="CUZ202" s="547"/>
      <c r="CVA202" s="547"/>
      <c r="CVB202" s="547"/>
      <c r="CVC202" s="547"/>
      <c r="CVD202" s="547"/>
      <c r="CVE202" s="547"/>
      <c r="CVF202" s="547"/>
      <c r="CVG202" s="547"/>
      <c r="CVH202" s="547"/>
      <c r="CVI202" s="547"/>
      <c r="CVJ202" s="547"/>
      <c r="CVK202" s="547"/>
      <c r="CVL202" s="547"/>
      <c r="CVM202" s="547"/>
      <c r="CVN202" s="547"/>
      <c r="CVO202" s="547"/>
      <c r="CVP202" s="547"/>
      <c r="CVQ202" s="547"/>
      <c r="CVR202" s="547"/>
      <c r="CVS202" s="547"/>
      <c r="CVT202" s="547"/>
      <c r="CVU202" s="547"/>
      <c r="CVV202" s="547"/>
      <c r="CVW202" s="547"/>
      <c r="CVX202" s="547"/>
      <c r="CVY202" s="547"/>
      <c r="CVZ202" s="547"/>
      <c r="CWA202" s="547"/>
      <c r="CWB202" s="547"/>
      <c r="CWC202" s="547"/>
      <c r="CWD202" s="547"/>
      <c r="CWE202" s="547"/>
      <c r="CWF202" s="547"/>
      <c r="CWG202" s="547"/>
      <c r="CWH202" s="547"/>
      <c r="CWI202" s="547"/>
      <c r="CWJ202" s="547"/>
      <c r="CWK202" s="547"/>
      <c r="CWL202" s="547"/>
      <c r="CWM202" s="547"/>
      <c r="CWN202" s="547"/>
      <c r="CWO202" s="547"/>
      <c r="CWP202" s="547"/>
      <c r="CWQ202" s="547"/>
      <c r="CWR202" s="547"/>
      <c r="CWS202" s="547"/>
      <c r="CWT202" s="547"/>
      <c r="CWU202" s="547"/>
      <c r="CWV202" s="547"/>
      <c r="CWW202" s="547"/>
      <c r="CWX202" s="547"/>
      <c r="CWY202" s="547"/>
      <c r="CWZ202" s="547"/>
      <c r="CXA202" s="547"/>
      <c r="CXB202" s="547"/>
      <c r="CXC202" s="547"/>
      <c r="CXD202" s="547"/>
      <c r="CXE202" s="547"/>
      <c r="CXF202" s="547"/>
      <c r="CXG202" s="547"/>
      <c r="CXH202" s="547"/>
      <c r="CXI202" s="547"/>
      <c r="CXJ202" s="547"/>
      <c r="CXK202" s="547"/>
      <c r="CXL202" s="547"/>
      <c r="CXM202" s="547"/>
      <c r="CXN202" s="547"/>
      <c r="CXO202" s="547"/>
      <c r="CXP202" s="547"/>
      <c r="CXQ202" s="547"/>
      <c r="CXR202" s="547"/>
      <c r="CXS202" s="547"/>
      <c r="CXT202" s="547"/>
      <c r="CXU202" s="547"/>
      <c r="CXV202" s="547"/>
      <c r="CXW202" s="547"/>
      <c r="CXX202" s="547"/>
      <c r="CXY202" s="547"/>
      <c r="CXZ202" s="547"/>
      <c r="CYA202" s="547"/>
      <c r="CYB202" s="547"/>
      <c r="CYC202" s="547"/>
      <c r="CYD202" s="547"/>
      <c r="CYE202" s="547"/>
      <c r="CYF202" s="547"/>
      <c r="CYG202" s="547"/>
      <c r="CYH202" s="547"/>
      <c r="CYI202" s="547"/>
      <c r="CYJ202" s="547"/>
      <c r="CYK202" s="547"/>
      <c r="CYL202" s="547"/>
      <c r="CYM202" s="547"/>
      <c r="CYN202" s="547"/>
      <c r="CYO202" s="547"/>
      <c r="CYP202" s="547"/>
      <c r="CYQ202" s="547"/>
      <c r="CYR202" s="547"/>
      <c r="CYS202" s="547"/>
      <c r="CYT202" s="547"/>
      <c r="CYU202" s="547"/>
      <c r="CYV202" s="547"/>
      <c r="CYW202" s="547"/>
      <c r="CYX202" s="547"/>
      <c r="CYY202" s="547"/>
      <c r="CYZ202" s="547"/>
      <c r="CZA202" s="547"/>
      <c r="CZB202" s="547"/>
      <c r="CZC202" s="547"/>
      <c r="CZD202" s="547"/>
      <c r="CZE202" s="547"/>
      <c r="CZF202" s="547"/>
      <c r="CZG202" s="547"/>
      <c r="CZH202" s="547"/>
      <c r="CZI202" s="547"/>
      <c r="CZJ202" s="547"/>
      <c r="CZK202" s="547"/>
      <c r="CZL202" s="547"/>
      <c r="CZM202" s="547"/>
      <c r="CZN202" s="547"/>
      <c r="CZO202" s="547"/>
      <c r="CZP202" s="547"/>
      <c r="CZQ202" s="547"/>
      <c r="CZR202" s="547"/>
      <c r="CZS202" s="547"/>
      <c r="CZT202" s="547"/>
      <c r="CZU202" s="547"/>
      <c r="CZV202" s="547"/>
      <c r="CZW202" s="547"/>
      <c r="CZX202" s="547"/>
      <c r="CZY202" s="547"/>
      <c r="CZZ202" s="547"/>
      <c r="DAA202" s="547"/>
      <c r="DAB202" s="547"/>
      <c r="DAC202" s="547"/>
      <c r="DAD202" s="547"/>
      <c r="DAE202" s="547"/>
      <c r="DAF202" s="547"/>
      <c r="DAG202" s="547"/>
      <c r="DAH202" s="547"/>
      <c r="DAI202" s="547"/>
      <c r="DAJ202" s="547"/>
      <c r="DAK202" s="547"/>
      <c r="DAL202" s="547"/>
      <c r="DAM202" s="547"/>
      <c r="DAN202" s="547"/>
      <c r="DAO202" s="547"/>
      <c r="DAP202" s="547"/>
      <c r="DAQ202" s="547"/>
      <c r="DAR202" s="547"/>
      <c r="DAS202" s="547"/>
      <c r="DAT202" s="547"/>
      <c r="DAU202" s="547"/>
      <c r="DAV202" s="547"/>
      <c r="DAW202" s="547"/>
      <c r="DAX202" s="547"/>
      <c r="DAY202" s="547"/>
      <c r="DAZ202" s="547"/>
      <c r="DBA202" s="547"/>
      <c r="DBB202" s="547"/>
      <c r="DBC202" s="547"/>
      <c r="DBD202" s="547"/>
      <c r="DBE202" s="547"/>
      <c r="DBF202" s="547"/>
      <c r="DBG202" s="547"/>
      <c r="DBH202" s="547"/>
      <c r="DBI202" s="547"/>
      <c r="DBJ202" s="547"/>
      <c r="DBK202" s="547"/>
      <c r="DBL202" s="547"/>
      <c r="DBM202" s="547"/>
      <c r="DBN202" s="547"/>
      <c r="DBO202" s="547"/>
      <c r="DBP202" s="547"/>
      <c r="DBQ202" s="547"/>
      <c r="DBR202" s="547"/>
      <c r="DBS202" s="547"/>
      <c r="DBT202" s="547"/>
      <c r="DBU202" s="547"/>
      <c r="DBV202" s="547"/>
      <c r="DBW202" s="547"/>
      <c r="DBX202" s="547"/>
      <c r="DBY202" s="547"/>
      <c r="DBZ202" s="547"/>
      <c r="DCA202" s="547"/>
      <c r="DCB202" s="547"/>
      <c r="DCC202" s="547"/>
      <c r="DCD202" s="547"/>
      <c r="DCE202" s="547"/>
      <c r="DCF202" s="547"/>
      <c r="DCG202" s="547"/>
      <c r="DCH202" s="547"/>
      <c r="DCI202" s="547"/>
      <c r="DCJ202" s="547"/>
      <c r="DCK202" s="547"/>
      <c r="DCL202" s="547"/>
      <c r="DCM202" s="547"/>
      <c r="DCN202" s="547"/>
      <c r="DCO202" s="547"/>
      <c r="DCP202" s="547"/>
      <c r="DCQ202" s="547"/>
      <c r="DCR202" s="547"/>
      <c r="DCS202" s="547"/>
      <c r="DCT202" s="547"/>
      <c r="DCU202" s="547"/>
      <c r="DCV202" s="547"/>
      <c r="DCW202" s="547"/>
      <c r="DCX202" s="547"/>
      <c r="DCY202" s="547"/>
      <c r="DCZ202" s="547"/>
      <c r="DDA202" s="547"/>
      <c r="DDB202" s="547"/>
      <c r="DDC202" s="547"/>
      <c r="DDD202" s="547"/>
      <c r="DDE202" s="547"/>
      <c r="DDF202" s="547"/>
      <c r="DDG202" s="547"/>
      <c r="DDH202" s="547"/>
      <c r="DDI202" s="547"/>
      <c r="DDJ202" s="547"/>
      <c r="DDK202" s="547"/>
      <c r="DDL202" s="547"/>
      <c r="DDM202" s="547"/>
      <c r="DDN202" s="547"/>
      <c r="DDO202" s="547"/>
      <c r="DDP202" s="547"/>
      <c r="DDQ202" s="547"/>
      <c r="DDR202" s="547"/>
      <c r="DDS202" s="547"/>
      <c r="DDT202" s="547"/>
      <c r="DDU202" s="547"/>
      <c r="DDV202" s="547"/>
      <c r="DDW202" s="547"/>
      <c r="DDX202" s="547"/>
      <c r="DDY202" s="547"/>
      <c r="DDZ202" s="547"/>
      <c r="DEA202" s="547"/>
      <c r="DEB202" s="547"/>
      <c r="DEC202" s="547"/>
      <c r="DED202" s="547"/>
      <c r="DEE202" s="547"/>
      <c r="DEF202" s="547"/>
      <c r="DEG202" s="547"/>
      <c r="DEH202" s="547"/>
      <c r="DEI202" s="547"/>
      <c r="DEJ202" s="547"/>
      <c r="DEK202" s="547"/>
      <c r="DEL202" s="547"/>
      <c r="DEM202" s="547"/>
      <c r="DEN202" s="547"/>
      <c r="DEO202" s="547"/>
      <c r="DEP202" s="547"/>
      <c r="DEQ202" s="547"/>
      <c r="DER202" s="547"/>
      <c r="DES202" s="547"/>
      <c r="DET202" s="547"/>
      <c r="DEU202" s="547"/>
      <c r="DEV202" s="547"/>
      <c r="DEW202" s="547"/>
      <c r="DEX202" s="547"/>
      <c r="DEY202" s="547"/>
      <c r="DEZ202" s="547"/>
      <c r="DFA202" s="547"/>
      <c r="DFB202" s="547"/>
      <c r="DFC202" s="547"/>
      <c r="DFD202" s="547"/>
      <c r="DFE202" s="547"/>
      <c r="DFF202" s="547"/>
      <c r="DFG202" s="547"/>
      <c r="DFH202" s="547"/>
      <c r="DFI202" s="547"/>
      <c r="DFJ202" s="547"/>
      <c r="DFK202" s="547"/>
      <c r="DFL202" s="547"/>
      <c r="DFM202" s="547"/>
      <c r="DFN202" s="547"/>
      <c r="DFO202" s="547"/>
      <c r="DFP202" s="547"/>
      <c r="DFQ202" s="547"/>
      <c r="DFR202" s="547"/>
      <c r="DFS202" s="547"/>
      <c r="DFT202" s="547"/>
      <c r="DFU202" s="547"/>
      <c r="DFV202" s="547"/>
      <c r="DFW202" s="547"/>
      <c r="DFX202" s="547"/>
      <c r="DFY202" s="547"/>
      <c r="DFZ202" s="547"/>
      <c r="DGA202" s="547"/>
      <c r="DGB202" s="547"/>
      <c r="DGC202" s="547"/>
      <c r="DGD202" s="547"/>
      <c r="DGE202" s="547"/>
      <c r="DGF202" s="547"/>
      <c r="DGG202" s="547"/>
      <c r="DGH202" s="547"/>
      <c r="DGI202" s="547"/>
      <c r="DGJ202" s="547"/>
      <c r="DGK202" s="547"/>
      <c r="DGL202" s="547"/>
      <c r="DGM202" s="547"/>
      <c r="DGN202" s="547"/>
      <c r="DGO202" s="547"/>
      <c r="DGP202" s="547"/>
      <c r="DGQ202" s="547"/>
      <c r="DGR202" s="547"/>
      <c r="DGS202" s="547"/>
      <c r="DGT202" s="547"/>
      <c r="DGU202" s="547"/>
      <c r="DGV202" s="547"/>
      <c r="DGW202" s="547"/>
      <c r="DGX202" s="547"/>
      <c r="DGY202" s="547"/>
      <c r="DGZ202" s="547"/>
      <c r="DHA202" s="547"/>
      <c r="DHB202" s="547"/>
      <c r="DHC202" s="547"/>
      <c r="DHD202" s="547"/>
      <c r="DHE202" s="547"/>
      <c r="DHF202" s="547"/>
      <c r="DHG202" s="547"/>
      <c r="DHH202" s="547"/>
      <c r="DHI202" s="547"/>
      <c r="DHJ202" s="547"/>
      <c r="DHK202" s="547"/>
      <c r="DHL202" s="547"/>
      <c r="DHM202" s="547"/>
      <c r="DHN202" s="547"/>
      <c r="DHO202" s="547"/>
      <c r="DHP202" s="547"/>
      <c r="DHQ202" s="547"/>
      <c r="DHR202" s="547"/>
      <c r="DHS202" s="547"/>
      <c r="DHT202" s="547"/>
      <c r="DHU202" s="547"/>
      <c r="DHV202" s="547"/>
      <c r="DHW202" s="547"/>
      <c r="DHX202" s="547"/>
      <c r="DHY202" s="547"/>
      <c r="DHZ202" s="547"/>
      <c r="DIA202" s="547"/>
      <c r="DIB202" s="547"/>
      <c r="DIC202" s="547"/>
      <c r="DID202" s="547"/>
      <c r="DIE202" s="547"/>
      <c r="DIF202" s="547"/>
      <c r="DIG202" s="547"/>
      <c r="DIH202" s="547"/>
      <c r="DII202" s="547"/>
      <c r="DIJ202" s="547"/>
      <c r="DIK202" s="547"/>
      <c r="DIL202" s="547"/>
      <c r="DIM202" s="547"/>
      <c r="DIN202" s="547"/>
      <c r="DIO202" s="547"/>
      <c r="DIP202" s="547"/>
      <c r="DIQ202" s="547"/>
      <c r="DIR202" s="547"/>
      <c r="DIS202" s="547"/>
      <c r="DIT202" s="547"/>
      <c r="DIU202" s="547"/>
      <c r="DIV202" s="547"/>
      <c r="DIW202" s="547"/>
      <c r="DIX202" s="547"/>
      <c r="DIY202" s="547"/>
      <c r="DIZ202" s="547"/>
      <c r="DJA202" s="547"/>
      <c r="DJB202" s="547"/>
      <c r="DJC202" s="547"/>
      <c r="DJD202" s="547"/>
      <c r="DJE202" s="547"/>
      <c r="DJF202" s="547"/>
      <c r="DJG202" s="547"/>
      <c r="DJH202" s="547"/>
      <c r="DJI202" s="547"/>
      <c r="DJJ202" s="547"/>
      <c r="DJK202" s="547"/>
      <c r="DJL202" s="547"/>
      <c r="DJM202" s="547"/>
      <c r="DJN202" s="547"/>
      <c r="DJO202" s="547"/>
      <c r="DJP202" s="547"/>
      <c r="DJQ202" s="547"/>
      <c r="DJR202" s="547"/>
      <c r="DJS202" s="547"/>
      <c r="DJT202" s="547"/>
      <c r="DJU202" s="547"/>
      <c r="DJV202" s="547"/>
      <c r="DJW202" s="547"/>
      <c r="DJX202" s="547"/>
      <c r="DJY202" s="547"/>
      <c r="DJZ202" s="547"/>
      <c r="DKA202" s="547"/>
      <c r="DKB202" s="547"/>
      <c r="DKC202" s="547"/>
      <c r="DKD202" s="547"/>
      <c r="DKE202" s="547"/>
      <c r="DKF202" s="547"/>
      <c r="DKG202" s="547"/>
      <c r="DKH202" s="547"/>
      <c r="DKI202" s="547"/>
      <c r="DKJ202" s="547"/>
      <c r="DKK202" s="547"/>
      <c r="DKL202" s="547"/>
      <c r="DKM202" s="547"/>
      <c r="DKN202" s="547"/>
      <c r="DKO202" s="547"/>
      <c r="DKP202" s="547"/>
      <c r="DKQ202" s="547"/>
      <c r="DKR202" s="547"/>
      <c r="DKS202" s="547"/>
      <c r="DKT202" s="547"/>
      <c r="DKU202" s="547"/>
      <c r="DKV202" s="547"/>
      <c r="DKW202" s="547"/>
      <c r="DKX202" s="547"/>
      <c r="DKY202" s="547"/>
      <c r="DKZ202" s="547"/>
      <c r="DLA202" s="547"/>
      <c r="DLB202" s="547"/>
      <c r="DLC202" s="547"/>
      <c r="DLD202" s="547"/>
      <c r="DLE202" s="547"/>
      <c r="DLF202" s="547"/>
      <c r="DLG202" s="547"/>
      <c r="DLH202" s="547"/>
      <c r="DLI202" s="547"/>
      <c r="DLJ202" s="547"/>
      <c r="DLK202" s="547"/>
      <c r="DLL202" s="547"/>
      <c r="DLM202" s="547"/>
      <c r="DLN202" s="547"/>
      <c r="DLO202" s="547"/>
      <c r="DLP202" s="547"/>
      <c r="DLQ202" s="547"/>
      <c r="DLR202" s="547"/>
      <c r="DLS202" s="547"/>
      <c r="DLT202" s="547"/>
      <c r="DLU202" s="547"/>
      <c r="DLV202" s="547"/>
      <c r="DLW202" s="547"/>
      <c r="DLX202" s="547"/>
      <c r="DLY202" s="547"/>
      <c r="DLZ202" s="547"/>
      <c r="DMA202" s="547"/>
      <c r="DMB202" s="547"/>
      <c r="DMC202" s="547"/>
      <c r="DMD202" s="547"/>
      <c r="DME202" s="547"/>
      <c r="DMF202" s="547"/>
      <c r="DMG202" s="547"/>
      <c r="DMH202" s="547"/>
      <c r="DMI202" s="547"/>
      <c r="DMJ202" s="547"/>
      <c r="DMK202" s="547"/>
      <c r="DML202" s="547"/>
      <c r="DMM202" s="547"/>
      <c r="DMN202" s="547"/>
      <c r="DMO202" s="547"/>
      <c r="DMP202" s="547"/>
      <c r="DMQ202" s="547"/>
      <c r="DMR202" s="547"/>
      <c r="DMS202" s="547"/>
      <c r="DMT202" s="547"/>
      <c r="DMU202" s="547"/>
      <c r="DMV202" s="547"/>
      <c r="DMW202" s="547"/>
      <c r="DMX202" s="547"/>
      <c r="DMY202" s="547"/>
      <c r="DMZ202" s="547"/>
      <c r="DNA202" s="547"/>
      <c r="DNB202" s="547"/>
      <c r="DNC202" s="547"/>
      <c r="DND202" s="547"/>
      <c r="DNE202" s="547"/>
      <c r="DNF202" s="547"/>
      <c r="DNG202" s="547"/>
      <c r="DNH202" s="547"/>
      <c r="DNI202" s="547"/>
      <c r="DNJ202" s="547"/>
      <c r="DNK202" s="547"/>
      <c r="DNL202" s="547"/>
      <c r="DNM202" s="547"/>
      <c r="DNN202" s="547"/>
      <c r="DNO202" s="547"/>
      <c r="DNP202" s="547"/>
      <c r="DNQ202" s="547"/>
      <c r="DNR202" s="547"/>
      <c r="DNS202" s="547"/>
      <c r="DNT202" s="547"/>
      <c r="DNU202" s="547"/>
      <c r="DNV202" s="547"/>
      <c r="DNW202" s="547"/>
      <c r="DNX202" s="547"/>
      <c r="DNY202" s="547"/>
      <c r="DNZ202" s="547"/>
      <c r="DOA202" s="547"/>
      <c r="DOB202" s="547"/>
      <c r="DOC202" s="547"/>
      <c r="DOD202" s="547"/>
      <c r="DOE202" s="547"/>
      <c r="DOF202" s="547"/>
      <c r="DOG202" s="547"/>
      <c r="DOH202" s="547"/>
      <c r="DOI202" s="547"/>
      <c r="DOJ202" s="547"/>
      <c r="DOK202" s="547"/>
      <c r="DOL202" s="547"/>
      <c r="DOM202" s="547"/>
      <c r="DON202" s="547"/>
      <c r="DOO202" s="547"/>
      <c r="DOP202" s="547"/>
      <c r="DOQ202" s="547"/>
      <c r="DOR202" s="547"/>
      <c r="DOS202" s="547"/>
      <c r="DOT202" s="547"/>
      <c r="DOU202" s="547"/>
      <c r="DOV202" s="547"/>
      <c r="DOW202" s="547"/>
      <c r="DOX202" s="547"/>
      <c r="DOY202" s="547"/>
      <c r="DOZ202" s="547"/>
      <c r="DPA202" s="547"/>
      <c r="DPB202" s="547"/>
      <c r="DPC202" s="547"/>
      <c r="DPD202" s="547"/>
      <c r="DPE202" s="547"/>
      <c r="DPF202" s="547"/>
      <c r="DPG202" s="547"/>
      <c r="DPH202" s="547"/>
      <c r="DPI202" s="547"/>
      <c r="DPJ202" s="547"/>
      <c r="DPK202" s="547"/>
      <c r="DPL202" s="547"/>
      <c r="DPM202" s="547"/>
      <c r="DPN202" s="547"/>
      <c r="DPO202" s="547"/>
      <c r="DPP202" s="547"/>
      <c r="DPQ202" s="547"/>
      <c r="DPR202" s="547"/>
      <c r="DPS202" s="547"/>
      <c r="DPT202" s="547"/>
      <c r="DPU202" s="547"/>
      <c r="DPV202" s="547"/>
      <c r="DPW202" s="547"/>
      <c r="DPX202" s="547"/>
      <c r="DPY202" s="547"/>
      <c r="DPZ202" s="547"/>
      <c r="DQA202" s="547"/>
      <c r="DQB202" s="547"/>
      <c r="DQC202" s="547"/>
      <c r="DQD202" s="547"/>
      <c r="DQE202" s="547"/>
      <c r="DQF202" s="547"/>
      <c r="DQG202" s="547"/>
      <c r="DQH202" s="547"/>
      <c r="DQI202" s="547"/>
      <c r="DQJ202" s="547"/>
      <c r="DQK202" s="547"/>
      <c r="DQL202" s="547"/>
      <c r="DQM202" s="547"/>
      <c r="DQN202" s="547"/>
      <c r="DQO202" s="547"/>
      <c r="DQP202" s="547"/>
      <c r="DQQ202" s="547"/>
      <c r="DQR202" s="547"/>
      <c r="DQS202" s="547"/>
      <c r="DQT202" s="547"/>
      <c r="DQU202" s="547"/>
      <c r="DQV202" s="547"/>
      <c r="DQW202" s="547"/>
      <c r="DQX202" s="547"/>
      <c r="DQY202" s="547"/>
      <c r="DQZ202" s="547"/>
      <c r="DRA202" s="547"/>
      <c r="DRB202" s="547"/>
      <c r="DRC202" s="547"/>
      <c r="DRD202" s="547"/>
      <c r="DRE202" s="547"/>
      <c r="DRF202" s="547"/>
      <c r="DRG202" s="547"/>
      <c r="DRH202" s="547"/>
      <c r="DRI202" s="547"/>
      <c r="DRJ202" s="547"/>
      <c r="DRK202" s="547"/>
      <c r="DRL202" s="547"/>
      <c r="DRM202" s="547"/>
      <c r="DRN202" s="547"/>
      <c r="DRO202" s="547"/>
      <c r="DRP202" s="547"/>
      <c r="DRQ202" s="547"/>
      <c r="DRR202" s="547"/>
      <c r="DRS202" s="547"/>
      <c r="DRT202" s="547"/>
      <c r="DRU202" s="547"/>
      <c r="DRV202" s="547"/>
      <c r="DRW202" s="547"/>
      <c r="DRX202" s="547"/>
      <c r="DRY202" s="547"/>
      <c r="DRZ202" s="547"/>
      <c r="DSA202" s="547"/>
      <c r="DSB202" s="547"/>
      <c r="DSC202" s="547"/>
      <c r="DSD202" s="547"/>
      <c r="DSE202" s="547"/>
      <c r="DSF202" s="547"/>
      <c r="DSG202" s="547"/>
      <c r="DSH202" s="547"/>
      <c r="DSI202" s="547"/>
      <c r="DSJ202" s="547"/>
      <c r="DSK202" s="547"/>
      <c r="DSL202" s="547"/>
      <c r="DSM202" s="547"/>
      <c r="DSN202" s="547"/>
      <c r="DSO202" s="547"/>
      <c r="DSP202" s="547"/>
      <c r="DSQ202" s="547"/>
      <c r="DSR202" s="547"/>
      <c r="DSS202" s="547"/>
      <c r="DST202" s="547"/>
      <c r="DSU202" s="547"/>
      <c r="DSV202" s="547"/>
      <c r="DSW202" s="547"/>
      <c r="DSX202" s="547"/>
      <c r="DSY202" s="547"/>
      <c r="DSZ202" s="547"/>
      <c r="DTA202" s="547"/>
      <c r="DTB202" s="547"/>
      <c r="DTC202" s="547"/>
      <c r="DTD202" s="547"/>
      <c r="DTE202" s="547"/>
      <c r="DTF202" s="547"/>
      <c r="DTG202" s="547"/>
      <c r="DTH202" s="547"/>
      <c r="DTI202" s="547"/>
      <c r="DTJ202" s="547"/>
      <c r="DTK202" s="547"/>
      <c r="DTL202" s="547"/>
      <c r="DTM202" s="547"/>
      <c r="DTN202" s="547"/>
      <c r="DTO202" s="547"/>
      <c r="DTP202" s="547"/>
      <c r="DTQ202" s="547"/>
      <c r="DTR202" s="547"/>
      <c r="DTS202" s="547"/>
      <c r="DTT202" s="547"/>
      <c r="DTU202" s="547"/>
      <c r="DTV202" s="547"/>
      <c r="DTW202" s="547"/>
      <c r="DTX202" s="547"/>
      <c r="DTY202" s="547"/>
      <c r="DTZ202" s="547"/>
      <c r="DUA202" s="547"/>
      <c r="DUB202" s="547"/>
      <c r="DUC202" s="547"/>
      <c r="DUD202" s="547"/>
      <c r="DUE202" s="547"/>
      <c r="DUF202" s="547"/>
      <c r="DUG202" s="547"/>
      <c r="DUH202" s="547"/>
      <c r="DUI202" s="547"/>
      <c r="DUJ202" s="547"/>
      <c r="DUK202" s="547"/>
      <c r="DUL202" s="547"/>
      <c r="DUM202" s="547"/>
      <c r="DUN202" s="547"/>
      <c r="DUO202" s="547"/>
      <c r="DUP202" s="547"/>
      <c r="DUQ202" s="547"/>
      <c r="DUR202" s="547"/>
      <c r="DUS202" s="547"/>
      <c r="DUT202" s="547"/>
      <c r="DUU202" s="547"/>
      <c r="DUV202" s="547"/>
      <c r="DUW202" s="547"/>
      <c r="DUX202" s="547"/>
      <c r="DUY202" s="547"/>
      <c r="DUZ202" s="547"/>
      <c r="DVA202" s="547"/>
      <c r="DVB202" s="547"/>
      <c r="DVC202" s="547"/>
      <c r="DVD202" s="547"/>
      <c r="DVE202" s="547"/>
      <c r="DVF202" s="547"/>
      <c r="DVG202" s="547"/>
      <c r="DVH202" s="547"/>
      <c r="DVI202" s="547"/>
      <c r="DVJ202" s="547"/>
      <c r="DVK202" s="547"/>
      <c r="DVL202" s="547"/>
      <c r="DVM202" s="547"/>
      <c r="DVN202" s="547"/>
      <c r="DVO202" s="547"/>
      <c r="DVP202" s="547"/>
      <c r="DVQ202" s="547"/>
      <c r="DVR202" s="547"/>
      <c r="DVS202" s="547"/>
      <c r="DVT202" s="547"/>
      <c r="DVU202" s="547"/>
      <c r="DVV202" s="547"/>
      <c r="DVW202" s="547"/>
      <c r="DVX202" s="547"/>
      <c r="DVY202" s="547"/>
      <c r="DVZ202" s="547"/>
      <c r="DWA202" s="547"/>
      <c r="DWB202" s="547"/>
      <c r="DWC202" s="547"/>
      <c r="DWD202" s="547"/>
      <c r="DWE202" s="547"/>
      <c r="DWF202" s="547"/>
      <c r="DWG202" s="547"/>
      <c r="DWH202" s="547"/>
      <c r="DWI202" s="547"/>
      <c r="DWJ202" s="547"/>
      <c r="DWK202" s="547"/>
      <c r="DWL202" s="547"/>
      <c r="DWM202" s="547"/>
      <c r="DWN202" s="547"/>
      <c r="DWO202" s="547"/>
      <c r="DWP202" s="547"/>
      <c r="DWQ202" s="547"/>
      <c r="DWR202" s="547"/>
      <c r="DWS202" s="547"/>
      <c r="DWT202" s="547"/>
      <c r="DWU202" s="547"/>
      <c r="DWV202" s="547"/>
      <c r="DWW202" s="547"/>
      <c r="DWX202" s="547"/>
      <c r="DWY202" s="547"/>
      <c r="DWZ202" s="547"/>
      <c r="DXA202" s="547"/>
      <c r="DXB202" s="547"/>
      <c r="DXC202" s="547"/>
      <c r="DXD202" s="547"/>
      <c r="DXE202" s="547"/>
      <c r="DXF202" s="547"/>
      <c r="DXG202" s="547"/>
      <c r="DXH202" s="547"/>
      <c r="DXI202" s="547"/>
      <c r="DXJ202" s="547"/>
      <c r="DXK202" s="547"/>
      <c r="DXL202" s="547"/>
      <c r="DXM202" s="547"/>
      <c r="DXN202" s="547"/>
      <c r="DXO202" s="547"/>
      <c r="DXP202" s="547"/>
      <c r="DXQ202" s="547"/>
      <c r="DXR202" s="547"/>
      <c r="DXS202" s="547"/>
      <c r="DXT202" s="547"/>
      <c r="DXU202" s="547"/>
      <c r="DXV202" s="547"/>
      <c r="DXW202" s="547"/>
      <c r="DXX202" s="547"/>
      <c r="DXY202" s="547"/>
      <c r="DXZ202" s="547"/>
      <c r="DYA202" s="547"/>
      <c r="DYB202" s="547"/>
      <c r="DYC202" s="547"/>
      <c r="DYD202" s="547"/>
      <c r="DYE202" s="547"/>
      <c r="DYF202" s="547"/>
      <c r="DYG202" s="547"/>
      <c r="DYH202" s="547"/>
      <c r="DYI202" s="547"/>
      <c r="DYJ202" s="547"/>
      <c r="DYK202" s="547"/>
      <c r="DYL202" s="547"/>
      <c r="DYM202" s="547"/>
      <c r="DYN202" s="547"/>
      <c r="DYO202" s="547"/>
      <c r="DYP202" s="547"/>
      <c r="DYQ202" s="547"/>
      <c r="DYR202" s="547"/>
      <c r="DYS202" s="547"/>
      <c r="DYT202" s="547"/>
      <c r="DYU202" s="547"/>
      <c r="DYV202" s="547"/>
      <c r="DYW202" s="547"/>
      <c r="DYX202" s="547"/>
      <c r="DYY202" s="547"/>
      <c r="DYZ202" s="547"/>
      <c r="DZA202" s="547"/>
      <c r="DZB202" s="547"/>
      <c r="DZC202" s="547"/>
      <c r="DZD202" s="547"/>
      <c r="DZE202" s="547"/>
      <c r="DZF202" s="547"/>
      <c r="DZG202" s="547"/>
      <c r="DZH202" s="547"/>
      <c r="DZI202" s="547"/>
      <c r="DZJ202" s="547"/>
      <c r="DZK202" s="547"/>
      <c r="DZL202" s="547"/>
      <c r="DZM202" s="547"/>
      <c r="DZN202" s="547"/>
      <c r="DZO202" s="547"/>
      <c r="DZP202" s="547"/>
      <c r="DZQ202" s="547"/>
      <c r="DZR202" s="547"/>
      <c r="DZS202" s="547"/>
      <c r="DZT202" s="547"/>
      <c r="DZU202" s="547"/>
      <c r="DZV202" s="547"/>
      <c r="DZW202" s="547"/>
      <c r="DZX202" s="547"/>
      <c r="DZY202" s="547"/>
      <c r="DZZ202" s="547"/>
      <c r="EAA202" s="547"/>
      <c r="EAB202" s="547"/>
      <c r="EAC202" s="547"/>
      <c r="EAD202" s="547"/>
      <c r="EAE202" s="547"/>
      <c r="EAF202" s="547"/>
      <c r="EAG202" s="547"/>
      <c r="EAH202" s="547"/>
      <c r="EAI202" s="547"/>
      <c r="EAJ202" s="547"/>
      <c r="EAK202" s="547"/>
      <c r="EAL202" s="547"/>
      <c r="EAM202" s="547"/>
      <c r="EAN202" s="547"/>
      <c r="EAO202" s="547"/>
      <c r="EAP202" s="547"/>
      <c r="EAQ202" s="547"/>
      <c r="EAR202" s="547"/>
      <c r="EAS202" s="547"/>
      <c r="EAT202" s="547"/>
      <c r="EAU202" s="547"/>
      <c r="EAV202" s="547"/>
      <c r="EAW202" s="547"/>
      <c r="EAX202" s="547"/>
      <c r="EAY202" s="547"/>
      <c r="EAZ202" s="547"/>
      <c r="EBA202" s="547"/>
      <c r="EBB202" s="547"/>
      <c r="EBC202" s="547"/>
      <c r="EBD202" s="547"/>
      <c r="EBE202" s="547"/>
      <c r="EBF202" s="547"/>
      <c r="EBG202" s="547"/>
      <c r="EBH202" s="547"/>
      <c r="EBI202" s="547"/>
      <c r="EBJ202" s="547"/>
      <c r="EBK202" s="547"/>
      <c r="EBL202" s="547"/>
      <c r="EBM202" s="547"/>
      <c r="EBN202" s="547"/>
      <c r="EBO202" s="547"/>
      <c r="EBP202" s="547"/>
      <c r="EBQ202" s="547"/>
      <c r="EBR202" s="547"/>
      <c r="EBS202" s="547"/>
      <c r="EBT202" s="547"/>
      <c r="EBU202" s="547"/>
      <c r="EBV202" s="547"/>
      <c r="EBW202" s="547"/>
      <c r="EBX202" s="547"/>
      <c r="EBY202" s="547"/>
      <c r="EBZ202" s="547"/>
      <c r="ECA202" s="547"/>
      <c r="ECB202" s="547"/>
      <c r="ECC202" s="547"/>
      <c r="ECD202" s="547"/>
      <c r="ECE202" s="547"/>
      <c r="ECF202" s="547"/>
      <c r="ECG202" s="547"/>
      <c r="ECH202" s="547"/>
      <c r="ECI202" s="547"/>
      <c r="ECJ202" s="547"/>
      <c r="ECK202" s="547"/>
      <c r="ECL202" s="547"/>
      <c r="ECM202" s="547"/>
      <c r="ECN202" s="547"/>
      <c r="ECO202" s="547"/>
      <c r="ECP202" s="547"/>
      <c r="ECQ202" s="547"/>
      <c r="ECR202" s="547"/>
      <c r="ECS202" s="547"/>
      <c r="ECT202" s="547"/>
      <c r="ECU202" s="547"/>
      <c r="ECV202" s="547"/>
      <c r="ECW202" s="547"/>
      <c r="ECX202" s="547"/>
      <c r="ECY202" s="547"/>
      <c r="ECZ202" s="547"/>
      <c r="EDA202" s="547"/>
      <c r="EDB202" s="547"/>
      <c r="EDC202" s="547"/>
      <c r="EDD202" s="547"/>
      <c r="EDE202" s="547"/>
      <c r="EDF202" s="547"/>
      <c r="EDG202" s="547"/>
      <c r="EDH202" s="547"/>
      <c r="EDI202" s="547"/>
      <c r="EDJ202" s="547"/>
      <c r="EDK202" s="547"/>
      <c r="EDL202" s="547"/>
      <c r="EDM202" s="547"/>
      <c r="EDN202" s="547"/>
      <c r="EDO202" s="547"/>
      <c r="EDP202" s="547"/>
      <c r="EDQ202" s="547"/>
      <c r="EDR202" s="547"/>
      <c r="EDS202" s="547"/>
      <c r="EDT202" s="547"/>
      <c r="EDU202" s="547"/>
      <c r="EDV202" s="547"/>
      <c r="EDW202" s="547"/>
      <c r="EDX202" s="547"/>
      <c r="EDY202" s="547"/>
      <c r="EDZ202" s="547"/>
      <c r="EEA202" s="547"/>
      <c r="EEB202" s="547"/>
      <c r="EEC202" s="547"/>
      <c r="EED202" s="547"/>
      <c r="EEE202" s="547"/>
      <c r="EEF202" s="547"/>
      <c r="EEG202" s="547"/>
      <c r="EEH202" s="547"/>
      <c r="EEI202" s="547"/>
      <c r="EEJ202" s="547"/>
      <c r="EEK202" s="547"/>
      <c r="EEL202" s="547"/>
      <c r="EEM202" s="547"/>
      <c r="EEN202" s="547"/>
      <c r="EEO202" s="547"/>
      <c r="EEP202" s="547"/>
      <c r="EEQ202" s="547"/>
      <c r="EER202" s="547"/>
      <c r="EES202" s="547"/>
      <c r="EET202" s="547"/>
      <c r="EEU202" s="547"/>
      <c r="EEV202" s="547"/>
      <c r="EEW202" s="547"/>
      <c r="EEX202" s="547"/>
      <c r="EEY202" s="547"/>
      <c r="EEZ202" s="547"/>
      <c r="EFA202" s="547"/>
      <c r="EFB202" s="547"/>
      <c r="EFC202" s="547"/>
      <c r="EFD202" s="547"/>
      <c r="EFE202" s="547"/>
      <c r="EFF202" s="547"/>
      <c r="EFG202" s="547"/>
      <c r="EFH202" s="547"/>
      <c r="EFI202" s="547"/>
      <c r="EFJ202" s="547"/>
      <c r="EFK202" s="547"/>
      <c r="EFL202" s="547"/>
      <c r="EFM202" s="547"/>
      <c r="EFN202" s="547"/>
      <c r="EFO202" s="547"/>
      <c r="EFP202" s="547"/>
      <c r="EFQ202" s="547"/>
      <c r="EFR202" s="547"/>
      <c r="EFS202" s="547"/>
      <c r="EFT202" s="547"/>
      <c r="EFU202" s="547"/>
      <c r="EFV202" s="547"/>
      <c r="EFW202" s="547"/>
      <c r="EFX202" s="547"/>
      <c r="EFY202" s="547"/>
      <c r="EFZ202" s="547"/>
      <c r="EGA202" s="547"/>
      <c r="EGB202" s="547"/>
      <c r="EGC202" s="547"/>
      <c r="EGD202" s="547"/>
      <c r="EGE202" s="547"/>
      <c r="EGF202" s="547"/>
      <c r="EGG202" s="547"/>
      <c r="EGH202" s="547"/>
      <c r="EGI202" s="547"/>
      <c r="EGJ202" s="547"/>
      <c r="EGK202" s="547"/>
      <c r="EGL202" s="547"/>
      <c r="EGM202" s="547"/>
      <c r="EGN202" s="547"/>
      <c r="EGO202" s="547"/>
      <c r="EGP202" s="547"/>
      <c r="EGQ202" s="547"/>
      <c r="EGR202" s="547"/>
      <c r="EGS202" s="547"/>
      <c r="EGT202" s="547"/>
      <c r="EGU202" s="547"/>
      <c r="EGV202" s="547"/>
      <c r="EGW202" s="547"/>
      <c r="EGX202" s="547"/>
      <c r="EGY202" s="547"/>
      <c r="EGZ202" s="547"/>
      <c r="EHA202" s="547"/>
      <c r="EHB202" s="547"/>
      <c r="EHC202" s="547"/>
      <c r="EHD202" s="547"/>
      <c r="EHE202" s="547"/>
      <c r="EHF202" s="547"/>
      <c r="EHG202" s="547"/>
      <c r="EHH202" s="547"/>
      <c r="EHI202" s="547"/>
      <c r="EHJ202" s="547"/>
      <c r="EHK202" s="547"/>
      <c r="EHL202" s="547"/>
      <c r="EHM202" s="547"/>
      <c r="EHN202" s="547"/>
      <c r="EHO202" s="547"/>
      <c r="EHP202" s="547"/>
      <c r="EHQ202" s="547"/>
      <c r="EHR202" s="547"/>
      <c r="EHS202" s="547"/>
      <c r="EHT202" s="547"/>
      <c r="EHU202" s="547"/>
      <c r="EHV202" s="547"/>
      <c r="EHW202" s="547"/>
      <c r="EHX202" s="547"/>
      <c r="EHY202" s="547"/>
      <c r="EHZ202" s="547"/>
      <c r="EIA202" s="547"/>
      <c r="EIB202" s="547"/>
      <c r="EIC202" s="547"/>
      <c r="EID202" s="547"/>
      <c r="EIE202" s="547"/>
      <c r="EIF202" s="547"/>
      <c r="EIG202" s="547"/>
      <c r="EIH202" s="547"/>
      <c r="EII202" s="547"/>
      <c r="EIJ202" s="547"/>
      <c r="EIK202" s="547"/>
      <c r="EIL202" s="547"/>
      <c r="EIM202" s="547"/>
      <c r="EIN202" s="547"/>
      <c r="EIO202" s="547"/>
      <c r="EIP202" s="547"/>
      <c r="EIQ202" s="547"/>
      <c r="EIR202" s="547"/>
      <c r="EIS202" s="547"/>
      <c r="EIT202" s="547"/>
      <c r="EIU202" s="547"/>
      <c r="EIV202" s="547"/>
      <c r="EIW202" s="547"/>
      <c r="EIX202" s="547"/>
      <c r="EIY202" s="547"/>
      <c r="EIZ202" s="547"/>
      <c r="EJA202" s="547"/>
      <c r="EJB202" s="547"/>
      <c r="EJC202" s="547"/>
      <c r="EJD202" s="547"/>
      <c r="EJE202" s="547"/>
      <c r="EJF202" s="547"/>
      <c r="EJG202" s="547"/>
      <c r="EJH202" s="547"/>
      <c r="EJI202" s="547"/>
      <c r="EJJ202" s="547"/>
      <c r="EJK202" s="547"/>
      <c r="EJL202" s="547"/>
      <c r="EJM202" s="547"/>
      <c r="EJN202" s="547"/>
      <c r="EJO202" s="547"/>
      <c r="EJP202" s="547"/>
      <c r="EJQ202" s="547"/>
      <c r="EJR202" s="547"/>
      <c r="EJS202" s="547"/>
      <c r="EJT202" s="547"/>
      <c r="EJU202" s="547"/>
      <c r="EJV202" s="547"/>
      <c r="EJW202" s="547"/>
      <c r="EJX202" s="547"/>
      <c r="EJY202" s="547"/>
      <c r="EJZ202" s="547"/>
      <c r="EKA202" s="547"/>
      <c r="EKB202" s="547"/>
      <c r="EKC202" s="547"/>
      <c r="EKD202" s="547"/>
      <c r="EKE202" s="547"/>
      <c r="EKF202" s="547"/>
      <c r="EKG202" s="547"/>
      <c r="EKH202" s="547"/>
      <c r="EKI202" s="547"/>
      <c r="EKJ202" s="547"/>
      <c r="EKK202" s="547"/>
      <c r="EKL202" s="547"/>
      <c r="EKM202" s="547"/>
      <c r="EKN202" s="547"/>
      <c r="EKO202" s="547"/>
      <c r="EKP202" s="547"/>
      <c r="EKQ202" s="547"/>
      <c r="EKR202" s="547"/>
      <c r="EKS202" s="547"/>
      <c r="EKT202" s="547"/>
      <c r="EKU202" s="547"/>
      <c r="EKV202" s="547"/>
      <c r="EKW202" s="547"/>
      <c r="EKX202" s="547"/>
      <c r="EKY202" s="547"/>
      <c r="EKZ202" s="547"/>
      <c r="ELA202" s="547"/>
      <c r="ELB202" s="547"/>
      <c r="ELC202" s="547"/>
      <c r="ELD202" s="547"/>
      <c r="ELE202" s="547"/>
      <c r="ELF202" s="547"/>
      <c r="ELG202" s="547"/>
      <c r="ELH202" s="547"/>
      <c r="ELI202" s="547"/>
      <c r="ELJ202" s="547"/>
      <c r="ELK202" s="547"/>
      <c r="ELL202" s="547"/>
      <c r="ELM202" s="547"/>
      <c r="ELN202" s="547"/>
      <c r="ELO202" s="547"/>
      <c r="ELP202" s="547"/>
      <c r="ELQ202" s="547"/>
      <c r="ELR202" s="547"/>
      <c r="ELS202" s="547"/>
      <c r="ELT202" s="547"/>
      <c r="ELU202" s="547"/>
      <c r="ELV202" s="547"/>
      <c r="ELW202" s="547"/>
      <c r="ELX202" s="547"/>
      <c r="ELY202" s="547"/>
      <c r="ELZ202" s="547"/>
      <c r="EMA202" s="547"/>
      <c r="EMB202" s="547"/>
      <c r="EMC202" s="547"/>
      <c r="EMD202" s="547"/>
      <c r="EME202" s="547"/>
      <c r="EMF202" s="547"/>
      <c r="EMG202" s="547"/>
      <c r="EMH202" s="547"/>
      <c r="EMI202" s="547"/>
      <c r="EMJ202" s="547"/>
      <c r="EMK202" s="547"/>
      <c r="EML202" s="547"/>
      <c r="EMM202" s="547"/>
      <c r="EMN202" s="547"/>
      <c r="EMO202" s="547"/>
      <c r="EMP202" s="547"/>
      <c r="EMQ202" s="547"/>
      <c r="EMR202" s="547"/>
      <c r="EMS202" s="547"/>
      <c r="EMT202" s="547"/>
      <c r="EMU202" s="547"/>
      <c r="EMV202" s="547"/>
      <c r="EMW202" s="547"/>
      <c r="EMX202" s="547"/>
      <c r="EMY202" s="547"/>
      <c r="EMZ202" s="547"/>
      <c r="ENA202" s="547"/>
      <c r="ENB202" s="547"/>
      <c r="ENC202" s="547"/>
      <c r="END202" s="547"/>
      <c r="ENE202" s="547"/>
      <c r="ENF202" s="547"/>
      <c r="ENG202" s="547"/>
      <c r="ENH202" s="547"/>
      <c r="ENI202" s="547"/>
      <c r="ENJ202" s="547"/>
      <c r="ENK202" s="547"/>
      <c r="ENL202" s="547"/>
      <c r="ENM202" s="547"/>
      <c r="ENN202" s="547"/>
      <c r="ENO202" s="547"/>
      <c r="ENP202" s="547"/>
      <c r="ENQ202" s="547"/>
      <c r="ENR202" s="547"/>
      <c r="ENS202" s="547"/>
      <c r="ENT202" s="547"/>
      <c r="ENU202" s="547"/>
      <c r="ENV202" s="547"/>
      <c r="ENW202" s="547"/>
      <c r="ENX202" s="547"/>
      <c r="ENY202" s="547"/>
      <c r="ENZ202" s="547"/>
      <c r="EOA202" s="547"/>
      <c r="EOB202" s="547"/>
      <c r="EOC202" s="547"/>
      <c r="EOD202" s="547"/>
      <c r="EOE202" s="547"/>
      <c r="EOF202" s="547"/>
      <c r="EOG202" s="547"/>
      <c r="EOH202" s="547"/>
      <c r="EOI202" s="547"/>
      <c r="EOJ202" s="547"/>
      <c r="EOK202" s="547"/>
      <c r="EOL202" s="547"/>
      <c r="EOM202" s="547"/>
      <c r="EON202" s="547"/>
      <c r="EOO202" s="547"/>
      <c r="EOP202" s="547"/>
      <c r="EOQ202" s="547"/>
      <c r="EOR202" s="547"/>
      <c r="EOS202" s="547"/>
      <c r="EOT202" s="547"/>
      <c r="EOU202" s="547"/>
      <c r="EOV202" s="547"/>
      <c r="EOW202" s="547"/>
      <c r="EOX202" s="547"/>
      <c r="EOY202" s="547"/>
      <c r="EOZ202" s="547"/>
      <c r="EPA202" s="547"/>
      <c r="EPB202" s="547"/>
      <c r="EPC202" s="547"/>
      <c r="EPD202" s="547"/>
      <c r="EPE202" s="547"/>
      <c r="EPF202" s="547"/>
      <c r="EPG202" s="547"/>
      <c r="EPH202" s="547"/>
      <c r="EPI202" s="547"/>
      <c r="EPJ202" s="547"/>
      <c r="EPK202" s="547"/>
      <c r="EPL202" s="547"/>
      <c r="EPM202" s="547"/>
      <c r="EPN202" s="547"/>
      <c r="EPO202" s="547"/>
      <c r="EPP202" s="547"/>
      <c r="EPQ202" s="547"/>
      <c r="EPR202" s="547"/>
      <c r="EPS202" s="547"/>
      <c r="EPT202" s="547"/>
      <c r="EPU202" s="547"/>
      <c r="EPV202" s="547"/>
      <c r="EPW202" s="547"/>
      <c r="EPX202" s="547"/>
      <c r="EPY202" s="547"/>
      <c r="EPZ202" s="547"/>
      <c r="EQA202" s="547"/>
      <c r="EQB202" s="547"/>
      <c r="EQC202" s="547"/>
      <c r="EQD202" s="547"/>
      <c r="EQE202" s="547"/>
      <c r="EQF202" s="547"/>
      <c r="EQG202" s="547"/>
      <c r="EQH202" s="547"/>
      <c r="EQI202" s="547"/>
      <c r="EQJ202" s="547"/>
      <c r="EQK202" s="547"/>
      <c r="EQL202" s="547"/>
      <c r="EQM202" s="547"/>
      <c r="EQN202" s="547"/>
      <c r="EQO202" s="547"/>
      <c r="EQP202" s="547"/>
      <c r="EQQ202" s="547"/>
      <c r="EQR202" s="547"/>
      <c r="EQS202" s="547"/>
      <c r="EQT202" s="547"/>
      <c r="EQU202" s="547"/>
      <c r="EQV202" s="547"/>
      <c r="EQW202" s="547"/>
      <c r="EQX202" s="547"/>
      <c r="EQY202" s="547"/>
      <c r="EQZ202" s="547"/>
      <c r="ERA202" s="547"/>
      <c r="ERB202" s="547"/>
      <c r="ERC202" s="547"/>
      <c r="ERD202" s="547"/>
      <c r="ERE202" s="547"/>
      <c r="ERF202" s="547"/>
      <c r="ERG202" s="547"/>
      <c r="ERH202" s="547"/>
      <c r="ERI202" s="547"/>
      <c r="ERJ202" s="547"/>
      <c r="ERK202" s="547"/>
      <c r="ERL202" s="547"/>
      <c r="ERM202" s="547"/>
      <c r="ERN202" s="547"/>
      <c r="ERO202" s="547"/>
      <c r="ERP202" s="547"/>
      <c r="ERQ202" s="547"/>
      <c r="ERR202" s="547"/>
      <c r="ERS202" s="547"/>
      <c r="ERT202" s="547"/>
      <c r="ERU202" s="547"/>
      <c r="ERV202" s="547"/>
      <c r="ERW202" s="547"/>
      <c r="ERX202" s="547"/>
      <c r="ERY202" s="547"/>
      <c r="ERZ202" s="547"/>
      <c r="ESA202" s="547"/>
      <c r="ESB202" s="547"/>
      <c r="ESC202" s="547"/>
      <c r="ESD202" s="547"/>
      <c r="ESE202" s="547"/>
      <c r="ESF202" s="547"/>
      <c r="ESG202" s="547"/>
      <c r="ESH202" s="547"/>
      <c r="ESI202" s="547"/>
      <c r="ESJ202" s="547"/>
      <c r="ESK202" s="547"/>
      <c r="ESL202" s="547"/>
      <c r="ESM202" s="547"/>
      <c r="ESN202" s="547"/>
      <c r="ESO202" s="547"/>
      <c r="ESP202" s="547"/>
      <c r="ESQ202" s="547"/>
      <c r="ESR202" s="547"/>
      <c r="ESS202" s="547"/>
      <c r="EST202" s="547"/>
      <c r="ESU202" s="547"/>
      <c r="ESV202" s="547"/>
      <c r="ESW202" s="547"/>
      <c r="ESX202" s="547"/>
      <c r="ESY202" s="547"/>
      <c r="ESZ202" s="547"/>
      <c r="ETA202" s="547"/>
      <c r="ETB202" s="547"/>
      <c r="ETC202" s="547"/>
      <c r="ETD202" s="547"/>
      <c r="ETE202" s="547"/>
      <c r="ETF202" s="547"/>
      <c r="ETG202" s="547"/>
      <c r="ETH202" s="547"/>
      <c r="ETI202" s="547"/>
      <c r="ETJ202" s="547"/>
      <c r="ETK202" s="547"/>
      <c r="ETL202" s="547"/>
      <c r="ETM202" s="547"/>
      <c r="ETN202" s="547"/>
      <c r="ETO202" s="547"/>
      <c r="ETP202" s="547"/>
      <c r="ETQ202" s="547"/>
      <c r="ETR202" s="547"/>
      <c r="ETS202" s="547"/>
      <c r="ETT202" s="547"/>
      <c r="ETU202" s="547"/>
      <c r="ETV202" s="547"/>
      <c r="ETW202" s="547"/>
      <c r="ETX202" s="547"/>
      <c r="ETY202" s="547"/>
      <c r="ETZ202" s="547"/>
      <c r="EUA202" s="547"/>
      <c r="EUB202" s="547"/>
      <c r="EUC202" s="547"/>
      <c r="EUD202" s="547"/>
      <c r="EUE202" s="547"/>
      <c r="EUF202" s="547"/>
      <c r="EUG202" s="547"/>
      <c r="EUH202" s="547"/>
      <c r="EUI202" s="547"/>
      <c r="EUJ202" s="547"/>
      <c r="EUK202" s="547"/>
      <c r="EUL202" s="547"/>
      <c r="EUM202" s="547"/>
      <c r="EUN202" s="547"/>
      <c r="EUO202" s="547"/>
      <c r="EUP202" s="547"/>
      <c r="EUQ202" s="547"/>
      <c r="EUR202" s="547"/>
      <c r="EUS202" s="547"/>
      <c r="EUT202" s="547"/>
      <c r="EUU202" s="547"/>
      <c r="EUV202" s="547"/>
      <c r="EUW202" s="547"/>
      <c r="EUX202" s="547"/>
      <c r="EUY202" s="547"/>
      <c r="EUZ202" s="547"/>
      <c r="EVA202" s="547"/>
      <c r="EVB202" s="547"/>
      <c r="EVC202" s="547"/>
      <c r="EVD202" s="547"/>
      <c r="EVE202" s="547"/>
      <c r="EVF202" s="547"/>
      <c r="EVG202" s="547"/>
      <c r="EVH202" s="547"/>
      <c r="EVI202" s="547"/>
      <c r="EVJ202" s="547"/>
      <c r="EVK202" s="547"/>
      <c r="EVL202" s="547"/>
      <c r="EVM202" s="547"/>
      <c r="EVN202" s="547"/>
      <c r="EVO202" s="547"/>
      <c r="EVP202" s="547"/>
      <c r="EVQ202" s="547"/>
      <c r="EVR202" s="547"/>
      <c r="EVS202" s="547"/>
      <c r="EVT202" s="547"/>
      <c r="EVU202" s="547"/>
      <c r="EVV202" s="547"/>
      <c r="EVW202" s="547"/>
      <c r="EVX202" s="547"/>
      <c r="EVY202" s="547"/>
      <c r="EVZ202" s="547"/>
      <c r="EWA202" s="547"/>
      <c r="EWB202" s="547"/>
      <c r="EWC202" s="547"/>
      <c r="EWD202" s="547"/>
      <c r="EWE202" s="547"/>
      <c r="EWF202" s="547"/>
      <c r="EWG202" s="547"/>
      <c r="EWH202" s="547"/>
      <c r="EWI202" s="547"/>
      <c r="EWJ202" s="547"/>
      <c r="EWK202" s="547"/>
      <c r="EWL202" s="547"/>
      <c r="EWM202" s="547"/>
      <c r="EWN202" s="547"/>
      <c r="EWO202" s="547"/>
      <c r="EWP202" s="547"/>
      <c r="EWQ202" s="547"/>
      <c r="EWR202" s="547"/>
      <c r="EWS202" s="547"/>
      <c r="EWT202" s="547"/>
      <c r="EWU202" s="547"/>
      <c r="EWV202" s="547"/>
      <c r="EWW202" s="547"/>
      <c r="EWX202" s="547"/>
      <c r="EWY202" s="547"/>
      <c r="EWZ202" s="547"/>
      <c r="EXA202" s="547"/>
      <c r="EXB202" s="547"/>
      <c r="EXC202" s="547"/>
      <c r="EXD202" s="547"/>
      <c r="EXE202" s="547"/>
      <c r="EXF202" s="547"/>
      <c r="EXG202" s="547"/>
      <c r="EXH202" s="547"/>
      <c r="EXI202" s="547"/>
      <c r="EXJ202" s="547"/>
      <c r="EXK202" s="547"/>
      <c r="EXL202" s="547"/>
      <c r="EXM202" s="547"/>
      <c r="EXN202" s="547"/>
      <c r="EXO202" s="547"/>
      <c r="EXP202" s="547"/>
      <c r="EXQ202" s="547"/>
      <c r="EXR202" s="547"/>
      <c r="EXS202" s="547"/>
      <c r="EXT202" s="547"/>
      <c r="EXU202" s="547"/>
      <c r="EXV202" s="547"/>
      <c r="EXW202" s="547"/>
      <c r="EXX202" s="547"/>
      <c r="EXY202" s="547"/>
      <c r="EXZ202" s="547"/>
      <c r="EYA202" s="547"/>
      <c r="EYB202" s="547"/>
      <c r="EYC202" s="547"/>
      <c r="EYD202" s="547"/>
      <c r="EYE202" s="547"/>
      <c r="EYF202" s="547"/>
      <c r="EYG202" s="547"/>
      <c r="EYH202" s="547"/>
      <c r="EYI202" s="547"/>
      <c r="EYJ202" s="547"/>
      <c r="EYK202" s="547"/>
      <c r="EYL202" s="547"/>
      <c r="EYM202" s="547"/>
      <c r="EYN202" s="547"/>
      <c r="EYO202" s="547"/>
      <c r="EYP202" s="547"/>
      <c r="EYQ202" s="547"/>
      <c r="EYR202" s="547"/>
      <c r="EYS202" s="547"/>
      <c r="EYT202" s="547"/>
      <c r="EYU202" s="547"/>
      <c r="EYV202" s="547"/>
      <c r="EYW202" s="547"/>
      <c r="EYX202" s="547"/>
      <c r="EYY202" s="547"/>
      <c r="EYZ202" s="547"/>
      <c r="EZA202" s="547"/>
      <c r="EZB202" s="547"/>
      <c r="EZC202" s="547"/>
      <c r="EZD202" s="547"/>
      <c r="EZE202" s="547"/>
      <c r="EZF202" s="547"/>
      <c r="EZG202" s="547"/>
      <c r="EZH202" s="547"/>
      <c r="EZI202" s="547"/>
      <c r="EZJ202" s="547"/>
      <c r="EZK202" s="547"/>
      <c r="EZL202" s="547"/>
      <c r="EZM202" s="547"/>
      <c r="EZN202" s="547"/>
      <c r="EZO202" s="547"/>
      <c r="EZP202" s="547"/>
      <c r="EZQ202" s="547"/>
      <c r="EZR202" s="547"/>
      <c r="EZS202" s="547"/>
      <c r="EZT202" s="547"/>
      <c r="EZU202" s="547"/>
      <c r="EZV202" s="547"/>
      <c r="EZW202" s="547"/>
      <c r="EZX202" s="547"/>
      <c r="EZY202" s="547"/>
      <c r="EZZ202" s="547"/>
      <c r="FAA202" s="547"/>
      <c r="FAB202" s="547"/>
      <c r="FAC202" s="547"/>
      <c r="FAD202" s="547"/>
      <c r="FAE202" s="547"/>
      <c r="FAF202" s="547"/>
      <c r="FAG202" s="547"/>
      <c r="FAH202" s="547"/>
      <c r="FAI202" s="547"/>
      <c r="FAJ202" s="547"/>
      <c r="FAK202" s="547"/>
      <c r="FAL202" s="547"/>
      <c r="FAM202" s="547"/>
      <c r="FAN202" s="547"/>
      <c r="FAO202" s="547"/>
      <c r="FAP202" s="547"/>
      <c r="FAQ202" s="547"/>
      <c r="FAR202" s="547"/>
      <c r="FAS202" s="547"/>
      <c r="FAT202" s="547"/>
      <c r="FAU202" s="547"/>
      <c r="FAV202" s="547"/>
      <c r="FAW202" s="547"/>
      <c r="FAX202" s="547"/>
      <c r="FAY202" s="547"/>
      <c r="FAZ202" s="547"/>
      <c r="FBA202" s="547"/>
      <c r="FBB202" s="547"/>
      <c r="FBC202" s="547"/>
      <c r="FBD202" s="547"/>
      <c r="FBE202" s="547"/>
      <c r="FBF202" s="547"/>
      <c r="FBG202" s="547"/>
      <c r="FBH202" s="547"/>
      <c r="FBI202" s="547"/>
      <c r="FBJ202" s="547"/>
      <c r="FBK202" s="547"/>
      <c r="FBL202" s="547"/>
      <c r="FBM202" s="547"/>
      <c r="FBN202" s="547"/>
      <c r="FBO202" s="547"/>
      <c r="FBP202" s="547"/>
      <c r="FBQ202" s="547"/>
      <c r="FBR202" s="547"/>
      <c r="FBS202" s="547"/>
      <c r="FBT202" s="547"/>
      <c r="FBU202" s="547"/>
      <c r="FBV202" s="547"/>
      <c r="FBW202" s="547"/>
      <c r="FBX202" s="547"/>
      <c r="FBY202" s="547"/>
      <c r="FBZ202" s="547"/>
      <c r="FCA202" s="547"/>
      <c r="FCB202" s="547"/>
      <c r="FCC202" s="547"/>
      <c r="FCD202" s="547"/>
      <c r="FCE202" s="547"/>
      <c r="FCF202" s="547"/>
      <c r="FCG202" s="547"/>
      <c r="FCH202" s="547"/>
      <c r="FCI202" s="547"/>
      <c r="FCJ202" s="547"/>
      <c r="FCK202" s="547"/>
      <c r="FCL202" s="547"/>
      <c r="FCM202" s="547"/>
      <c r="FCN202" s="547"/>
      <c r="FCO202" s="547"/>
      <c r="FCP202" s="547"/>
      <c r="FCQ202" s="547"/>
      <c r="FCR202" s="547"/>
      <c r="FCS202" s="547"/>
      <c r="FCT202" s="547"/>
      <c r="FCU202" s="547"/>
      <c r="FCV202" s="547"/>
      <c r="FCW202" s="547"/>
      <c r="FCX202" s="547"/>
      <c r="FCY202" s="547"/>
      <c r="FCZ202" s="547"/>
      <c r="FDA202" s="547"/>
      <c r="FDB202" s="547"/>
      <c r="FDC202" s="547"/>
      <c r="FDD202" s="547"/>
      <c r="FDE202" s="547"/>
      <c r="FDF202" s="547"/>
      <c r="FDG202" s="547"/>
      <c r="FDH202" s="547"/>
      <c r="FDI202" s="547"/>
      <c r="FDJ202" s="547"/>
      <c r="FDK202" s="547"/>
      <c r="FDL202" s="547"/>
      <c r="FDM202" s="547"/>
      <c r="FDN202" s="547"/>
      <c r="FDO202" s="547"/>
      <c r="FDP202" s="547"/>
      <c r="FDQ202" s="547"/>
      <c r="FDR202" s="547"/>
      <c r="FDS202" s="547"/>
      <c r="FDT202" s="547"/>
      <c r="FDU202" s="547"/>
      <c r="FDV202" s="547"/>
      <c r="FDW202" s="547"/>
      <c r="FDX202" s="547"/>
      <c r="FDY202" s="547"/>
      <c r="FDZ202" s="547"/>
      <c r="FEA202" s="547"/>
      <c r="FEB202" s="547"/>
      <c r="FEC202" s="547"/>
      <c r="FED202" s="547"/>
      <c r="FEE202" s="547"/>
      <c r="FEF202" s="547"/>
      <c r="FEG202" s="547"/>
      <c r="FEH202" s="547"/>
      <c r="FEI202" s="547"/>
      <c r="FEJ202" s="547"/>
      <c r="FEK202" s="547"/>
      <c r="FEL202" s="547"/>
      <c r="FEM202" s="547"/>
      <c r="FEN202" s="547"/>
      <c r="FEO202" s="547"/>
      <c r="FEP202" s="547"/>
      <c r="FEQ202" s="547"/>
      <c r="FER202" s="547"/>
      <c r="FES202" s="547"/>
      <c r="FET202" s="547"/>
      <c r="FEU202" s="547"/>
      <c r="FEV202" s="547"/>
      <c r="FEW202" s="547"/>
      <c r="FEX202" s="547"/>
      <c r="FEY202" s="547"/>
      <c r="FEZ202" s="547"/>
      <c r="FFA202" s="547"/>
      <c r="FFB202" s="547"/>
      <c r="FFC202" s="547"/>
      <c r="FFD202" s="547"/>
      <c r="FFE202" s="547"/>
      <c r="FFF202" s="547"/>
      <c r="FFG202" s="547"/>
      <c r="FFH202" s="547"/>
      <c r="FFI202" s="547"/>
      <c r="FFJ202" s="547"/>
      <c r="FFK202" s="547"/>
      <c r="FFL202" s="547"/>
      <c r="FFM202" s="547"/>
      <c r="FFN202" s="547"/>
      <c r="FFO202" s="547"/>
      <c r="FFP202" s="547"/>
      <c r="FFQ202" s="547"/>
      <c r="FFR202" s="547"/>
      <c r="FFS202" s="547"/>
      <c r="FFT202" s="547"/>
      <c r="FFU202" s="547"/>
      <c r="FFV202" s="547"/>
      <c r="FFW202" s="547"/>
      <c r="FFX202" s="547"/>
      <c r="FFY202" s="547"/>
      <c r="FFZ202" s="547"/>
      <c r="FGA202" s="547"/>
      <c r="FGB202" s="547"/>
      <c r="FGC202" s="547"/>
      <c r="FGD202" s="547"/>
      <c r="FGE202" s="547"/>
      <c r="FGF202" s="547"/>
      <c r="FGG202" s="547"/>
      <c r="FGH202" s="547"/>
      <c r="FGI202" s="547"/>
      <c r="FGJ202" s="547"/>
      <c r="FGK202" s="547"/>
      <c r="FGL202" s="547"/>
      <c r="FGM202" s="547"/>
      <c r="FGN202" s="547"/>
      <c r="FGO202" s="547"/>
      <c r="FGP202" s="547"/>
      <c r="FGQ202" s="547"/>
      <c r="FGR202" s="547"/>
      <c r="FGS202" s="547"/>
      <c r="FGT202" s="547"/>
      <c r="FGU202" s="547"/>
      <c r="FGV202" s="547"/>
      <c r="FGW202" s="547"/>
      <c r="FGX202" s="547"/>
      <c r="FGY202" s="547"/>
      <c r="FGZ202" s="547"/>
      <c r="FHA202" s="547"/>
      <c r="FHB202" s="547"/>
      <c r="FHC202" s="547"/>
      <c r="FHD202" s="547"/>
      <c r="FHE202" s="547"/>
      <c r="FHF202" s="547"/>
      <c r="FHG202" s="547"/>
      <c r="FHH202" s="547"/>
      <c r="FHI202" s="547"/>
      <c r="FHJ202" s="547"/>
      <c r="FHK202" s="547"/>
      <c r="FHL202" s="547"/>
      <c r="FHM202" s="547"/>
      <c r="FHN202" s="547"/>
      <c r="FHO202" s="547"/>
      <c r="FHP202" s="547"/>
      <c r="FHQ202" s="547"/>
      <c r="FHR202" s="547"/>
      <c r="FHS202" s="547"/>
      <c r="FHT202" s="547"/>
      <c r="FHU202" s="547"/>
      <c r="FHV202" s="547"/>
      <c r="FHW202" s="547"/>
      <c r="FHX202" s="547"/>
      <c r="FHY202" s="547"/>
      <c r="FHZ202" s="547"/>
      <c r="FIA202" s="547"/>
      <c r="FIB202" s="547"/>
      <c r="FIC202" s="547"/>
      <c r="FID202" s="547"/>
      <c r="FIE202" s="547"/>
      <c r="FIF202" s="547"/>
      <c r="FIG202" s="547"/>
      <c r="FIH202" s="547"/>
      <c r="FII202" s="547"/>
      <c r="FIJ202" s="547"/>
      <c r="FIK202" s="547"/>
      <c r="FIL202" s="547"/>
      <c r="FIM202" s="547"/>
      <c r="FIN202" s="547"/>
      <c r="FIO202" s="547"/>
      <c r="FIP202" s="547"/>
      <c r="FIQ202" s="547"/>
      <c r="FIR202" s="547"/>
      <c r="FIS202" s="547"/>
      <c r="FIT202" s="547"/>
      <c r="FIU202" s="547"/>
      <c r="FIV202" s="547"/>
      <c r="FIW202" s="547"/>
      <c r="FIX202" s="547"/>
      <c r="FIY202" s="547"/>
      <c r="FIZ202" s="547"/>
      <c r="FJA202" s="547"/>
      <c r="FJB202" s="547"/>
      <c r="FJC202" s="547"/>
      <c r="FJD202" s="547"/>
      <c r="FJE202" s="547"/>
      <c r="FJF202" s="547"/>
      <c r="FJG202" s="547"/>
      <c r="FJH202" s="547"/>
      <c r="FJI202" s="547"/>
      <c r="FJJ202" s="547"/>
      <c r="FJK202" s="547"/>
      <c r="FJL202" s="547"/>
      <c r="FJM202" s="547"/>
      <c r="FJN202" s="547"/>
      <c r="FJO202" s="547"/>
      <c r="FJP202" s="547"/>
      <c r="FJQ202" s="547"/>
      <c r="FJR202" s="547"/>
      <c r="FJS202" s="547"/>
      <c r="FJT202" s="547"/>
      <c r="FJU202" s="547"/>
      <c r="FJV202" s="547"/>
      <c r="FJW202" s="547"/>
      <c r="FJX202" s="547"/>
      <c r="FJY202" s="547"/>
      <c r="FJZ202" s="547"/>
      <c r="FKA202" s="547"/>
      <c r="FKB202" s="547"/>
      <c r="FKC202" s="547"/>
      <c r="FKD202" s="547"/>
      <c r="FKE202" s="547"/>
      <c r="FKF202" s="547"/>
      <c r="FKG202" s="547"/>
      <c r="FKH202" s="547"/>
      <c r="FKI202" s="547"/>
      <c r="FKJ202" s="547"/>
      <c r="FKK202" s="547"/>
      <c r="FKL202" s="547"/>
      <c r="FKM202" s="547"/>
      <c r="FKN202" s="547"/>
      <c r="FKO202" s="547"/>
      <c r="FKP202" s="547"/>
      <c r="FKQ202" s="547"/>
      <c r="FKR202" s="547"/>
      <c r="FKS202" s="547"/>
      <c r="FKT202" s="547"/>
      <c r="FKU202" s="547"/>
      <c r="FKV202" s="547"/>
      <c r="FKW202" s="547"/>
      <c r="FKX202" s="547"/>
      <c r="FKY202" s="547"/>
      <c r="FKZ202" s="547"/>
      <c r="FLA202" s="547"/>
      <c r="FLB202" s="547"/>
      <c r="FLC202" s="547"/>
      <c r="FLD202" s="547"/>
      <c r="FLE202" s="547"/>
      <c r="FLF202" s="547"/>
      <c r="FLG202" s="547"/>
      <c r="FLH202" s="547"/>
      <c r="FLI202" s="547"/>
      <c r="FLJ202" s="547"/>
      <c r="FLK202" s="547"/>
      <c r="FLL202" s="547"/>
      <c r="FLM202" s="547"/>
      <c r="FLN202" s="547"/>
      <c r="FLO202" s="547"/>
      <c r="FLP202" s="547"/>
      <c r="FLQ202" s="547"/>
      <c r="FLR202" s="547"/>
      <c r="FLS202" s="547"/>
      <c r="FLT202" s="547"/>
      <c r="FLU202" s="547"/>
      <c r="FLV202" s="547"/>
      <c r="FLW202" s="547"/>
      <c r="FLX202" s="547"/>
      <c r="FLY202" s="547"/>
      <c r="FLZ202" s="547"/>
      <c r="FMA202" s="547"/>
      <c r="FMB202" s="547"/>
      <c r="FMC202" s="547"/>
      <c r="FMD202" s="547"/>
      <c r="FME202" s="547"/>
      <c r="FMF202" s="547"/>
      <c r="FMG202" s="547"/>
      <c r="FMH202" s="547"/>
      <c r="FMI202" s="547"/>
      <c r="FMJ202" s="547"/>
      <c r="FMK202" s="547"/>
      <c r="FML202" s="547"/>
      <c r="FMM202" s="547"/>
      <c r="FMN202" s="547"/>
      <c r="FMO202" s="547"/>
      <c r="FMP202" s="547"/>
      <c r="FMQ202" s="547"/>
      <c r="FMR202" s="547"/>
      <c r="FMS202" s="547"/>
      <c r="FMT202" s="547"/>
      <c r="FMU202" s="547"/>
      <c r="FMV202" s="547"/>
      <c r="FMW202" s="547"/>
      <c r="FMX202" s="547"/>
      <c r="FMY202" s="547"/>
      <c r="FMZ202" s="547"/>
      <c r="FNA202" s="547"/>
      <c r="FNB202" s="547"/>
      <c r="FNC202" s="547"/>
      <c r="FND202" s="547"/>
      <c r="FNE202" s="547"/>
      <c r="FNF202" s="547"/>
      <c r="FNG202" s="547"/>
      <c r="FNH202" s="547"/>
      <c r="FNI202" s="547"/>
      <c r="FNJ202" s="547"/>
      <c r="FNK202" s="547"/>
      <c r="FNL202" s="547"/>
      <c r="FNM202" s="547"/>
      <c r="FNN202" s="547"/>
      <c r="FNO202" s="547"/>
      <c r="FNP202" s="547"/>
      <c r="FNQ202" s="547"/>
      <c r="FNR202" s="547"/>
      <c r="FNS202" s="547"/>
      <c r="FNT202" s="547"/>
      <c r="FNU202" s="547"/>
      <c r="FNV202" s="547"/>
      <c r="FNW202" s="547"/>
      <c r="FNX202" s="547"/>
      <c r="FNY202" s="547"/>
      <c r="FNZ202" s="547"/>
      <c r="FOA202" s="547"/>
      <c r="FOB202" s="547"/>
      <c r="FOC202" s="547"/>
      <c r="FOD202" s="547"/>
      <c r="FOE202" s="547"/>
      <c r="FOF202" s="547"/>
      <c r="FOG202" s="547"/>
      <c r="FOH202" s="547"/>
      <c r="FOI202" s="547"/>
      <c r="FOJ202" s="547"/>
      <c r="FOK202" s="547"/>
      <c r="FOL202" s="547"/>
      <c r="FOM202" s="547"/>
      <c r="FON202" s="547"/>
      <c r="FOO202" s="547"/>
      <c r="FOP202" s="547"/>
      <c r="FOQ202" s="547"/>
      <c r="FOR202" s="547"/>
      <c r="FOS202" s="547"/>
      <c r="FOT202" s="547"/>
      <c r="FOU202" s="547"/>
      <c r="FOV202" s="547"/>
      <c r="FOW202" s="547"/>
      <c r="FOX202" s="547"/>
      <c r="FOY202" s="547"/>
      <c r="FOZ202" s="547"/>
      <c r="FPA202" s="547"/>
      <c r="FPB202" s="547"/>
      <c r="FPC202" s="547"/>
      <c r="FPD202" s="547"/>
      <c r="FPE202" s="547"/>
      <c r="FPF202" s="547"/>
      <c r="FPG202" s="547"/>
      <c r="FPH202" s="547"/>
      <c r="FPI202" s="547"/>
      <c r="FPJ202" s="547"/>
      <c r="FPK202" s="547"/>
      <c r="FPL202" s="547"/>
      <c r="FPM202" s="547"/>
      <c r="FPN202" s="547"/>
      <c r="FPO202" s="547"/>
      <c r="FPP202" s="547"/>
      <c r="FPQ202" s="547"/>
      <c r="FPR202" s="547"/>
      <c r="FPS202" s="547"/>
      <c r="FPT202" s="547"/>
      <c r="FPU202" s="547"/>
      <c r="FPV202" s="547"/>
      <c r="FPW202" s="547"/>
      <c r="FPX202" s="547"/>
      <c r="FPY202" s="547"/>
      <c r="FPZ202" s="547"/>
      <c r="FQA202" s="547"/>
      <c r="FQB202" s="547"/>
      <c r="FQC202" s="547"/>
      <c r="FQD202" s="547"/>
      <c r="FQE202" s="547"/>
      <c r="FQF202" s="547"/>
      <c r="FQG202" s="547"/>
      <c r="FQH202" s="547"/>
      <c r="FQI202" s="547"/>
      <c r="FQJ202" s="547"/>
      <c r="FQK202" s="547"/>
      <c r="FQL202" s="547"/>
      <c r="FQM202" s="547"/>
      <c r="FQN202" s="547"/>
      <c r="FQO202" s="547"/>
      <c r="FQP202" s="547"/>
      <c r="FQQ202" s="547"/>
      <c r="FQR202" s="547"/>
      <c r="FQS202" s="547"/>
      <c r="FQT202" s="547"/>
      <c r="FQU202" s="547"/>
      <c r="FQV202" s="547"/>
      <c r="FQW202" s="547"/>
      <c r="FQX202" s="547"/>
      <c r="FQY202" s="547"/>
      <c r="FQZ202" s="547"/>
      <c r="FRA202" s="547"/>
      <c r="FRB202" s="547"/>
      <c r="FRC202" s="547"/>
      <c r="FRD202" s="547"/>
      <c r="FRE202" s="547"/>
      <c r="FRF202" s="547"/>
      <c r="FRG202" s="547"/>
      <c r="FRH202" s="547"/>
      <c r="FRI202" s="547"/>
      <c r="FRJ202" s="547"/>
      <c r="FRK202" s="547"/>
      <c r="FRL202" s="547"/>
      <c r="FRM202" s="547"/>
      <c r="FRN202" s="547"/>
      <c r="FRO202" s="547"/>
      <c r="FRP202" s="547"/>
      <c r="FRQ202" s="547"/>
      <c r="FRR202" s="547"/>
      <c r="FRS202" s="547"/>
      <c r="FRT202" s="547"/>
      <c r="FRU202" s="547"/>
      <c r="FRV202" s="547"/>
      <c r="FRW202" s="547"/>
      <c r="FRX202" s="547"/>
      <c r="FRY202" s="547"/>
      <c r="FRZ202" s="547"/>
      <c r="FSA202" s="547"/>
      <c r="FSB202" s="547"/>
      <c r="FSC202" s="547"/>
      <c r="FSD202" s="547"/>
      <c r="FSE202" s="547"/>
      <c r="FSF202" s="547"/>
      <c r="FSG202" s="547"/>
      <c r="FSH202" s="547"/>
      <c r="FSI202" s="547"/>
      <c r="FSJ202" s="547"/>
      <c r="FSK202" s="547"/>
      <c r="FSL202" s="547"/>
      <c r="FSM202" s="547"/>
      <c r="FSN202" s="547"/>
      <c r="FSO202" s="547"/>
      <c r="FSP202" s="547"/>
      <c r="FSQ202" s="547"/>
      <c r="FSR202" s="547"/>
      <c r="FSS202" s="547"/>
      <c r="FST202" s="547"/>
      <c r="FSU202" s="547"/>
      <c r="FSV202" s="547"/>
      <c r="FSW202" s="547"/>
      <c r="FSX202" s="547"/>
      <c r="FSY202" s="547"/>
      <c r="FSZ202" s="547"/>
      <c r="FTA202" s="547"/>
      <c r="FTB202" s="547"/>
      <c r="FTC202" s="547"/>
      <c r="FTD202" s="547"/>
      <c r="FTE202" s="547"/>
      <c r="FTF202" s="547"/>
      <c r="FTG202" s="547"/>
      <c r="FTH202" s="547"/>
      <c r="FTI202" s="547"/>
      <c r="FTJ202" s="547"/>
      <c r="FTK202" s="547"/>
      <c r="FTL202" s="547"/>
      <c r="FTM202" s="547"/>
      <c r="FTN202" s="547"/>
      <c r="FTO202" s="547"/>
      <c r="FTP202" s="547"/>
      <c r="FTQ202" s="547"/>
      <c r="FTR202" s="547"/>
      <c r="FTS202" s="547"/>
      <c r="FTT202" s="547"/>
      <c r="FTU202" s="547"/>
      <c r="FTV202" s="547"/>
      <c r="FTW202" s="547"/>
      <c r="FTX202" s="547"/>
      <c r="FTY202" s="547"/>
      <c r="FTZ202" s="547"/>
      <c r="FUA202" s="547"/>
      <c r="FUB202" s="547"/>
      <c r="FUC202" s="547"/>
      <c r="FUD202" s="547"/>
      <c r="FUE202" s="547"/>
      <c r="FUF202" s="547"/>
      <c r="FUG202" s="547"/>
      <c r="FUH202" s="547"/>
      <c r="FUI202" s="547"/>
      <c r="FUJ202" s="547"/>
      <c r="FUK202" s="547"/>
      <c r="FUL202" s="547"/>
      <c r="FUM202" s="547"/>
      <c r="FUN202" s="547"/>
      <c r="FUO202" s="547"/>
      <c r="FUP202" s="547"/>
      <c r="FUQ202" s="547"/>
      <c r="FUR202" s="547"/>
      <c r="FUS202" s="547"/>
      <c r="FUT202" s="547"/>
      <c r="FUU202" s="547"/>
      <c r="FUV202" s="547"/>
      <c r="FUW202" s="547"/>
      <c r="FUX202" s="547"/>
      <c r="FUY202" s="547"/>
      <c r="FUZ202" s="547"/>
      <c r="FVA202" s="547"/>
      <c r="FVB202" s="547"/>
      <c r="FVC202" s="547"/>
      <c r="FVD202" s="547"/>
      <c r="FVE202" s="547"/>
      <c r="FVF202" s="547"/>
      <c r="FVG202" s="547"/>
      <c r="FVH202" s="547"/>
      <c r="FVI202" s="547"/>
      <c r="FVJ202" s="547"/>
      <c r="FVK202" s="547"/>
      <c r="FVL202" s="547"/>
      <c r="FVM202" s="547"/>
      <c r="FVN202" s="547"/>
      <c r="FVO202" s="547"/>
      <c r="FVP202" s="547"/>
      <c r="FVQ202" s="547"/>
      <c r="FVR202" s="547"/>
      <c r="FVS202" s="547"/>
      <c r="FVT202" s="547"/>
      <c r="FVU202" s="547"/>
      <c r="FVV202" s="547"/>
      <c r="FVW202" s="547"/>
      <c r="FVX202" s="547"/>
      <c r="FVY202" s="547"/>
      <c r="FVZ202" s="547"/>
      <c r="FWA202" s="547"/>
      <c r="FWB202" s="547"/>
      <c r="FWC202" s="547"/>
      <c r="FWD202" s="547"/>
      <c r="FWE202" s="547"/>
      <c r="FWF202" s="547"/>
      <c r="FWG202" s="547"/>
      <c r="FWH202" s="547"/>
      <c r="FWI202" s="547"/>
      <c r="FWJ202" s="547"/>
      <c r="FWK202" s="547"/>
      <c r="FWL202" s="547"/>
      <c r="FWM202" s="547"/>
      <c r="FWN202" s="547"/>
      <c r="FWO202" s="547"/>
      <c r="FWP202" s="547"/>
      <c r="FWQ202" s="547"/>
      <c r="FWR202" s="547"/>
      <c r="FWS202" s="547"/>
      <c r="FWT202" s="547"/>
      <c r="FWU202" s="547"/>
      <c r="FWV202" s="547"/>
      <c r="FWW202" s="547"/>
      <c r="FWX202" s="547"/>
      <c r="FWY202" s="547"/>
      <c r="FWZ202" s="547"/>
      <c r="FXA202" s="547"/>
      <c r="FXB202" s="547"/>
      <c r="FXC202" s="547"/>
      <c r="FXD202" s="547"/>
      <c r="FXE202" s="547"/>
      <c r="FXF202" s="547"/>
      <c r="FXG202" s="547"/>
      <c r="FXH202" s="547"/>
      <c r="FXI202" s="547"/>
      <c r="FXJ202" s="547"/>
      <c r="FXK202" s="547"/>
      <c r="FXL202" s="547"/>
      <c r="FXM202" s="547"/>
      <c r="FXN202" s="547"/>
      <c r="FXO202" s="547"/>
      <c r="FXP202" s="547"/>
      <c r="FXQ202" s="547"/>
      <c r="FXR202" s="547"/>
      <c r="FXS202" s="547"/>
      <c r="FXT202" s="547"/>
      <c r="FXU202" s="547"/>
      <c r="FXV202" s="547"/>
      <c r="FXW202" s="547"/>
      <c r="FXX202" s="547"/>
      <c r="FXY202" s="547"/>
      <c r="FXZ202" s="547"/>
      <c r="FYA202" s="547"/>
      <c r="FYB202" s="547"/>
      <c r="FYC202" s="547"/>
      <c r="FYD202" s="547"/>
      <c r="FYE202" s="547"/>
      <c r="FYF202" s="547"/>
      <c r="FYG202" s="547"/>
      <c r="FYH202" s="547"/>
      <c r="FYI202" s="547"/>
      <c r="FYJ202" s="547"/>
      <c r="FYK202" s="547"/>
      <c r="FYL202" s="547"/>
      <c r="FYM202" s="547"/>
      <c r="FYN202" s="547"/>
      <c r="FYO202" s="547"/>
      <c r="FYP202" s="547"/>
      <c r="FYQ202" s="547"/>
      <c r="FYR202" s="547"/>
      <c r="FYS202" s="547"/>
      <c r="FYT202" s="547"/>
      <c r="FYU202" s="547"/>
      <c r="FYV202" s="547"/>
      <c r="FYW202" s="547"/>
      <c r="FYX202" s="547"/>
      <c r="FYY202" s="547"/>
      <c r="FYZ202" s="547"/>
      <c r="FZA202" s="547"/>
      <c r="FZB202" s="547"/>
      <c r="FZC202" s="547"/>
      <c r="FZD202" s="547"/>
      <c r="FZE202" s="547"/>
      <c r="FZF202" s="547"/>
      <c r="FZG202" s="547"/>
      <c r="FZH202" s="547"/>
      <c r="FZI202" s="547"/>
      <c r="FZJ202" s="547"/>
      <c r="FZK202" s="547"/>
      <c r="FZL202" s="547"/>
      <c r="FZM202" s="547"/>
      <c r="FZN202" s="547"/>
      <c r="FZO202" s="547"/>
      <c r="FZP202" s="547"/>
      <c r="FZQ202" s="547"/>
      <c r="FZR202" s="547"/>
      <c r="FZS202" s="547"/>
      <c r="FZT202" s="547"/>
      <c r="FZU202" s="547"/>
      <c r="FZV202" s="547"/>
      <c r="FZW202" s="547"/>
      <c r="FZX202" s="547"/>
      <c r="FZY202" s="547"/>
      <c r="FZZ202" s="547"/>
      <c r="GAA202" s="547"/>
      <c r="GAB202" s="547"/>
      <c r="GAC202" s="547"/>
      <c r="GAD202" s="547"/>
      <c r="GAE202" s="547"/>
      <c r="GAF202" s="547"/>
      <c r="GAG202" s="547"/>
      <c r="GAH202" s="547"/>
      <c r="GAI202" s="547"/>
      <c r="GAJ202" s="547"/>
      <c r="GAK202" s="547"/>
      <c r="GAL202" s="547"/>
      <c r="GAM202" s="547"/>
      <c r="GAN202" s="547"/>
      <c r="GAO202" s="547"/>
      <c r="GAP202" s="547"/>
      <c r="GAQ202" s="547"/>
      <c r="GAR202" s="547"/>
      <c r="GAS202" s="547"/>
      <c r="GAT202" s="547"/>
      <c r="GAU202" s="547"/>
      <c r="GAV202" s="547"/>
      <c r="GAW202" s="547"/>
      <c r="GAX202" s="547"/>
      <c r="GAY202" s="547"/>
      <c r="GAZ202" s="547"/>
      <c r="GBA202" s="547"/>
      <c r="GBB202" s="547"/>
      <c r="GBC202" s="547"/>
      <c r="GBD202" s="547"/>
      <c r="GBE202" s="547"/>
      <c r="GBF202" s="547"/>
      <c r="GBG202" s="547"/>
      <c r="GBH202" s="547"/>
      <c r="GBI202" s="547"/>
      <c r="GBJ202" s="547"/>
      <c r="GBK202" s="547"/>
      <c r="GBL202" s="547"/>
      <c r="GBM202" s="547"/>
      <c r="GBN202" s="547"/>
      <c r="GBO202" s="547"/>
      <c r="GBP202" s="547"/>
      <c r="GBQ202" s="547"/>
      <c r="GBR202" s="547"/>
      <c r="GBS202" s="547"/>
      <c r="GBT202" s="547"/>
      <c r="GBU202" s="547"/>
      <c r="GBV202" s="547"/>
      <c r="GBW202" s="547"/>
      <c r="GBX202" s="547"/>
      <c r="GBY202" s="547"/>
      <c r="GBZ202" s="547"/>
      <c r="GCA202" s="547"/>
      <c r="GCB202" s="547"/>
      <c r="GCC202" s="547"/>
      <c r="GCD202" s="547"/>
      <c r="GCE202" s="547"/>
      <c r="GCF202" s="547"/>
      <c r="GCG202" s="547"/>
      <c r="GCH202" s="547"/>
      <c r="GCI202" s="547"/>
      <c r="GCJ202" s="547"/>
      <c r="GCK202" s="547"/>
      <c r="GCL202" s="547"/>
      <c r="GCM202" s="547"/>
      <c r="GCN202" s="547"/>
      <c r="GCO202" s="547"/>
      <c r="GCP202" s="547"/>
      <c r="GCQ202" s="547"/>
      <c r="GCR202" s="547"/>
      <c r="GCS202" s="547"/>
      <c r="GCT202" s="547"/>
      <c r="GCU202" s="547"/>
      <c r="GCV202" s="547"/>
      <c r="GCW202" s="547"/>
      <c r="GCX202" s="547"/>
      <c r="GCY202" s="547"/>
      <c r="GCZ202" s="547"/>
      <c r="GDA202" s="547"/>
      <c r="GDB202" s="547"/>
      <c r="GDC202" s="547"/>
      <c r="GDD202" s="547"/>
      <c r="GDE202" s="547"/>
      <c r="GDF202" s="547"/>
      <c r="GDG202" s="547"/>
      <c r="GDH202" s="547"/>
      <c r="GDI202" s="547"/>
      <c r="GDJ202" s="547"/>
      <c r="GDK202" s="547"/>
      <c r="GDL202" s="547"/>
      <c r="GDM202" s="547"/>
      <c r="GDN202" s="547"/>
      <c r="GDO202" s="547"/>
      <c r="GDP202" s="547"/>
      <c r="GDQ202" s="547"/>
      <c r="GDR202" s="547"/>
      <c r="GDS202" s="547"/>
      <c r="GDT202" s="547"/>
      <c r="GDU202" s="547"/>
      <c r="GDV202" s="547"/>
      <c r="GDW202" s="547"/>
      <c r="GDX202" s="547"/>
      <c r="GDY202" s="547"/>
      <c r="GDZ202" s="547"/>
      <c r="GEA202" s="547"/>
      <c r="GEB202" s="547"/>
      <c r="GEC202" s="547"/>
      <c r="GED202" s="547"/>
      <c r="GEE202" s="547"/>
      <c r="GEF202" s="547"/>
      <c r="GEG202" s="547"/>
      <c r="GEH202" s="547"/>
      <c r="GEI202" s="547"/>
      <c r="GEJ202" s="547"/>
      <c r="GEK202" s="547"/>
      <c r="GEL202" s="547"/>
      <c r="GEM202" s="547"/>
      <c r="GEN202" s="547"/>
      <c r="GEO202" s="547"/>
      <c r="GEP202" s="547"/>
      <c r="GEQ202" s="547"/>
      <c r="GER202" s="547"/>
      <c r="GES202" s="547"/>
      <c r="GET202" s="547"/>
      <c r="GEU202" s="547"/>
      <c r="GEV202" s="547"/>
      <c r="GEW202" s="547"/>
      <c r="GEX202" s="547"/>
      <c r="GEY202" s="547"/>
      <c r="GEZ202" s="547"/>
      <c r="GFA202" s="547"/>
      <c r="GFB202" s="547"/>
      <c r="GFC202" s="547"/>
      <c r="GFD202" s="547"/>
      <c r="GFE202" s="547"/>
      <c r="GFF202" s="547"/>
      <c r="GFG202" s="547"/>
      <c r="GFH202" s="547"/>
      <c r="GFI202" s="547"/>
      <c r="GFJ202" s="547"/>
      <c r="GFK202" s="547"/>
      <c r="GFL202" s="547"/>
      <c r="GFM202" s="547"/>
      <c r="GFN202" s="547"/>
      <c r="GFO202" s="547"/>
      <c r="GFP202" s="547"/>
      <c r="GFQ202" s="547"/>
      <c r="GFR202" s="547"/>
      <c r="GFS202" s="547"/>
      <c r="GFT202" s="547"/>
      <c r="GFU202" s="547"/>
      <c r="GFV202" s="547"/>
      <c r="GFW202" s="547"/>
      <c r="GFX202" s="547"/>
      <c r="GFY202" s="547"/>
      <c r="GFZ202" s="547"/>
      <c r="GGA202" s="547"/>
      <c r="GGB202" s="547"/>
      <c r="GGC202" s="547"/>
      <c r="GGD202" s="547"/>
      <c r="GGE202" s="547"/>
      <c r="GGF202" s="547"/>
      <c r="GGG202" s="547"/>
      <c r="GGH202" s="547"/>
      <c r="GGI202" s="547"/>
      <c r="GGJ202" s="547"/>
      <c r="GGK202" s="547"/>
      <c r="GGL202" s="547"/>
      <c r="GGM202" s="547"/>
      <c r="GGN202" s="547"/>
      <c r="GGO202" s="547"/>
      <c r="GGP202" s="547"/>
      <c r="GGQ202" s="547"/>
      <c r="GGR202" s="547"/>
      <c r="GGS202" s="547"/>
      <c r="GGT202" s="547"/>
      <c r="GGU202" s="547"/>
      <c r="GGV202" s="547"/>
      <c r="GGW202" s="547"/>
      <c r="GGX202" s="547"/>
      <c r="GGY202" s="547"/>
      <c r="GGZ202" s="547"/>
      <c r="GHA202" s="547"/>
      <c r="GHB202" s="547"/>
      <c r="GHC202" s="547"/>
      <c r="GHD202" s="547"/>
      <c r="GHE202" s="547"/>
      <c r="GHF202" s="547"/>
      <c r="GHG202" s="547"/>
      <c r="GHH202" s="547"/>
      <c r="GHI202" s="547"/>
      <c r="GHJ202" s="547"/>
      <c r="GHK202" s="547"/>
      <c r="GHL202" s="547"/>
      <c r="GHM202" s="547"/>
      <c r="GHN202" s="547"/>
      <c r="GHO202" s="547"/>
      <c r="GHP202" s="547"/>
      <c r="GHQ202" s="547"/>
      <c r="GHR202" s="547"/>
      <c r="GHS202" s="547"/>
      <c r="GHT202" s="547"/>
      <c r="GHU202" s="547"/>
      <c r="GHV202" s="547"/>
      <c r="GHW202" s="547"/>
      <c r="GHX202" s="547"/>
      <c r="GHY202" s="547"/>
      <c r="GHZ202" s="547"/>
      <c r="GIA202" s="547"/>
      <c r="GIB202" s="547"/>
      <c r="GIC202" s="547"/>
      <c r="GID202" s="547"/>
      <c r="GIE202" s="547"/>
      <c r="GIF202" s="547"/>
      <c r="GIG202" s="547"/>
      <c r="GIH202" s="547"/>
      <c r="GII202" s="547"/>
      <c r="GIJ202" s="547"/>
      <c r="GIK202" s="547"/>
      <c r="GIL202" s="547"/>
      <c r="GIM202" s="547"/>
      <c r="GIN202" s="547"/>
      <c r="GIO202" s="547"/>
      <c r="GIP202" s="547"/>
      <c r="GIQ202" s="547"/>
      <c r="GIR202" s="547"/>
      <c r="GIS202" s="547"/>
      <c r="GIT202" s="547"/>
      <c r="GIU202" s="547"/>
      <c r="GIV202" s="547"/>
      <c r="GIW202" s="547"/>
      <c r="GIX202" s="547"/>
      <c r="GIY202" s="547"/>
      <c r="GIZ202" s="547"/>
      <c r="GJA202" s="547"/>
      <c r="GJB202" s="547"/>
      <c r="GJC202" s="547"/>
      <c r="GJD202" s="547"/>
      <c r="GJE202" s="547"/>
      <c r="GJF202" s="547"/>
      <c r="GJG202" s="547"/>
      <c r="GJH202" s="547"/>
      <c r="GJI202" s="547"/>
      <c r="GJJ202" s="547"/>
      <c r="GJK202" s="547"/>
      <c r="GJL202" s="547"/>
      <c r="GJM202" s="547"/>
      <c r="GJN202" s="547"/>
      <c r="GJO202" s="547"/>
      <c r="GJP202" s="547"/>
      <c r="GJQ202" s="547"/>
      <c r="GJR202" s="547"/>
      <c r="GJS202" s="547"/>
      <c r="GJT202" s="547"/>
      <c r="GJU202" s="547"/>
      <c r="GJV202" s="547"/>
      <c r="GJW202" s="547"/>
      <c r="GJX202" s="547"/>
      <c r="GJY202" s="547"/>
      <c r="GJZ202" s="547"/>
      <c r="GKA202" s="547"/>
      <c r="GKB202" s="547"/>
      <c r="GKC202" s="547"/>
      <c r="GKD202" s="547"/>
      <c r="GKE202" s="547"/>
      <c r="GKF202" s="547"/>
      <c r="GKG202" s="547"/>
      <c r="GKH202" s="547"/>
      <c r="GKI202" s="547"/>
      <c r="GKJ202" s="547"/>
      <c r="GKK202" s="547"/>
      <c r="GKL202" s="547"/>
      <c r="GKM202" s="547"/>
      <c r="GKN202" s="547"/>
      <c r="GKO202" s="547"/>
      <c r="GKP202" s="547"/>
      <c r="GKQ202" s="547"/>
      <c r="GKR202" s="547"/>
      <c r="GKS202" s="547"/>
      <c r="GKT202" s="547"/>
      <c r="GKU202" s="547"/>
      <c r="GKV202" s="547"/>
      <c r="GKW202" s="547"/>
      <c r="GKX202" s="547"/>
      <c r="GKY202" s="547"/>
      <c r="GKZ202" s="547"/>
      <c r="GLA202" s="547"/>
      <c r="GLB202" s="547"/>
      <c r="GLC202" s="547"/>
      <c r="GLD202" s="547"/>
      <c r="GLE202" s="547"/>
      <c r="GLF202" s="547"/>
      <c r="GLG202" s="547"/>
      <c r="GLH202" s="547"/>
      <c r="GLI202" s="547"/>
      <c r="GLJ202" s="547"/>
      <c r="GLK202" s="547"/>
      <c r="GLL202" s="547"/>
      <c r="GLM202" s="547"/>
      <c r="GLN202" s="547"/>
      <c r="GLO202" s="547"/>
      <c r="GLP202" s="547"/>
      <c r="GLQ202" s="547"/>
      <c r="GLR202" s="547"/>
      <c r="GLS202" s="547"/>
      <c r="GLT202" s="547"/>
      <c r="GLU202" s="547"/>
      <c r="GLV202" s="547"/>
      <c r="GLW202" s="547"/>
      <c r="GLX202" s="547"/>
      <c r="GLY202" s="547"/>
      <c r="GLZ202" s="547"/>
      <c r="GMA202" s="547"/>
      <c r="GMB202" s="547"/>
      <c r="GMC202" s="547"/>
      <c r="GMD202" s="547"/>
      <c r="GME202" s="547"/>
      <c r="GMF202" s="547"/>
      <c r="GMG202" s="547"/>
      <c r="GMH202" s="547"/>
      <c r="GMI202" s="547"/>
      <c r="GMJ202" s="547"/>
      <c r="GMK202" s="547"/>
      <c r="GML202" s="547"/>
      <c r="GMM202" s="547"/>
      <c r="GMN202" s="547"/>
      <c r="GMO202" s="547"/>
      <c r="GMP202" s="547"/>
      <c r="GMQ202" s="547"/>
      <c r="GMR202" s="547"/>
      <c r="GMS202" s="547"/>
      <c r="GMT202" s="547"/>
      <c r="GMU202" s="547"/>
      <c r="GMV202" s="547"/>
      <c r="GMW202" s="547"/>
      <c r="GMX202" s="547"/>
      <c r="GMY202" s="547"/>
      <c r="GMZ202" s="547"/>
      <c r="GNA202" s="547"/>
      <c r="GNB202" s="547"/>
      <c r="GNC202" s="547"/>
      <c r="GND202" s="547"/>
      <c r="GNE202" s="547"/>
      <c r="GNF202" s="547"/>
      <c r="GNG202" s="547"/>
      <c r="GNH202" s="547"/>
      <c r="GNI202" s="547"/>
      <c r="GNJ202" s="547"/>
      <c r="GNK202" s="547"/>
      <c r="GNL202" s="547"/>
      <c r="GNM202" s="547"/>
      <c r="GNN202" s="547"/>
      <c r="GNO202" s="547"/>
      <c r="GNP202" s="547"/>
      <c r="GNQ202" s="547"/>
      <c r="GNR202" s="547"/>
      <c r="GNS202" s="547"/>
      <c r="GNT202" s="547"/>
      <c r="GNU202" s="547"/>
      <c r="GNV202" s="547"/>
      <c r="GNW202" s="547"/>
      <c r="GNX202" s="547"/>
      <c r="GNY202" s="547"/>
      <c r="GNZ202" s="547"/>
      <c r="GOA202" s="547"/>
      <c r="GOB202" s="547"/>
      <c r="GOC202" s="547"/>
      <c r="GOD202" s="547"/>
      <c r="GOE202" s="547"/>
      <c r="GOF202" s="547"/>
      <c r="GOG202" s="547"/>
      <c r="GOH202" s="547"/>
      <c r="GOI202" s="547"/>
      <c r="GOJ202" s="547"/>
      <c r="GOK202" s="547"/>
      <c r="GOL202" s="547"/>
      <c r="GOM202" s="547"/>
      <c r="GON202" s="547"/>
      <c r="GOO202" s="547"/>
      <c r="GOP202" s="547"/>
      <c r="GOQ202" s="547"/>
      <c r="GOR202" s="547"/>
      <c r="GOS202" s="547"/>
      <c r="GOT202" s="547"/>
      <c r="GOU202" s="547"/>
      <c r="GOV202" s="547"/>
      <c r="GOW202" s="547"/>
      <c r="GOX202" s="547"/>
      <c r="GOY202" s="547"/>
      <c r="GOZ202" s="547"/>
      <c r="GPA202" s="547"/>
      <c r="GPB202" s="547"/>
      <c r="GPC202" s="547"/>
      <c r="GPD202" s="547"/>
      <c r="GPE202" s="547"/>
      <c r="GPF202" s="547"/>
      <c r="GPG202" s="547"/>
      <c r="GPH202" s="547"/>
      <c r="GPI202" s="547"/>
      <c r="GPJ202" s="547"/>
      <c r="GPK202" s="547"/>
      <c r="GPL202" s="547"/>
      <c r="GPM202" s="547"/>
      <c r="GPN202" s="547"/>
      <c r="GPO202" s="547"/>
      <c r="GPP202" s="547"/>
      <c r="GPQ202" s="547"/>
      <c r="GPR202" s="547"/>
      <c r="GPS202" s="547"/>
      <c r="GPT202" s="547"/>
      <c r="GPU202" s="547"/>
      <c r="GPV202" s="547"/>
      <c r="GPW202" s="547"/>
      <c r="GPX202" s="547"/>
      <c r="GPY202" s="547"/>
      <c r="GPZ202" s="547"/>
      <c r="GQA202" s="547"/>
      <c r="GQB202" s="547"/>
      <c r="GQC202" s="547"/>
      <c r="GQD202" s="547"/>
      <c r="GQE202" s="547"/>
      <c r="GQF202" s="547"/>
      <c r="GQG202" s="547"/>
      <c r="GQH202" s="547"/>
      <c r="GQI202" s="547"/>
      <c r="GQJ202" s="547"/>
      <c r="GQK202" s="547"/>
      <c r="GQL202" s="547"/>
      <c r="GQM202" s="547"/>
      <c r="GQN202" s="547"/>
      <c r="GQO202" s="547"/>
      <c r="GQP202" s="547"/>
      <c r="GQQ202" s="547"/>
      <c r="GQR202" s="547"/>
      <c r="GQS202" s="547"/>
      <c r="GQT202" s="547"/>
      <c r="GQU202" s="547"/>
      <c r="GQV202" s="547"/>
      <c r="GQW202" s="547"/>
      <c r="GQX202" s="547"/>
      <c r="GQY202" s="547"/>
      <c r="GQZ202" s="547"/>
      <c r="GRA202" s="547"/>
      <c r="GRB202" s="547"/>
      <c r="GRC202" s="547"/>
      <c r="GRD202" s="547"/>
      <c r="GRE202" s="547"/>
      <c r="GRF202" s="547"/>
      <c r="GRG202" s="547"/>
      <c r="GRH202" s="547"/>
      <c r="GRI202" s="547"/>
      <c r="GRJ202" s="547"/>
      <c r="GRK202" s="547"/>
      <c r="GRL202" s="547"/>
      <c r="GRM202" s="547"/>
      <c r="GRN202" s="547"/>
      <c r="GRO202" s="547"/>
      <c r="GRP202" s="547"/>
      <c r="GRQ202" s="547"/>
      <c r="GRR202" s="547"/>
      <c r="GRS202" s="547"/>
      <c r="GRT202" s="547"/>
      <c r="GRU202" s="547"/>
      <c r="GRV202" s="547"/>
      <c r="GRW202" s="547"/>
      <c r="GRX202" s="547"/>
      <c r="GRY202" s="547"/>
      <c r="GRZ202" s="547"/>
      <c r="GSA202" s="547"/>
      <c r="GSB202" s="547"/>
      <c r="GSC202" s="547"/>
      <c r="GSD202" s="547"/>
      <c r="GSE202" s="547"/>
      <c r="GSF202" s="547"/>
      <c r="GSG202" s="547"/>
      <c r="GSH202" s="547"/>
      <c r="GSI202" s="547"/>
      <c r="GSJ202" s="547"/>
      <c r="GSK202" s="547"/>
      <c r="GSL202" s="547"/>
      <c r="GSM202" s="547"/>
      <c r="GSN202" s="547"/>
      <c r="GSO202" s="547"/>
      <c r="GSP202" s="547"/>
      <c r="GSQ202" s="547"/>
      <c r="GSR202" s="547"/>
      <c r="GSS202" s="547"/>
      <c r="GST202" s="547"/>
      <c r="GSU202" s="547"/>
      <c r="GSV202" s="547"/>
      <c r="GSW202" s="547"/>
      <c r="GSX202" s="547"/>
      <c r="GSY202" s="547"/>
      <c r="GSZ202" s="547"/>
      <c r="GTA202" s="547"/>
      <c r="GTB202" s="547"/>
      <c r="GTC202" s="547"/>
      <c r="GTD202" s="547"/>
      <c r="GTE202" s="547"/>
      <c r="GTF202" s="547"/>
      <c r="GTG202" s="547"/>
      <c r="GTH202" s="547"/>
      <c r="GTI202" s="547"/>
      <c r="GTJ202" s="547"/>
      <c r="GTK202" s="547"/>
      <c r="GTL202" s="547"/>
      <c r="GTM202" s="547"/>
      <c r="GTN202" s="547"/>
      <c r="GTO202" s="547"/>
      <c r="GTP202" s="547"/>
      <c r="GTQ202" s="547"/>
      <c r="GTR202" s="547"/>
      <c r="GTS202" s="547"/>
      <c r="GTT202" s="547"/>
      <c r="GTU202" s="547"/>
      <c r="GTV202" s="547"/>
      <c r="GTW202" s="547"/>
      <c r="GTX202" s="547"/>
      <c r="GTY202" s="547"/>
      <c r="GTZ202" s="547"/>
      <c r="GUA202" s="547"/>
      <c r="GUB202" s="547"/>
      <c r="GUC202" s="547"/>
      <c r="GUD202" s="547"/>
      <c r="GUE202" s="547"/>
      <c r="GUF202" s="547"/>
      <c r="GUG202" s="547"/>
      <c r="GUH202" s="547"/>
      <c r="GUI202" s="547"/>
      <c r="GUJ202" s="547"/>
      <c r="GUK202" s="547"/>
      <c r="GUL202" s="547"/>
      <c r="GUM202" s="547"/>
      <c r="GUN202" s="547"/>
      <c r="GUO202" s="547"/>
      <c r="GUP202" s="547"/>
      <c r="GUQ202" s="547"/>
      <c r="GUR202" s="547"/>
      <c r="GUS202" s="547"/>
      <c r="GUT202" s="547"/>
      <c r="GUU202" s="547"/>
      <c r="GUV202" s="547"/>
      <c r="GUW202" s="547"/>
      <c r="GUX202" s="547"/>
      <c r="GUY202" s="547"/>
      <c r="GUZ202" s="547"/>
      <c r="GVA202" s="547"/>
      <c r="GVB202" s="547"/>
      <c r="GVC202" s="547"/>
      <c r="GVD202" s="547"/>
      <c r="GVE202" s="547"/>
      <c r="GVF202" s="547"/>
      <c r="GVG202" s="547"/>
      <c r="GVH202" s="547"/>
      <c r="GVI202" s="547"/>
      <c r="GVJ202" s="547"/>
      <c r="GVK202" s="547"/>
      <c r="GVL202" s="547"/>
      <c r="GVM202" s="547"/>
      <c r="GVN202" s="547"/>
      <c r="GVO202" s="547"/>
      <c r="GVP202" s="547"/>
      <c r="GVQ202" s="547"/>
      <c r="GVR202" s="547"/>
      <c r="GVS202" s="547"/>
      <c r="GVT202" s="547"/>
      <c r="GVU202" s="547"/>
      <c r="GVV202" s="547"/>
      <c r="GVW202" s="547"/>
      <c r="GVX202" s="547"/>
      <c r="GVY202" s="547"/>
      <c r="GVZ202" s="547"/>
      <c r="GWA202" s="547"/>
      <c r="GWB202" s="547"/>
      <c r="GWC202" s="547"/>
      <c r="GWD202" s="547"/>
      <c r="GWE202" s="547"/>
      <c r="GWF202" s="547"/>
      <c r="GWG202" s="547"/>
      <c r="GWH202" s="547"/>
      <c r="GWI202" s="547"/>
      <c r="GWJ202" s="547"/>
      <c r="GWK202" s="547"/>
      <c r="GWL202" s="547"/>
      <c r="GWM202" s="547"/>
      <c r="GWN202" s="547"/>
      <c r="GWO202" s="547"/>
      <c r="GWP202" s="547"/>
      <c r="GWQ202" s="547"/>
      <c r="GWR202" s="547"/>
      <c r="GWS202" s="547"/>
      <c r="GWT202" s="547"/>
      <c r="GWU202" s="547"/>
      <c r="GWV202" s="547"/>
      <c r="GWW202" s="547"/>
      <c r="GWX202" s="547"/>
      <c r="GWY202" s="547"/>
      <c r="GWZ202" s="547"/>
      <c r="GXA202" s="547"/>
      <c r="GXB202" s="547"/>
      <c r="GXC202" s="547"/>
      <c r="GXD202" s="547"/>
      <c r="GXE202" s="547"/>
      <c r="GXF202" s="547"/>
      <c r="GXG202" s="547"/>
      <c r="GXH202" s="547"/>
      <c r="GXI202" s="547"/>
      <c r="GXJ202" s="547"/>
      <c r="GXK202" s="547"/>
      <c r="GXL202" s="547"/>
      <c r="GXM202" s="547"/>
      <c r="GXN202" s="547"/>
      <c r="GXO202" s="547"/>
      <c r="GXP202" s="547"/>
      <c r="GXQ202" s="547"/>
      <c r="GXR202" s="547"/>
      <c r="GXS202" s="547"/>
      <c r="GXT202" s="547"/>
      <c r="GXU202" s="547"/>
      <c r="GXV202" s="547"/>
      <c r="GXW202" s="547"/>
      <c r="GXX202" s="547"/>
      <c r="GXY202" s="547"/>
      <c r="GXZ202" s="547"/>
      <c r="GYA202" s="547"/>
      <c r="GYB202" s="547"/>
      <c r="GYC202" s="547"/>
      <c r="GYD202" s="547"/>
      <c r="GYE202" s="547"/>
      <c r="GYF202" s="547"/>
      <c r="GYG202" s="547"/>
      <c r="GYH202" s="547"/>
      <c r="GYI202" s="547"/>
      <c r="GYJ202" s="547"/>
      <c r="GYK202" s="547"/>
      <c r="GYL202" s="547"/>
      <c r="GYM202" s="547"/>
      <c r="GYN202" s="547"/>
      <c r="GYO202" s="547"/>
      <c r="GYP202" s="547"/>
      <c r="GYQ202" s="547"/>
      <c r="GYR202" s="547"/>
      <c r="GYS202" s="547"/>
      <c r="GYT202" s="547"/>
      <c r="GYU202" s="547"/>
      <c r="GYV202" s="547"/>
      <c r="GYW202" s="547"/>
      <c r="GYX202" s="547"/>
      <c r="GYY202" s="547"/>
      <c r="GYZ202" s="547"/>
      <c r="GZA202" s="547"/>
      <c r="GZB202" s="547"/>
      <c r="GZC202" s="547"/>
      <c r="GZD202" s="547"/>
      <c r="GZE202" s="547"/>
      <c r="GZF202" s="547"/>
      <c r="GZG202" s="547"/>
      <c r="GZH202" s="547"/>
      <c r="GZI202" s="547"/>
      <c r="GZJ202" s="547"/>
      <c r="GZK202" s="547"/>
      <c r="GZL202" s="547"/>
      <c r="GZM202" s="547"/>
      <c r="GZN202" s="547"/>
      <c r="GZO202" s="547"/>
      <c r="GZP202" s="547"/>
      <c r="GZQ202" s="547"/>
      <c r="GZR202" s="547"/>
      <c r="GZS202" s="547"/>
      <c r="GZT202" s="547"/>
      <c r="GZU202" s="547"/>
      <c r="GZV202" s="547"/>
      <c r="GZW202" s="547"/>
      <c r="GZX202" s="547"/>
      <c r="GZY202" s="547"/>
      <c r="GZZ202" s="547"/>
      <c r="HAA202" s="547"/>
      <c r="HAB202" s="547"/>
      <c r="HAC202" s="547"/>
      <c r="HAD202" s="547"/>
      <c r="HAE202" s="547"/>
      <c r="HAF202" s="547"/>
      <c r="HAG202" s="547"/>
      <c r="HAH202" s="547"/>
      <c r="HAI202" s="547"/>
      <c r="HAJ202" s="547"/>
      <c r="HAK202" s="547"/>
      <c r="HAL202" s="547"/>
      <c r="HAM202" s="547"/>
      <c r="HAN202" s="547"/>
      <c r="HAO202" s="547"/>
      <c r="HAP202" s="547"/>
      <c r="HAQ202" s="547"/>
      <c r="HAR202" s="547"/>
      <c r="HAS202" s="547"/>
      <c r="HAT202" s="547"/>
      <c r="HAU202" s="547"/>
      <c r="HAV202" s="547"/>
      <c r="HAW202" s="547"/>
      <c r="HAX202" s="547"/>
      <c r="HAY202" s="547"/>
      <c r="HAZ202" s="547"/>
      <c r="HBA202" s="547"/>
      <c r="HBB202" s="547"/>
      <c r="HBC202" s="547"/>
      <c r="HBD202" s="547"/>
      <c r="HBE202" s="547"/>
      <c r="HBF202" s="547"/>
      <c r="HBG202" s="547"/>
      <c r="HBH202" s="547"/>
      <c r="HBI202" s="547"/>
      <c r="HBJ202" s="547"/>
      <c r="HBK202" s="547"/>
      <c r="HBL202" s="547"/>
      <c r="HBM202" s="547"/>
      <c r="HBN202" s="547"/>
      <c r="HBO202" s="547"/>
      <c r="HBP202" s="547"/>
      <c r="HBQ202" s="547"/>
      <c r="HBR202" s="547"/>
      <c r="HBS202" s="547"/>
      <c r="HBT202" s="547"/>
      <c r="HBU202" s="547"/>
      <c r="HBV202" s="547"/>
      <c r="HBW202" s="547"/>
      <c r="HBX202" s="547"/>
      <c r="HBY202" s="547"/>
      <c r="HBZ202" s="547"/>
      <c r="HCA202" s="547"/>
      <c r="HCB202" s="547"/>
      <c r="HCC202" s="547"/>
      <c r="HCD202" s="547"/>
      <c r="HCE202" s="547"/>
      <c r="HCF202" s="547"/>
      <c r="HCG202" s="547"/>
      <c r="HCH202" s="547"/>
      <c r="HCI202" s="547"/>
      <c r="HCJ202" s="547"/>
      <c r="HCK202" s="547"/>
      <c r="HCL202" s="547"/>
      <c r="HCM202" s="547"/>
      <c r="HCN202" s="547"/>
      <c r="HCO202" s="547"/>
      <c r="HCP202" s="547"/>
      <c r="HCQ202" s="547"/>
      <c r="HCR202" s="547"/>
      <c r="HCS202" s="547"/>
      <c r="HCT202" s="547"/>
      <c r="HCU202" s="547"/>
      <c r="HCV202" s="547"/>
      <c r="HCW202" s="547"/>
      <c r="HCX202" s="547"/>
      <c r="HCY202" s="547"/>
      <c r="HCZ202" s="547"/>
      <c r="HDA202" s="547"/>
      <c r="HDB202" s="547"/>
      <c r="HDC202" s="547"/>
      <c r="HDD202" s="547"/>
      <c r="HDE202" s="547"/>
      <c r="HDF202" s="547"/>
      <c r="HDG202" s="547"/>
      <c r="HDH202" s="547"/>
      <c r="HDI202" s="547"/>
      <c r="HDJ202" s="547"/>
      <c r="HDK202" s="547"/>
      <c r="HDL202" s="547"/>
      <c r="HDM202" s="547"/>
      <c r="HDN202" s="547"/>
      <c r="HDO202" s="547"/>
      <c r="HDP202" s="547"/>
      <c r="HDQ202" s="547"/>
      <c r="HDR202" s="547"/>
      <c r="HDS202" s="547"/>
      <c r="HDT202" s="547"/>
      <c r="HDU202" s="547"/>
      <c r="HDV202" s="547"/>
      <c r="HDW202" s="547"/>
      <c r="HDX202" s="547"/>
      <c r="HDY202" s="547"/>
      <c r="HDZ202" s="547"/>
      <c r="HEA202" s="547"/>
      <c r="HEB202" s="547"/>
      <c r="HEC202" s="547"/>
      <c r="HED202" s="547"/>
      <c r="HEE202" s="547"/>
      <c r="HEF202" s="547"/>
      <c r="HEG202" s="547"/>
      <c r="HEH202" s="547"/>
      <c r="HEI202" s="547"/>
      <c r="HEJ202" s="547"/>
      <c r="HEK202" s="547"/>
      <c r="HEL202" s="547"/>
      <c r="HEM202" s="547"/>
      <c r="HEN202" s="547"/>
      <c r="HEO202" s="547"/>
      <c r="HEP202" s="547"/>
      <c r="HEQ202" s="547"/>
      <c r="HER202" s="547"/>
      <c r="HES202" s="547"/>
      <c r="HET202" s="547"/>
      <c r="HEU202" s="547"/>
      <c r="HEV202" s="547"/>
      <c r="HEW202" s="547"/>
      <c r="HEX202" s="547"/>
      <c r="HEY202" s="547"/>
      <c r="HEZ202" s="547"/>
      <c r="HFA202" s="547"/>
      <c r="HFB202" s="547"/>
      <c r="HFC202" s="547"/>
      <c r="HFD202" s="547"/>
      <c r="HFE202" s="547"/>
      <c r="HFF202" s="547"/>
      <c r="HFG202" s="547"/>
      <c r="HFH202" s="547"/>
      <c r="HFI202" s="547"/>
      <c r="HFJ202" s="547"/>
      <c r="HFK202" s="547"/>
      <c r="HFL202" s="547"/>
      <c r="HFM202" s="547"/>
      <c r="HFN202" s="547"/>
      <c r="HFO202" s="547"/>
      <c r="HFP202" s="547"/>
      <c r="HFQ202" s="547"/>
      <c r="HFR202" s="547"/>
      <c r="HFS202" s="547"/>
      <c r="HFT202" s="547"/>
      <c r="HFU202" s="547"/>
      <c r="HFV202" s="547"/>
      <c r="HFW202" s="547"/>
      <c r="HFX202" s="547"/>
      <c r="HFY202" s="547"/>
      <c r="HFZ202" s="547"/>
      <c r="HGA202" s="547"/>
      <c r="HGB202" s="547"/>
      <c r="HGC202" s="547"/>
      <c r="HGD202" s="547"/>
      <c r="HGE202" s="547"/>
      <c r="HGF202" s="547"/>
      <c r="HGG202" s="547"/>
      <c r="HGH202" s="547"/>
      <c r="HGI202" s="547"/>
      <c r="HGJ202" s="547"/>
      <c r="HGK202" s="547"/>
      <c r="HGL202" s="547"/>
      <c r="HGM202" s="547"/>
      <c r="HGN202" s="547"/>
      <c r="HGO202" s="547"/>
      <c r="HGP202" s="547"/>
      <c r="HGQ202" s="547"/>
      <c r="HGR202" s="547"/>
      <c r="HGS202" s="547"/>
      <c r="HGT202" s="547"/>
      <c r="HGU202" s="547"/>
      <c r="HGV202" s="547"/>
      <c r="HGW202" s="547"/>
      <c r="HGX202" s="547"/>
      <c r="HGY202" s="547"/>
      <c r="HGZ202" s="547"/>
      <c r="HHA202" s="547"/>
      <c r="HHB202" s="547"/>
      <c r="HHC202" s="547"/>
      <c r="HHD202" s="547"/>
      <c r="HHE202" s="547"/>
      <c r="HHF202" s="547"/>
      <c r="HHG202" s="547"/>
      <c r="HHH202" s="547"/>
      <c r="HHI202" s="547"/>
      <c r="HHJ202" s="547"/>
      <c r="HHK202" s="547"/>
      <c r="HHL202" s="547"/>
      <c r="HHM202" s="547"/>
      <c r="HHN202" s="547"/>
      <c r="HHO202" s="547"/>
      <c r="HHP202" s="547"/>
      <c r="HHQ202" s="547"/>
      <c r="HHR202" s="547"/>
      <c r="HHS202" s="547"/>
      <c r="HHT202" s="547"/>
      <c r="HHU202" s="547"/>
      <c r="HHV202" s="547"/>
      <c r="HHW202" s="547"/>
      <c r="HHX202" s="547"/>
      <c r="HHY202" s="547"/>
      <c r="HHZ202" s="547"/>
      <c r="HIA202" s="547"/>
      <c r="HIB202" s="547"/>
      <c r="HIC202" s="547"/>
      <c r="HID202" s="547"/>
      <c r="HIE202" s="547"/>
      <c r="HIF202" s="547"/>
      <c r="HIG202" s="547"/>
      <c r="HIH202" s="547"/>
      <c r="HII202" s="547"/>
      <c r="HIJ202" s="547"/>
      <c r="HIK202" s="547"/>
      <c r="HIL202" s="547"/>
      <c r="HIM202" s="547"/>
      <c r="HIN202" s="547"/>
      <c r="HIO202" s="547"/>
      <c r="HIP202" s="547"/>
      <c r="HIQ202" s="547"/>
      <c r="HIR202" s="547"/>
      <c r="HIS202" s="547"/>
      <c r="HIT202" s="547"/>
      <c r="HIU202" s="547"/>
      <c r="HIV202" s="547"/>
      <c r="HIW202" s="547"/>
      <c r="HIX202" s="547"/>
      <c r="HIY202" s="547"/>
      <c r="HIZ202" s="547"/>
      <c r="HJA202" s="547"/>
      <c r="HJB202" s="547"/>
      <c r="HJC202" s="547"/>
      <c r="HJD202" s="547"/>
      <c r="HJE202" s="547"/>
      <c r="HJF202" s="547"/>
      <c r="HJG202" s="547"/>
      <c r="HJH202" s="547"/>
      <c r="HJI202" s="547"/>
      <c r="HJJ202" s="547"/>
      <c r="HJK202" s="547"/>
      <c r="HJL202" s="547"/>
      <c r="HJM202" s="547"/>
      <c r="HJN202" s="547"/>
      <c r="HJO202" s="547"/>
      <c r="HJP202" s="547"/>
      <c r="HJQ202" s="547"/>
      <c r="HJR202" s="547"/>
      <c r="HJS202" s="547"/>
      <c r="HJT202" s="547"/>
      <c r="HJU202" s="547"/>
      <c r="HJV202" s="547"/>
      <c r="HJW202" s="547"/>
      <c r="HJX202" s="547"/>
      <c r="HJY202" s="547"/>
      <c r="HJZ202" s="547"/>
      <c r="HKA202" s="547"/>
      <c r="HKB202" s="547"/>
      <c r="HKC202" s="547"/>
      <c r="HKD202" s="547"/>
      <c r="HKE202" s="547"/>
      <c r="HKF202" s="547"/>
      <c r="HKG202" s="547"/>
      <c r="HKH202" s="547"/>
      <c r="HKI202" s="547"/>
      <c r="HKJ202" s="547"/>
      <c r="HKK202" s="547"/>
      <c r="HKL202" s="547"/>
      <c r="HKM202" s="547"/>
      <c r="HKN202" s="547"/>
      <c r="HKO202" s="547"/>
      <c r="HKP202" s="547"/>
      <c r="HKQ202" s="547"/>
      <c r="HKR202" s="547"/>
      <c r="HKS202" s="547"/>
      <c r="HKT202" s="547"/>
      <c r="HKU202" s="547"/>
      <c r="HKV202" s="547"/>
      <c r="HKW202" s="547"/>
      <c r="HKX202" s="547"/>
      <c r="HKY202" s="547"/>
      <c r="HKZ202" s="547"/>
      <c r="HLA202" s="547"/>
      <c r="HLB202" s="547"/>
      <c r="HLC202" s="547"/>
      <c r="HLD202" s="547"/>
      <c r="HLE202" s="547"/>
      <c r="HLF202" s="547"/>
      <c r="HLG202" s="547"/>
      <c r="HLH202" s="547"/>
      <c r="HLI202" s="547"/>
      <c r="HLJ202" s="547"/>
      <c r="HLK202" s="547"/>
      <c r="HLL202" s="547"/>
      <c r="HLM202" s="547"/>
      <c r="HLN202" s="547"/>
      <c r="HLO202" s="547"/>
      <c r="HLP202" s="547"/>
      <c r="HLQ202" s="547"/>
      <c r="HLR202" s="547"/>
      <c r="HLS202" s="547"/>
      <c r="HLT202" s="547"/>
      <c r="HLU202" s="547"/>
      <c r="HLV202" s="547"/>
      <c r="HLW202" s="547"/>
      <c r="HLX202" s="547"/>
      <c r="HLY202" s="547"/>
      <c r="HLZ202" s="547"/>
      <c r="HMA202" s="547"/>
      <c r="HMB202" s="547"/>
      <c r="HMC202" s="547"/>
      <c r="HMD202" s="547"/>
      <c r="HME202" s="547"/>
      <c r="HMF202" s="547"/>
      <c r="HMG202" s="547"/>
      <c r="HMH202" s="547"/>
      <c r="HMI202" s="547"/>
      <c r="HMJ202" s="547"/>
      <c r="HMK202" s="547"/>
      <c r="HML202" s="547"/>
      <c r="HMM202" s="547"/>
      <c r="HMN202" s="547"/>
      <c r="HMO202" s="547"/>
      <c r="HMP202" s="547"/>
      <c r="HMQ202" s="547"/>
      <c r="HMR202" s="547"/>
      <c r="HMS202" s="547"/>
      <c r="HMT202" s="547"/>
      <c r="HMU202" s="547"/>
      <c r="HMV202" s="547"/>
      <c r="HMW202" s="547"/>
      <c r="HMX202" s="547"/>
      <c r="HMY202" s="547"/>
      <c r="HMZ202" s="547"/>
      <c r="HNA202" s="547"/>
      <c r="HNB202" s="547"/>
      <c r="HNC202" s="547"/>
      <c r="HND202" s="547"/>
      <c r="HNE202" s="547"/>
      <c r="HNF202" s="547"/>
      <c r="HNG202" s="547"/>
      <c r="HNH202" s="547"/>
      <c r="HNI202" s="547"/>
      <c r="HNJ202" s="547"/>
      <c r="HNK202" s="547"/>
      <c r="HNL202" s="547"/>
      <c r="HNM202" s="547"/>
      <c r="HNN202" s="547"/>
      <c r="HNO202" s="547"/>
      <c r="HNP202" s="547"/>
      <c r="HNQ202" s="547"/>
      <c r="HNR202" s="547"/>
      <c r="HNS202" s="547"/>
      <c r="HNT202" s="547"/>
      <c r="HNU202" s="547"/>
      <c r="HNV202" s="547"/>
      <c r="HNW202" s="547"/>
      <c r="HNX202" s="547"/>
      <c r="HNY202" s="547"/>
      <c r="HNZ202" s="547"/>
      <c r="HOA202" s="547"/>
      <c r="HOB202" s="547"/>
      <c r="HOC202" s="547"/>
      <c r="HOD202" s="547"/>
      <c r="HOE202" s="547"/>
      <c r="HOF202" s="547"/>
      <c r="HOG202" s="547"/>
      <c r="HOH202" s="547"/>
      <c r="HOI202" s="547"/>
      <c r="HOJ202" s="547"/>
      <c r="HOK202" s="547"/>
      <c r="HOL202" s="547"/>
      <c r="HOM202" s="547"/>
      <c r="HON202" s="547"/>
      <c r="HOO202" s="547"/>
      <c r="HOP202" s="547"/>
      <c r="HOQ202" s="547"/>
      <c r="HOR202" s="547"/>
      <c r="HOS202" s="547"/>
      <c r="HOT202" s="547"/>
      <c r="HOU202" s="547"/>
      <c r="HOV202" s="547"/>
      <c r="HOW202" s="547"/>
      <c r="HOX202" s="547"/>
      <c r="HOY202" s="547"/>
      <c r="HOZ202" s="547"/>
      <c r="HPA202" s="547"/>
      <c r="HPB202" s="547"/>
      <c r="HPC202" s="547"/>
      <c r="HPD202" s="547"/>
      <c r="HPE202" s="547"/>
      <c r="HPF202" s="547"/>
      <c r="HPG202" s="547"/>
      <c r="HPH202" s="547"/>
      <c r="HPI202" s="547"/>
      <c r="HPJ202" s="547"/>
      <c r="HPK202" s="547"/>
      <c r="HPL202" s="547"/>
      <c r="HPM202" s="547"/>
      <c r="HPN202" s="547"/>
      <c r="HPO202" s="547"/>
      <c r="HPP202" s="547"/>
      <c r="HPQ202" s="547"/>
      <c r="HPR202" s="547"/>
      <c r="HPS202" s="547"/>
      <c r="HPT202" s="547"/>
      <c r="HPU202" s="547"/>
      <c r="HPV202" s="547"/>
      <c r="HPW202" s="547"/>
      <c r="HPX202" s="547"/>
      <c r="HPY202" s="547"/>
      <c r="HPZ202" s="547"/>
      <c r="HQA202" s="547"/>
      <c r="HQB202" s="547"/>
      <c r="HQC202" s="547"/>
      <c r="HQD202" s="547"/>
      <c r="HQE202" s="547"/>
      <c r="HQF202" s="547"/>
      <c r="HQG202" s="547"/>
      <c r="HQH202" s="547"/>
      <c r="HQI202" s="547"/>
      <c r="HQJ202" s="547"/>
      <c r="HQK202" s="547"/>
      <c r="HQL202" s="547"/>
      <c r="HQM202" s="547"/>
      <c r="HQN202" s="547"/>
      <c r="HQO202" s="547"/>
      <c r="HQP202" s="547"/>
      <c r="HQQ202" s="547"/>
      <c r="HQR202" s="547"/>
      <c r="HQS202" s="547"/>
      <c r="HQT202" s="547"/>
      <c r="HQU202" s="547"/>
      <c r="HQV202" s="547"/>
      <c r="HQW202" s="547"/>
      <c r="HQX202" s="547"/>
      <c r="HQY202" s="547"/>
      <c r="HQZ202" s="547"/>
      <c r="HRA202" s="547"/>
      <c r="HRB202" s="547"/>
      <c r="HRC202" s="547"/>
      <c r="HRD202" s="547"/>
      <c r="HRE202" s="547"/>
      <c r="HRF202" s="547"/>
      <c r="HRG202" s="547"/>
      <c r="HRH202" s="547"/>
      <c r="HRI202" s="547"/>
      <c r="HRJ202" s="547"/>
      <c r="HRK202" s="547"/>
      <c r="HRL202" s="547"/>
      <c r="HRM202" s="547"/>
      <c r="HRN202" s="547"/>
      <c r="HRO202" s="547"/>
      <c r="HRP202" s="547"/>
      <c r="HRQ202" s="547"/>
      <c r="HRR202" s="547"/>
      <c r="HRS202" s="547"/>
      <c r="HRT202" s="547"/>
      <c r="HRU202" s="547"/>
      <c r="HRV202" s="547"/>
      <c r="HRW202" s="547"/>
      <c r="HRX202" s="547"/>
      <c r="HRY202" s="547"/>
      <c r="HRZ202" s="547"/>
      <c r="HSA202" s="547"/>
      <c r="HSB202" s="547"/>
      <c r="HSC202" s="547"/>
      <c r="HSD202" s="547"/>
      <c r="HSE202" s="547"/>
      <c r="HSF202" s="547"/>
      <c r="HSG202" s="547"/>
      <c r="HSH202" s="547"/>
      <c r="HSI202" s="547"/>
      <c r="HSJ202" s="547"/>
      <c r="HSK202" s="547"/>
      <c r="HSL202" s="547"/>
      <c r="HSM202" s="547"/>
      <c r="HSN202" s="547"/>
      <c r="HSO202" s="547"/>
      <c r="HSP202" s="547"/>
      <c r="HSQ202" s="547"/>
      <c r="HSR202" s="547"/>
      <c r="HSS202" s="547"/>
      <c r="HST202" s="547"/>
      <c r="HSU202" s="547"/>
      <c r="HSV202" s="547"/>
      <c r="HSW202" s="547"/>
      <c r="HSX202" s="547"/>
      <c r="HSY202" s="547"/>
      <c r="HSZ202" s="547"/>
      <c r="HTA202" s="547"/>
      <c r="HTB202" s="547"/>
      <c r="HTC202" s="547"/>
      <c r="HTD202" s="547"/>
      <c r="HTE202" s="547"/>
      <c r="HTF202" s="547"/>
      <c r="HTG202" s="547"/>
      <c r="HTH202" s="547"/>
      <c r="HTI202" s="547"/>
      <c r="HTJ202" s="547"/>
      <c r="HTK202" s="547"/>
      <c r="HTL202" s="547"/>
      <c r="HTM202" s="547"/>
      <c r="HTN202" s="547"/>
      <c r="HTO202" s="547"/>
      <c r="HTP202" s="547"/>
      <c r="HTQ202" s="547"/>
      <c r="HTR202" s="547"/>
      <c r="HTS202" s="547"/>
      <c r="HTT202" s="547"/>
      <c r="HTU202" s="547"/>
      <c r="HTV202" s="547"/>
      <c r="HTW202" s="547"/>
      <c r="HTX202" s="547"/>
      <c r="HTY202" s="547"/>
      <c r="HTZ202" s="547"/>
      <c r="HUA202" s="547"/>
      <c r="HUB202" s="547"/>
      <c r="HUC202" s="547"/>
      <c r="HUD202" s="547"/>
      <c r="HUE202" s="547"/>
      <c r="HUF202" s="547"/>
      <c r="HUG202" s="547"/>
      <c r="HUH202" s="547"/>
      <c r="HUI202" s="547"/>
      <c r="HUJ202" s="547"/>
      <c r="HUK202" s="547"/>
      <c r="HUL202" s="547"/>
      <c r="HUM202" s="547"/>
      <c r="HUN202" s="547"/>
      <c r="HUO202" s="547"/>
      <c r="HUP202" s="547"/>
      <c r="HUQ202" s="547"/>
      <c r="HUR202" s="547"/>
      <c r="HUS202" s="547"/>
      <c r="HUT202" s="547"/>
      <c r="HUU202" s="547"/>
      <c r="HUV202" s="547"/>
      <c r="HUW202" s="547"/>
      <c r="HUX202" s="547"/>
      <c r="HUY202" s="547"/>
      <c r="HUZ202" s="547"/>
      <c r="HVA202" s="547"/>
      <c r="HVB202" s="547"/>
      <c r="HVC202" s="547"/>
      <c r="HVD202" s="547"/>
      <c r="HVE202" s="547"/>
      <c r="HVF202" s="547"/>
      <c r="HVG202" s="547"/>
      <c r="HVH202" s="547"/>
      <c r="HVI202" s="547"/>
      <c r="HVJ202" s="547"/>
      <c r="HVK202" s="547"/>
      <c r="HVL202" s="547"/>
      <c r="HVM202" s="547"/>
      <c r="HVN202" s="547"/>
      <c r="HVO202" s="547"/>
      <c r="HVP202" s="547"/>
      <c r="HVQ202" s="547"/>
      <c r="HVR202" s="547"/>
      <c r="HVS202" s="547"/>
      <c r="HVT202" s="547"/>
      <c r="HVU202" s="547"/>
      <c r="HVV202" s="547"/>
      <c r="HVW202" s="547"/>
      <c r="HVX202" s="547"/>
      <c r="HVY202" s="547"/>
      <c r="HVZ202" s="547"/>
      <c r="HWA202" s="547"/>
      <c r="HWB202" s="547"/>
      <c r="HWC202" s="547"/>
      <c r="HWD202" s="547"/>
      <c r="HWE202" s="547"/>
      <c r="HWF202" s="547"/>
      <c r="HWG202" s="547"/>
      <c r="HWH202" s="547"/>
      <c r="HWI202" s="547"/>
      <c r="HWJ202" s="547"/>
      <c r="HWK202" s="547"/>
      <c r="HWL202" s="547"/>
      <c r="HWM202" s="547"/>
      <c r="HWN202" s="547"/>
      <c r="HWO202" s="547"/>
      <c r="HWP202" s="547"/>
      <c r="HWQ202" s="547"/>
      <c r="HWR202" s="547"/>
      <c r="HWS202" s="547"/>
      <c r="HWT202" s="547"/>
      <c r="HWU202" s="547"/>
      <c r="HWV202" s="547"/>
      <c r="HWW202" s="547"/>
      <c r="HWX202" s="547"/>
      <c r="HWY202" s="547"/>
      <c r="HWZ202" s="547"/>
      <c r="HXA202" s="547"/>
      <c r="HXB202" s="547"/>
      <c r="HXC202" s="547"/>
      <c r="HXD202" s="547"/>
      <c r="HXE202" s="547"/>
      <c r="HXF202" s="547"/>
      <c r="HXG202" s="547"/>
      <c r="HXH202" s="547"/>
      <c r="HXI202" s="547"/>
      <c r="HXJ202" s="547"/>
      <c r="HXK202" s="547"/>
      <c r="HXL202" s="547"/>
      <c r="HXM202" s="547"/>
      <c r="HXN202" s="547"/>
      <c r="HXO202" s="547"/>
      <c r="HXP202" s="547"/>
      <c r="HXQ202" s="547"/>
      <c r="HXR202" s="547"/>
      <c r="HXS202" s="547"/>
      <c r="HXT202" s="547"/>
      <c r="HXU202" s="547"/>
      <c r="HXV202" s="547"/>
      <c r="HXW202" s="547"/>
      <c r="HXX202" s="547"/>
      <c r="HXY202" s="547"/>
      <c r="HXZ202" s="547"/>
      <c r="HYA202" s="547"/>
      <c r="HYB202" s="547"/>
      <c r="HYC202" s="547"/>
      <c r="HYD202" s="547"/>
      <c r="HYE202" s="547"/>
      <c r="HYF202" s="547"/>
      <c r="HYG202" s="547"/>
      <c r="HYH202" s="547"/>
      <c r="HYI202" s="547"/>
      <c r="HYJ202" s="547"/>
      <c r="HYK202" s="547"/>
      <c r="HYL202" s="547"/>
      <c r="HYM202" s="547"/>
      <c r="HYN202" s="547"/>
      <c r="HYO202" s="547"/>
      <c r="HYP202" s="547"/>
      <c r="HYQ202" s="547"/>
      <c r="HYR202" s="547"/>
      <c r="HYS202" s="547"/>
      <c r="HYT202" s="547"/>
      <c r="HYU202" s="547"/>
      <c r="HYV202" s="547"/>
      <c r="HYW202" s="547"/>
      <c r="HYX202" s="547"/>
      <c r="HYY202" s="547"/>
      <c r="HYZ202" s="547"/>
      <c r="HZA202" s="547"/>
      <c r="HZB202" s="547"/>
      <c r="HZC202" s="547"/>
      <c r="HZD202" s="547"/>
      <c r="HZE202" s="547"/>
      <c r="HZF202" s="547"/>
      <c r="HZG202" s="547"/>
      <c r="HZH202" s="547"/>
      <c r="HZI202" s="547"/>
      <c r="HZJ202" s="547"/>
      <c r="HZK202" s="547"/>
      <c r="HZL202" s="547"/>
      <c r="HZM202" s="547"/>
      <c r="HZN202" s="547"/>
      <c r="HZO202" s="547"/>
      <c r="HZP202" s="547"/>
      <c r="HZQ202" s="547"/>
      <c r="HZR202" s="547"/>
      <c r="HZS202" s="547"/>
      <c r="HZT202" s="547"/>
      <c r="HZU202" s="547"/>
      <c r="HZV202" s="547"/>
      <c r="HZW202" s="547"/>
      <c r="HZX202" s="547"/>
      <c r="HZY202" s="547"/>
      <c r="HZZ202" s="547"/>
      <c r="IAA202" s="547"/>
      <c r="IAB202" s="547"/>
      <c r="IAC202" s="547"/>
      <c r="IAD202" s="547"/>
      <c r="IAE202" s="547"/>
      <c r="IAF202" s="547"/>
      <c r="IAG202" s="547"/>
      <c r="IAH202" s="547"/>
      <c r="IAI202" s="547"/>
      <c r="IAJ202" s="547"/>
      <c r="IAK202" s="547"/>
      <c r="IAL202" s="547"/>
      <c r="IAM202" s="547"/>
      <c r="IAN202" s="547"/>
      <c r="IAO202" s="547"/>
      <c r="IAP202" s="547"/>
      <c r="IAQ202" s="547"/>
      <c r="IAR202" s="547"/>
      <c r="IAS202" s="547"/>
      <c r="IAT202" s="547"/>
      <c r="IAU202" s="547"/>
      <c r="IAV202" s="547"/>
      <c r="IAW202" s="547"/>
      <c r="IAX202" s="547"/>
      <c r="IAY202" s="547"/>
      <c r="IAZ202" s="547"/>
      <c r="IBA202" s="547"/>
      <c r="IBB202" s="547"/>
      <c r="IBC202" s="547"/>
      <c r="IBD202" s="547"/>
      <c r="IBE202" s="547"/>
      <c r="IBF202" s="547"/>
      <c r="IBG202" s="547"/>
      <c r="IBH202" s="547"/>
      <c r="IBI202" s="547"/>
      <c r="IBJ202" s="547"/>
      <c r="IBK202" s="547"/>
      <c r="IBL202" s="547"/>
      <c r="IBM202" s="547"/>
      <c r="IBN202" s="547"/>
      <c r="IBO202" s="547"/>
      <c r="IBP202" s="547"/>
      <c r="IBQ202" s="547"/>
      <c r="IBR202" s="547"/>
      <c r="IBS202" s="547"/>
      <c r="IBT202" s="547"/>
      <c r="IBU202" s="547"/>
      <c r="IBV202" s="547"/>
      <c r="IBW202" s="547"/>
      <c r="IBX202" s="547"/>
      <c r="IBY202" s="547"/>
      <c r="IBZ202" s="547"/>
      <c r="ICA202" s="547"/>
      <c r="ICB202" s="547"/>
      <c r="ICC202" s="547"/>
      <c r="ICD202" s="547"/>
      <c r="ICE202" s="547"/>
      <c r="ICF202" s="547"/>
      <c r="ICG202" s="547"/>
      <c r="ICH202" s="547"/>
      <c r="ICI202" s="547"/>
      <c r="ICJ202" s="547"/>
      <c r="ICK202" s="547"/>
      <c r="ICL202" s="547"/>
      <c r="ICM202" s="547"/>
      <c r="ICN202" s="547"/>
      <c r="ICO202" s="547"/>
      <c r="ICP202" s="547"/>
      <c r="ICQ202" s="547"/>
      <c r="ICR202" s="547"/>
      <c r="ICS202" s="547"/>
      <c r="ICT202" s="547"/>
      <c r="ICU202" s="547"/>
      <c r="ICV202" s="547"/>
      <c r="ICW202" s="547"/>
      <c r="ICX202" s="547"/>
      <c r="ICY202" s="547"/>
      <c r="ICZ202" s="547"/>
      <c r="IDA202" s="547"/>
      <c r="IDB202" s="547"/>
      <c r="IDC202" s="547"/>
      <c r="IDD202" s="547"/>
      <c r="IDE202" s="547"/>
      <c r="IDF202" s="547"/>
      <c r="IDG202" s="547"/>
      <c r="IDH202" s="547"/>
      <c r="IDI202" s="547"/>
      <c r="IDJ202" s="547"/>
      <c r="IDK202" s="547"/>
      <c r="IDL202" s="547"/>
      <c r="IDM202" s="547"/>
      <c r="IDN202" s="547"/>
      <c r="IDO202" s="547"/>
      <c r="IDP202" s="547"/>
      <c r="IDQ202" s="547"/>
      <c r="IDR202" s="547"/>
      <c r="IDS202" s="547"/>
      <c r="IDT202" s="547"/>
      <c r="IDU202" s="547"/>
      <c r="IDV202" s="547"/>
      <c r="IDW202" s="547"/>
      <c r="IDX202" s="547"/>
      <c r="IDY202" s="547"/>
      <c r="IDZ202" s="547"/>
      <c r="IEA202" s="547"/>
      <c r="IEB202" s="547"/>
      <c r="IEC202" s="547"/>
      <c r="IED202" s="547"/>
      <c r="IEE202" s="547"/>
      <c r="IEF202" s="547"/>
      <c r="IEG202" s="547"/>
      <c r="IEH202" s="547"/>
      <c r="IEI202" s="547"/>
      <c r="IEJ202" s="547"/>
      <c r="IEK202" s="547"/>
      <c r="IEL202" s="547"/>
      <c r="IEM202" s="547"/>
      <c r="IEN202" s="547"/>
      <c r="IEO202" s="547"/>
      <c r="IEP202" s="547"/>
      <c r="IEQ202" s="547"/>
      <c r="IER202" s="547"/>
      <c r="IES202" s="547"/>
      <c r="IET202" s="547"/>
      <c r="IEU202" s="547"/>
      <c r="IEV202" s="547"/>
      <c r="IEW202" s="547"/>
      <c r="IEX202" s="547"/>
      <c r="IEY202" s="547"/>
      <c r="IEZ202" s="547"/>
      <c r="IFA202" s="547"/>
      <c r="IFB202" s="547"/>
      <c r="IFC202" s="547"/>
      <c r="IFD202" s="547"/>
      <c r="IFE202" s="547"/>
      <c r="IFF202" s="547"/>
      <c r="IFG202" s="547"/>
      <c r="IFH202" s="547"/>
      <c r="IFI202" s="547"/>
      <c r="IFJ202" s="547"/>
      <c r="IFK202" s="547"/>
      <c r="IFL202" s="547"/>
      <c r="IFM202" s="547"/>
      <c r="IFN202" s="547"/>
      <c r="IFO202" s="547"/>
      <c r="IFP202" s="547"/>
      <c r="IFQ202" s="547"/>
      <c r="IFR202" s="547"/>
      <c r="IFS202" s="547"/>
      <c r="IFT202" s="547"/>
      <c r="IFU202" s="547"/>
      <c r="IFV202" s="547"/>
      <c r="IFW202" s="547"/>
      <c r="IFX202" s="547"/>
      <c r="IFY202" s="547"/>
      <c r="IFZ202" s="547"/>
      <c r="IGA202" s="547"/>
      <c r="IGB202" s="547"/>
      <c r="IGC202" s="547"/>
      <c r="IGD202" s="547"/>
      <c r="IGE202" s="547"/>
      <c r="IGF202" s="547"/>
      <c r="IGG202" s="547"/>
      <c r="IGH202" s="547"/>
      <c r="IGI202" s="547"/>
      <c r="IGJ202" s="547"/>
      <c r="IGK202" s="547"/>
      <c r="IGL202" s="547"/>
      <c r="IGM202" s="547"/>
      <c r="IGN202" s="547"/>
      <c r="IGO202" s="547"/>
      <c r="IGP202" s="547"/>
      <c r="IGQ202" s="547"/>
      <c r="IGR202" s="547"/>
      <c r="IGS202" s="547"/>
      <c r="IGT202" s="547"/>
      <c r="IGU202" s="547"/>
      <c r="IGV202" s="547"/>
      <c r="IGW202" s="547"/>
      <c r="IGX202" s="547"/>
      <c r="IGY202" s="547"/>
      <c r="IGZ202" s="547"/>
      <c r="IHA202" s="547"/>
      <c r="IHB202" s="547"/>
      <c r="IHC202" s="547"/>
      <c r="IHD202" s="547"/>
      <c r="IHE202" s="547"/>
      <c r="IHF202" s="547"/>
      <c r="IHG202" s="547"/>
      <c r="IHH202" s="547"/>
      <c r="IHI202" s="547"/>
      <c r="IHJ202" s="547"/>
      <c r="IHK202" s="547"/>
      <c r="IHL202" s="547"/>
      <c r="IHM202" s="547"/>
      <c r="IHN202" s="547"/>
      <c r="IHO202" s="547"/>
      <c r="IHP202" s="547"/>
      <c r="IHQ202" s="547"/>
      <c r="IHR202" s="547"/>
      <c r="IHS202" s="547"/>
      <c r="IHT202" s="547"/>
      <c r="IHU202" s="547"/>
      <c r="IHV202" s="547"/>
      <c r="IHW202" s="547"/>
      <c r="IHX202" s="547"/>
      <c r="IHY202" s="547"/>
      <c r="IHZ202" s="547"/>
      <c r="IIA202" s="547"/>
      <c r="IIB202" s="547"/>
      <c r="IIC202" s="547"/>
      <c r="IID202" s="547"/>
      <c r="IIE202" s="547"/>
      <c r="IIF202" s="547"/>
      <c r="IIG202" s="547"/>
      <c r="IIH202" s="547"/>
      <c r="III202" s="547"/>
      <c r="IIJ202" s="547"/>
      <c r="IIK202" s="547"/>
      <c r="IIL202" s="547"/>
      <c r="IIM202" s="547"/>
      <c r="IIN202" s="547"/>
      <c r="IIO202" s="547"/>
      <c r="IIP202" s="547"/>
      <c r="IIQ202" s="547"/>
      <c r="IIR202" s="547"/>
      <c r="IIS202" s="547"/>
      <c r="IIT202" s="547"/>
      <c r="IIU202" s="547"/>
      <c r="IIV202" s="547"/>
      <c r="IIW202" s="547"/>
      <c r="IIX202" s="547"/>
      <c r="IIY202" s="547"/>
      <c r="IIZ202" s="547"/>
      <c r="IJA202" s="547"/>
      <c r="IJB202" s="547"/>
      <c r="IJC202" s="547"/>
      <c r="IJD202" s="547"/>
      <c r="IJE202" s="547"/>
      <c r="IJF202" s="547"/>
      <c r="IJG202" s="547"/>
      <c r="IJH202" s="547"/>
      <c r="IJI202" s="547"/>
      <c r="IJJ202" s="547"/>
      <c r="IJK202" s="547"/>
      <c r="IJL202" s="547"/>
      <c r="IJM202" s="547"/>
      <c r="IJN202" s="547"/>
      <c r="IJO202" s="547"/>
      <c r="IJP202" s="547"/>
      <c r="IJQ202" s="547"/>
      <c r="IJR202" s="547"/>
      <c r="IJS202" s="547"/>
      <c r="IJT202" s="547"/>
      <c r="IJU202" s="547"/>
      <c r="IJV202" s="547"/>
      <c r="IJW202" s="547"/>
      <c r="IJX202" s="547"/>
      <c r="IJY202" s="547"/>
      <c r="IJZ202" s="547"/>
      <c r="IKA202" s="547"/>
      <c r="IKB202" s="547"/>
      <c r="IKC202" s="547"/>
      <c r="IKD202" s="547"/>
      <c r="IKE202" s="547"/>
      <c r="IKF202" s="547"/>
      <c r="IKG202" s="547"/>
      <c r="IKH202" s="547"/>
      <c r="IKI202" s="547"/>
      <c r="IKJ202" s="547"/>
      <c r="IKK202" s="547"/>
      <c r="IKL202" s="547"/>
      <c r="IKM202" s="547"/>
      <c r="IKN202" s="547"/>
      <c r="IKO202" s="547"/>
      <c r="IKP202" s="547"/>
      <c r="IKQ202" s="547"/>
      <c r="IKR202" s="547"/>
      <c r="IKS202" s="547"/>
      <c r="IKT202" s="547"/>
      <c r="IKU202" s="547"/>
      <c r="IKV202" s="547"/>
      <c r="IKW202" s="547"/>
      <c r="IKX202" s="547"/>
      <c r="IKY202" s="547"/>
      <c r="IKZ202" s="547"/>
      <c r="ILA202" s="547"/>
      <c r="ILB202" s="547"/>
      <c r="ILC202" s="547"/>
      <c r="ILD202" s="547"/>
      <c r="ILE202" s="547"/>
      <c r="ILF202" s="547"/>
      <c r="ILG202" s="547"/>
      <c r="ILH202" s="547"/>
      <c r="ILI202" s="547"/>
      <c r="ILJ202" s="547"/>
      <c r="ILK202" s="547"/>
      <c r="ILL202" s="547"/>
      <c r="ILM202" s="547"/>
      <c r="ILN202" s="547"/>
      <c r="ILO202" s="547"/>
      <c r="ILP202" s="547"/>
      <c r="ILQ202" s="547"/>
      <c r="ILR202" s="547"/>
      <c r="ILS202" s="547"/>
      <c r="ILT202" s="547"/>
      <c r="ILU202" s="547"/>
      <c r="ILV202" s="547"/>
      <c r="ILW202" s="547"/>
      <c r="ILX202" s="547"/>
      <c r="ILY202" s="547"/>
      <c r="ILZ202" s="547"/>
      <c r="IMA202" s="547"/>
      <c r="IMB202" s="547"/>
      <c r="IMC202" s="547"/>
      <c r="IMD202" s="547"/>
      <c r="IME202" s="547"/>
      <c r="IMF202" s="547"/>
      <c r="IMG202" s="547"/>
      <c r="IMH202" s="547"/>
      <c r="IMI202" s="547"/>
      <c r="IMJ202" s="547"/>
      <c r="IMK202" s="547"/>
      <c r="IML202" s="547"/>
      <c r="IMM202" s="547"/>
      <c r="IMN202" s="547"/>
      <c r="IMO202" s="547"/>
      <c r="IMP202" s="547"/>
      <c r="IMQ202" s="547"/>
      <c r="IMR202" s="547"/>
      <c r="IMS202" s="547"/>
      <c r="IMT202" s="547"/>
      <c r="IMU202" s="547"/>
      <c r="IMV202" s="547"/>
      <c r="IMW202" s="547"/>
      <c r="IMX202" s="547"/>
      <c r="IMY202" s="547"/>
      <c r="IMZ202" s="547"/>
      <c r="INA202" s="547"/>
      <c r="INB202" s="547"/>
      <c r="INC202" s="547"/>
      <c r="IND202" s="547"/>
      <c r="INE202" s="547"/>
      <c r="INF202" s="547"/>
      <c r="ING202" s="547"/>
      <c r="INH202" s="547"/>
      <c r="INI202" s="547"/>
      <c r="INJ202" s="547"/>
      <c r="INK202" s="547"/>
      <c r="INL202" s="547"/>
      <c r="INM202" s="547"/>
      <c r="INN202" s="547"/>
      <c r="INO202" s="547"/>
      <c r="INP202" s="547"/>
      <c r="INQ202" s="547"/>
      <c r="INR202" s="547"/>
      <c r="INS202" s="547"/>
      <c r="INT202" s="547"/>
      <c r="INU202" s="547"/>
      <c r="INV202" s="547"/>
      <c r="INW202" s="547"/>
      <c r="INX202" s="547"/>
      <c r="INY202" s="547"/>
      <c r="INZ202" s="547"/>
      <c r="IOA202" s="547"/>
      <c r="IOB202" s="547"/>
      <c r="IOC202" s="547"/>
      <c r="IOD202" s="547"/>
      <c r="IOE202" s="547"/>
      <c r="IOF202" s="547"/>
      <c r="IOG202" s="547"/>
      <c r="IOH202" s="547"/>
      <c r="IOI202" s="547"/>
      <c r="IOJ202" s="547"/>
      <c r="IOK202" s="547"/>
      <c r="IOL202" s="547"/>
      <c r="IOM202" s="547"/>
      <c r="ION202" s="547"/>
      <c r="IOO202" s="547"/>
      <c r="IOP202" s="547"/>
      <c r="IOQ202" s="547"/>
      <c r="IOR202" s="547"/>
      <c r="IOS202" s="547"/>
      <c r="IOT202" s="547"/>
      <c r="IOU202" s="547"/>
      <c r="IOV202" s="547"/>
      <c r="IOW202" s="547"/>
      <c r="IOX202" s="547"/>
      <c r="IOY202" s="547"/>
      <c r="IOZ202" s="547"/>
      <c r="IPA202" s="547"/>
      <c r="IPB202" s="547"/>
      <c r="IPC202" s="547"/>
      <c r="IPD202" s="547"/>
      <c r="IPE202" s="547"/>
      <c r="IPF202" s="547"/>
      <c r="IPG202" s="547"/>
      <c r="IPH202" s="547"/>
      <c r="IPI202" s="547"/>
      <c r="IPJ202" s="547"/>
      <c r="IPK202" s="547"/>
      <c r="IPL202" s="547"/>
      <c r="IPM202" s="547"/>
      <c r="IPN202" s="547"/>
      <c r="IPO202" s="547"/>
      <c r="IPP202" s="547"/>
      <c r="IPQ202" s="547"/>
      <c r="IPR202" s="547"/>
      <c r="IPS202" s="547"/>
      <c r="IPT202" s="547"/>
      <c r="IPU202" s="547"/>
      <c r="IPV202" s="547"/>
      <c r="IPW202" s="547"/>
      <c r="IPX202" s="547"/>
      <c r="IPY202" s="547"/>
      <c r="IPZ202" s="547"/>
      <c r="IQA202" s="547"/>
      <c r="IQB202" s="547"/>
      <c r="IQC202" s="547"/>
      <c r="IQD202" s="547"/>
      <c r="IQE202" s="547"/>
      <c r="IQF202" s="547"/>
      <c r="IQG202" s="547"/>
      <c r="IQH202" s="547"/>
      <c r="IQI202" s="547"/>
      <c r="IQJ202" s="547"/>
      <c r="IQK202" s="547"/>
      <c r="IQL202" s="547"/>
      <c r="IQM202" s="547"/>
      <c r="IQN202" s="547"/>
      <c r="IQO202" s="547"/>
      <c r="IQP202" s="547"/>
      <c r="IQQ202" s="547"/>
      <c r="IQR202" s="547"/>
      <c r="IQS202" s="547"/>
      <c r="IQT202" s="547"/>
      <c r="IQU202" s="547"/>
      <c r="IQV202" s="547"/>
      <c r="IQW202" s="547"/>
      <c r="IQX202" s="547"/>
      <c r="IQY202" s="547"/>
      <c r="IQZ202" s="547"/>
      <c r="IRA202" s="547"/>
      <c r="IRB202" s="547"/>
      <c r="IRC202" s="547"/>
      <c r="IRD202" s="547"/>
      <c r="IRE202" s="547"/>
      <c r="IRF202" s="547"/>
      <c r="IRG202" s="547"/>
      <c r="IRH202" s="547"/>
      <c r="IRI202" s="547"/>
      <c r="IRJ202" s="547"/>
      <c r="IRK202" s="547"/>
      <c r="IRL202" s="547"/>
      <c r="IRM202" s="547"/>
      <c r="IRN202" s="547"/>
      <c r="IRO202" s="547"/>
      <c r="IRP202" s="547"/>
      <c r="IRQ202" s="547"/>
      <c r="IRR202" s="547"/>
      <c r="IRS202" s="547"/>
      <c r="IRT202" s="547"/>
      <c r="IRU202" s="547"/>
      <c r="IRV202" s="547"/>
      <c r="IRW202" s="547"/>
      <c r="IRX202" s="547"/>
      <c r="IRY202" s="547"/>
      <c r="IRZ202" s="547"/>
      <c r="ISA202" s="547"/>
      <c r="ISB202" s="547"/>
      <c r="ISC202" s="547"/>
      <c r="ISD202" s="547"/>
      <c r="ISE202" s="547"/>
      <c r="ISF202" s="547"/>
      <c r="ISG202" s="547"/>
      <c r="ISH202" s="547"/>
      <c r="ISI202" s="547"/>
      <c r="ISJ202" s="547"/>
      <c r="ISK202" s="547"/>
      <c r="ISL202" s="547"/>
      <c r="ISM202" s="547"/>
      <c r="ISN202" s="547"/>
      <c r="ISO202" s="547"/>
      <c r="ISP202" s="547"/>
      <c r="ISQ202" s="547"/>
      <c r="ISR202" s="547"/>
      <c r="ISS202" s="547"/>
      <c r="IST202" s="547"/>
      <c r="ISU202" s="547"/>
      <c r="ISV202" s="547"/>
      <c r="ISW202" s="547"/>
      <c r="ISX202" s="547"/>
      <c r="ISY202" s="547"/>
      <c r="ISZ202" s="547"/>
      <c r="ITA202" s="547"/>
      <c r="ITB202" s="547"/>
      <c r="ITC202" s="547"/>
      <c r="ITD202" s="547"/>
      <c r="ITE202" s="547"/>
      <c r="ITF202" s="547"/>
      <c r="ITG202" s="547"/>
      <c r="ITH202" s="547"/>
      <c r="ITI202" s="547"/>
      <c r="ITJ202" s="547"/>
      <c r="ITK202" s="547"/>
      <c r="ITL202" s="547"/>
      <c r="ITM202" s="547"/>
      <c r="ITN202" s="547"/>
      <c r="ITO202" s="547"/>
      <c r="ITP202" s="547"/>
      <c r="ITQ202" s="547"/>
      <c r="ITR202" s="547"/>
      <c r="ITS202" s="547"/>
      <c r="ITT202" s="547"/>
      <c r="ITU202" s="547"/>
      <c r="ITV202" s="547"/>
      <c r="ITW202" s="547"/>
      <c r="ITX202" s="547"/>
      <c r="ITY202" s="547"/>
      <c r="ITZ202" s="547"/>
      <c r="IUA202" s="547"/>
      <c r="IUB202" s="547"/>
      <c r="IUC202" s="547"/>
      <c r="IUD202" s="547"/>
      <c r="IUE202" s="547"/>
      <c r="IUF202" s="547"/>
      <c r="IUG202" s="547"/>
      <c r="IUH202" s="547"/>
      <c r="IUI202" s="547"/>
      <c r="IUJ202" s="547"/>
      <c r="IUK202" s="547"/>
      <c r="IUL202" s="547"/>
      <c r="IUM202" s="547"/>
      <c r="IUN202" s="547"/>
      <c r="IUO202" s="547"/>
      <c r="IUP202" s="547"/>
      <c r="IUQ202" s="547"/>
      <c r="IUR202" s="547"/>
      <c r="IUS202" s="547"/>
      <c r="IUT202" s="547"/>
      <c r="IUU202" s="547"/>
      <c r="IUV202" s="547"/>
      <c r="IUW202" s="547"/>
      <c r="IUX202" s="547"/>
      <c r="IUY202" s="547"/>
      <c r="IUZ202" s="547"/>
      <c r="IVA202" s="547"/>
      <c r="IVB202" s="547"/>
      <c r="IVC202" s="547"/>
      <c r="IVD202" s="547"/>
      <c r="IVE202" s="547"/>
      <c r="IVF202" s="547"/>
      <c r="IVG202" s="547"/>
      <c r="IVH202" s="547"/>
      <c r="IVI202" s="547"/>
      <c r="IVJ202" s="547"/>
      <c r="IVK202" s="547"/>
      <c r="IVL202" s="547"/>
      <c r="IVM202" s="547"/>
      <c r="IVN202" s="547"/>
      <c r="IVO202" s="547"/>
      <c r="IVP202" s="547"/>
      <c r="IVQ202" s="547"/>
      <c r="IVR202" s="547"/>
      <c r="IVS202" s="547"/>
      <c r="IVT202" s="547"/>
      <c r="IVU202" s="547"/>
      <c r="IVV202" s="547"/>
      <c r="IVW202" s="547"/>
      <c r="IVX202" s="547"/>
      <c r="IVY202" s="547"/>
      <c r="IVZ202" s="547"/>
      <c r="IWA202" s="547"/>
      <c r="IWB202" s="547"/>
      <c r="IWC202" s="547"/>
      <c r="IWD202" s="547"/>
      <c r="IWE202" s="547"/>
      <c r="IWF202" s="547"/>
      <c r="IWG202" s="547"/>
      <c r="IWH202" s="547"/>
      <c r="IWI202" s="547"/>
      <c r="IWJ202" s="547"/>
      <c r="IWK202" s="547"/>
      <c r="IWL202" s="547"/>
      <c r="IWM202" s="547"/>
      <c r="IWN202" s="547"/>
      <c r="IWO202" s="547"/>
      <c r="IWP202" s="547"/>
      <c r="IWQ202" s="547"/>
      <c r="IWR202" s="547"/>
      <c r="IWS202" s="547"/>
      <c r="IWT202" s="547"/>
      <c r="IWU202" s="547"/>
      <c r="IWV202" s="547"/>
      <c r="IWW202" s="547"/>
      <c r="IWX202" s="547"/>
      <c r="IWY202" s="547"/>
      <c r="IWZ202" s="547"/>
      <c r="IXA202" s="547"/>
      <c r="IXB202" s="547"/>
      <c r="IXC202" s="547"/>
      <c r="IXD202" s="547"/>
      <c r="IXE202" s="547"/>
      <c r="IXF202" s="547"/>
      <c r="IXG202" s="547"/>
      <c r="IXH202" s="547"/>
      <c r="IXI202" s="547"/>
      <c r="IXJ202" s="547"/>
      <c r="IXK202" s="547"/>
      <c r="IXL202" s="547"/>
      <c r="IXM202" s="547"/>
      <c r="IXN202" s="547"/>
      <c r="IXO202" s="547"/>
      <c r="IXP202" s="547"/>
      <c r="IXQ202" s="547"/>
      <c r="IXR202" s="547"/>
      <c r="IXS202" s="547"/>
      <c r="IXT202" s="547"/>
      <c r="IXU202" s="547"/>
      <c r="IXV202" s="547"/>
      <c r="IXW202" s="547"/>
      <c r="IXX202" s="547"/>
      <c r="IXY202" s="547"/>
      <c r="IXZ202" s="547"/>
      <c r="IYA202" s="547"/>
      <c r="IYB202" s="547"/>
      <c r="IYC202" s="547"/>
      <c r="IYD202" s="547"/>
      <c r="IYE202" s="547"/>
      <c r="IYF202" s="547"/>
      <c r="IYG202" s="547"/>
      <c r="IYH202" s="547"/>
      <c r="IYI202" s="547"/>
      <c r="IYJ202" s="547"/>
      <c r="IYK202" s="547"/>
      <c r="IYL202" s="547"/>
      <c r="IYM202" s="547"/>
      <c r="IYN202" s="547"/>
      <c r="IYO202" s="547"/>
      <c r="IYP202" s="547"/>
      <c r="IYQ202" s="547"/>
      <c r="IYR202" s="547"/>
      <c r="IYS202" s="547"/>
      <c r="IYT202" s="547"/>
      <c r="IYU202" s="547"/>
      <c r="IYV202" s="547"/>
      <c r="IYW202" s="547"/>
      <c r="IYX202" s="547"/>
      <c r="IYY202" s="547"/>
      <c r="IYZ202" s="547"/>
      <c r="IZA202" s="547"/>
      <c r="IZB202" s="547"/>
      <c r="IZC202" s="547"/>
      <c r="IZD202" s="547"/>
      <c r="IZE202" s="547"/>
      <c r="IZF202" s="547"/>
      <c r="IZG202" s="547"/>
      <c r="IZH202" s="547"/>
      <c r="IZI202" s="547"/>
      <c r="IZJ202" s="547"/>
      <c r="IZK202" s="547"/>
      <c r="IZL202" s="547"/>
      <c r="IZM202" s="547"/>
      <c r="IZN202" s="547"/>
      <c r="IZO202" s="547"/>
      <c r="IZP202" s="547"/>
      <c r="IZQ202" s="547"/>
      <c r="IZR202" s="547"/>
      <c r="IZS202" s="547"/>
      <c r="IZT202" s="547"/>
      <c r="IZU202" s="547"/>
      <c r="IZV202" s="547"/>
      <c r="IZW202" s="547"/>
      <c r="IZX202" s="547"/>
      <c r="IZY202" s="547"/>
      <c r="IZZ202" s="547"/>
      <c r="JAA202" s="547"/>
      <c r="JAB202" s="547"/>
      <c r="JAC202" s="547"/>
      <c r="JAD202" s="547"/>
      <c r="JAE202" s="547"/>
      <c r="JAF202" s="547"/>
      <c r="JAG202" s="547"/>
      <c r="JAH202" s="547"/>
      <c r="JAI202" s="547"/>
      <c r="JAJ202" s="547"/>
      <c r="JAK202" s="547"/>
      <c r="JAL202" s="547"/>
      <c r="JAM202" s="547"/>
      <c r="JAN202" s="547"/>
      <c r="JAO202" s="547"/>
      <c r="JAP202" s="547"/>
      <c r="JAQ202" s="547"/>
      <c r="JAR202" s="547"/>
      <c r="JAS202" s="547"/>
      <c r="JAT202" s="547"/>
      <c r="JAU202" s="547"/>
      <c r="JAV202" s="547"/>
      <c r="JAW202" s="547"/>
      <c r="JAX202" s="547"/>
      <c r="JAY202" s="547"/>
      <c r="JAZ202" s="547"/>
      <c r="JBA202" s="547"/>
      <c r="JBB202" s="547"/>
      <c r="JBC202" s="547"/>
      <c r="JBD202" s="547"/>
      <c r="JBE202" s="547"/>
      <c r="JBF202" s="547"/>
      <c r="JBG202" s="547"/>
      <c r="JBH202" s="547"/>
      <c r="JBI202" s="547"/>
      <c r="JBJ202" s="547"/>
      <c r="JBK202" s="547"/>
      <c r="JBL202" s="547"/>
      <c r="JBM202" s="547"/>
      <c r="JBN202" s="547"/>
      <c r="JBO202" s="547"/>
      <c r="JBP202" s="547"/>
      <c r="JBQ202" s="547"/>
      <c r="JBR202" s="547"/>
      <c r="JBS202" s="547"/>
      <c r="JBT202" s="547"/>
      <c r="JBU202" s="547"/>
      <c r="JBV202" s="547"/>
      <c r="JBW202" s="547"/>
      <c r="JBX202" s="547"/>
      <c r="JBY202" s="547"/>
      <c r="JBZ202" s="547"/>
      <c r="JCA202" s="547"/>
      <c r="JCB202" s="547"/>
      <c r="JCC202" s="547"/>
      <c r="JCD202" s="547"/>
      <c r="JCE202" s="547"/>
      <c r="JCF202" s="547"/>
      <c r="JCG202" s="547"/>
      <c r="JCH202" s="547"/>
      <c r="JCI202" s="547"/>
      <c r="JCJ202" s="547"/>
      <c r="JCK202" s="547"/>
      <c r="JCL202" s="547"/>
      <c r="JCM202" s="547"/>
      <c r="JCN202" s="547"/>
      <c r="JCO202" s="547"/>
      <c r="JCP202" s="547"/>
      <c r="JCQ202" s="547"/>
      <c r="JCR202" s="547"/>
      <c r="JCS202" s="547"/>
      <c r="JCT202" s="547"/>
      <c r="JCU202" s="547"/>
      <c r="JCV202" s="547"/>
      <c r="JCW202" s="547"/>
      <c r="JCX202" s="547"/>
      <c r="JCY202" s="547"/>
      <c r="JCZ202" s="547"/>
      <c r="JDA202" s="547"/>
      <c r="JDB202" s="547"/>
      <c r="JDC202" s="547"/>
      <c r="JDD202" s="547"/>
      <c r="JDE202" s="547"/>
      <c r="JDF202" s="547"/>
      <c r="JDG202" s="547"/>
      <c r="JDH202" s="547"/>
      <c r="JDI202" s="547"/>
      <c r="JDJ202" s="547"/>
      <c r="JDK202" s="547"/>
      <c r="JDL202" s="547"/>
      <c r="JDM202" s="547"/>
      <c r="JDN202" s="547"/>
      <c r="JDO202" s="547"/>
      <c r="JDP202" s="547"/>
      <c r="JDQ202" s="547"/>
      <c r="JDR202" s="547"/>
      <c r="JDS202" s="547"/>
      <c r="JDT202" s="547"/>
      <c r="JDU202" s="547"/>
      <c r="JDV202" s="547"/>
      <c r="JDW202" s="547"/>
      <c r="JDX202" s="547"/>
      <c r="JDY202" s="547"/>
      <c r="JDZ202" s="547"/>
      <c r="JEA202" s="547"/>
      <c r="JEB202" s="547"/>
      <c r="JEC202" s="547"/>
      <c r="JED202" s="547"/>
      <c r="JEE202" s="547"/>
      <c r="JEF202" s="547"/>
      <c r="JEG202" s="547"/>
      <c r="JEH202" s="547"/>
      <c r="JEI202" s="547"/>
      <c r="JEJ202" s="547"/>
      <c r="JEK202" s="547"/>
      <c r="JEL202" s="547"/>
      <c r="JEM202" s="547"/>
      <c r="JEN202" s="547"/>
      <c r="JEO202" s="547"/>
      <c r="JEP202" s="547"/>
      <c r="JEQ202" s="547"/>
      <c r="JER202" s="547"/>
      <c r="JES202" s="547"/>
      <c r="JET202" s="547"/>
      <c r="JEU202" s="547"/>
      <c r="JEV202" s="547"/>
      <c r="JEW202" s="547"/>
      <c r="JEX202" s="547"/>
      <c r="JEY202" s="547"/>
      <c r="JEZ202" s="547"/>
      <c r="JFA202" s="547"/>
      <c r="JFB202" s="547"/>
      <c r="JFC202" s="547"/>
      <c r="JFD202" s="547"/>
      <c r="JFE202" s="547"/>
      <c r="JFF202" s="547"/>
      <c r="JFG202" s="547"/>
      <c r="JFH202" s="547"/>
      <c r="JFI202" s="547"/>
      <c r="JFJ202" s="547"/>
      <c r="JFK202" s="547"/>
      <c r="JFL202" s="547"/>
      <c r="JFM202" s="547"/>
      <c r="JFN202" s="547"/>
      <c r="JFO202" s="547"/>
      <c r="JFP202" s="547"/>
      <c r="JFQ202" s="547"/>
      <c r="JFR202" s="547"/>
      <c r="JFS202" s="547"/>
      <c r="JFT202" s="547"/>
      <c r="JFU202" s="547"/>
      <c r="JFV202" s="547"/>
      <c r="JFW202" s="547"/>
      <c r="JFX202" s="547"/>
      <c r="JFY202" s="547"/>
      <c r="JFZ202" s="547"/>
      <c r="JGA202" s="547"/>
      <c r="JGB202" s="547"/>
      <c r="JGC202" s="547"/>
      <c r="JGD202" s="547"/>
      <c r="JGE202" s="547"/>
      <c r="JGF202" s="547"/>
      <c r="JGG202" s="547"/>
      <c r="JGH202" s="547"/>
      <c r="JGI202" s="547"/>
      <c r="JGJ202" s="547"/>
      <c r="JGK202" s="547"/>
      <c r="JGL202" s="547"/>
      <c r="JGM202" s="547"/>
      <c r="JGN202" s="547"/>
      <c r="JGO202" s="547"/>
      <c r="JGP202" s="547"/>
      <c r="JGQ202" s="547"/>
      <c r="JGR202" s="547"/>
      <c r="JGS202" s="547"/>
      <c r="JGT202" s="547"/>
      <c r="JGU202" s="547"/>
      <c r="JGV202" s="547"/>
      <c r="JGW202" s="547"/>
      <c r="JGX202" s="547"/>
      <c r="JGY202" s="547"/>
      <c r="JGZ202" s="547"/>
      <c r="JHA202" s="547"/>
      <c r="JHB202" s="547"/>
      <c r="JHC202" s="547"/>
      <c r="JHD202" s="547"/>
      <c r="JHE202" s="547"/>
      <c r="JHF202" s="547"/>
      <c r="JHG202" s="547"/>
      <c r="JHH202" s="547"/>
      <c r="JHI202" s="547"/>
      <c r="JHJ202" s="547"/>
      <c r="JHK202" s="547"/>
      <c r="JHL202" s="547"/>
      <c r="JHM202" s="547"/>
      <c r="JHN202" s="547"/>
      <c r="JHO202" s="547"/>
      <c r="JHP202" s="547"/>
      <c r="JHQ202" s="547"/>
      <c r="JHR202" s="547"/>
      <c r="JHS202" s="547"/>
      <c r="JHT202" s="547"/>
      <c r="JHU202" s="547"/>
      <c r="JHV202" s="547"/>
      <c r="JHW202" s="547"/>
      <c r="JHX202" s="547"/>
      <c r="JHY202" s="547"/>
      <c r="JHZ202" s="547"/>
      <c r="JIA202" s="547"/>
      <c r="JIB202" s="547"/>
      <c r="JIC202" s="547"/>
      <c r="JID202" s="547"/>
      <c r="JIE202" s="547"/>
      <c r="JIF202" s="547"/>
      <c r="JIG202" s="547"/>
      <c r="JIH202" s="547"/>
      <c r="JII202" s="547"/>
      <c r="JIJ202" s="547"/>
      <c r="JIK202" s="547"/>
      <c r="JIL202" s="547"/>
      <c r="JIM202" s="547"/>
      <c r="JIN202" s="547"/>
      <c r="JIO202" s="547"/>
      <c r="JIP202" s="547"/>
      <c r="JIQ202" s="547"/>
      <c r="JIR202" s="547"/>
      <c r="JIS202" s="547"/>
      <c r="JIT202" s="547"/>
      <c r="JIU202" s="547"/>
      <c r="JIV202" s="547"/>
      <c r="JIW202" s="547"/>
      <c r="JIX202" s="547"/>
      <c r="JIY202" s="547"/>
      <c r="JIZ202" s="547"/>
      <c r="JJA202" s="547"/>
      <c r="JJB202" s="547"/>
      <c r="JJC202" s="547"/>
      <c r="JJD202" s="547"/>
      <c r="JJE202" s="547"/>
      <c r="JJF202" s="547"/>
      <c r="JJG202" s="547"/>
      <c r="JJH202" s="547"/>
      <c r="JJI202" s="547"/>
      <c r="JJJ202" s="547"/>
      <c r="JJK202" s="547"/>
      <c r="JJL202" s="547"/>
      <c r="JJM202" s="547"/>
      <c r="JJN202" s="547"/>
      <c r="JJO202" s="547"/>
      <c r="JJP202" s="547"/>
      <c r="JJQ202" s="547"/>
      <c r="JJR202" s="547"/>
      <c r="JJS202" s="547"/>
      <c r="JJT202" s="547"/>
      <c r="JJU202" s="547"/>
      <c r="JJV202" s="547"/>
      <c r="JJW202" s="547"/>
      <c r="JJX202" s="547"/>
      <c r="JJY202" s="547"/>
      <c r="JJZ202" s="547"/>
      <c r="JKA202" s="547"/>
      <c r="JKB202" s="547"/>
      <c r="JKC202" s="547"/>
      <c r="JKD202" s="547"/>
      <c r="JKE202" s="547"/>
      <c r="JKF202" s="547"/>
      <c r="JKG202" s="547"/>
      <c r="JKH202" s="547"/>
      <c r="JKI202" s="547"/>
      <c r="JKJ202" s="547"/>
      <c r="JKK202" s="547"/>
      <c r="JKL202" s="547"/>
      <c r="JKM202" s="547"/>
      <c r="JKN202" s="547"/>
      <c r="JKO202" s="547"/>
      <c r="JKP202" s="547"/>
      <c r="JKQ202" s="547"/>
      <c r="JKR202" s="547"/>
      <c r="JKS202" s="547"/>
      <c r="JKT202" s="547"/>
      <c r="JKU202" s="547"/>
      <c r="JKV202" s="547"/>
      <c r="JKW202" s="547"/>
      <c r="JKX202" s="547"/>
      <c r="JKY202" s="547"/>
      <c r="JKZ202" s="547"/>
      <c r="JLA202" s="547"/>
      <c r="JLB202" s="547"/>
      <c r="JLC202" s="547"/>
      <c r="JLD202" s="547"/>
      <c r="JLE202" s="547"/>
      <c r="JLF202" s="547"/>
      <c r="JLG202" s="547"/>
      <c r="JLH202" s="547"/>
      <c r="JLI202" s="547"/>
      <c r="JLJ202" s="547"/>
      <c r="JLK202" s="547"/>
      <c r="JLL202" s="547"/>
      <c r="JLM202" s="547"/>
      <c r="JLN202" s="547"/>
      <c r="JLO202" s="547"/>
      <c r="JLP202" s="547"/>
      <c r="JLQ202" s="547"/>
      <c r="JLR202" s="547"/>
      <c r="JLS202" s="547"/>
      <c r="JLT202" s="547"/>
      <c r="JLU202" s="547"/>
      <c r="JLV202" s="547"/>
      <c r="JLW202" s="547"/>
      <c r="JLX202" s="547"/>
      <c r="JLY202" s="547"/>
      <c r="JLZ202" s="547"/>
      <c r="JMA202" s="547"/>
      <c r="JMB202" s="547"/>
      <c r="JMC202" s="547"/>
      <c r="JMD202" s="547"/>
      <c r="JME202" s="547"/>
      <c r="JMF202" s="547"/>
      <c r="JMG202" s="547"/>
      <c r="JMH202" s="547"/>
      <c r="JMI202" s="547"/>
      <c r="JMJ202" s="547"/>
      <c r="JMK202" s="547"/>
      <c r="JML202" s="547"/>
      <c r="JMM202" s="547"/>
      <c r="JMN202" s="547"/>
      <c r="JMO202" s="547"/>
      <c r="JMP202" s="547"/>
      <c r="JMQ202" s="547"/>
      <c r="JMR202" s="547"/>
      <c r="JMS202" s="547"/>
      <c r="JMT202" s="547"/>
      <c r="JMU202" s="547"/>
      <c r="JMV202" s="547"/>
      <c r="JMW202" s="547"/>
      <c r="JMX202" s="547"/>
      <c r="JMY202" s="547"/>
      <c r="JMZ202" s="547"/>
      <c r="JNA202" s="547"/>
      <c r="JNB202" s="547"/>
      <c r="JNC202" s="547"/>
      <c r="JND202" s="547"/>
      <c r="JNE202" s="547"/>
      <c r="JNF202" s="547"/>
      <c r="JNG202" s="547"/>
      <c r="JNH202" s="547"/>
      <c r="JNI202" s="547"/>
      <c r="JNJ202" s="547"/>
      <c r="JNK202" s="547"/>
      <c r="JNL202" s="547"/>
      <c r="JNM202" s="547"/>
      <c r="JNN202" s="547"/>
      <c r="JNO202" s="547"/>
      <c r="JNP202" s="547"/>
      <c r="JNQ202" s="547"/>
      <c r="JNR202" s="547"/>
      <c r="JNS202" s="547"/>
      <c r="JNT202" s="547"/>
      <c r="JNU202" s="547"/>
      <c r="JNV202" s="547"/>
      <c r="JNW202" s="547"/>
      <c r="JNX202" s="547"/>
      <c r="JNY202" s="547"/>
      <c r="JNZ202" s="547"/>
      <c r="JOA202" s="547"/>
      <c r="JOB202" s="547"/>
      <c r="JOC202" s="547"/>
      <c r="JOD202" s="547"/>
      <c r="JOE202" s="547"/>
      <c r="JOF202" s="547"/>
      <c r="JOG202" s="547"/>
      <c r="JOH202" s="547"/>
      <c r="JOI202" s="547"/>
      <c r="JOJ202" s="547"/>
      <c r="JOK202" s="547"/>
      <c r="JOL202" s="547"/>
      <c r="JOM202" s="547"/>
      <c r="JON202" s="547"/>
      <c r="JOO202" s="547"/>
      <c r="JOP202" s="547"/>
      <c r="JOQ202" s="547"/>
      <c r="JOR202" s="547"/>
      <c r="JOS202" s="547"/>
      <c r="JOT202" s="547"/>
      <c r="JOU202" s="547"/>
      <c r="JOV202" s="547"/>
      <c r="JOW202" s="547"/>
      <c r="JOX202" s="547"/>
      <c r="JOY202" s="547"/>
      <c r="JOZ202" s="547"/>
      <c r="JPA202" s="547"/>
      <c r="JPB202" s="547"/>
      <c r="JPC202" s="547"/>
      <c r="JPD202" s="547"/>
      <c r="JPE202" s="547"/>
      <c r="JPF202" s="547"/>
      <c r="JPG202" s="547"/>
      <c r="JPH202" s="547"/>
      <c r="JPI202" s="547"/>
      <c r="JPJ202" s="547"/>
      <c r="JPK202" s="547"/>
      <c r="JPL202" s="547"/>
      <c r="JPM202" s="547"/>
      <c r="JPN202" s="547"/>
      <c r="JPO202" s="547"/>
      <c r="JPP202" s="547"/>
      <c r="JPQ202" s="547"/>
      <c r="JPR202" s="547"/>
      <c r="JPS202" s="547"/>
      <c r="JPT202" s="547"/>
      <c r="JPU202" s="547"/>
      <c r="JPV202" s="547"/>
      <c r="JPW202" s="547"/>
      <c r="JPX202" s="547"/>
      <c r="JPY202" s="547"/>
      <c r="JPZ202" s="547"/>
      <c r="JQA202" s="547"/>
      <c r="JQB202" s="547"/>
      <c r="JQC202" s="547"/>
      <c r="JQD202" s="547"/>
      <c r="JQE202" s="547"/>
      <c r="JQF202" s="547"/>
      <c r="JQG202" s="547"/>
      <c r="JQH202" s="547"/>
      <c r="JQI202" s="547"/>
      <c r="JQJ202" s="547"/>
      <c r="JQK202" s="547"/>
      <c r="JQL202" s="547"/>
      <c r="JQM202" s="547"/>
      <c r="JQN202" s="547"/>
      <c r="JQO202" s="547"/>
      <c r="JQP202" s="547"/>
      <c r="JQQ202" s="547"/>
      <c r="JQR202" s="547"/>
      <c r="JQS202" s="547"/>
      <c r="JQT202" s="547"/>
      <c r="JQU202" s="547"/>
      <c r="JQV202" s="547"/>
      <c r="JQW202" s="547"/>
      <c r="JQX202" s="547"/>
      <c r="JQY202" s="547"/>
      <c r="JQZ202" s="547"/>
      <c r="JRA202" s="547"/>
      <c r="JRB202" s="547"/>
      <c r="JRC202" s="547"/>
      <c r="JRD202" s="547"/>
      <c r="JRE202" s="547"/>
      <c r="JRF202" s="547"/>
      <c r="JRG202" s="547"/>
      <c r="JRH202" s="547"/>
      <c r="JRI202" s="547"/>
      <c r="JRJ202" s="547"/>
      <c r="JRK202" s="547"/>
      <c r="JRL202" s="547"/>
      <c r="JRM202" s="547"/>
      <c r="JRN202" s="547"/>
      <c r="JRO202" s="547"/>
      <c r="JRP202" s="547"/>
      <c r="JRQ202" s="547"/>
      <c r="JRR202" s="547"/>
      <c r="JRS202" s="547"/>
      <c r="JRT202" s="547"/>
      <c r="JRU202" s="547"/>
      <c r="JRV202" s="547"/>
      <c r="JRW202" s="547"/>
      <c r="JRX202" s="547"/>
      <c r="JRY202" s="547"/>
      <c r="JRZ202" s="547"/>
      <c r="JSA202" s="547"/>
      <c r="JSB202" s="547"/>
      <c r="JSC202" s="547"/>
      <c r="JSD202" s="547"/>
      <c r="JSE202" s="547"/>
      <c r="JSF202" s="547"/>
      <c r="JSG202" s="547"/>
      <c r="JSH202" s="547"/>
      <c r="JSI202" s="547"/>
      <c r="JSJ202" s="547"/>
      <c r="JSK202" s="547"/>
      <c r="JSL202" s="547"/>
      <c r="JSM202" s="547"/>
      <c r="JSN202" s="547"/>
      <c r="JSO202" s="547"/>
      <c r="JSP202" s="547"/>
      <c r="JSQ202" s="547"/>
      <c r="JSR202" s="547"/>
      <c r="JSS202" s="547"/>
      <c r="JST202" s="547"/>
      <c r="JSU202" s="547"/>
      <c r="JSV202" s="547"/>
      <c r="JSW202" s="547"/>
      <c r="JSX202" s="547"/>
      <c r="JSY202" s="547"/>
      <c r="JSZ202" s="547"/>
      <c r="JTA202" s="547"/>
      <c r="JTB202" s="547"/>
      <c r="JTC202" s="547"/>
      <c r="JTD202" s="547"/>
      <c r="JTE202" s="547"/>
      <c r="JTF202" s="547"/>
      <c r="JTG202" s="547"/>
      <c r="JTH202" s="547"/>
      <c r="JTI202" s="547"/>
      <c r="JTJ202" s="547"/>
      <c r="JTK202" s="547"/>
      <c r="JTL202" s="547"/>
      <c r="JTM202" s="547"/>
      <c r="JTN202" s="547"/>
      <c r="JTO202" s="547"/>
      <c r="JTP202" s="547"/>
      <c r="JTQ202" s="547"/>
      <c r="JTR202" s="547"/>
      <c r="JTS202" s="547"/>
      <c r="JTT202" s="547"/>
      <c r="JTU202" s="547"/>
      <c r="JTV202" s="547"/>
      <c r="JTW202" s="547"/>
      <c r="JTX202" s="547"/>
      <c r="JTY202" s="547"/>
      <c r="JTZ202" s="547"/>
      <c r="JUA202" s="547"/>
      <c r="JUB202" s="547"/>
      <c r="JUC202" s="547"/>
      <c r="JUD202" s="547"/>
      <c r="JUE202" s="547"/>
      <c r="JUF202" s="547"/>
      <c r="JUG202" s="547"/>
      <c r="JUH202" s="547"/>
      <c r="JUI202" s="547"/>
      <c r="JUJ202" s="547"/>
      <c r="JUK202" s="547"/>
      <c r="JUL202" s="547"/>
      <c r="JUM202" s="547"/>
      <c r="JUN202" s="547"/>
      <c r="JUO202" s="547"/>
      <c r="JUP202" s="547"/>
      <c r="JUQ202" s="547"/>
      <c r="JUR202" s="547"/>
      <c r="JUS202" s="547"/>
      <c r="JUT202" s="547"/>
      <c r="JUU202" s="547"/>
      <c r="JUV202" s="547"/>
      <c r="JUW202" s="547"/>
      <c r="JUX202" s="547"/>
      <c r="JUY202" s="547"/>
      <c r="JUZ202" s="547"/>
      <c r="JVA202" s="547"/>
      <c r="JVB202" s="547"/>
      <c r="JVC202" s="547"/>
      <c r="JVD202" s="547"/>
      <c r="JVE202" s="547"/>
      <c r="JVF202" s="547"/>
      <c r="JVG202" s="547"/>
      <c r="JVH202" s="547"/>
      <c r="JVI202" s="547"/>
      <c r="JVJ202" s="547"/>
      <c r="JVK202" s="547"/>
      <c r="JVL202" s="547"/>
      <c r="JVM202" s="547"/>
      <c r="JVN202" s="547"/>
      <c r="JVO202" s="547"/>
      <c r="JVP202" s="547"/>
      <c r="JVQ202" s="547"/>
      <c r="JVR202" s="547"/>
      <c r="JVS202" s="547"/>
      <c r="JVT202" s="547"/>
      <c r="JVU202" s="547"/>
      <c r="JVV202" s="547"/>
      <c r="JVW202" s="547"/>
      <c r="JVX202" s="547"/>
      <c r="JVY202" s="547"/>
      <c r="JVZ202" s="547"/>
      <c r="JWA202" s="547"/>
      <c r="JWB202" s="547"/>
      <c r="JWC202" s="547"/>
      <c r="JWD202" s="547"/>
      <c r="JWE202" s="547"/>
      <c r="JWF202" s="547"/>
      <c r="JWG202" s="547"/>
      <c r="JWH202" s="547"/>
      <c r="JWI202" s="547"/>
      <c r="JWJ202" s="547"/>
      <c r="JWK202" s="547"/>
      <c r="JWL202" s="547"/>
      <c r="JWM202" s="547"/>
      <c r="JWN202" s="547"/>
      <c r="JWO202" s="547"/>
      <c r="JWP202" s="547"/>
      <c r="JWQ202" s="547"/>
      <c r="JWR202" s="547"/>
      <c r="JWS202" s="547"/>
      <c r="JWT202" s="547"/>
      <c r="JWU202" s="547"/>
      <c r="JWV202" s="547"/>
      <c r="JWW202" s="547"/>
      <c r="JWX202" s="547"/>
      <c r="JWY202" s="547"/>
      <c r="JWZ202" s="547"/>
      <c r="JXA202" s="547"/>
      <c r="JXB202" s="547"/>
      <c r="JXC202" s="547"/>
      <c r="JXD202" s="547"/>
      <c r="JXE202" s="547"/>
      <c r="JXF202" s="547"/>
      <c r="JXG202" s="547"/>
      <c r="JXH202" s="547"/>
      <c r="JXI202" s="547"/>
      <c r="JXJ202" s="547"/>
      <c r="JXK202" s="547"/>
      <c r="JXL202" s="547"/>
      <c r="JXM202" s="547"/>
      <c r="JXN202" s="547"/>
      <c r="JXO202" s="547"/>
      <c r="JXP202" s="547"/>
      <c r="JXQ202" s="547"/>
      <c r="JXR202" s="547"/>
      <c r="JXS202" s="547"/>
      <c r="JXT202" s="547"/>
      <c r="JXU202" s="547"/>
      <c r="JXV202" s="547"/>
      <c r="JXW202" s="547"/>
      <c r="JXX202" s="547"/>
      <c r="JXY202" s="547"/>
      <c r="JXZ202" s="547"/>
      <c r="JYA202" s="547"/>
      <c r="JYB202" s="547"/>
      <c r="JYC202" s="547"/>
      <c r="JYD202" s="547"/>
      <c r="JYE202" s="547"/>
      <c r="JYF202" s="547"/>
      <c r="JYG202" s="547"/>
      <c r="JYH202" s="547"/>
      <c r="JYI202" s="547"/>
      <c r="JYJ202" s="547"/>
      <c r="JYK202" s="547"/>
      <c r="JYL202" s="547"/>
      <c r="JYM202" s="547"/>
      <c r="JYN202" s="547"/>
      <c r="JYO202" s="547"/>
      <c r="JYP202" s="547"/>
      <c r="JYQ202" s="547"/>
      <c r="JYR202" s="547"/>
      <c r="JYS202" s="547"/>
      <c r="JYT202" s="547"/>
      <c r="JYU202" s="547"/>
      <c r="JYV202" s="547"/>
      <c r="JYW202" s="547"/>
      <c r="JYX202" s="547"/>
      <c r="JYY202" s="547"/>
      <c r="JYZ202" s="547"/>
      <c r="JZA202" s="547"/>
      <c r="JZB202" s="547"/>
      <c r="JZC202" s="547"/>
      <c r="JZD202" s="547"/>
      <c r="JZE202" s="547"/>
      <c r="JZF202" s="547"/>
      <c r="JZG202" s="547"/>
      <c r="JZH202" s="547"/>
      <c r="JZI202" s="547"/>
      <c r="JZJ202" s="547"/>
      <c r="JZK202" s="547"/>
      <c r="JZL202" s="547"/>
      <c r="JZM202" s="547"/>
      <c r="JZN202" s="547"/>
      <c r="JZO202" s="547"/>
      <c r="JZP202" s="547"/>
      <c r="JZQ202" s="547"/>
      <c r="JZR202" s="547"/>
      <c r="JZS202" s="547"/>
      <c r="JZT202" s="547"/>
      <c r="JZU202" s="547"/>
      <c r="JZV202" s="547"/>
      <c r="JZW202" s="547"/>
      <c r="JZX202" s="547"/>
      <c r="JZY202" s="547"/>
      <c r="JZZ202" s="547"/>
      <c r="KAA202" s="547"/>
      <c r="KAB202" s="547"/>
      <c r="KAC202" s="547"/>
      <c r="KAD202" s="547"/>
      <c r="KAE202" s="547"/>
      <c r="KAF202" s="547"/>
      <c r="KAG202" s="547"/>
      <c r="KAH202" s="547"/>
      <c r="KAI202" s="547"/>
      <c r="KAJ202" s="547"/>
      <c r="KAK202" s="547"/>
      <c r="KAL202" s="547"/>
      <c r="KAM202" s="547"/>
      <c r="KAN202" s="547"/>
      <c r="KAO202" s="547"/>
      <c r="KAP202" s="547"/>
      <c r="KAQ202" s="547"/>
      <c r="KAR202" s="547"/>
      <c r="KAS202" s="547"/>
      <c r="KAT202" s="547"/>
      <c r="KAU202" s="547"/>
      <c r="KAV202" s="547"/>
      <c r="KAW202" s="547"/>
      <c r="KAX202" s="547"/>
      <c r="KAY202" s="547"/>
      <c r="KAZ202" s="547"/>
      <c r="KBA202" s="547"/>
      <c r="KBB202" s="547"/>
      <c r="KBC202" s="547"/>
      <c r="KBD202" s="547"/>
      <c r="KBE202" s="547"/>
      <c r="KBF202" s="547"/>
      <c r="KBG202" s="547"/>
      <c r="KBH202" s="547"/>
      <c r="KBI202" s="547"/>
      <c r="KBJ202" s="547"/>
      <c r="KBK202" s="547"/>
      <c r="KBL202" s="547"/>
      <c r="KBM202" s="547"/>
      <c r="KBN202" s="547"/>
      <c r="KBO202" s="547"/>
      <c r="KBP202" s="547"/>
      <c r="KBQ202" s="547"/>
      <c r="KBR202" s="547"/>
      <c r="KBS202" s="547"/>
      <c r="KBT202" s="547"/>
      <c r="KBU202" s="547"/>
      <c r="KBV202" s="547"/>
      <c r="KBW202" s="547"/>
      <c r="KBX202" s="547"/>
      <c r="KBY202" s="547"/>
      <c r="KBZ202" s="547"/>
      <c r="KCA202" s="547"/>
      <c r="KCB202" s="547"/>
      <c r="KCC202" s="547"/>
      <c r="KCD202" s="547"/>
      <c r="KCE202" s="547"/>
      <c r="KCF202" s="547"/>
      <c r="KCG202" s="547"/>
      <c r="KCH202" s="547"/>
      <c r="KCI202" s="547"/>
      <c r="KCJ202" s="547"/>
      <c r="KCK202" s="547"/>
      <c r="KCL202" s="547"/>
      <c r="KCM202" s="547"/>
      <c r="KCN202" s="547"/>
      <c r="KCO202" s="547"/>
      <c r="KCP202" s="547"/>
      <c r="KCQ202" s="547"/>
      <c r="KCR202" s="547"/>
      <c r="KCS202" s="547"/>
      <c r="KCT202" s="547"/>
      <c r="KCU202" s="547"/>
      <c r="KCV202" s="547"/>
      <c r="KCW202" s="547"/>
      <c r="KCX202" s="547"/>
      <c r="KCY202" s="547"/>
      <c r="KCZ202" s="547"/>
      <c r="KDA202" s="547"/>
      <c r="KDB202" s="547"/>
      <c r="KDC202" s="547"/>
      <c r="KDD202" s="547"/>
      <c r="KDE202" s="547"/>
      <c r="KDF202" s="547"/>
      <c r="KDG202" s="547"/>
      <c r="KDH202" s="547"/>
      <c r="KDI202" s="547"/>
      <c r="KDJ202" s="547"/>
      <c r="KDK202" s="547"/>
      <c r="KDL202" s="547"/>
      <c r="KDM202" s="547"/>
      <c r="KDN202" s="547"/>
      <c r="KDO202" s="547"/>
      <c r="KDP202" s="547"/>
      <c r="KDQ202" s="547"/>
      <c r="KDR202" s="547"/>
      <c r="KDS202" s="547"/>
      <c r="KDT202" s="547"/>
      <c r="KDU202" s="547"/>
      <c r="KDV202" s="547"/>
      <c r="KDW202" s="547"/>
      <c r="KDX202" s="547"/>
      <c r="KDY202" s="547"/>
      <c r="KDZ202" s="547"/>
      <c r="KEA202" s="547"/>
      <c r="KEB202" s="547"/>
      <c r="KEC202" s="547"/>
      <c r="KED202" s="547"/>
      <c r="KEE202" s="547"/>
      <c r="KEF202" s="547"/>
      <c r="KEG202" s="547"/>
      <c r="KEH202" s="547"/>
      <c r="KEI202" s="547"/>
      <c r="KEJ202" s="547"/>
      <c r="KEK202" s="547"/>
      <c r="KEL202" s="547"/>
      <c r="KEM202" s="547"/>
      <c r="KEN202" s="547"/>
      <c r="KEO202" s="547"/>
      <c r="KEP202" s="547"/>
      <c r="KEQ202" s="547"/>
      <c r="KER202" s="547"/>
      <c r="KES202" s="547"/>
      <c r="KET202" s="547"/>
      <c r="KEU202" s="547"/>
      <c r="KEV202" s="547"/>
      <c r="KEW202" s="547"/>
      <c r="KEX202" s="547"/>
      <c r="KEY202" s="547"/>
      <c r="KEZ202" s="547"/>
      <c r="KFA202" s="547"/>
      <c r="KFB202" s="547"/>
      <c r="KFC202" s="547"/>
      <c r="KFD202" s="547"/>
      <c r="KFE202" s="547"/>
      <c r="KFF202" s="547"/>
      <c r="KFG202" s="547"/>
      <c r="KFH202" s="547"/>
      <c r="KFI202" s="547"/>
      <c r="KFJ202" s="547"/>
      <c r="KFK202" s="547"/>
      <c r="KFL202" s="547"/>
      <c r="KFM202" s="547"/>
      <c r="KFN202" s="547"/>
      <c r="KFO202" s="547"/>
      <c r="KFP202" s="547"/>
      <c r="KFQ202" s="547"/>
      <c r="KFR202" s="547"/>
      <c r="KFS202" s="547"/>
      <c r="KFT202" s="547"/>
      <c r="KFU202" s="547"/>
      <c r="KFV202" s="547"/>
      <c r="KFW202" s="547"/>
      <c r="KFX202" s="547"/>
      <c r="KFY202" s="547"/>
      <c r="KFZ202" s="547"/>
      <c r="KGA202" s="547"/>
      <c r="KGB202" s="547"/>
      <c r="KGC202" s="547"/>
      <c r="KGD202" s="547"/>
      <c r="KGE202" s="547"/>
      <c r="KGF202" s="547"/>
      <c r="KGG202" s="547"/>
      <c r="KGH202" s="547"/>
      <c r="KGI202" s="547"/>
      <c r="KGJ202" s="547"/>
      <c r="KGK202" s="547"/>
      <c r="KGL202" s="547"/>
      <c r="KGM202" s="547"/>
      <c r="KGN202" s="547"/>
      <c r="KGO202" s="547"/>
      <c r="KGP202" s="547"/>
      <c r="KGQ202" s="547"/>
      <c r="KGR202" s="547"/>
      <c r="KGS202" s="547"/>
      <c r="KGT202" s="547"/>
      <c r="KGU202" s="547"/>
      <c r="KGV202" s="547"/>
      <c r="KGW202" s="547"/>
      <c r="KGX202" s="547"/>
      <c r="KGY202" s="547"/>
      <c r="KGZ202" s="547"/>
      <c r="KHA202" s="547"/>
      <c r="KHB202" s="547"/>
      <c r="KHC202" s="547"/>
      <c r="KHD202" s="547"/>
      <c r="KHE202" s="547"/>
      <c r="KHF202" s="547"/>
      <c r="KHG202" s="547"/>
      <c r="KHH202" s="547"/>
      <c r="KHI202" s="547"/>
      <c r="KHJ202" s="547"/>
      <c r="KHK202" s="547"/>
      <c r="KHL202" s="547"/>
      <c r="KHM202" s="547"/>
      <c r="KHN202" s="547"/>
      <c r="KHO202" s="547"/>
      <c r="KHP202" s="547"/>
      <c r="KHQ202" s="547"/>
      <c r="KHR202" s="547"/>
      <c r="KHS202" s="547"/>
      <c r="KHT202" s="547"/>
      <c r="KHU202" s="547"/>
      <c r="KHV202" s="547"/>
      <c r="KHW202" s="547"/>
      <c r="KHX202" s="547"/>
      <c r="KHY202" s="547"/>
      <c r="KHZ202" s="547"/>
      <c r="KIA202" s="547"/>
      <c r="KIB202" s="547"/>
      <c r="KIC202" s="547"/>
      <c r="KID202" s="547"/>
      <c r="KIE202" s="547"/>
      <c r="KIF202" s="547"/>
      <c r="KIG202" s="547"/>
      <c r="KIH202" s="547"/>
      <c r="KII202" s="547"/>
      <c r="KIJ202" s="547"/>
      <c r="KIK202" s="547"/>
      <c r="KIL202" s="547"/>
      <c r="KIM202" s="547"/>
      <c r="KIN202" s="547"/>
      <c r="KIO202" s="547"/>
      <c r="KIP202" s="547"/>
      <c r="KIQ202" s="547"/>
      <c r="KIR202" s="547"/>
      <c r="KIS202" s="547"/>
      <c r="KIT202" s="547"/>
      <c r="KIU202" s="547"/>
      <c r="KIV202" s="547"/>
      <c r="KIW202" s="547"/>
      <c r="KIX202" s="547"/>
      <c r="KIY202" s="547"/>
      <c r="KIZ202" s="547"/>
      <c r="KJA202" s="547"/>
      <c r="KJB202" s="547"/>
      <c r="KJC202" s="547"/>
      <c r="KJD202" s="547"/>
      <c r="KJE202" s="547"/>
      <c r="KJF202" s="547"/>
      <c r="KJG202" s="547"/>
      <c r="KJH202" s="547"/>
      <c r="KJI202" s="547"/>
      <c r="KJJ202" s="547"/>
      <c r="KJK202" s="547"/>
      <c r="KJL202" s="547"/>
      <c r="KJM202" s="547"/>
      <c r="KJN202" s="547"/>
      <c r="KJO202" s="547"/>
      <c r="KJP202" s="547"/>
      <c r="KJQ202" s="547"/>
      <c r="KJR202" s="547"/>
      <c r="KJS202" s="547"/>
      <c r="KJT202" s="547"/>
      <c r="KJU202" s="547"/>
      <c r="KJV202" s="547"/>
      <c r="KJW202" s="547"/>
      <c r="KJX202" s="547"/>
      <c r="KJY202" s="547"/>
      <c r="KJZ202" s="547"/>
      <c r="KKA202" s="547"/>
      <c r="KKB202" s="547"/>
      <c r="KKC202" s="547"/>
      <c r="KKD202" s="547"/>
      <c r="KKE202" s="547"/>
      <c r="KKF202" s="547"/>
      <c r="KKG202" s="547"/>
      <c r="KKH202" s="547"/>
      <c r="KKI202" s="547"/>
      <c r="KKJ202" s="547"/>
      <c r="KKK202" s="547"/>
      <c r="KKL202" s="547"/>
      <c r="KKM202" s="547"/>
      <c r="KKN202" s="547"/>
      <c r="KKO202" s="547"/>
      <c r="KKP202" s="547"/>
      <c r="KKQ202" s="547"/>
      <c r="KKR202" s="547"/>
      <c r="KKS202" s="547"/>
      <c r="KKT202" s="547"/>
      <c r="KKU202" s="547"/>
      <c r="KKV202" s="547"/>
      <c r="KKW202" s="547"/>
      <c r="KKX202" s="547"/>
      <c r="KKY202" s="547"/>
      <c r="KKZ202" s="547"/>
      <c r="KLA202" s="547"/>
      <c r="KLB202" s="547"/>
      <c r="KLC202" s="547"/>
      <c r="KLD202" s="547"/>
      <c r="KLE202" s="547"/>
      <c r="KLF202" s="547"/>
      <c r="KLG202" s="547"/>
      <c r="KLH202" s="547"/>
      <c r="KLI202" s="547"/>
      <c r="KLJ202" s="547"/>
      <c r="KLK202" s="547"/>
      <c r="KLL202" s="547"/>
      <c r="KLM202" s="547"/>
      <c r="KLN202" s="547"/>
      <c r="KLO202" s="547"/>
      <c r="KLP202" s="547"/>
      <c r="KLQ202" s="547"/>
      <c r="KLR202" s="547"/>
      <c r="KLS202" s="547"/>
      <c r="KLT202" s="547"/>
      <c r="KLU202" s="547"/>
      <c r="KLV202" s="547"/>
      <c r="KLW202" s="547"/>
      <c r="KLX202" s="547"/>
      <c r="KLY202" s="547"/>
      <c r="KLZ202" s="547"/>
      <c r="KMA202" s="547"/>
      <c r="KMB202" s="547"/>
      <c r="KMC202" s="547"/>
      <c r="KMD202" s="547"/>
      <c r="KME202" s="547"/>
      <c r="KMF202" s="547"/>
      <c r="KMG202" s="547"/>
      <c r="KMH202" s="547"/>
      <c r="KMI202" s="547"/>
      <c r="KMJ202" s="547"/>
      <c r="KMK202" s="547"/>
      <c r="KML202" s="547"/>
      <c r="KMM202" s="547"/>
      <c r="KMN202" s="547"/>
      <c r="KMO202" s="547"/>
      <c r="KMP202" s="547"/>
      <c r="KMQ202" s="547"/>
      <c r="KMR202" s="547"/>
      <c r="KMS202" s="547"/>
      <c r="KMT202" s="547"/>
      <c r="KMU202" s="547"/>
      <c r="KMV202" s="547"/>
      <c r="KMW202" s="547"/>
      <c r="KMX202" s="547"/>
      <c r="KMY202" s="547"/>
      <c r="KMZ202" s="547"/>
      <c r="KNA202" s="547"/>
      <c r="KNB202" s="547"/>
      <c r="KNC202" s="547"/>
      <c r="KND202" s="547"/>
      <c r="KNE202" s="547"/>
      <c r="KNF202" s="547"/>
      <c r="KNG202" s="547"/>
      <c r="KNH202" s="547"/>
      <c r="KNI202" s="547"/>
      <c r="KNJ202" s="547"/>
      <c r="KNK202" s="547"/>
      <c r="KNL202" s="547"/>
      <c r="KNM202" s="547"/>
      <c r="KNN202" s="547"/>
      <c r="KNO202" s="547"/>
      <c r="KNP202" s="547"/>
      <c r="KNQ202" s="547"/>
      <c r="KNR202" s="547"/>
      <c r="KNS202" s="547"/>
      <c r="KNT202" s="547"/>
      <c r="KNU202" s="547"/>
      <c r="KNV202" s="547"/>
      <c r="KNW202" s="547"/>
      <c r="KNX202" s="547"/>
      <c r="KNY202" s="547"/>
      <c r="KNZ202" s="547"/>
      <c r="KOA202" s="547"/>
      <c r="KOB202" s="547"/>
      <c r="KOC202" s="547"/>
      <c r="KOD202" s="547"/>
      <c r="KOE202" s="547"/>
      <c r="KOF202" s="547"/>
      <c r="KOG202" s="547"/>
      <c r="KOH202" s="547"/>
      <c r="KOI202" s="547"/>
      <c r="KOJ202" s="547"/>
      <c r="KOK202" s="547"/>
      <c r="KOL202" s="547"/>
      <c r="KOM202" s="547"/>
      <c r="KON202" s="547"/>
      <c r="KOO202" s="547"/>
      <c r="KOP202" s="547"/>
      <c r="KOQ202" s="547"/>
      <c r="KOR202" s="547"/>
      <c r="KOS202" s="547"/>
      <c r="KOT202" s="547"/>
      <c r="KOU202" s="547"/>
      <c r="KOV202" s="547"/>
      <c r="KOW202" s="547"/>
      <c r="KOX202" s="547"/>
      <c r="KOY202" s="547"/>
      <c r="KOZ202" s="547"/>
      <c r="KPA202" s="547"/>
      <c r="KPB202" s="547"/>
      <c r="KPC202" s="547"/>
      <c r="KPD202" s="547"/>
      <c r="KPE202" s="547"/>
      <c r="KPF202" s="547"/>
      <c r="KPG202" s="547"/>
      <c r="KPH202" s="547"/>
      <c r="KPI202" s="547"/>
      <c r="KPJ202" s="547"/>
      <c r="KPK202" s="547"/>
      <c r="KPL202" s="547"/>
      <c r="KPM202" s="547"/>
      <c r="KPN202" s="547"/>
      <c r="KPO202" s="547"/>
      <c r="KPP202" s="547"/>
      <c r="KPQ202" s="547"/>
      <c r="KPR202" s="547"/>
      <c r="KPS202" s="547"/>
      <c r="KPT202" s="547"/>
      <c r="KPU202" s="547"/>
      <c r="KPV202" s="547"/>
      <c r="KPW202" s="547"/>
      <c r="KPX202" s="547"/>
      <c r="KPY202" s="547"/>
      <c r="KPZ202" s="547"/>
      <c r="KQA202" s="547"/>
      <c r="KQB202" s="547"/>
      <c r="KQC202" s="547"/>
      <c r="KQD202" s="547"/>
      <c r="KQE202" s="547"/>
      <c r="KQF202" s="547"/>
      <c r="KQG202" s="547"/>
      <c r="KQH202" s="547"/>
      <c r="KQI202" s="547"/>
      <c r="KQJ202" s="547"/>
      <c r="KQK202" s="547"/>
      <c r="KQL202" s="547"/>
      <c r="KQM202" s="547"/>
      <c r="KQN202" s="547"/>
      <c r="KQO202" s="547"/>
      <c r="KQP202" s="547"/>
      <c r="KQQ202" s="547"/>
      <c r="KQR202" s="547"/>
      <c r="KQS202" s="547"/>
      <c r="KQT202" s="547"/>
      <c r="KQU202" s="547"/>
      <c r="KQV202" s="547"/>
      <c r="KQW202" s="547"/>
      <c r="KQX202" s="547"/>
      <c r="KQY202" s="547"/>
      <c r="KQZ202" s="547"/>
      <c r="KRA202" s="547"/>
      <c r="KRB202" s="547"/>
      <c r="KRC202" s="547"/>
      <c r="KRD202" s="547"/>
      <c r="KRE202" s="547"/>
      <c r="KRF202" s="547"/>
      <c r="KRG202" s="547"/>
      <c r="KRH202" s="547"/>
      <c r="KRI202" s="547"/>
      <c r="KRJ202" s="547"/>
      <c r="KRK202" s="547"/>
      <c r="KRL202" s="547"/>
      <c r="KRM202" s="547"/>
      <c r="KRN202" s="547"/>
      <c r="KRO202" s="547"/>
      <c r="KRP202" s="547"/>
      <c r="KRQ202" s="547"/>
      <c r="KRR202" s="547"/>
      <c r="KRS202" s="547"/>
      <c r="KRT202" s="547"/>
      <c r="KRU202" s="547"/>
      <c r="KRV202" s="547"/>
      <c r="KRW202" s="547"/>
      <c r="KRX202" s="547"/>
      <c r="KRY202" s="547"/>
      <c r="KRZ202" s="547"/>
      <c r="KSA202" s="547"/>
      <c r="KSB202" s="547"/>
      <c r="KSC202" s="547"/>
      <c r="KSD202" s="547"/>
      <c r="KSE202" s="547"/>
      <c r="KSF202" s="547"/>
      <c r="KSG202" s="547"/>
      <c r="KSH202" s="547"/>
      <c r="KSI202" s="547"/>
      <c r="KSJ202" s="547"/>
      <c r="KSK202" s="547"/>
      <c r="KSL202" s="547"/>
      <c r="KSM202" s="547"/>
      <c r="KSN202" s="547"/>
      <c r="KSO202" s="547"/>
      <c r="KSP202" s="547"/>
      <c r="KSQ202" s="547"/>
      <c r="KSR202" s="547"/>
      <c r="KSS202" s="547"/>
      <c r="KST202" s="547"/>
      <c r="KSU202" s="547"/>
      <c r="KSV202" s="547"/>
      <c r="KSW202" s="547"/>
      <c r="KSX202" s="547"/>
      <c r="KSY202" s="547"/>
      <c r="KSZ202" s="547"/>
      <c r="KTA202" s="547"/>
      <c r="KTB202" s="547"/>
      <c r="KTC202" s="547"/>
      <c r="KTD202" s="547"/>
      <c r="KTE202" s="547"/>
      <c r="KTF202" s="547"/>
      <c r="KTG202" s="547"/>
      <c r="KTH202" s="547"/>
      <c r="KTI202" s="547"/>
      <c r="KTJ202" s="547"/>
      <c r="KTK202" s="547"/>
      <c r="KTL202" s="547"/>
      <c r="KTM202" s="547"/>
      <c r="KTN202" s="547"/>
      <c r="KTO202" s="547"/>
      <c r="KTP202" s="547"/>
      <c r="KTQ202" s="547"/>
      <c r="KTR202" s="547"/>
      <c r="KTS202" s="547"/>
      <c r="KTT202" s="547"/>
      <c r="KTU202" s="547"/>
      <c r="KTV202" s="547"/>
      <c r="KTW202" s="547"/>
      <c r="KTX202" s="547"/>
      <c r="KTY202" s="547"/>
      <c r="KTZ202" s="547"/>
      <c r="KUA202" s="547"/>
      <c r="KUB202" s="547"/>
      <c r="KUC202" s="547"/>
      <c r="KUD202" s="547"/>
      <c r="KUE202" s="547"/>
      <c r="KUF202" s="547"/>
      <c r="KUG202" s="547"/>
      <c r="KUH202" s="547"/>
      <c r="KUI202" s="547"/>
      <c r="KUJ202" s="547"/>
      <c r="KUK202" s="547"/>
      <c r="KUL202" s="547"/>
      <c r="KUM202" s="547"/>
      <c r="KUN202" s="547"/>
      <c r="KUO202" s="547"/>
      <c r="KUP202" s="547"/>
      <c r="KUQ202" s="547"/>
      <c r="KUR202" s="547"/>
      <c r="KUS202" s="547"/>
      <c r="KUT202" s="547"/>
      <c r="KUU202" s="547"/>
      <c r="KUV202" s="547"/>
      <c r="KUW202" s="547"/>
      <c r="KUX202" s="547"/>
      <c r="KUY202" s="547"/>
      <c r="KUZ202" s="547"/>
      <c r="KVA202" s="547"/>
      <c r="KVB202" s="547"/>
      <c r="KVC202" s="547"/>
      <c r="KVD202" s="547"/>
      <c r="KVE202" s="547"/>
      <c r="KVF202" s="547"/>
      <c r="KVG202" s="547"/>
      <c r="KVH202" s="547"/>
      <c r="KVI202" s="547"/>
      <c r="KVJ202" s="547"/>
      <c r="KVK202" s="547"/>
      <c r="KVL202" s="547"/>
      <c r="KVM202" s="547"/>
      <c r="KVN202" s="547"/>
      <c r="KVO202" s="547"/>
      <c r="KVP202" s="547"/>
      <c r="KVQ202" s="547"/>
      <c r="KVR202" s="547"/>
      <c r="KVS202" s="547"/>
      <c r="KVT202" s="547"/>
      <c r="KVU202" s="547"/>
      <c r="KVV202" s="547"/>
      <c r="KVW202" s="547"/>
      <c r="KVX202" s="547"/>
      <c r="KVY202" s="547"/>
      <c r="KVZ202" s="547"/>
      <c r="KWA202" s="547"/>
      <c r="KWB202" s="547"/>
      <c r="KWC202" s="547"/>
      <c r="KWD202" s="547"/>
      <c r="KWE202" s="547"/>
      <c r="KWF202" s="547"/>
      <c r="KWG202" s="547"/>
      <c r="KWH202" s="547"/>
      <c r="KWI202" s="547"/>
      <c r="KWJ202" s="547"/>
      <c r="KWK202" s="547"/>
      <c r="KWL202" s="547"/>
      <c r="KWM202" s="547"/>
      <c r="KWN202" s="547"/>
      <c r="KWO202" s="547"/>
      <c r="KWP202" s="547"/>
      <c r="KWQ202" s="547"/>
      <c r="KWR202" s="547"/>
      <c r="KWS202" s="547"/>
      <c r="KWT202" s="547"/>
      <c r="KWU202" s="547"/>
      <c r="KWV202" s="547"/>
      <c r="KWW202" s="547"/>
      <c r="KWX202" s="547"/>
      <c r="KWY202" s="547"/>
      <c r="KWZ202" s="547"/>
      <c r="KXA202" s="547"/>
      <c r="KXB202" s="547"/>
      <c r="KXC202" s="547"/>
      <c r="KXD202" s="547"/>
      <c r="KXE202" s="547"/>
      <c r="KXF202" s="547"/>
      <c r="KXG202" s="547"/>
      <c r="KXH202" s="547"/>
      <c r="KXI202" s="547"/>
      <c r="KXJ202" s="547"/>
      <c r="KXK202" s="547"/>
      <c r="KXL202" s="547"/>
      <c r="KXM202" s="547"/>
      <c r="KXN202" s="547"/>
      <c r="KXO202" s="547"/>
      <c r="KXP202" s="547"/>
      <c r="KXQ202" s="547"/>
      <c r="KXR202" s="547"/>
      <c r="KXS202" s="547"/>
      <c r="KXT202" s="547"/>
      <c r="KXU202" s="547"/>
      <c r="KXV202" s="547"/>
      <c r="KXW202" s="547"/>
      <c r="KXX202" s="547"/>
      <c r="KXY202" s="547"/>
      <c r="KXZ202" s="547"/>
      <c r="KYA202" s="547"/>
      <c r="KYB202" s="547"/>
      <c r="KYC202" s="547"/>
      <c r="KYD202" s="547"/>
      <c r="KYE202" s="547"/>
      <c r="KYF202" s="547"/>
      <c r="KYG202" s="547"/>
      <c r="KYH202" s="547"/>
      <c r="KYI202" s="547"/>
      <c r="KYJ202" s="547"/>
      <c r="KYK202" s="547"/>
      <c r="KYL202" s="547"/>
      <c r="KYM202" s="547"/>
      <c r="KYN202" s="547"/>
      <c r="KYO202" s="547"/>
      <c r="KYP202" s="547"/>
      <c r="KYQ202" s="547"/>
      <c r="KYR202" s="547"/>
      <c r="KYS202" s="547"/>
      <c r="KYT202" s="547"/>
      <c r="KYU202" s="547"/>
      <c r="KYV202" s="547"/>
      <c r="KYW202" s="547"/>
      <c r="KYX202" s="547"/>
      <c r="KYY202" s="547"/>
      <c r="KYZ202" s="547"/>
      <c r="KZA202" s="547"/>
      <c r="KZB202" s="547"/>
      <c r="KZC202" s="547"/>
      <c r="KZD202" s="547"/>
      <c r="KZE202" s="547"/>
      <c r="KZF202" s="547"/>
      <c r="KZG202" s="547"/>
      <c r="KZH202" s="547"/>
      <c r="KZI202" s="547"/>
      <c r="KZJ202" s="547"/>
      <c r="KZK202" s="547"/>
      <c r="KZL202" s="547"/>
      <c r="KZM202" s="547"/>
      <c r="KZN202" s="547"/>
      <c r="KZO202" s="547"/>
      <c r="KZP202" s="547"/>
      <c r="KZQ202" s="547"/>
      <c r="KZR202" s="547"/>
      <c r="KZS202" s="547"/>
      <c r="KZT202" s="547"/>
      <c r="KZU202" s="547"/>
      <c r="KZV202" s="547"/>
      <c r="KZW202" s="547"/>
      <c r="KZX202" s="547"/>
      <c r="KZY202" s="547"/>
      <c r="KZZ202" s="547"/>
      <c r="LAA202" s="547"/>
      <c r="LAB202" s="547"/>
      <c r="LAC202" s="547"/>
      <c r="LAD202" s="547"/>
      <c r="LAE202" s="547"/>
      <c r="LAF202" s="547"/>
      <c r="LAG202" s="547"/>
      <c r="LAH202" s="547"/>
      <c r="LAI202" s="547"/>
      <c r="LAJ202" s="547"/>
      <c r="LAK202" s="547"/>
      <c r="LAL202" s="547"/>
      <c r="LAM202" s="547"/>
      <c r="LAN202" s="547"/>
      <c r="LAO202" s="547"/>
      <c r="LAP202" s="547"/>
      <c r="LAQ202" s="547"/>
      <c r="LAR202" s="547"/>
      <c r="LAS202" s="547"/>
      <c r="LAT202" s="547"/>
      <c r="LAU202" s="547"/>
      <c r="LAV202" s="547"/>
      <c r="LAW202" s="547"/>
      <c r="LAX202" s="547"/>
      <c r="LAY202" s="547"/>
      <c r="LAZ202" s="547"/>
      <c r="LBA202" s="547"/>
      <c r="LBB202" s="547"/>
      <c r="LBC202" s="547"/>
      <c r="LBD202" s="547"/>
      <c r="LBE202" s="547"/>
      <c r="LBF202" s="547"/>
      <c r="LBG202" s="547"/>
      <c r="LBH202" s="547"/>
      <c r="LBI202" s="547"/>
      <c r="LBJ202" s="547"/>
      <c r="LBK202" s="547"/>
      <c r="LBL202" s="547"/>
      <c r="LBM202" s="547"/>
      <c r="LBN202" s="547"/>
      <c r="LBO202" s="547"/>
      <c r="LBP202" s="547"/>
      <c r="LBQ202" s="547"/>
      <c r="LBR202" s="547"/>
      <c r="LBS202" s="547"/>
      <c r="LBT202" s="547"/>
      <c r="LBU202" s="547"/>
      <c r="LBV202" s="547"/>
      <c r="LBW202" s="547"/>
      <c r="LBX202" s="547"/>
      <c r="LBY202" s="547"/>
      <c r="LBZ202" s="547"/>
      <c r="LCA202" s="547"/>
      <c r="LCB202" s="547"/>
      <c r="LCC202" s="547"/>
      <c r="LCD202" s="547"/>
      <c r="LCE202" s="547"/>
      <c r="LCF202" s="547"/>
      <c r="LCG202" s="547"/>
      <c r="LCH202" s="547"/>
      <c r="LCI202" s="547"/>
      <c r="LCJ202" s="547"/>
      <c r="LCK202" s="547"/>
      <c r="LCL202" s="547"/>
      <c r="LCM202" s="547"/>
      <c r="LCN202" s="547"/>
      <c r="LCO202" s="547"/>
      <c r="LCP202" s="547"/>
      <c r="LCQ202" s="547"/>
      <c r="LCR202" s="547"/>
      <c r="LCS202" s="547"/>
      <c r="LCT202" s="547"/>
      <c r="LCU202" s="547"/>
      <c r="LCV202" s="547"/>
      <c r="LCW202" s="547"/>
      <c r="LCX202" s="547"/>
      <c r="LCY202" s="547"/>
      <c r="LCZ202" s="547"/>
      <c r="LDA202" s="547"/>
      <c r="LDB202" s="547"/>
      <c r="LDC202" s="547"/>
      <c r="LDD202" s="547"/>
      <c r="LDE202" s="547"/>
      <c r="LDF202" s="547"/>
      <c r="LDG202" s="547"/>
      <c r="LDH202" s="547"/>
      <c r="LDI202" s="547"/>
      <c r="LDJ202" s="547"/>
      <c r="LDK202" s="547"/>
      <c r="LDL202" s="547"/>
      <c r="LDM202" s="547"/>
      <c r="LDN202" s="547"/>
      <c r="LDO202" s="547"/>
      <c r="LDP202" s="547"/>
      <c r="LDQ202" s="547"/>
      <c r="LDR202" s="547"/>
      <c r="LDS202" s="547"/>
      <c r="LDT202" s="547"/>
      <c r="LDU202" s="547"/>
      <c r="LDV202" s="547"/>
      <c r="LDW202" s="547"/>
      <c r="LDX202" s="547"/>
      <c r="LDY202" s="547"/>
      <c r="LDZ202" s="547"/>
      <c r="LEA202" s="547"/>
      <c r="LEB202" s="547"/>
      <c r="LEC202" s="547"/>
      <c r="LED202" s="547"/>
      <c r="LEE202" s="547"/>
      <c r="LEF202" s="547"/>
      <c r="LEG202" s="547"/>
      <c r="LEH202" s="547"/>
      <c r="LEI202" s="547"/>
      <c r="LEJ202" s="547"/>
      <c r="LEK202" s="547"/>
      <c r="LEL202" s="547"/>
      <c r="LEM202" s="547"/>
      <c r="LEN202" s="547"/>
      <c r="LEO202" s="547"/>
      <c r="LEP202" s="547"/>
      <c r="LEQ202" s="547"/>
      <c r="LER202" s="547"/>
      <c r="LES202" s="547"/>
      <c r="LET202" s="547"/>
      <c r="LEU202" s="547"/>
      <c r="LEV202" s="547"/>
      <c r="LEW202" s="547"/>
      <c r="LEX202" s="547"/>
      <c r="LEY202" s="547"/>
      <c r="LEZ202" s="547"/>
      <c r="LFA202" s="547"/>
      <c r="LFB202" s="547"/>
      <c r="LFC202" s="547"/>
      <c r="LFD202" s="547"/>
      <c r="LFE202" s="547"/>
      <c r="LFF202" s="547"/>
      <c r="LFG202" s="547"/>
      <c r="LFH202" s="547"/>
      <c r="LFI202" s="547"/>
      <c r="LFJ202" s="547"/>
      <c r="LFK202" s="547"/>
      <c r="LFL202" s="547"/>
      <c r="LFM202" s="547"/>
      <c r="LFN202" s="547"/>
      <c r="LFO202" s="547"/>
      <c r="LFP202" s="547"/>
      <c r="LFQ202" s="547"/>
      <c r="LFR202" s="547"/>
      <c r="LFS202" s="547"/>
      <c r="LFT202" s="547"/>
      <c r="LFU202" s="547"/>
      <c r="LFV202" s="547"/>
      <c r="LFW202" s="547"/>
      <c r="LFX202" s="547"/>
      <c r="LFY202" s="547"/>
      <c r="LFZ202" s="547"/>
      <c r="LGA202" s="547"/>
      <c r="LGB202" s="547"/>
      <c r="LGC202" s="547"/>
      <c r="LGD202" s="547"/>
      <c r="LGE202" s="547"/>
      <c r="LGF202" s="547"/>
      <c r="LGG202" s="547"/>
      <c r="LGH202" s="547"/>
      <c r="LGI202" s="547"/>
      <c r="LGJ202" s="547"/>
      <c r="LGK202" s="547"/>
      <c r="LGL202" s="547"/>
      <c r="LGM202" s="547"/>
      <c r="LGN202" s="547"/>
      <c r="LGO202" s="547"/>
      <c r="LGP202" s="547"/>
      <c r="LGQ202" s="547"/>
      <c r="LGR202" s="547"/>
      <c r="LGS202" s="547"/>
      <c r="LGT202" s="547"/>
      <c r="LGU202" s="547"/>
      <c r="LGV202" s="547"/>
      <c r="LGW202" s="547"/>
      <c r="LGX202" s="547"/>
      <c r="LGY202" s="547"/>
      <c r="LGZ202" s="547"/>
      <c r="LHA202" s="547"/>
      <c r="LHB202" s="547"/>
      <c r="LHC202" s="547"/>
      <c r="LHD202" s="547"/>
      <c r="LHE202" s="547"/>
      <c r="LHF202" s="547"/>
      <c r="LHG202" s="547"/>
      <c r="LHH202" s="547"/>
      <c r="LHI202" s="547"/>
      <c r="LHJ202" s="547"/>
      <c r="LHK202" s="547"/>
      <c r="LHL202" s="547"/>
      <c r="LHM202" s="547"/>
      <c r="LHN202" s="547"/>
      <c r="LHO202" s="547"/>
      <c r="LHP202" s="547"/>
      <c r="LHQ202" s="547"/>
      <c r="LHR202" s="547"/>
      <c r="LHS202" s="547"/>
      <c r="LHT202" s="547"/>
      <c r="LHU202" s="547"/>
      <c r="LHV202" s="547"/>
      <c r="LHW202" s="547"/>
      <c r="LHX202" s="547"/>
      <c r="LHY202" s="547"/>
      <c r="LHZ202" s="547"/>
      <c r="LIA202" s="547"/>
      <c r="LIB202" s="547"/>
      <c r="LIC202" s="547"/>
      <c r="LID202" s="547"/>
      <c r="LIE202" s="547"/>
      <c r="LIF202" s="547"/>
      <c r="LIG202" s="547"/>
      <c r="LIH202" s="547"/>
      <c r="LII202" s="547"/>
      <c r="LIJ202" s="547"/>
      <c r="LIK202" s="547"/>
      <c r="LIL202" s="547"/>
      <c r="LIM202" s="547"/>
      <c r="LIN202" s="547"/>
      <c r="LIO202" s="547"/>
      <c r="LIP202" s="547"/>
      <c r="LIQ202" s="547"/>
      <c r="LIR202" s="547"/>
      <c r="LIS202" s="547"/>
      <c r="LIT202" s="547"/>
      <c r="LIU202" s="547"/>
      <c r="LIV202" s="547"/>
      <c r="LIW202" s="547"/>
      <c r="LIX202" s="547"/>
      <c r="LIY202" s="547"/>
      <c r="LIZ202" s="547"/>
      <c r="LJA202" s="547"/>
      <c r="LJB202" s="547"/>
      <c r="LJC202" s="547"/>
      <c r="LJD202" s="547"/>
      <c r="LJE202" s="547"/>
      <c r="LJF202" s="547"/>
      <c r="LJG202" s="547"/>
      <c r="LJH202" s="547"/>
      <c r="LJI202" s="547"/>
      <c r="LJJ202" s="547"/>
      <c r="LJK202" s="547"/>
      <c r="LJL202" s="547"/>
      <c r="LJM202" s="547"/>
      <c r="LJN202" s="547"/>
      <c r="LJO202" s="547"/>
      <c r="LJP202" s="547"/>
      <c r="LJQ202" s="547"/>
      <c r="LJR202" s="547"/>
      <c r="LJS202" s="547"/>
      <c r="LJT202" s="547"/>
      <c r="LJU202" s="547"/>
      <c r="LJV202" s="547"/>
      <c r="LJW202" s="547"/>
      <c r="LJX202" s="547"/>
      <c r="LJY202" s="547"/>
      <c r="LJZ202" s="547"/>
      <c r="LKA202" s="547"/>
      <c r="LKB202" s="547"/>
      <c r="LKC202" s="547"/>
      <c r="LKD202" s="547"/>
      <c r="LKE202" s="547"/>
      <c r="LKF202" s="547"/>
      <c r="LKG202" s="547"/>
      <c r="LKH202" s="547"/>
      <c r="LKI202" s="547"/>
      <c r="LKJ202" s="547"/>
      <c r="LKK202" s="547"/>
      <c r="LKL202" s="547"/>
      <c r="LKM202" s="547"/>
      <c r="LKN202" s="547"/>
      <c r="LKO202" s="547"/>
      <c r="LKP202" s="547"/>
      <c r="LKQ202" s="547"/>
      <c r="LKR202" s="547"/>
      <c r="LKS202" s="547"/>
      <c r="LKT202" s="547"/>
      <c r="LKU202" s="547"/>
      <c r="LKV202" s="547"/>
      <c r="LKW202" s="547"/>
      <c r="LKX202" s="547"/>
      <c r="LKY202" s="547"/>
      <c r="LKZ202" s="547"/>
      <c r="LLA202" s="547"/>
      <c r="LLB202" s="547"/>
      <c r="LLC202" s="547"/>
      <c r="LLD202" s="547"/>
      <c r="LLE202" s="547"/>
      <c r="LLF202" s="547"/>
      <c r="LLG202" s="547"/>
      <c r="LLH202" s="547"/>
      <c r="LLI202" s="547"/>
      <c r="LLJ202" s="547"/>
      <c r="LLK202" s="547"/>
      <c r="LLL202" s="547"/>
      <c r="LLM202" s="547"/>
      <c r="LLN202" s="547"/>
      <c r="LLO202" s="547"/>
      <c r="LLP202" s="547"/>
      <c r="LLQ202" s="547"/>
      <c r="LLR202" s="547"/>
      <c r="LLS202" s="547"/>
      <c r="LLT202" s="547"/>
      <c r="LLU202" s="547"/>
      <c r="LLV202" s="547"/>
      <c r="LLW202" s="547"/>
      <c r="LLX202" s="547"/>
      <c r="LLY202" s="547"/>
      <c r="LLZ202" s="547"/>
      <c r="LMA202" s="547"/>
      <c r="LMB202" s="547"/>
      <c r="LMC202" s="547"/>
      <c r="LMD202" s="547"/>
      <c r="LME202" s="547"/>
      <c r="LMF202" s="547"/>
      <c r="LMG202" s="547"/>
      <c r="LMH202" s="547"/>
      <c r="LMI202" s="547"/>
      <c r="LMJ202" s="547"/>
      <c r="LMK202" s="547"/>
      <c r="LML202" s="547"/>
      <c r="LMM202" s="547"/>
      <c r="LMN202" s="547"/>
      <c r="LMO202" s="547"/>
      <c r="LMP202" s="547"/>
      <c r="LMQ202" s="547"/>
      <c r="LMR202" s="547"/>
      <c r="LMS202" s="547"/>
      <c r="LMT202" s="547"/>
      <c r="LMU202" s="547"/>
      <c r="LMV202" s="547"/>
      <c r="LMW202" s="547"/>
      <c r="LMX202" s="547"/>
      <c r="LMY202" s="547"/>
      <c r="LMZ202" s="547"/>
      <c r="LNA202" s="547"/>
      <c r="LNB202" s="547"/>
      <c r="LNC202" s="547"/>
      <c r="LND202" s="547"/>
      <c r="LNE202" s="547"/>
      <c r="LNF202" s="547"/>
      <c r="LNG202" s="547"/>
      <c r="LNH202" s="547"/>
      <c r="LNI202" s="547"/>
      <c r="LNJ202" s="547"/>
      <c r="LNK202" s="547"/>
      <c r="LNL202" s="547"/>
      <c r="LNM202" s="547"/>
      <c r="LNN202" s="547"/>
      <c r="LNO202" s="547"/>
      <c r="LNP202" s="547"/>
      <c r="LNQ202" s="547"/>
      <c r="LNR202" s="547"/>
      <c r="LNS202" s="547"/>
      <c r="LNT202" s="547"/>
      <c r="LNU202" s="547"/>
      <c r="LNV202" s="547"/>
      <c r="LNW202" s="547"/>
      <c r="LNX202" s="547"/>
      <c r="LNY202" s="547"/>
      <c r="LNZ202" s="547"/>
      <c r="LOA202" s="547"/>
      <c r="LOB202" s="547"/>
      <c r="LOC202" s="547"/>
      <c r="LOD202" s="547"/>
      <c r="LOE202" s="547"/>
      <c r="LOF202" s="547"/>
      <c r="LOG202" s="547"/>
      <c r="LOH202" s="547"/>
      <c r="LOI202" s="547"/>
      <c r="LOJ202" s="547"/>
      <c r="LOK202" s="547"/>
      <c r="LOL202" s="547"/>
      <c r="LOM202" s="547"/>
      <c r="LON202" s="547"/>
      <c r="LOO202" s="547"/>
      <c r="LOP202" s="547"/>
      <c r="LOQ202" s="547"/>
      <c r="LOR202" s="547"/>
      <c r="LOS202" s="547"/>
      <c r="LOT202" s="547"/>
      <c r="LOU202" s="547"/>
      <c r="LOV202" s="547"/>
      <c r="LOW202" s="547"/>
      <c r="LOX202" s="547"/>
      <c r="LOY202" s="547"/>
      <c r="LOZ202" s="547"/>
      <c r="LPA202" s="547"/>
      <c r="LPB202" s="547"/>
      <c r="LPC202" s="547"/>
      <c r="LPD202" s="547"/>
      <c r="LPE202" s="547"/>
      <c r="LPF202" s="547"/>
      <c r="LPG202" s="547"/>
      <c r="LPH202" s="547"/>
      <c r="LPI202" s="547"/>
      <c r="LPJ202" s="547"/>
      <c r="LPK202" s="547"/>
      <c r="LPL202" s="547"/>
      <c r="LPM202" s="547"/>
      <c r="LPN202" s="547"/>
      <c r="LPO202" s="547"/>
      <c r="LPP202" s="547"/>
      <c r="LPQ202" s="547"/>
      <c r="LPR202" s="547"/>
      <c r="LPS202" s="547"/>
      <c r="LPT202" s="547"/>
      <c r="LPU202" s="547"/>
      <c r="LPV202" s="547"/>
      <c r="LPW202" s="547"/>
      <c r="LPX202" s="547"/>
      <c r="LPY202" s="547"/>
      <c r="LPZ202" s="547"/>
      <c r="LQA202" s="547"/>
      <c r="LQB202" s="547"/>
      <c r="LQC202" s="547"/>
      <c r="LQD202" s="547"/>
      <c r="LQE202" s="547"/>
      <c r="LQF202" s="547"/>
      <c r="LQG202" s="547"/>
      <c r="LQH202" s="547"/>
      <c r="LQI202" s="547"/>
      <c r="LQJ202" s="547"/>
      <c r="LQK202" s="547"/>
      <c r="LQL202" s="547"/>
      <c r="LQM202" s="547"/>
      <c r="LQN202" s="547"/>
      <c r="LQO202" s="547"/>
      <c r="LQP202" s="547"/>
      <c r="LQQ202" s="547"/>
      <c r="LQR202" s="547"/>
      <c r="LQS202" s="547"/>
      <c r="LQT202" s="547"/>
      <c r="LQU202" s="547"/>
      <c r="LQV202" s="547"/>
      <c r="LQW202" s="547"/>
      <c r="LQX202" s="547"/>
      <c r="LQY202" s="547"/>
      <c r="LQZ202" s="547"/>
      <c r="LRA202" s="547"/>
      <c r="LRB202" s="547"/>
      <c r="LRC202" s="547"/>
      <c r="LRD202" s="547"/>
      <c r="LRE202" s="547"/>
      <c r="LRF202" s="547"/>
      <c r="LRG202" s="547"/>
      <c r="LRH202" s="547"/>
      <c r="LRI202" s="547"/>
      <c r="LRJ202" s="547"/>
      <c r="LRK202" s="547"/>
      <c r="LRL202" s="547"/>
      <c r="LRM202" s="547"/>
      <c r="LRN202" s="547"/>
      <c r="LRO202" s="547"/>
      <c r="LRP202" s="547"/>
      <c r="LRQ202" s="547"/>
      <c r="LRR202" s="547"/>
      <c r="LRS202" s="547"/>
      <c r="LRT202" s="547"/>
      <c r="LRU202" s="547"/>
      <c r="LRV202" s="547"/>
      <c r="LRW202" s="547"/>
      <c r="LRX202" s="547"/>
      <c r="LRY202" s="547"/>
      <c r="LRZ202" s="547"/>
      <c r="LSA202" s="547"/>
      <c r="LSB202" s="547"/>
      <c r="LSC202" s="547"/>
      <c r="LSD202" s="547"/>
      <c r="LSE202" s="547"/>
      <c r="LSF202" s="547"/>
      <c r="LSG202" s="547"/>
      <c r="LSH202" s="547"/>
      <c r="LSI202" s="547"/>
      <c r="LSJ202" s="547"/>
      <c r="LSK202" s="547"/>
      <c r="LSL202" s="547"/>
      <c r="LSM202" s="547"/>
      <c r="LSN202" s="547"/>
      <c r="LSO202" s="547"/>
      <c r="LSP202" s="547"/>
      <c r="LSQ202" s="547"/>
      <c r="LSR202" s="547"/>
      <c r="LSS202" s="547"/>
      <c r="LST202" s="547"/>
      <c r="LSU202" s="547"/>
      <c r="LSV202" s="547"/>
      <c r="LSW202" s="547"/>
      <c r="LSX202" s="547"/>
      <c r="LSY202" s="547"/>
      <c r="LSZ202" s="547"/>
      <c r="LTA202" s="547"/>
      <c r="LTB202" s="547"/>
      <c r="LTC202" s="547"/>
      <c r="LTD202" s="547"/>
      <c r="LTE202" s="547"/>
      <c r="LTF202" s="547"/>
      <c r="LTG202" s="547"/>
      <c r="LTH202" s="547"/>
      <c r="LTI202" s="547"/>
      <c r="LTJ202" s="547"/>
      <c r="LTK202" s="547"/>
      <c r="LTL202" s="547"/>
      <c r="LTM202" s="547"/>
      <c r="LTN202" s="547"/>
      <c r="LTO202" s="547"/>
      <c r="LTP202" s="547"/>
      <c r="LTQ202" s="547"/>
      <c r="LTR202" s="547"/>
      <c r="LTS202" s="547"/>
      <c r="LTT202" s="547"/>
      <c r="LTU202" s="547"/>
      <c r="LTV202" s="547"/>
      <c r="LTW202" s="547"/>
      <c r="LTX202" s="547"/>
      <c r="LTY202" s="547"/>
      <c r="LTZ202" s="547"/>
      <c r="LUA202" s="547"/>
      <c r="LUB202" s="547"/>
      <c r="LUC202" s="547"/>
      <c r="LUD202" s="547"/>
      <c r="LUE202" s="547"/>
      <c r="LUF202" s="547"/>
      <c r="LUG202" s="547"/>
      <c r="LUH202" s="547"/>
      <c r="LUI202" s="547"/>
      <c r="LUJ202" s="547"/>
      <c r="LUK202" s="547"/>
      <c r="LUL202" s="547"/>
      <c r="LUM202" s="547"/>
      <c r="LUN202" s="547"/>
      <c r="LUO202" s="547"/>
      <c r="LUP202" s="547"/>
      <c r="LUQ202" s="547"/>
      <c r="LUR202" s="547"/>
      <c r="LUS202" s="547"/>
      <c r="LUT202" s="547"/>
      <c r="LUU202" s="547"/>
      <c r="LUV202" s="547"/>
      <c r="LUW202" s="547"/>
      <c r="LUX202" s="547"/>
      <c r="LUY202" s="547"/>
      <c r="LUZ202" s="547"/>
      <c r="LVA202" s="547"/>
      <c r="LVB202" s="547"/>
      <c r="LVC202" s="547"/>
      <c r="LVD202" s="547"/>
      <c r="LVE202" s="547"/>
      <c r="LVF202" s="547"/>
      <c r="LVG202" s="547"/>
      <c r="LVH202" s="547"/>
      <c r="LVI202" s="547"/>
      <c r="LVJ202" s="547"/>
      <c r="LVK202" s="547"/>
      <c r="LVL202" s="547"/>
      <c r="LVM202" s="547"/>
      <c r="LVN202" s="547"/>
      <c r="LVO202" s="547"/>
      <c r="LVP202" s="547"/>
      <c r="LVQ202" s="547"/>
      <c r="LVR202" s="547"/>
      <c r="LVS202" s="547"/>
      <c r="LVT202" s="547"/>
      <c r="LVU202" s="547"/>
      <c r="LVV202" s="547"/>
      <c r="LVW202" s="547"/>
      <c r="LVX202" s="547"/>
      <c r="LVY202" s="547"/>
      <c r="LVZ202" s="547"/>
      <c r="LWA202" s="547"/>
      <c r="LWB202" s="547"/>
      <c r="LWC202" s="547"/>
      <c r="LWD202" s="547"/>
      <c r="LWE202" s="547"/>
      <c r="LWF202" s="547"/>
      <c r="LWG202" s="547"/>
      <c r="LWH202" s="547"/>
      <c r="LWI202" s="547"/>
      <c r="LWJ202" s="547"/>
      <c r="LWK202" s="547"/>
      <c r="LWL202" s="547"/>
      <c r="LWM202" s="547"/>
      <c r="LWN202" s="547"/>
      <c r="LWO202" s="547"/>
      <c r="LWP202" s="547"/>
      <c r="LWQ202" s="547"/>
      <c r="LWR202" s="547"/>
      <c r="LWS202" s="547"/>
      <c r="LWT202" s="547"/>
      <c r="LWU202" s="547"/>
      <c r="LWV202" s="547"/>
      <c r="LWW202" s="547"/>
      <c r="LWX202" s="547"/>
      <c r="LWY202" s="547"/>
      <c r="LWZ202" s="547"/>
      <c r="LXA202" s="547"/>
      <c r="LXB202" s="547"/>
      <c r="LXC202" s="547"/>
      <c r="LXD202" s="547"/>
      <c r="LXE202" s="547"/>
      <c r="LXF202" s="547"/>
      <c r="LXG202" s="547"/>
      <c r="LXH202" s="547"/>
      <c r="LXI202" s="547"/>
      <c r="LXJ202" s="547"/>
      <c r="LXK202" s="547"/>
      <c r="LXL202" s="547"/>
      <c r="LXM202" s="547"/>
      <c r="LXN202" s="547"/>
      <c r="LXO202" s="547"/>
      <c r="LXP202" s="547"/>
      <c r="LXQ202" s="547"/>
      <c r="LXR202" s="547"/>
      <c r="LXS202" s="547"/>
      <c r="LXT202" s="547"/>
      <c r="LXU202" s="547"/>
      <c r="LXV202" s="547"/>
      <c r="LXW202" s="547"/>
      <c r="LXX202" s="547"/>
      <c r="LXY202" s="547"/>
      <c r="LXZ202" s="547"/>
      <c r="LYA202" s="547"/>
      <c r="LYB202" s="547"/>
      <c r="LYC202" s="547"/>
      <c r="LYD202" s="547"/>
      <c r="LYE202" s="547"/>
      <c r="LYF202" s="547"/>
      <c r="LYG202" s="547"/>
      <c r="LYH202" s="547"/>
      <c r="LYI202" s="547"/>
      <c r="LYJ202" s="547"/>
      <c r="LYK202" s="547"/>
      <c r="LYL202" s="547"/>
      <c r="LYM202" s="547"/>
      <c r="LYN202" s="547"/>
      <c r="LYO202" s="547"/>
      <c r="LYP202" s="547"/>
      <c r="LYQ202" s="547"/>
      <c r="LYR202" s="547"/>
      <c r="LYS202" s="547"/>
      <c r="LYT202" s="547"/>
      <c r="LYU202" s="547"/>
      <c r="LYV202" s="547"/>
      <c r="LYW202" s="547"/>
      <c r="LYX202" s="547"/>
      <c r="LYY202" s="547"/>
      <c r="LYZ202" s="547"/>
      <c r="LZA202" s="547"/>
      <c r="LZB202" s="547"/>
      <c r="LZC202" s="547"/>
      <c r="LZD202" s="547"/>
      <c r="LZE202" s="547"/>
      <c r="LZF202" s="547"/>
      <c r="LZG202" s="547"/>
      <c r="LZH202" s="547"/>
      <c r="LZI202" s="547"/>
      <c r="LZJ202" s="547"/>
      <c r="LZK202" s="547"/>
      <c r="LZL202" s="547"/>
      <c r="LZM202" s="547"/>
      <c r="LZN202" s="547"/>
      <c r="LZO202" s="547"/>
      <c r="LZP202" s="547"/>
      <c r="LZQ202" s="547"/>
      <c r="LZR202" s="547"/>
      <c r="LZS202" s="547"/>
      <c r="LZT202" s="547"/>
      <c r="LZU202" s="547"/>
      <c r="LZV202" s="547"/>
      <c r="LZW202" s="547"/>
      <c r="LZX202" s="547"/>
      <c r="LZY202" s="547"/>
      <c r="LZZ202" s="547"/>
      <c r="MAA202" s="547"/>
      <c r="MAB202" s="547"/>
      <c r="MAC202" s="547"/>
      <c r="MAD202" s="547"/>
      <c r="MAE202" s="547"/>
      <c r="MAF202" s="547"/>
      <c r="MAG202" s="547"/>
      <c r="MAH202" s="547"/>
      <c r="MAI202" s="547"/>
      <c r="MAJ202" s="547"/>
      <c r="MAK202" s="547"/>
      <c r="MAL202" s="547"/>
      <c r="MAM202" s="547"/>
      <c r="MAN202" s="547"/>
      <c r="MAO202" s="547"/>
      <c r="MAP202" s="547"/>
      <c r="MAQ202" s="547"/>
      <c r="MAR202" s="547"/>
      <c r="MAS202" s="547"/>
      <c r="MAT202" s="547"/>
      <c r="MAU202" s="547"/>
      <c r="MAV202" s="547"/>
      <c r="MAW202" s="547"/>
      <c r="MAX202" s="547"/>
      <c r="MAY202" s="547"/>
      <c r="MAZ202" s="547"/>
      <c r="MBA202" s="547"/>
      <c r="MBB202" s="547"/>
      <c r="MBC202" s="547"/>
      <c r="MBD202" s="547"/>
      <c r="MBE202" s="547"/>
      <c r="MBF202" s="547"/>
      <c r="MBG202" s="547"/>
      <c r="MBH202" s="547"/>
      <c r="MBI202" s="547"/>
      <c r="MBJ202" s="547"/>
      <c r="MBK202" s="547"/>
      <c r="MBL202" s="547"/>
      <c r="MBM202" s="547"/>
      <c r="MBN202" s="547"/>
      <c r="MBO202" s="547"/>
      <c r="MBP202" s="547"/>
      <c r="MBQ202" s="547"/>
      <c r="MBR202" s="547"/>
      <c r="MBS202" s="547"/>
      <c r="MBT202" s="547"/>
      <c r="MBU202" s="547"/>
      <c r="MBV202" s="547"/>
      <c r="MBW202" s="547"/>
      <c r="MBX202" s="547"/>
      <c r="MBY202" s="547"/>
      <c r="MBZ202" s="547"/>
      <c r="MCA202" s="547"/>
      <c r="MCB202" s="547"/>
      <c r="MCC202" s="547"/>
      <c r="MCD202" s="547"/>
      <c r="MCE202" s="547"/>
      <c r="MCF202" s="547"/>
      <c r="MCG202" s="547"/>
      <c r="MCH202" s="547"/>
      <c r="MCI202" s="547"/>
      <c r="MCJ202" s="547"/>
      <c r="MCK202" s="547"/>
      <c r="MCL202" s="547"/>
      <c r="MCM202" s="547"/>
      <c r="MCN202" s="547"/>
      <c r="MCO202" s="547"/>
      <c r="MCP202" s="547"/>
      <c r="MCQ202" s="547"/>
      <c r="MCR202" s="547"/>
      <c r="MCS202" s="547"/>
      <c r="MCT202" s="547"/>
      <c r="MCU202" s="547"/>
      <c r="MCV202" s="547"/>
      <c r="MCW202" s="547"/>
      <c r="MCX202" s="547"/>
      <c r="MCY202" s="547"/>
      <c r="MCZ202" s="547"/>
      <c r="MDA202" s="547"/>
      <c r="MDB202" s="547"/>
      <c r="MDC202" s="547"/>
      <c r="MDD202" s="547"/>
      <c r="MDE202" s="547"/>
      <c r="MDF202" s="547"/>
      <c r="MDG202" s="547"/>
      <c r="MDH202" s="547"/>
      <c r="MDI202" s="547"/>
      <c r="MDJ202" s="547"/>
      <c r="MDK202" s="547"/>
      <c r="MDL202" s="547"/>
      <c r="MDM202" s="547"/>
      <c r="MDN202" s="547"/>
      <c r="MDO202" s="547"/>
      <c r="MDP202" s="547"/>
      <c r="MDQ202" s="547"/>
      <c r="MDR202" s="547"/>
      <c r="MDS202" s="547"/>
      <c r="MDT202" s="547"/>
      <c r="MDU202" s="547"/>
      <c r="MDV202" s="547"/>
      <c r="MDW202" s="547"/>
      <c r="MDX202" s="547"/>
      <c r="MDY202" s="547"/>
      <c r="MDZ202" s="547"/>
      <c r="MEA202" s="547"/>
      <c r="MEB202" s="547"/>
      <c r="MEC202" s="547"/>
      <c r="MED202" s="547"/>
      <c r="MEE202" s="547"/>
      <c r="MEF202" s="547"/>
      <c r="MEG202" s="547"/>
      <c r="MEH202" s="547"/>
      <c r="MEI202" s="547"/>
      <c r="MEJ202" s="547"/>
      <c r="MEK202" s="547"/>
      <c r="MEL202" s="547"/>
      <c r="MEM202" s="547"/>
      <c r="MEN202" s="547"/>
      <c r="MEO202" s="547"/>
      <c r="MEP202" s="547"/>
      <c r="MEQ202" s="547"/>
      <c r="MER202" s="547"/>
      <c r="MES202" s="547"/>
      <c r="MET202" s="547"/>
      <c r="MEU202" s="547"/>
      <c r="MEV202" s="547"/>
      <c r="MEW202" s="547"/>
      <c r="MEX202" s="547"/>
      <c r="MEY202" s="547"/>
      <c r="MEZ202" s="547"/>
      <c r="MFA202" s="547"/>
      <c r="MFB202" s="547"/>
      <c r="MFC202" s="547"/>
      <c r="MFD202" s="547"/>
      <c r="MFE202" s="547"/>
      <c r="MFF202" s="547"/>
      <c r="MFG202" s="547"/>
      <c r="MFH202" s="547"/>
      <c r="MFI202" s="547"/>
      <c r="MFJ202" s="547"/>
      <c r="MFK202" s="547"/>
      <c r="MFL202" s="547"/>
      <c r="MFM202" s="547"/>
      <c r="MFN202" s="547"/>
      <c r="MFO202" s="547"/>
      <c r="MFP202" s="547"/>
      <c r="MFQ202" s="547"/>
      <c r="MFR202" s="547"/>
      <c r="MFS202" s="547"/>
      <c r="MFT202" s="547"/>
      <c r="MFU202" s="547"/>
      <c r="MFV202" s="547"/>
      <c r="MFW202" s="547"/>
      <c r="MFX202" s="547"/>
      <c r="MFY202" s="547"/>
      <c r="MFZ202" s="547"/>
      <c r="MGA202" s="547"/>
      <c r="MGB202" s="547"/>
      <c r="MGC202" s="547"/>
      <c r="MGD202" s="547"/>
      <c r="MGE202" s="547"/>
      <c r="MGF202" s="547"/>
      <c r="MGG202" s="547"/>
      <c r="MGH202" s="547"/>
      <c r="MGI202" s="547"/>
      <c r="MGJ202" s="547"/>
      <c r="MGK202" s="547"/>
      <c r="MGL202" s="547"/>
      <c r="MGM202" s="547"/>
      <c r="MGN202" s="547"/>
      <c r="MGO202" s="547"/>
      <c r="MGP202" s="547"/>
      <c r="MGQ202" s="547"/>
      <c r="MGR202" s="547"/>
      <c r="MGS202" s="547"/>
      <c r="MGT202" s="547"/>
      <c r="MGU202" s="547"/>
      <c r="MGV202" s="547"/>
      <c r="MGW202" s="547"/>
      <c r="MGX202" s="547"/>
      <c r="MGY202" s="547"/>
      <c r="MGZ202" s="547"/>
      <c r="MHA202" s="547"/>
      <c r="MHB202" s="547"/>
      <c r="MHC202" s="547"/>
      <c r="MHD202" s="547"/>
      <c r="MHE202" s="547"/>
      <c r="MHF202" s="547"/>
      <c r="MHG202" s="547"/>
      <c r="MHH202" s="547"/>
      <c r="MHI202" s="547"/>
      <c r="MHJ202" s="547"/>
      <c r="MHK202" s="547"/>
      <c r="MHL202" s="547"/>
      <c r="MHM202" s="547"/>
      <c r="MHN202" s="547"/>
      <c r="MHO202" s="547"/>
      <c r="MHP202" s="547"/>
      <c r="MHQ202" s="547"/>
      <c r="MHR202" s="547"/>
      <c r="MHS202" s="547"/>
      <c r="MHT202" s="547"/>
      <c r="MHU202" s="547"/>
      <c r="MHV202" s="547"/>
      <c r="MHW202" s="547"/>
      <c r="MHX202" s="547"/>
      <c r="MHY202" s="547"/>
      <c r="MHZ202" s="547"/>
      <c r="MIA202" s="547"/>
      <c r="MIB202" s="547"/>
      <c r="MIC202" s="547"/>
      <c r="MID202" s="547"/>
      <c r="MIE202" s="547"/>
      <c r="MIF202" s="547"/>
      <c r="MIG202" s="547"/>
      <c r="MIH202" s="547"/>
      <c r="MII202" s="547"/>
      <c r="MIJ202" s="547"/>
      <c r="MIK202" s="547"/>
      <c r="MIL202" s="547"/>
      <c r="MIM202" s="547"/>
      <c r="MIN202" s="547"/>
      <c r="MIO202" s="547"/>
      <c r="MIP202" s="547"/>
      <c r="MIQ202" s="547"/>
      <c r="MIR202" s="547"/>
      <c r="MIS202" s="547"/>
      <c r="MIT202" s="547"/>
      <c r="MIU202" s="547"/>
      <c r="MIV202" s="547"/>
      <c r="MIW202" s="547"/>
      <c r="MIX202" s="547"/>
      <c r="MIY202" s="547"/>
      <c r="MIZ202" s="547"/>
      <c r="MJA202" s="547"/>
      <c r="MJB202" s="547"/>
      <c r="MJC202" s="547"/>
      <c r="MJD202" s="547"/>
      <c r="MJE202" s="547"/>
      <c r="MJF202" s="547"/>
      <c r="MJG202" s="547"/>
      <c r="MJH202" s="547"/>
      <c r="MJI202" s="547"/>
      <c r="MJJ202" s="547"/>
      <c r="MJK202" s="547"/>
      <c r="MJL202" s="547"/>
      <c r="MJM202" s="547"/>
      <c r="MJN202" s="547"/>
      <c r="MJO202" s="547"/>
      <c r="MJP202" s="547"/>
      <c r="MJQ202" s="547"/>
      <c r="MJR202" s="547"/>
      <c r="MJS202" s="547"/>
      <c r="MJT202" s="547"/>
      <c r="MJU202" s="547"/>
      <c r="MJV202" s="547"/>
      <c r="MJW202" s="547"/>
      <c r="MJX202" s="547"/>
      <c r="MJY202" s="547"/>
      <c r="MJZ202" s="547"/>
      <c r="MKA202" s="547"/>
      <c r="MKB202" s="547"/>
      <c r="MKC202" s="547"/>
      <c r="MKD202" s="547"/>
      <c r="MKE202" s="547"/>
      <c r="MKF202" s="547"/>
      <c r="MKG202" s="547"/>
      <c r="MKH202" s="547"/>
      <c r="MKI202" s="547"/>
      <c r="MKJ202" s="547"/>
      <c r="MKK202" s="547"/>
      <c r="MKL202" s="547"/>
      <c r="MKM202" s="547"/>
      <c r="MKN202" s="547"/>
      <c r="MKO202" s="547"/>
      <c r="MKP202" s="547"/>
      <c r="MKQ202" s="547"/>
      <c r="MKR202" s="547"/>
      <c r="MKS202" s="547"/>
      <c r="MKT202" s="547"/>
      <c r="MKU202" s="547"/>
      <c r="MKV202" s="547"/>
      <c r="MKW202" s="547"/>
      <c r="MKX202" s="547"/>
      <c r="MKY202" s="547"/>
      <c r="MKZ202" s="547"/>
      <c r="MLA202" s="547"/>
      <c r="MLB202" s="547"/>
      <c r="MLC202" s="547"/>
      <c r="MLD202" s="547"/>
      <c r="MLE202" s="547"/>
      <c r="MLF202" s="547"/>
      <c r="MLG202" s="547"/>
      <c r="MLH202" s="547"/>
      <c r="MLI202" s="547"/>
      <c r="MLJ202" s="547"/>
      <c r="MLK202" s="547"/>
      <c r="MLL202" s="547"/>
      <c r="MLM202" s="547"/>
      <c r="MLN202" s="547"/>
      <c r="MLO202" s="547"/>
      <c r="MLP202" s="547"/>
      <c r="MLQ202" s="547"/>
      <c r="MLR202" s="547"/>
      <c r="MLS202" s="547"/>
      <c r="MLT202" s="547"/>
      <c r="MLU202" s="547"/>
      <c r="MLV202" s="547"/>
      <c r="MLW202" s="547"/>
      <c r="MLX202" s="547"/>
      <c r="MLY202" s="547"/>
      <c r="MLZ202" s="547"/>
      <c r="MMA202" s="547"/>
      <c r="MMB202" s="547"/>
      <c r="MMC202" s="547"/>
      <c r="MMD202" s="547"/>
      <c r="MME202" s="547"/>
      <c r="MMF202" s="547"/>
      <c r="MMG202" s="547"/>
      <c r="MMH202" s="547"/>
      <c r="MMI202" s="547"/>
      <c r="MMJ202" s="547"/>
      <c r="MMK202" s="547"/>
      <c r="MML202" s="547"/>
      <c r="MMM202" s="547"/>
      <c r="MMN202" s="547"/>
      <c r="MMO202" s="547"/>
      <c r="MMP202" s="547"/>
      <c r="MMQ202" s="547"/>
      <c r="MMR202" s="547"/>
      <c r="MMS202" s="547"/>
      <c r="MMT202" s="547"/>
      <c r="MMU202" s="547"/>
      <c r="MMV202" s="547"/>
      <c r="MMW202" s="547"/>
      <c r="MMX202" s="547"/>
      <c r="MMY202" s="547"/>
      <c r="MMZ202" s="547"/>
      <c r="MNA202" s="547"/>
      <c r="MNB202" s="547"/>
      <c r="MNC202" s="547"/>
      <c r="MND202" s="547"/>
      <c r="MNE202" s="547"/>
      <c r="MNF202" s="547"/>
      <c r="MNG202" s="547"/>
      <c r="MNH202" s="547"/>
      <c r="MNI202" s="547"/>
      <c r="MNJ202" s="547"/>
      <c r="MNK202" s="547"/>
      <c r="MNL202" s="547"/>
      <c r="MNM202" s="547"/>
      <c r="MNN202" s="547"/>
      <c r="MNO202" s="547"/>
      <c r="MNP202" s="547"/>
      <c r="MNQ202" s="547"/>
      <c r="MNR202" s="547"/>
      <c r="MNS202" s="547"/>
      <c r="MNT202" s="547"/>
      <c r="MNU202" s="547"/>
      <c r="MNV202" s="547"/>
      <c r="MNW202" s="547"/>
      <c r="MNX202" s="547"/>
      <c r="MNY202" s="547"/>
      <c r="MNZ202" s="547"/>
      <c r="MOA202" s="547"/>
      <c r="MOB202" s="547"/>
      <c r="MOC202" s="547"/>
      <c r="MOD202" s="547"/>
      <c r="MOE202" s="547"/>
      <c r="MOF202" s="547"/>
      <c r="MOG202" s="547"/>
      <c r="MOH202" s="547"/>
      <c r="MOI202" s="547"/>
      <c r="MOJ202" s="547"/>
      <c r="MOK202" s="547"/>
      <c r="MOL202" s="547"/>
      <c r="MOM202" s="547"/>
      <c r="MON202" s="547"/>
      <c r="MOO202" s="547"/>
      <c r="MOP202" s="547"/>
      <c r="MOQ202" s="547"/>
      <c r="MOR202" s="547"/>
      <c r="MOS202" s="547"/>
      <c r="MOT202" s="547"/>
      <c r="MOU202" s="547"/>
      <c r="MOV202" s="547"/>
      <c r="MOW202" s="547"/>
      <c r="MOX202" s="547"/>
      <c r="MOY202" s="547"/>
      <c r="MOZ202" s="547"/>
      <c r="MPA202" s="547"/>
      <c r="MPB202" s="547"/>
      <c r="MPC202" s="547"/>
      <c r="MPD202" s="547"/>
      <c r="MPE202" s="547"/>
      <c r="MPF202" s="547"/>
      <c r="MPG202" s="547"/>
      <c r="MPH202" s="547"/>
      <c r="MPI202" s="547"/>
      <c r="MPJ202" s="547"/>
      <c r="MPK202" s="547"/>
      <c r="MPL202" s="547"/>
      <c r="MPM202" s="547"/>
      <c r="MPN202" s="547"/>
      <c r="MPO202" s="547"/>
      <c r="MPP202" s="547"/>
      <c r="MPQ202" s="547"/>
      <c r="MPR202" s="547"/>
      <c r="MPS202" s="547"/>
      <c r="MPT202" s="547"/>
      <c r="MPU202" s="547"/>
      <c r="MPV202" s="547"/>
      <c r="MPW202" s="547"/>
      <c r="MPX202" s="547"/>
      <c r="MPY202" s="547"/>
      <c r="MPZ202" s="547"/>
      <c r="MQA202" s="547"/>
      <c r="MQB202" s="547"/>
      <c r="MQC202" s="547"/>
      <c r="MQD202" s="547"/>
      <c r="MQE202" s="547"/>
      <c r="MQF202" s="547"/>
      <c r="MQG202" s="547"/>
      <c r="MQH202" s="547"/>
      <c r="MQI202" s="547"/>
      <c r="MQJ202" s="547"/>
      <c r="MQK202" s="547"/>
      <c r="MQL202" s="547"/>
      <c r="MQM202" s="547"/>
      <c r="MQN202" s="547"/>
      <c r="MQO202" s="547"/>
      <c r="MQP202" s="547"/>
      <c r="MQQ202" s="547"/>
      <c r="MQR202" s="547"/>
      <c r="MQS202" s="547"/>
      <c r="MQT202" s="547"/>
      <c r="MQU202" s="547"/>
      <c r="MQV202" s="547"/>
      <c r="MQW202" s="547"/>
      <c r="MQX202" s="547"/>
      <c r="MQY202" s="547"/>
      <c r="MQZ202" s="547"/>
      <c r="MRA202" s="547"/>
      <c r="MRB202" s="547"/>
      <c r="MRC202" s="547"/>
      <c r="MRD202" s="547"/>
      <c r="MRE202" s="547"/>
      <c r="MRF202" s="547"/>
      <c r="MRG202" s="547"/>
      <c r="MRH202" s="547"/>
      <c r="MRI202" s="547"/>
      <c r="MRJ202" s="547"/>
      <c r="MRK202" s="547"/>
      <c r="MRL202" s="547"/>
      <c r="MRM202" s="547"/>
      <c r="MRN202" s="547"/>
      <c r="MRO202" s="547"/>
      <c r="MRP202" s="547"/>
      <c r="MRQ202" s="547"/>
      <c r="MRR202" s="547"/>
      <c r="MRS202" s="547"/>
      <c r="MRT202" s="547"/>
      <c r="MRU202" s="547"/>
      <c r="MRV202" s="547"/>
      <c r="MRW202" s="547"/>
      <c r="MRX202" s="547"/>
      <c r="MRY202" s="547"/>
      <c r="MRZ202" s="547"/>
      <c r="MSA202" s="547"/>
      <c r="MSB202" s="547"/>
      <c r="MSC202" s="547"/>
      <c r="MSD202" s="547"/>
      <c r="MSE202" s="547"/>
      <c r="MSF202" s="547"/>
      <c r="MSG202" s="547"/>
      <c r="MSH202" s="547"/>
      <c r="MSI202" s="547"/>
      <c r="MSJ202" s="547"/>
      <c r="MSK202" s="547"/>
      <c r="MSL202" s="547"/>
      <c r="MSM202" s="547"/>
      <c r="MSN202" s="547"/>
      <c r="MSO202" s="547"/>
      <c r="MSP202" s="547"/>
      <c r="MSQ202" s="547"/>
      <c r="MSR202" s="547"/>
      <c r="MSS202" s="547"/>
      <c r="MST202" s="547"/>
      <c r="MSU202" s="547"/>
      <c r="MSV202" s="547"/>
      <c r="MSW202" s="547"/>
      <c r="MSX202" s="547"/>
      <c r="MSY202" s="547"/>
      <c r="MSZ202" s="547"/>
      <c r="MTA202" s="547"/>
      <c r="MTB202" s="547"/>
      <c r="MTC202" s="547"/>
      <c r="MTD202" s="547"/>
      <c r="MTE202" s="547"/>
      <c r="MTF202" s="547"/>
      <c r="MTG202" s="547"/>
      <c r="MTH202" s="547"/>
      <c r="MTI202" s="547"/>
      <c r="MTJ202" s="547"/>
      <c r="MTK202" s="547"/>
      <c r="MTL202" s="547"/>
      <c r="MTM202" s="547"/>
      <c r="MTN202" s="547"/>
      <c r="MTO202" s="547"/>
      <c r="MTP202" s="547"/>
      <c r="MTQ202" s="547"/>
      <c r="MTR202" s="547"/>
      <c r="MTS202" s="547"/>
      <c r="MTT202" s="547"/>
      <c r="MTU202" s="547"/>
      <c r="MTV202" s="547"/>
      <c r="MTW202" s="547"/>
      <c r="MTX202" s="547"/>
      <c r="MTY202" s="547"/>
      <c r="MTZ202" s="547"/>
      <c r="MUA202" s="547"/>
      <c r="MUB202" s="547"/>
      <c r="MUC202" s="547"/>
      <c r="MUD202" s="547"/>
      <c r="MUE202" s="547"/>
      <c r="MUF202" s="547"/>
      <c r="MUG202" s="547"/>
      <c r="MUH202" s="547"/>
      <c r="MUI202" s="547"/>
      <c r="MUJ202" s="547"/>
      <c r="MUK202" s="547"/>
      <c r="MUL202" s="547"/>
      <c r="MUM202" s="547"/>
      <c r="MUN202" s="547"/>
      <c r="MUO202" s="547"/>
      <c r="MUP202" s="547"/>
      <c r="MUQ202" s="547"/>
      <c r="MUR202" s="547"/>
      <c r="MUS202" s="547"/>
      <c r="MUT202" s="547"/>
      <c r="MUU202" s="547"/>
      <c r="MUV202" s="547"/>
      <c r="MUW202" s="547"/>
      <c r="MUX202" s="547"/>
      <c r="MUY202" s="547"/>
      <c r="MUZ202" s="547"/>
      <c r="MVA202" s="547"/>
      <c r="MVB202" s="547"/>
      <c r="MVC202" s="547"/>
      <c r="MVD202" s="547"/>
      <c r="MVE202" s="547"/>
      <c r="MVF202" s="547"/>
      <c r="MVG202" s="547"/>
      <c r="MVH202" s="547"/>
      <c r="MVI202" s="547"/>
      <c r="MVJ202" s="547"/>
      <c r="MVK202" s="547"/>
      <c r="MVL202" s="547"/>
      <c r="MVM202" s="547"/>
      <c r="MVN202" s="547"/>
      <c r="MVO202" s="547"/>
      <c r="MVP202" s="547"/>
      <c r="MVQ202" s="547"/>
      <c r="MVR202" s="547"/>
      <c r="MVS202" s="547"/>
      <c r="MVT202" s="547"/>
      <c r="MVU202" s="547"/>
      <c r="MVV202" s="547"/>
      <c r="MVW202" s="547"/>
      <c r="MVX202" s="547"/>
      <c r="MVY202" s="547"/>
      <c r="MVZ202" s="547"/>
      <c r="MWA202" s="547"/>
      <c r="MWB202" s="547"/>
      <c r="MWC202" s="547"/>
      <c r="MWD202" s="547"/>
      <c r="MWE202" s="547"/>
      <c r="MWF202" s="547"/>
      <c r="MWG202" s="547"/>
      <c r="MWH202" s="547"/>
      <c r="MWI202" s="547"/>
      <c r="MWJ202" s="547"/>
      <c r="MWK202" s="547"/>
      <c r="MWL202" s="547"/>
      <c r="MWM202" s="547"/>
      <c r="MWN202" s="547"/>
      <c r="MWO202" s="547"/>
      <c r="MWP202" s="547"/>
      <c r="MWQ202" s="547"/>
      <c r="MWR202" s="547"/>
      <c r="MWS202" s="547"/>
      <c r="MWT202" s="547"/>
      <c r="MWU202" s="547"/>
      <c r="MWV202" s="547"/>
      <c r="MWW202" s="547"/>
      <c r="MWX202" s="547"/>
      <c r="MWY202" s="547"/>
      <c r="MWZ202" s="547"/>
      <c r="MXA202" s="547"/>
      <c r="MXB202" s="547"/>
      <c r="MXC202" s="547"/>
      <c r="MXD202" s="547"/>
      <c r="MXE202" s="547"/>
      <c r="MXF202" s="547"/>
      <c r="MXG202" s="547"/>
      <c r="MXH202" s="547"/>
      <c r="MXI202" s="547"/>
      <c r="MXJ202" s="547"/>
      <c r="MXK202" s="547"/>
      <c r="MXL202" s="547"/>
      <c r="MXM202" s="547"/>
      <c r="MXN202" s="547"/>
      <c r="MXO202" s="547"/>
      <c r="MXP202" s="547"/>
      <c r="MXQ202" s="547"/>
      <c r="MXR202" s="547"/>
      <c r="MXS202" s="547"/>
      <c r="MXT202" s="547"/>
      <c r="MXU202" s="547"/>
      <c r="MXV202" s="547"/>
      <c r="MXW202" s="547"/>
      <c r="MXX202" s="547"/>
      <c r="MXY202" s="547"/>
      <c r="MXZ202" s="547"/>
      <c r="MYA202" s="547"/>
      <c r="MYB202" s="547"/>
      <c r="MYC202" s="547"/>
      <c r="MYD202" s="547"/>
      <c r="MYE202" s="547"/>
      <c r="MYF202" s="547"/>
      <c r="MYG202" s="547"/>
      <c r="MYH202" s="547"/>
      <c r="MYI202" s="547"/>
      <c r="MYJ202" s="547"/>
      <c r="MYK202" s="547"/>
      <c r="MYL202" s="547"/>
      <c r="MYM202" s="547"/>
      <c r="MYN202" s="547"/>
      <c r="MYO202" s="547"/>
      <c r="MYP202" s="547"/>
      <c r="MYQ202" s="547"/>
      <c r="MYR202" s="547"/>
      <c r="MYS202" s="547"/>
      <c r="MYT202" s="547"/>
      <c r="MYU202" s="547"/>
      <c r="MYV202" s="547"/>
      <c r="MYW202" s="547"/>
      <c r="MYX202" s="547"/>
      <c r="MYY202" s="547"/>
      <c r="MYZ202" s="547"/>
      <c r="MZA202" s="547"/>
      <c r="MZB202" s="547"/>
      <c r="MZC202" s="547"/>
      <c r="MZD202" s="547"/>
      <c r="MZE202" s="547"/>
      <c r="MZF202" s="547"/>
      <c r="MZG202" s="547"/>
      <c r="MZH202" s="547"/>
      <c r="MZI202" s="547"/>
      <c r="MZJ202" s="547"/>
      <c r="MZK202" s="547"/>
      <c r="MZL202" s="547"/>
      <c r="MZM202" s="547"/>
      <c r="MZN202" s="547"/>
      <c r="MZO202" s="547"/>
      <c r="MZP202" s="547"/>
      <c r="MZQ202" s="547"/>
      <c r="MZR202" s="547"/>
      <c r="MZS202" s="547"/>
      <c r="MZT202" s="547"/>
      <c r="MZU202" s="547"/>
      <c r="MZV202" s="547"/>
      <c r="MZW202" s="547"/>
      <c r="MZX202" s="547"/>
      <c r="MZY202" s="547"/>
      <c r="MZZ202" s="547"/>
      <c r="NAA202" s="547"/>
      <c r="NAB202" s="547"/>
      <c r="NAC202" s="547"/>
      <c r="NAD202" s="547"/>
      <c r="NAE202" s="547"/>
      <c r="NAF202" s="547"/>
      <c r="NAG202" s="547"/>
      <c r="NAH202" s="547"/>
      <c r="NAI202" s="547"/>
      <c r="NAJ202" s="547"/>
      <c r="NAK202" s="547"/>
      <c r="NAL202" s="547"/>
      <c r="NAM202" s="547"/>
      <c r="NAN202" s="547"/>
      <c r="NAO202" s="547"/>
      <c r="NAP202" s="547"/>
      <c r="NAQ202" s="547"/>
      <c r="NAR202" s="547"/>
      <c r="NAS202" s="547"/>
      <c r="NAT202" s="547"/>
      <c r="NAU202" s="547"/>
      <c r="NAV202" s="547"/>
      <c r="NAW202" s="547"/>
      <c r="NAX202" s="547"/>
      <c r="NAY202" s="547"/>
      <c r="NAZ202" s="547"/>
      <c r="NBA202" s="547"/>
      <c r="NBB202" s="547"/>
      <c r="NBC202" s="547"/>
      <c r="NBD202" s="547"/>
      <c r="NBE202" s="547"/>
      <c r="NBF202" s="547"/>
      <c r="NBG202" s="547"/>
      <c r="NBH202" s="547"/>
      <c r="NBI202" s="547"/>
      <c r="NBJ202" s="547"/>
      <c r="NBK202" s="547"/>
      <c r="NBL202" s="547"/>
      <c r="NBM202" s="547"/>
      <c r="NBN202" s="547"/>
      <c r="NBO202" s="547"/>
      <c r="NBP202" s="547"/>
      <c r="NBQ202" s="547"/>
      <c r="NBR202" s="547"/>
      <c r="NBS202" s="547"/>
      <c r="NBT202" s="547"/>
      <c r="NBU202" s="547"/>
      <c r="NBV202" s="547"/>
      <c r="NBW202" s="547"/>
      <c r="NBX202" s="547"/>
      <c r="NBY202" s="547"/>
      <c r="NBZ202" s="547"/>
      <c r="NCA202" s="547"/>
      <c r="NCB202" s="547"/>
      <c r="NCC202" s="547"/>
      <c r="NCD202" s="547"/>
      <c r="NCE202" s="547"/>
      <c r="NCF202" s="547"/>
      <c r="NCG202" s="547"/>
      <c r="NCH202" s="547"/>
      <c r="NCI202" s="547"/>
      <c r="NCJ202" s="547"/>
      <c r="NCK202" s="547"/>
      <c r="NCL202" s="547"/>
      <c r="NCM202" s="547"/>
      <c r="NCN202" s="547"/>
      <c r="NCO202" s="547"/>
      <c r="NCP202" s="547"/>
      <c r="NCQ202" s="547"/>
      <c r="NCR202" s="547"/>
      <c r="NCS202" s="547"/>
      <c r="NCT202" s="547"/>
      <c r="NCU202" s="547"/>
      <c r="NCV202" s="547"/>
      <c r="NCW202" s="547"/>
      <c r="NCX202" s="547"/>
      <c r="NCY202" s="547"/>
      <c r="NCZ202" s="547"/>
      <c r="NDA202" s="547"/>
      <c r="NDB202" s="547"/>
      <c r="NDC202" s="547"/>
      <c r="NDD202" s="547"/>
      <c r="NDE202" s="547"/>
      <c r="NDF202" s="547"/>
      <c r="NDG202" s="547"/>
      <c r="NDH202" s="547"/>
      <c r="NDI202" s="547"/>
      <c r="NDJ202" s="547"/>
      <c r="NDK202" s="547"/>
      <c r="NDL202" s="547"/>
      <c r="NDM202" s="547"/>
      <c r="NDN202" s="547"/>
      <c r="NDO202" s="547"/>
      <c r="NDP202" s="547"/>
      <c r="NDQ202" s="547"/>
      <c r="NDR202" s="547"/>
      <c r="NDS202" s="547"/>
      <c r="NDT202" s="547"/>
      <c r="NDU202" s="547"/>
      <c r="NDV202" s="547"/>
      <c r="NDW202" s="547"/>
      <c r="NDX202" s="547"/>
      <c r="NDY202" s="547"/>
      <c r="NDZ202" s="547"/>
      <c r="NEA202" s="547"/>
      <c r="NEB202" s="547"/>
      <c r="NEC202" s="547"/>
      <c r="NED202" s="547"/>
      <c r="NEE202" s="547"/>
      <c r="NEF202" s="547"/>
      <c r="NEG202" s="547"/>
      <c r="NEH202" s="547"/>
      <c r="NEI202" s="547"/>
      <c r="NEJ202" s="547"/>
      <c r="NEK202" s="547"/>
      <c r="NEL202" s="547"/>
      <c r="NEM202" s="547"/>
      <c r="NEN202" s="547"/>
      <c r="NEO202" s="547"/>
      <c r="NEP202" s="547"/>
      <c r="NEQ202" s="547"/>
      <c r="NER202" s="547"/>
      <c r="NES202" s="547"/>
      <c r="NET202" s="547"/>
      <c r="NEU202" s="547"/>
      <c r="NEV202" s="547"/>
      <c r="NEW202" s="547"/>
      <c r="NEX202" s="547"/>
      <c r="NEY202" s="547"/>
      <c r="NEZ202" s="547"/>
      <c r="NFA202" s="547"/>
      <c r="NFB202" s="547"/>
      <c r="NFC202" s="547"/>
      <c r="NFD202" s="547"/>
      <c r="NFE202" s="547"/>
      <c r="NFF202" s="547"/>
      <c r="NFG202" s="547"/>
      <c r="NFH202" s="547"/>
      <c r="NFI202" s="547"/>
      <c r="NFJ202" s="547"/>
      <c r="NFK202" s="547"/>
      <c r="NFL202" s="547"/>
      <c r="NFM202" s="547"/>
      <c r="NFN202" s="547"/>
      <c r="NFO202" s="547"/>
      <c r="NFP202" s="547"/>
      <c r="NFQ202" s="547"/>
      <c r="NFR202" s="547"/>
      <c r="NFS202" s="547"/>
      <c r="NFT202" s="547"/>
      <c r="NFU202" s="547"/>
      <c r="NFV202" s="547"/>
      <c r="NFW202" s="547"/>
      <c r="NFX202" s="547"/>
      <c r="NFY202" s="547"/>
      <c r="NFZ202" s="547"/>
      <c r="NGA202" s="547"/>
      <c r="NGB202" s="547"/>
      <c r="NGC202" s="547"/>
      <c r="NGD202" s="547"/>
      <c r="NGE202" s="547"/>
      <c r="NGF202" s="547"/>
      <c r="NGG202" s="547"/>
      <c r="NGH202" s="547"/>
      <c r="NGI202" s="547"/>
      <c r="NGJ202" s="547"/>
      <c r="NGK202" s="547"/>
      <c r="NGL202" s="547"/>
      <c r="NGM202" s="547"/>
      <c r="NGN202" s="547"/>
      <c r="NGO202" s="547"/>
      <c r="NGP202" s="547"/>
      <c r="NGQ202" s="547"/>
      <c r="NGR202" s="547"/>
      <c r="NGS202" s="547"/>
      <c r="NGT202" s="547"/>
      <c r="NGU202" s="547"/>
      <c r="NGV202" s="547"/>
      <c r="NGW202" s="547"/>
      <c r="NGX202" s="547"/>
      <c r="NGY202" s="547"/>
      <c r="NGZ202" s="547"/>
      <c r="NHA202" s="547"/>
      <c r="NHB202" s="547"/>
      <c r="NHC202" s="547"/>
      <c r="NHD202" s="547"/>
      <c r="NHE202" s="547"/>
      <c r="NHF202" s="547"/>
      <c r="NHG202" s="547"/>
      <c r="NHH202" s="547"/>
      <c r="NHI202" s="547"/>
      <c r="NHJ202" s="547"/>
      <c r="NHK202" s="547"/>
      <c r="NHL202" s="547"/>
      <c r="NHM202" s="547"/>
      <c r="NHN202" s="547"/>
      <c r="NHO202" s="547"/>
      <c r="NHP202" s="547"/>
      <c r="NHQ202" s="547"/>
      <c r="NHR202" s="547"/>
      <c r="NHS202" s="547"/>
      <c r="NHT202" s="547"/>
      <c r="NHU202" s="547"/>
      <c r="NHV202" s="547"/>
      <c r="NHW202" s="547"/>
      <c r="NHX202" s="547"/>
      <c r="NHY202" s="547"/>
      <c r="NHZ202" s="547"/>
      <c r="NIA202" s="547"/>
      <c r="NIB202" s="547"/>
      <c r="NIC202" s="547"/>
      <c r="NID202" s="547"/>
      <c r="NIE202" s="547"/>
      <c r="NIF202" s="547"/>
      <c r="NIG202" s="547"/>
      <c r="NIH202" s="547"/>
      <c r="NII202" s="547"/>
      <c r="NIJ202" s="547"/>
      <c r="NIK202" s="547"/>
      <c r="NIL202" s="547"/>
      <c r="NIM202" s="547"/>
      <c r="NIN202" s="547"/>
      <c r="NIO202" s="547"/>
      <c r="NIP202" s="547"/>
      <c r="NIQ202" s="547"/>
      <c r="NIR202" s="547"/>
      <c r="NIS202" s="547"/>
      <c r="NIT202" s="547"/>
      <c r="NIU202" s="547"/>
      <c r="NIV202" s="547"/>
      <c r="NIW202" s="547"/>
      <c r="NIX202" s="547"/>
      <c r="NIY202" s="547"/>
      <c r="NIZ202" s="547"/>
      <c r="NJA202" s="547"/>
      <c r="NJB202" s="547"/>
      <c r="NJC202" s="547"/>
      <c r="NJD202" s="547"/>
      <c r="NJE202" s="547"/>
      <c r="NJF202" s="547"/>
      <c r="NJG202" s="547"/>
      <c r="NJH202" s="547"/>
      <c r="NJI202" s="547"/>
      <c r="NJJ202" s="547"/>
      <c r="NJK202" s="547"/>
      <c r="NJL202" s="547"/>
      <c r="NJM202" s="547"/>
      <c r="NJN202" s="547"/>
      <c r="NJO202" s="547"/>
      <c r="NJP202" s="547"/>
      <c r="NJQ202" s="547"/>
      <c r="NJR202" s="547"/>
      <c r="NJS202" s="547"/>
      <c r="NJT202" s="547"/>
      <c r="NJU202" s="547"/>
      <c r="NJV202" s="547"/>
      <c r="NJW202" s="547"/>
      <c r="NJX202" s="547"/>
      <c r="NJY202" s="547"/>
      <c r="NJZ202" s="547"/>
      <c r="NKA202" s="547"/>
      <c r="NKB202" s="547"/>
      <c r="NKC202" s="547"/>
      <c r="NKD202" s="547"/>
      <c r="NKE202" s="547"/>
      <c r="NKF202" s="547"/>
      <c r="NKG202" s="547"/>
      <c r="NKH202" s="547"/>
      <c r="NKI202" s="547"/>
      <c r="NKJ202" s="547"/>
      <c r="NKK202" s="547"/>
      <c r="NKL202" s="547"/>
      <c r="NKM202" s="547"/>
      <c r="NKN202" s="547"/>
      <c r="NKO202" s="547"/>
      <c r="NKP202" s="547"/>
      <c r="NKQ202" s="547"/>
      <c r="NKR202" s="547"/>
      <c r="NKS202" s="547"/>
      <c r="NKT202" s="547"/>
      <c r="NKU202" s="547"/>
      <c r="NKV202" s="547"/>
      <c r="NKW202" s="547"/>
      <c r="NKX202" s="547"/>
      <c r="NKY202" s="547"/>
      <c r="NKZ202" s="547"/>
      <c r="NLA202" s="547"/>
      <c r="NLB202" s="547"/>
      <c r="NLC202" s="547"/>
      <c r="NLD202" s="547"/>
      <c r="NLE202" s="547"/>
      <c r="NLF202" s="547"/>
      <c r="NLG202" s="547"/>
      <c r="NLH202" s="547"/>
      <c r="NLI202" s="547"/>
      <c r="NLJ202" s="547"/>
      <c r="NLK202" s="547"/>
      <c r="NLL202" s="547"/>
      <c r="NLM202" s="547"/>
      <c r="NLN202" s="547"/>
      <c r="NLO202" s="547"/>
      <c r="NLP202" s="547"/>
      <c r="NLQ202" s="547"/>
      <c r="NLR202" s="547"/>
      <c r="NLS202" s="547"/>
      <c r="NLT202" s="547"/>
      <c r="NLU202" s="547"/>
      <c r="NLV202" s="547"/>
      <c r="NLW202" s="547"/>
      <c r="NLX202" s="547"/>
      <c r="NLY202" s="547"/>
      <c r="NLZ202" s="547"/>
      <c r="NMA202" s="547"/>
      <c r="NMB202" s="547"/>
      <c r="NMC202" s="547"/>
      <c r="NMD202" s="547"/>
      <c r="NME202" s="547"/>
      <c r="NMF202" s="547"/>
      <c r="NMG202" s="547"/>
      <c r="NMH202" s="547"/>
      <c r="NMI202" s="547"/>
      <c r="NMJ202" s="547"/>
      <c r="NMK202" s="547"/>
      <c r="NML202" s="547"/>
      <c r="NMM202" s="547"/>
      <c r="NMN202" s="547"/>
      <c r="NMO202" s="547"/>
      <c r="NMP202" s="547"/>
      <c r="NMQ202" s="547"/>
      <c r="NMR202" s="547"/>
      <c r="NMS202" s="547"/>
      <c r="NMT202" s="547"/>
      <c r="NMU202" s="547"/>
      <c r="NMV202" s="547"/>
      <c r="NMW202" s="547"/>
      <c r="NMX202" s="547"/>
      <c r="NMY202" s="547"/>
      <c r="NMZ202" s="547"/>
      <c r="NNA202" s="547"/>
      <c r="NNB202" s="547"/>
      <c r="NNC202" s="547"/>
      <c r="NND202" s="547"/>
      <c r="NNE202" s="547"/>
      <c r="NNF202" s="547"/>
      <c r="NNG202" s="547"/>
      <c r="NNH202" s="547"/>
      <c r="NNI202" s="547"/>
      <c r="NNJ202" s="547"/>
      <c r="NNK202" s="547"/>
      <c r="NNL202" s="547"/>
      <c r="NNM202" s="547"/>
      <c r="NNN202" s="547"/>
      <c r="NNO202" s="547"/>
      <c r="NNP202" s="547"/>
      <c r="NNQ202" s="547"/>
      <c r="NNR202" s="547"/>
      <c r="NNS202" s="547"/>
      <c r="NNT202" s="547"/>
      <c r="NNU202" s="547"/>
      <c r="NNV202" s="547"/>
      <c r="NNW202" s="547"/>
      <c r="NNX202" s="547"/>
      <c r="NNY202" s="547"/>
      <c r="NNZ202" s="547"/>
      <c r="NOA202" s="547"/>
      <c r="NOB202" s="547"/>
      <c r="NOC202" s="547"/>
      <c r="NOD202" s="547"/>
      <c r="NOE202" s="547"/>
      <c r="NOF202" s="547"/>
      <c r="NOG202" s="547"/>
      <c r="NOH202" s="547"/>
      <c r="NOI202" s="547"/>
      <c r="NOJ202" s="547"/>
      <c r="NOK202" s="547"/>
      <c r="NOL202" s="547"/>
      <c r="NOM202" s="547"/>
      <c r="NON202" s="547"/>
      <c r="NOO202" s="547"/>
      <c r="NOP202" s="547"/>
      <c r="NOQ202" s="547"/>
      <c r="NOR202" s="547"/>
      <c r="NOS202" s="547"/>
      <c r="NOT202" s="547"/>
      <c r="NOU202" s="547"/>
      <c r="NOV202" s="547"/>
      <c r="NOW202" s="547"/>
      <c r="NOX202" s="547"/>
      <c r="NOY202" s="547"/>
      <c r="NOZ202" s="547"/>
      <c r="NPA202" s="547"/>
      <c r="NPB202" s="547"/>
      <c r="NPC202" s="547"/>
      <c r="NPD202" s="547"/>
      <c r="NPE202" s="547"/>
      <c r="NPF202" s="547"/>
      <c r="NPG202" s="547"/>
      <c r="NPH202" s="547"/>
      <c r="NPI202" s="547"/>
      <c r="NPJ202" s="547"/>
      <c r="NPK202" s="547"/>
      <c r="NPL202" s="547"/>
      <c r="NPM202" s="547"/>
      <c r="NPN202" s="547"/>
      <c r="NPO202" s="547"/>
      <c r="NPP202" s="547"/>
      <c r="NPQ202" s="547"/>
      <c r="NPR202" s="547"/>
      <c r="NPS202" s="547"/>
      <c r="NPT202" s="547"/>
      <c r="NPU202" s="547"/>
      <c r="NPV202" s="547"/>
      <c r="NPW202" s="547"/>
      <c r="NPX202" s="547"/>
      <c r="NPY202" s="547"/>
      <c r="NPZ202" s="547"/>
      <c r="NQA202" s="547"/>
      <c r="NQB202" s="547"/>
      <c r="NQC202" s="547"/>
      <c r="NQD202" s="547"/>
      <c r="NQE202" s="547"/>
      <c r="NQF202" s="547"/>
      <c r="NQG202" s="547"/>
      <c r="NQH202" s="547"/>
      <c r="NQI202" s="547"/>
      <c r="NQJ202" s="547"/>
      <c r="NQK202" s="547"/>
      <c r="NQL202" s="547"/>
      <c r="NQM202" s="547"/>
      <c r="NQN202" s="547"/>
      <c r="NQO202" s="547"/>
      <c r="NQP202" s="547"/>
      <c r="NQQ202" s="547"/>
      <c r="NQR202" s="547"/>
      <c r="NQS202" s="547"/>
      <c r="NQT202" s="547"/>
      <c r="NQU202" s="547"/>
      <c r="NQV202" s="547"/>
      <c r="NQW202" s="547"/>
      <c r="NQX202" s="547"/>
      <c r="NQY202" s="547"/>
      <c r="NQZ202" s="547"/>
      <c r="NRA202" s="547"/>
      <c r="NRB202" s="547"/>
      <c r="NRC202" s="547"/>
      <c r="NRD202" s="547"/>
      <c r="NRE202" s="547"/>
      <c r="NRF202" s="547"/>
      <c r="NRG202" s="547"/>
      <c r="NRH202" s="547"/>
      <c r="NRI202" s="547"/>
      <c r="NRJ202" s="547"/>
      <c r="NRK202" s="547"/>
      <c r="NRL202" s="547"/>
      <c r="NRM202" s="547"/>
      <c r="NRN202" s="547"/>
      <c r="NRO202" s="547"/>
      <c r="NRP202" s="547"/>
      <c r="NRQ202" s="547"/>
      <c r="NRR202" s="547"/>
      <c r="NRS202" s="547"/>
      <c r="NRT202" s="547"/>
      <c r="NRU202" s="547"/>
      <c r="NRV202" s="547"/>
      <c r="NRW202" s="547"/>
      <c r="NRX202" s="547"/>
      <c r="NRY202" s="547"/>
      <c r="NRZ202" s="547"/>
      <c r="NSA202" s="547"/>
      <c r="NSB202" s="547"/>
      <c r="NSC202" s="547"/>
      <c r="NSD202" s="547"/>
      <c r="NSE202" s="547"/>
      <c r="NSF202" s="547"/>
      <c r="NSG202" s="547"/>
      <c r="NSH202" s="547"/>
      <c r="NSI202" s="547"/>
      <c r="NSJ202" s="547"/>
      <c r="NSK202" s="547"/>
      <c r="NSL202" s="547"/>
      <c r="NSM202" s="547"/>
      <c r="NSN202" s="547"/>
      <c r="NSO202" s="547"/>
      <c r="NSP202" s="547"/>
      <c r="NSQ202" s="547"/>
      <c r="NSR202" s="547"/>
      <c r="NSS202" s="547"/>
      <c r="NST202" s="547"/>
      <c r="NSU202" s="547"/>
      <c r="NSV202" s="547"/>
      <c r="NSW202" s="547"/>
      <c r="NSX202" s="547"/>
      <c r="NSY202" s="547"/>
      <c r="NSZ202" s="547"/>
      <c r="NTA202" s="547"/>
      <c r="NTB202" s="547"/>
      <c r="NTC202" s="547"/>
      <c r="NTD202" s="547"/>
      <c r="NTE202" s="547"/>
      <c r="NTF202" s="547"/>
      <c r="NTG202" s="547"/>
      <c r="NTH202" s="547"/>
      <c r="NTI202" s="547"/>
      <c r="NTJ202" s="547"/>
      <c r="NTK202" s="547"/>
      <c r="NTL202" s="547"/>
      <c r="NTM202" s="547"/>
      <c r="NTN202" s="547"/>
      <c r="NTO202" s="547"/>
      <c r="NTP202" s="547"/>
      <c r="NTQ202" s="547"/>
      <c r="NTR202" s="547"/>
      <c r="NTS202" s="547"/>
      <c r="NTT202" s="547"/>
      <c r="NTU202" s="547"/>
      <c r="NTV202" s="547"/>
      <c r="NTW202" s="547"/>
      <c r="NTX202" s="547"/>
      <c r="NTY202" s="547"/>
      <c r="NTZ202" s="547"/>
      <c r="NUA202" s="547"/>
      <c r="NUB202" s="547"/>
      <c r="NUC202" s="547"/>
      <c r="NUD202" s="547"/>
      <c r="NUE202" s="547"/>
      <c r="NUF202" s="547"/>
      <c r="NUG202" s="547"/>
      <c r="NUH202" s="547"/>
      <c r="NUI202" s="547"/>
      <c r="NUJ202" s="547"/>
      <c r="NUK202" s="547"/>
      <c r="NUL202" s="547"/>
      <c r="NUM202" s="547"/>
      <c r="NUN202" s="547"/>
      <c r="NUO202" s="547"/>
      <c r="NUP202" s="547"/>
      <c r="NUQ202" s="547"/>
      <c r="NUR202" s="547"/>
      <c r="NUS202" s="547"/>
      <c r="NUT202" s="547"/>
      <c r="NUU202" s="547"/>
      <c r="NUV202" s="547"/>
      <c r="NUW202" s="547"/>
      <c r="NUX202" s="547"/>
      <c r="NUY202" s="547"/>
      <c r="NUZ202" s="547"/>
      <c r="NVA202" s="547"/>
      <c r="NVB202" s="547"/>
      <c r="NVC202" s="547"/>
      <c r="NVD202" s="547"/>
      <c r="NVE202" s="547"/>
      <c r="NVF202" s="547"/>
      <c r="NVG202" s="547"/>
      <c r="NVH202" s="547"/>
      <c r="NVI202" s="547"/>
      <c r="NVJ202" s="547"/>
      <c r="NVK202" s="547"/>
      <c r="NVL202" s="547"/>
      <c r="NVM202" s="547"/>
      <c r="NVN202" s="547"/>
      <c r="NVO202" s="547"/>
      <c r="NVP202" s="547"/>
      <c r="NVQ202" s="547"/>
      <c r="NVR202" s="547"/>
      <c r="NVS202" s="547"/>
      <c r="NVT202" s="547"/>
      <c r="NVU202" s="547"/>
      <c r="NVV202" s="547"/>
      <c r="NVW202" s="547"/>
      <c r="NVX202" s="547"/>
      <c r="NVY202" s="547"/>
      <c r="NVZ202" s="547"/>
      <c r="NWA202" s="547"/>
      <c r="NWB202" s="547"/>
      <c r="NWC202" s="547"/>
      <c r="NWD202" s="547"/>
      <c r="NWE202" s="547"/>
      <c r="NWF202" s="547"/>
      <c r="NWG202" s="547"/>
      <c r="NWH202" s="547"/>
      <c r="NWI202" s="547"/>
      <c r="NWJ202" s="547"/>
      <c r="NWK202" s="547"/>
      <c r="NWL202" s="547"/>
      <c r="NWM202" s="547"/>
      <c r="NWN202" s="547"/>
      <c r="NWO202" s="547"/>
      <c r="NWP202" s="547"/>
      <c r="NWQ202" s="547"/>
      <c r="NWR202" s="547"/>
      <c r="NWS202" s="547"/>
      <c r="NWT202" s="547"/>
      <c r="NWU202" s="547"/>
      <c r="NWV202" s="547"/>
      <c r="NWW202" s="547"/>
      <c r="NWX202" s="547"/>
      <c r="NWY202" s="547"/>
      <c r="NWZ202" s="547"/>
      <c r="NXA202" s="547"/>
      <c r="NXB202" s="547"/>
      <c r="NXC202" s="547"/>
      <c r="NXD202" s="547"/>
      <c r="NXE202" s="547"/>
      <c r="NXF202" s="547"/>
      <c r="NXG202" s="547"/>
      <c r="NXH202" s="547"/>
      <c r="NXI202" s="547"/>
      <c r="NXJ202" s="547"/>
      <c r="NXK202" s="547"/>
      <c r="NXL202" s="547"/>
      <c r="NXM202" s="547"/>
      <c r="NXN202" s="547"/>
      <c r="NXO202" s="547"/>
      <c r="NXP202" s="547"/>
      <c r="NXQ202" s="547"/>
      <c r="NXR202" s="547"/>
      <c r="NXS202" s="547"/>
      <c r="NXT202" s="547"/>
      <c r="NXU202" s="547"/>
      <c r="NXV202" s="547"/>
      <c r="NXW202" s="547"/>
      <c r="NXX202" s="547"/>
      <c r="NXY202" s="547"/>
      <c r="NXZ202" s="547"/>
      <c r="NYA202" s="547"/>
      <c r="NYB202" s="547"/>
      <c r="NYC202" s="547"/>
      <c r="NYD202" s="547"/>
      <c r="NYE202" s="547"/>
      <c r="NYF202" s="547"/>
      <c r="NYG202" s="547"/>
      <c r="NYH202" s="547"/>
      <c r="NYI202" s="547"/>
      <c r="NYJ202" s="547"/>
      <c r="NYK202" s="547"/>
      <c r="NYL202" s="547"/>
      <c r="NYM202" s="547"/>
      <c r="NYN202" s="547"/>
      <c r="NYO202" s="547"/>
      <c r="NYP202" s="547"/>
      <c r="NYQ202" s="547"/>
      <c r="NYR202" s="547"/>
      <c r="NYS202" s="547"/>
      <c r="NYT202" s="547"/>
      <c r="NYU202" s="547"/>
      <c r="NYV202" s="547"/>
      <c r="NYW202" s="547"/>
      <c r="NYX202" s="547"/>
      <c r="NYY202" s="547"/>
      <c r="NYZ202" s="547"/>
      <c r="NZA202" s="547"/>
      <c r="NZB202" s="547"/>
      <c r="NZC202" s="547"/>
      <c r="NZD202" s="547"/>
      <c r="NZE202" s="547"/>
      <c r="NZF202" s="547"/>
      <c r="NZG202" s="547"/>
      <c r="NZH202" s="547"/>
      <c r="NZI202" s="547"/>
      <c r="NZJ202" s="547"/>
      <c r="NZK202" s="547"/>
      <c r="NZL202" s="547"/>
      <c r="NZM202" s="547"/>
      <c r="NZN202" s="547"/>
      <c r="NZO202" s="547"/>
      <c r="NZP202" s="547"/>
      <c r="NZQ202" s="547"/>
      <c r="NZR202" s="547"/>
      <c r="NZS202" s="547"/>
      <c r="NZT202" s="547"/>
      <c r="NZU202" s="547"/>
      <c r="NZV202" s="547"/>
      <c r="NZW202" s="547"/>
      <c r="NZX202" s="547"/>
      <c r="NZY202" s="547"/>
      <c r="NZZ202" s="547"/>
      <c r="OAA202" s="547"/>
      <c r="OAB202" s="547"/>
      <c r="OAC202" s="547"/>
      <c r="OAD202" s="547"/>
      <c r="OAE202" s="547"/>
      <c r="OAF202" s="547"/>
      <c r="OAG202" s="547"/>
      <c r="OAH202" s="547"/>
      <c r="OAI202" s="547"/>
      <c r="OAJ202" s="547"/>
      <c r="OAK202" s="547"/>
      <c r="OAL202" s="547"/>
      <c r="OAM202" s="547"/>
      <c r="OAN202" s="547"/>
      <c r="OAO202" s="547"/>
      <c r="OAP202" s="547"/>
      <c r="OAQ202" s="547"/>
      <c r="OAR202" s="547"/>
      <c r="OAS202" s="547"/>
      <c r="OAT202" s="547"/>
      <c r="OAU202" s="547"/>
      <c r="OAV202" s="547"/>
      <c r="OAW202" s="547"/>
      <c r="OAX202" s="547"/>
      <c r="OAY202" s="547"/>
      <c r="OAZ202" s="547"/>
      <c r="OBA202" s="547"/>
      <c r="OBB202" s="547"/>
      <c r="OBC202" s="547"/>
      <c r="OBD202" s="547"/>
      <c r="OBE202" s="547"/>
      <c r="OBF202" s="547"/>
      <c r="OBG202" s="547"/>
      <c r="OBH202" s="547"/>
      <c r="OBI202" s="547"/>
      <c r="OBJ202" s="547"/>
      <c r="OBK202" s="547"/>
      <c r="OBL202" s="547"/>
      <c r="OBM202" s="547"/>
      <c r="OBN202" s="547"/>
      <c r="OBO202" s="547"/>
      <c r="OBP202" s="547"/>
      <c r="OBQ202" s="547"/>
      <c r="OBR202" s="547"/>
      <c r="OBS202" s="547"/>
      <c r="OBT202" s="547"/>
      <c r="OBU202" s="547"/>
      <c r="OBV202" s="547"/>
      <c r="OBW202" s="547"/>
      <c r="OBX202" s="547"/>
      <c r="OBY202" s="547"/>
      <c r="OBZ202" s="547"/>
      <c r="OCA202" s="547"/>
      <c r="OCB202" s="547"/>
      <c r="OCC202" s="547"/>
      <c r="OCD202" s="547"/>
      <c r="OCE202" s="547"/>
      <c r="OCF202" s="547"/>
      <c r="OCG202" s="547"/>
      <c r="OCH202" s="547"/>
      <c r="OCI202" s="547"/>
      <c r="OCJ202" s="547"/>
      <c r="OCK202" s="547"/>
      <c r="OCL202" s="547"/>
      <c r="OCM202" s="547"/>
      <c r="OCN202" s="547"/>
      <c r="OCO202" s="547"/>
      <c r="OCP202" s="547"/>
      <c r="OCQ202" s="547"/>
      <c r="OCR202" s="547"/>
      <c r="OCS202" s="547"/>
      <c r="OCT202" s="547"/>
      <c r="OCU202" s="547"/>
      <c r="OCV202" s="547"/>
      <c r="OCW202" s="547"/>
      <c r="OCX202" s="547"/>
      <c r="OCY202" s="547"/>
      <c r="OCZ202" s="547"/>
      <c r="ODA202" s="547"/>
      <c r="ODB202" s="547"/>
      <c r="ODC202" s="547"/>
      <c r="ODD202" s="547"/>
      <c r="ODE202" s="547"/>
      <c r="ODF202" s="547"/>
      <c r="ODG202" s="547"/>
      <c r="ODH202" s="547"/>
      <c r="ODI202" s="547"/>
      <c r="ODJ202" s="547"/>
      <c r="ODK202" s="547"/>
      <c r="ODL202" s="547"/>
      <c r="ODM202" s="547"/>
      <c r="ODN202" s="547"/>
      <c r="ODO202" s="547"/>
      <c r="ODP202" s="547"/>
      <c r="ODQ202" s="547"/>
      <c r="ODR202" s="547"/>
      <c r="ODS202" s="547"/>
      <c r="ODT202" s="547"/>
      <c r="ODU202" s="547"/>
      <c r="ODV202" s="547"/>
      <c r="ODW202" s="547"/>
      <c r="ODX202" s="547"/>
      <c r="ODY202" s="547"/>
      <c r="ODZ202" s="547"/>
      <c r="OEA202" s="547"/>
      <c r="OEB202" s="547"/>
      <c r="OEC202" s="547"/>
      <c r="OED202" s="547"/>
      <c r="OEE202" s="547"/>
      <c r="OEF202" s="547"/>
      <c r="OEG202" s="547"/>
      <c r="OEH202" s="547"/>
      <c r="OEI202" s="547"/>
      <c r="OEJ202" s="547"/>
      <c r="OEK202" s="547"/>
      <c r="OEL202" s="547"/>
      <c r="OEM202" s="547"/>
      <c r="OEN202" s="547"/>
      <c r="OEO202" s="547"/>
      <c r="OEP202" s="547"/>
      <c r="OEQ202" s="547"/>
      <c r="OER202" s="547"/>
      <c r="OES202" s="547"/>
      <c r="OET202" s="547"/>
      <c r="OEU202" s="547"/>
      <c r="OEV202" s="547"/>
      <c r="OEW202" s="547"/>
      <c r="OEX202" s="547"/>
      <c r="OEY202" s="547"/>
      <c r="OEZ202" s="547"/>
      <c r="OFA202" s="547"/>
      <c r="OFB202" s="547"/>
      <c r="OFC202" s="547"/>
      <c r="OFD202" s="547"/>
      <c r="OFE202" s="547"/>
      <c r="OFF202" s="547"/>
      <c r="OFG202" s="547"/>
      <c r="OFH202" s="547"/>
      <c r="OFI202" s="547"/>
      <c r="OFJ202" s="547"/>
      <c r="OFK202" s="547"/>
      <c r="OFL202" s="547"/>
      <c r="OFM202" s="547"/>
      <c r="OFN202" s="547"/>
      <c r="OFO202" s="547"/>
      <c r="OFP202" s="547"/>
      <c r="OFQ202" s="547"/>
      <c r="OFR202" s="547"/>
      <c r="OFS202" s="547"/>
      <c r="OFT202" s="547"/>
      <c r="OFU202" s="547"/>
      <c r="OFV202" s="547"/>
      <c r="OFW202" s="547"/>
      <c r="OFX202" s="547"/>
      <c r="OFY202" s="547"/>
      <c r="OFZ202" s="547"/>
      <c r="OGA202" s="547"/>
      <c r="OGB202" s="547"/>
      <c r="OGC202" s="547"/>
      <c r="OGD202" s="547"/>
      <c r="OGE202" s="547"/>
      <c r="OGF202" s="547"/>
      <c r="OGG202" s="547"/>
      <c r="OGH202" s="547"/>
      <c r="OGI202" s="547"/>
      <c r="OGJ202" s="547"/>
      <c r="OGK202" s="547"/>
      <c r="OGL202" s="547"/>
      <c r="OGM202" s="547"/>
      <c r="OGN202" s="547"/>
      <c r="OGO202" s="547"/>
      <c r="OGP202" s="547"/>
      <c r="OGQ202" s="547"/>
      <c r="OGR202" s="547"/>
      <c r="OGS202" s="547"/>
      <c r="OGT202" s="547"/>
      <c r="OGU202" s="547"/>
      <c r="OGV202" s="547"/>
      <c r="OGW202" s="547"/>
      <c r="OGX202" s="547"/>
      <c r="OGY202" s="547"/>
      <c r="OGZ202" s="547"/>
      <c r="OHA202" s="547"/>
      <c r="OHB202" s="547"/>
      <c r="OHC202" s="547"/>
      <c r="OHD202" s="547"/>
      <c r="OHE202" s="547"/>
      <c r="OHF202" s="547"/>
      <c r="OHG202" s="547"/>
      <c r="OHH202" s="547"/>
      <c r="OHI202" s="547"/>
      <c r="OHJ202" s="547"/>
      <c r="OHK202" s="547"/>
      <c r="OHL202" s="547"/>
      <c r="OHM202" s="547"/>
      <c r="OHN202" s="547"/>
      <c r="OHO202" s="547"/>
      <c r="OHP202" s="547"/>
      <c r="OHQ202" s="547"/>
      <c r="OHR202" s="547"/>
      <c r="OHS202" s="547"/>
      <c r="OHT202" s="547"/>
      <c r="OHU202" s="547"/>
      <c r="OHV202" s="547"/>
      <c r="OHW202" s="547"/>
      <c r="OHX202" s="547"/>
      <c r="OHY202" s="547"/>
      <c r="OHZ202" s="547"/>
      <c r="OIA202" s="547"/>
      <c r="OIB202" s="547"/>
      <c r="OIC202" s="547"/>
      <c r="OID202" s="547"/>
      <c r="OIE202" s="547"/>
      <c r="OIF202" s="547"/>
      <c r="OIG202" s="547"/>
      <c r="OIH202" s="547"/>
      <c r="OII202" s="547"/>
      <c r="OIJ202" s="547"/>
      <c r="OIK202" s="547"/>
      <c r="OIL202" s="547"/>
      <c r="OIM202" s="547"/>
      <c r="OIN202" s="547"/>
      <c r="OIO202" s="547"/>
      <c r="OIP202" s="547"/>
      <c r="OIQ202" s="547"/>
      <c r="OIR202" s="547"/>
      <c r="OIS202" s="547"/>
      <c r="OIT202" s="547"/>
      <c r="OIU202" s="547"/>
      <c r="OIV202" s="547"/>
      <c r="OIW202" s="547"/>
      <c r="OIX202" s="547"/>
      <c r="OIY202" s="547"/>
      <c r="OIZ202" s="547"/>
      <c r="OJA202" s="547"/>
      <c r="OJB202" s="547"/>
      <c r="OJC202" s="547"/>
      <c r="OJD202" s="547"/>
      <c r="OJE202" s="547"/>
      <c r="OJF202" s="547"/>
      <c r="OJG202" s="547"/>
      <c r="OJH202" s="547"/>
      <c r="OJI202" s="547"/>
      <c r="OJJ202" s="547"/>
      <c r="OJK202" s="547"/>
      <c r="OJL202" s="547"/>
      <c r="OJM202" s="547"/>
      <c r="OJN202" s="547"/>
      <c r="OJO202" s="547"/>
      <c r="OJP202" s="547"/>
      <c r="OJQ202" s="547"/>
      <c r="OJR202" s="547"/>
      <c r="OJS202" s="547"/>
      <c r="OJT202" s="547"/>
      <c r="OJU202" s="547"/>
      <c r="OJV202" s="547"/>
      <c r="OJW202" s="547"/>
      <c r="OJX202" s="547"/>
      <c r="OJY202" s="547"/>
      <c r="OJZ202" s="547"/>
      <c r="OKA202" s="547"/>
      <c r="OKB202" s="547"/>
      <c r="OKC202" s="547"/>
      <c r="OKD202" s="547"/>
      <c r="OKE202" s="547"/>
      <c r="OKF202" s="547"/>
      <c r="OKG202" s="547"/>
      <c r="OKH202" s="547"/>
      <c r="OKI202" s="547"/>
      <c r="OKJ202" s="547"/>
      <c r="OKK202" s="547"/>
      <c r="OKL202" s="547"/>
      <c r="OKM202" s="547"/>
      <c r="OKN202" s="547"/>
      <c r="OKO202" s="547"/>
      <c r="OKP202" s="547"/>
      <c r="OKQ202" s="547"/>
      <c r="OKR202" s="547"/>
      <c r="OKS202" s="547"/>
      <c r="OKT202" s="547"/>
      <c r="OKU202" s="547"/>
      <c r="OKV202" s="547"/>
      <c r="OKW202" s="547"/>
      <c r="OKX202" s="547"/>
      <c r="OKY202" s="547"/>
      <c r="OKZ202" s="547"/>
      <c r="OLA202" s="547"/>
      <c r="OLB202" s="547"/>
      <c r="OLC202" s="547"/>
      <c r="OLD202" s="547"/>
      <c r="OLE202" s="547"/>
      <c r="OLF202" s="547"/>
      <c r="OLG202" s="547"/>
      <c r="OLH202" s="547"/>
      <c r="OLI202" s="547"/>
      <c r="OLJ202" s="547"/>
      <c r="OLK202" s="547"/>
      <c r="OLL202" s="547"/>
      <c r="OLM202" s="547"/>
      <c r="OLN202" s="547"/>
      <c r="OLO202" s="547"/>
      <c r="OLP202" s="547"/>
      <c r="OLQ202" s="547"/>
      <c r="OLR202" s="547"/>
      <c r="OLS202" s="547"/>
      <c r="OLT202" s="547"/>
      <c r="OLU202" s="547"/>
      <c r="OLV202" s="547"/>
      <c r="OLW202" s="547"/>
      <c r="OLX202" s="547"/>
      <c r="OLY202" s="547"/>
      <c r="OLZ202" s="547"/>
      <c r="OMA202" s="547"/>
      <c r="OMB202" s="547"/>
      <c r="OMC202" s="547"/>
      <c r="OMD202" s="547"/>
      <c r="OME202" s="547"/>
      <c r="OMF202" s="547"/>
      <c r="OMG202" s="547"/>
      <c r="OMH202" s="547"/>
      <c r="OMI202" s="547"/>
      <c r="OMJ202" s="547"/>
      <c r="OMK202" s="547"/>
      <c r="OML202" s="547"/>
      <c r="OMM202" s="547"/>
      <c r="OMN202" s="547"/>
      <c r="OMO202" s="547"/>
      <c r="OMP202" s="547"/>
      <c r="OMQ202" s="547"/>
      <c r="OMR202" s="547"/>
      <c r="OMS202" s="547"/>
      <c r="OMT202" s="547"/>
      <c r="OMU202" s="547"/>
      <c r="OMV202" s="547"/>
      <c r="OMW202" s="547"/>
      <c r="OMX202" s="547"/>
      <c r="OMY202" s="547"/>
      <c r="OMZ202" s="547"/>
      <c r="ONA202" s="547"/>
      <c r="ONB202" s="547"/>
      <c r="ONC202" s="547"/>
      <c r="OND202" s="547"/>
      <c r="ONE202" s="547"/>
      <c r="ONF202" s="547"/>
      <c r="ONG202" s="547"/>
      <c r="ONH202" s="547"/>
      <c r="ONI202" s="547"/>
      <c r="ONJ202" s="547"/>
      <c r="ONK202" s="547"/>
      <c r="ONL202" s="547"/>
      <c r="ONM202" s="547"/>
      <c r="ONN202" s="547"/>
      <c r="ONO202" s="547"/>
      <c r="ONP202" s="547"/>
      <c r="ONQ202" s="547"/>
      <c r="ONR202" s="547"/>
      <c r="ONS202" s="547"/>
      <c r="ONT202" s="547"/>
      <c r="ONU202" s="547"/>
      <c r="ONV202" s="547"/>
      <c r="ONW202" s="547"/>
      <c r="ONX202" s="547"/>
      <c r="ONY202" s="547"/>
      <c r="ONZ202" s="547"/>
      <c r="OOA202" s="547"/>
      <c r="OOB202" s="547"/>
      <c r="OOC202" s="547"/>
      <c r="OOD202" s="547"/>
      <c r="OOE202" s="547"/>
      <c r="OOF202" s="547"/>
      <c r="OOG202" s="547"/>
      <c r="OOH202" s="547"/>
      <c r="OOI202" s="547"/>
      <c r="OOJ202" s="547"/>
      <c r="OOK202" s="547"/>
      <c r="OOL202" s="547"/>
      <c r="OOM202" s="547"/>
      <c r="OON202" s="547"/>
      <c r="OOO202" s="547"/>
      <c r="OOP202" s="547"/>
      <c r="OOQ202" s="547"/>
      <c r="OOR202" s="547"/>
      <c r="OOS202" s="547"/>
      <c r="OOT202" s="547"/>
      <c r="OOU202" s="547"/>
      <c r="OOV202" s="547"/>
      <c r="OOW202" s="547"/>
      <c r="OOX202" s="547"/>
      <c r="OOY202" s="547"/>
      <c r="OOZ202" s="547"/>
      <c r="OPA202" s="547"/>
      <c r="OPB202" s="547"/>
      <c r="OPC202" s="547"/>
      <c r="OPD202" s="547"/>
      <c r="OPE202" s="547"/>
      <c r="OPF202" s="547"/>
      <c r="OPG202" s="547"/>
      <c r="OPH202" s="547"/>
      <c r="OPI202" s="547"/>
      <c r="OPJ202" s="547"/>
      <c r="OPK202" s="547"/>
      <c r="OPL202" s="547"/>
      <c r="OPM202" s="547"/>
      <c r="OPN202" s="547"/>
      <c r="OPO202" s="547"/>
      <c r="OPP202" s="547"/>
      <c r="OPQ202" s="547"/>
      <c r="OPR202" s="547"/>
      <c r="OPS202" s="547"/>
      <c r="OPT202" s="547"/>
      <c r="OPU202" s="547"/>
      <c r="OPV202" s="547"/>
      <c r="OPW202" s="547"/>
      <c r="OPX202" s="547"/>
      <c r="OPY202" s="547"/>
      <c r="OPZ202" s="547"/>
      <c r="OQA202" s="547"/>
      <c r="OQB202" s="547"/>
      <c r="OQC202" s="547"/>
      <c r="OQD202" s="547"/>
      <c r="OQE202" s="547"/>
      <c r="OQF202" s="547"/>
      <c r="OQG202" s="547"/>
      <c r="OQH202" s="547"/>
      <c r="OQI202" s="547"/>
      <c r="OQJ202" s="547"/>
      <c r="OQK202" s="547"/>
      <c r="OQL202" s="547"/>
      <c r="OQM202" s="547"/>
      <c r="OQN202" s="547"/>
      <c r="OQO202" s="547"/>
      <c r="OQP202" s="547"/>
      <c r="OQQ202" s="547"/>
      <c r="OQR202" s="547"/>
      <c r="OQS202" s="547"/>
      <c r="OQT202" s="547"/>
      <c r="OQU202" s="547"/>
      <c r="OQV202" s="547"/>
      <c r="OQW202" s="547"/>
      <c r="OQX202" s="547"/>
      <c r="OQY202" s="547"/>
      <c r="OQZ202" s="547"/>
      <c r="ORA202" s="547"/>
      <c r="ORB202" s="547"/>
      <c r="ORC202" s="547"/>
      <c r="ORD202" s="547"/>
      <c r="ORE202" s="547"/>
      <c r="ORF202" s="547"/>
      <c r="ORG202" s="547"/>
      <c r="ORH202" s="547"/>
      <c r="ORI202" s="547"/>
      <c r="ORJ202" s="547"/>
      <c r="ORK202" s="547"/>
      <c r="ORL202" s="547"/>
      <c r="ORM202" s="547"/>
      <c r="ORN202" s="547"/>
      <c r="ORO202" s="547"/>
      <c r="ORP202" s="547"/>
      <c r="ORQ202" s="547"/>
      <c r="ORR202" s="547"/>
      <c r="ORS202" s="547"/>
      <c r="ORT202" s="547"/>
      <c r="ORU202" s="547"/>
      <c r="ORV202" s="547"/>
      <c r="ORW202" s="547"/>
      <c r="ORX202" s="547"/>
      <c r="ORY202" s="547"/>
      <c r="ORZ202" s="547"/>
      <c r="OSA202" s="547"/>
      <c r="OSB202" s="547"/>
      <c r="OSC202" s="547"/>
      <c r="OSD202" s="547"/>
      <c r="OSE202" s="547"/>
      <c r="OSF202" s="547"/>
      <c r="OSG202" s="547"/>
      <c r="OSH202" s="547"/>
      <c r="OSI202" s="547"/>
      <c r="OSJ202" s="547"/>
      <c r="OSK202" s="547"/>
      <c r="OSL202" s="547"/>
      <c r="OSM202" s="547"/>
      <c r="OSN202" s="547"/>
      <c r="OSO202" s="547"/>
      <c r="OSP202" s="547"/>
      <c r="OSQ202" s="547"/>
      <c r="OSR202" s="547"/>
      <c r="OSS202" s="547"/>
      <c r="OST202" s="547"/>
      <c r="OSU202" s="547"/>
      <c r="OSV202" s="547"/>
      <c r="OSW202" s="547"/>
      <c r="OSX202" s="547"/>
      <c r="OSY202" s="547"/>
      <c r="OSZ202" s="547"/>
      <c r="OTA202" s="547"/>
      <c r="OTB202" s="547"/>
      <c r="OTC202" s="547"/>
      <c r="OTD202" s="547"/>
      <c r="OTE202" s="547"/>
      <c r="OTF202" s="547"/>
      <c r="OTG202" s="547"/>
      <c r="OTH202" s="547"/>
      <c r="OTI202" s="547"/>
      <c r="OTJ202" s="547"/>
      <c r="OTK202" s="547"/>
      <c r="OTL202" s="547"/>
      <c r="OTM202" s="547"/>
      <c r="OTN202" s="547"/>
      <c r="OTO202" s="547"/>
      <c r="OTP202" s="547"/>
      <c r="OTQ202" s="547"/>
      <c r="OTR202" s="547"/>
      <c r="OTS202" s="547"/>
      <c r="OTT202" s="547"/>
      <c r="OTU202" s="547"/>
      <c r="OTV202" s="547"/>
      <c r="OTW202" s="547"/>
      <c r="OTX202" s="547"/>
      <c r="OTY202" s="547"/>
      <c r="OTZ202" s="547"/>
      <c r="OUA202" s="547"/>
      <c r="OUB202" s="547"/>
      <c r="OUC202" s="547"/>
      <c r="OUD202" s="547"/>
      <c r="OUE202" s="547"/>
      <c r="OUF202" s="547"/>
      <c r="OUG202" s="547"/>
      <c r="OUH202" s="547"/>
      <c r="OUI202" s="547"/>
      <c r="OUJ202" s="547"/>
      <c r="OUK202" s="547"/>
      <c r="OUL202" s="547"/>
      <c r="OUM202" s="547"/>
      <c r="OUN202" s="547"/>
      <c r="OUO202" s="547"/>
      <c r="OUP202" s="547"/>
      <c r="OUQ202" s="547"/>
      <c r="OUR202" s="547"/>
      <c r="OUS202" s="547"/>
      <c r="OUT202" s="547"/>
      <c r="OUU202" s="547"/>
      <c r="OUV202" s="547"/>
      <c r="OUW202" s="547"/>
      <c r="OUX202" s="547"/>
      <c r="OUY202" s="547"/>
      <c r="OUZ202" s="547"/>
      <c r="OVA202" s="547"/>
      <c r="OVB202" s="547"/>
      <c r="OVC202" s="547"/>
      <c r="OVD202" s="547"/>
      <c r="OVE202" s="547"/>
      <c r="OVF202" s="547"/>
      <c r="OVG202" s="547"/>
      <c r="OVH202" s="547"/>
      <c r="OVI202" s="547"/>
      <c r="OVJ202" s="547"/>
      <c r="OVK202" s="547"/>
      <c r="OVL202" s="547"/>
      <c r="OVM202" s="547"/>
      <c r="OVN202" s="547"/>
      <c r="OVO202" s="547"/>
      <c r="OVP202" s="547"/>
      <c r="OVQ202" s="547"/>
      <c r="OVR202" s="547"/>
      <c r="OVS202" s="547"/>
      <c r="OVT202" s="547"/>
      <c r="OVU202" s="547"/>
      <c r="OVV202" s="547"/>
      <c r="OVW202" s="547"/>
      <c r="OVX202" s="547"/>
      <c r="OVY202" s="547"/>
      <c r="OVZ202" s="547"/>
      <c r="OWA202" s="547"/>
      <c r="OWB202" s="547"/>
      <c r="OWC202" s="547"/>
      <c r="OWD202" s="547"/>
      <c r="OWE202" s="547"/>
      <c r="OWF202" s="547"/>
      <c r="OWG202" s="547"/>
      <c r="OWH202" s="547"/>
      <c r="OWI202" s="547"/>
      <c r="OWJ202" s="547"/>
      <c r="OWK202" s="547"/>
      <c r="OWL202" s="547"/>
      <c r="OWM202" s="547"/>
      <c r="OWN202" s="547"/>
      <c r="OWO202" s="547"/>
      <c r="OWP202" s="547"/>
      <c r="OWQ202" s="547"/>
      <c r="OWR202" s="547"/>
      <c r="OWS202" s="547"/>
      <c r="OWT202" s="547"/>
      <c r="OWU202" s="547"/>
      <c r="OWV202" s="547"/>
      <c r="OWW202" s="547"/>
      <c r="OWX202" s="547"/>
      <c r="OWY202" s="547"/>
      <c r="OWZ202" s="547"/>
      <c r="OXA202" s="547"/>
      <c r="OXB202" s="547"/>
      <c r="OXC202" s="547"/>
      <c r="OXD202" s="547"/>
      <c r="OXE202" s="547"/>
      <c r="OXF202" s="547"/>
      <c r="OXG202" s="547"/>
      <c r="OXH202" s="547"/>
      <c r="OXI202" s="547"/>
      <c r="OXJ202" s="547"/>
      <c r="OXK202" s="547"/>
      <c r="OXL202" s="547"/>
      <c r="OXM202" s="547"/>
      <c r="OXN202" s="547"/>
      <c r="OXO202" s="547"/>
      <c r="OXP202" s="547"/>
      <c r="OXQ202" s="547"/>
      <c r="OXR202" s="547"/>
      <c r="OXS202" s="547"/>
      <c r="OXT202" s="547"/>
      <c r="OXU202" s="547"/>
      <c r="OXV202" s="547"/>
      <c r="OXW202" s="547"/>
      <c r="OXX202" s="547"/>
      <c r="OXY202" s="547"/>
      <c r="OXZ202" s="547"/>
      <c r="OYA202" s="547"/>
      <c r="OYB202" s="547"/>
      <c r="OYC202" s="547"/>
      <c r="OYD202" s="547"/>
      <c r="OYE202" s="547"/>
      <c r="OYF202" s="547"/>
      <c r="OYG202" s="547"/>
      <c r="OYH202" s="547"/>
      <c r="OYI202" s="547"/>
      <c r="OYJ202" s="547"/>
      <c r="OYK202" s="547"/>
      <c r="OYL202" s="547"/>
      <c r="OYM202" s="547"/>
      <c r="OYN202" s="547"/>
      <c r="OYO202" s="547"/>
      <c r="OYP202" s="547"/>
      <c r="OYQ202" s="547"/>
      <c r="OYR202" s="547"/>
      <c r="OYS202" s="547"/>
      <c r="OYT202" s="547"/>
      <c r="OYU202" s="547"/>
      <c r="OYV202" s="547"/>
      <c r="OYW202" s="547"/>
      <c r="OYX202" s="547"/>
      <c r="OYY202" s="547"/>
      <c r="OYZ202" s="547"/>
      <c r="OZA202" s="547"/>
      <c r="OZB202" s="547"/>
      <c r="OZC202" s="547"/>
      <c r="OZD202" s="547"/>
      <c r="OZE202" s="547"/>
      <c r="OZF202" s="547"/>
      <c r="OZG202" s="547"/>
      <c r="OZH202" s="547"/>
      <c r="OZI202" s="547"/>
      <c r="OZJ202" s="547"/>
      <c r="OZK202" s="547"/>
      <c r="OZL202" s="547"/>
      <c r="OZM202" s="547"/>
      <c r="OZN202" s="547"/>
      <c r="OZO202" s="547"/>
      <c r="OZP202" s="547"/>
      <c r="OZQ202" s="547"/>
      <c r="OZR202" s="547"/>
      <c r="OZS202" s="547"/>
      <c r="OZT202" s="547"/>
      <c r="OZU202" s="547"/>
      <c r="OZV202" s="547"/>
      <c r="OZW202" s="547"/>
      <c r="OZX202" s="547"/>
      <c r="OZY202" s="547"/>
      <c r="OZZ202" s="547"/>
      <c r="PAA202" s="547"/>
      <c r="PAB202" s="547"/>
      <c r="PAC202" s="547"/>
      <c r="PAD202" s="547"/>
      <c r="PAE202" s="547"/>
      <c r="PAF202" s="547"/>
      <c r="PAG202" s="547"/>
      <c r="PAH202" s="547"/>
      <c r="PAI202" s="547"/>
      <c r="PAJ202" s="547"/>
      <c r="PAK202" s="547"/>
      <c r="PAL202" s="547"/>
      <c r="PAM202" s="547"/>
      <c r="PAN202" s="547"/>
      <c r="PAO202" s="547"/>
      <c r="PAP202" s="547"/>
      <c r="PAQ202" s="547"/>
      <c r="PAR202" s="547"/>
      <c r="PAS202" s="547"/>
      <c r="PAT202" s="547"/>
      <c r="PAU202" s="547"/>
      <c r="PAV202" s="547"/>
      <c r="PAW202" s="547"/>
      <c r="PAX202" s="547"/>
      <c r="PAY202" s="547"/>
      <c r="PAZ202" s="547"/>
      <c r="PBA202" s="547"/>
      <c r="PBB202" s="547"/>
      <c r="PBC202" s="547"/>
      <c r="PBD202" s="547"/>
      <c r="PBE202" s="547"/>
      <c r="PBF202" s="547"/>
      <c r="PBG202" s="547"/>
      <c r="PBH202" s="547"/>
      <c r="PBI202" s="547"/>
      <c r="PBJ202" s="547"/>
      <c r="PBK202" s="547"/>
      <c r="PBL202" s="547"/>
      <c r="PBM202" s="547"/>
      <c r="PBN202" s="547"/>
      <c r="PBO202" s="547"/>
      <c r="PBP202" s="547"/>
      <c r="PBQ202" s="547"/>
      <c r="PBR202" s="547"/>
      <c r="PBS202" s="547"/>
      <c r="PBT202" s="547"/>
      <c r="PBU202" s="547"/>
      <c r="PBV202" s="547"/>
      <c r="PBW202" s="547"/>
      <c r="PBX202" s="547"/>
      <c r="PBY202" s="547"/>
      <c r="PBZ202" s="547"/>
      <c r="PCA202" s="547"/>
      <c r="PCB202" s="547"/>
      <c r="PCC202" s="547"/>
      <c r="PCD202" s="547"/>
      <c r="PCE202" s="547"/>
      <c r="PCF202" s="547"/>
      <c r="PCG202" s="547"/>
      <c r="PCH202" s="547"/>
      <c r="PCI202" s="547"/>
      <c r="PCJ202" s="547"/>
      <c r="PCK202" s="547"/>
      <c r="PCL202" s="547"/>
      <c r="PCM202" s="547"/>
      <c r="PCN202" s="547"/>
      <c r="PCO202" s="547"/>
      <c r="PCP202" s="547"/>
      <c r="PCQ202" s="547"/>
      <c r="PCR202" s="547"/>
      <c r="PCS202" s="547"/>
      <c r="PCT202" s="547"/>
      <c r="PCU202" s="547"/>
      <c r="PCV202" s="547"/>
      <c r="PCW202" s="547"/>
      <c r="PCX202" s="547"/>
      <c r="PCY202" s="547"/>
      <c r="PCZ202" s="547"/>
      <c r="PDA202" s="547"/>
      <c r="PDB202" s="547"/>
      <c r="PDC202" s="547"/>
      <c r="PDD202" s="547"/>
      <c r="PDE202" s="547"/>
      <c r="PDF202" s="547"/>
      <c r="PDG202" s="547"/>
      <c r="PDH202" s="547"/>
      <c r="PDI202" s="547"/>
      <c r="PDJ202" s="547"/>
      <c r="PDK202" s="547"/>
      <c r="PDL202" s="547"/>
      <c r="PDM202" s="547"/>
      <c r="PDN202" s="547"/>
      <c r="PDO202" s="547"/>
      <c r="PDP202" s="547"/>
      <c r="PDQ202" s="547"/>
      <c r="PDR202" s="547"/>
      <c r="PDS202" s="547"/>
      <c r="PDT202" s="547"/>
      <c r="PDU202" s="547"/>
      <c r="PDV202" s="547"/>
      <c r="PDW202" s="547"/>
      <c r="PDX202" s="547"/>
      <c r="PDY202" s="547"/>
      <c r="PDZ202" s="547"/>
      <c r="PEA202" s="547"/>
      <c r="PEB202" s="547"/>
      <c r="PEC202" s="547"/>
      <c r="PED202" s="547"/>
      <c r="PEE202" s="547"/>
      <c r="PEF202" s="547"/>
      <c r="PEG202" s="547"/>
      <c r="PEH202" s="547"/>
      <c r="PEI202" s="547"/>
      <c r="PEJ202" s="547"/>
      <c r="PEK202" s="547"/>
      <c r="PEL202" s="547"/>
      <c r="PEM202" s="547"/>
      <c r="PEN202" s="547"/>
      <c r="PEO202" s="547"/>
      <c r="PEP202" s="547"/>
      <c r="PEQ202" s="547"/>
      <c r="PER202" s="547"/>
      <c r="PES202" s="547"/>
      <c r="PET202" s="547"/>
      <c r="PEU202" s="547"/>
      <c r="PEV202" s="547"/>
      <c r="PEW202" s="547"/>
      <c r="PEX202" s="547"/>
      <c r="PEY202" s="547"/>
      <c r="PEZ202" s="547"/>
      <c r="PFA202" s="547"/>
      <c r="PFB202" s="547"/>
      <c r="PFC202" s="547"/>
      <c r="PFD202" s="547"/>
      <c r="PFE202" s="547"/>
      <c r="PFF202" s="547"/>
      <c r="PFG202" s="547"/>
      <c r="PFH202" s="547"/>
      <c r="PFI202" s="547"/>
      <c r="PFJ202" s="547"/>
      <c r="PFK202" s="547"/>
      <c r="PFL202" s="547"/>
      <c r="PFM202" s="547"/>
      <c r="PFN202" s="547"/>
      <c r="PFO202" s="547"/>
      <c r="PFP202" s="547"/>
      <c r="PFQ202" s="547"/>
      <c r="PFR202" s="547"/>
      <c r="PFS202" s="547"/>
      <c r="PFT202" s="547"/>
      <c r="PFU202" s="547"/>
      <c r="PFV202" s="547"/>
      <c r="PFW202" s="547"/>
      <c r="PFX202" s="547"/>
      <c r="PFY202" s="547"/>
      <c r="PFZ202" s="547"/>
      <c r="PGA202" s="547"/>
      <c r="PGB202" s="547"/>
      <c r="PGC202" s="547"/>
      <c r="PGD202" s="547"/>
      <c r="PGE202" s="547"/>
      <c r="PGF202" s="547"/>
      <c r="PGG202" s="547"/>
      <c r="PGH202" s="547"/>
      <c r="PGI202" s="547"/>
      <c r="PGJ202" s="547"/>
      <c r="PGK202" s="547"/>
      <c r="PGL202" s="547"/>
      <c r="PGM202" s="547"/>
      <c r="PGN202" s="547"/>
      <c r="PGO202" s="547"/>
      <c r="PGP202" s="547"/>
      <c r="PGQ202" s="547"/>
      <c r="PGR202" s="547"/>
      <c r="PGS202" s="547"/>
      <c r="PGT202" s="547"/>
      <c r="PGU202" s="547"/>
      <c r="PGV202" s="547"/>
      <c r="PGW202" s="547"/>
      <c r="PGX202" s="547"/>
      <c r="PGY202" s="547"/>
      <c r="PGZ202" s="547"/>
      <c r="PHA202" s="547"/>
      <c r="PHB202" s="547"/>
      <c r="PHC202" s="547"/>
      <c r="PHD202" s="547"/>
      <c r="PHE202" s="547"/>
      <c r="PHF202" s="547"/>
      <c r="PHG202" s="547"/>
      <c r="PHH202" s="547"/>
      <c r="PHI202" s="547"/>
      <c r="PHJ202" s="547"/>
      <c r="PHK202" s="547"/>
      <c r="PHL202" s="547"/>
      <c r="PHM202" s="547"/>
      <c r="PHN202" s="547"/>
      <c r="PHO202" s="547"/>
      <c r="PHP202" s="547"/>
      <c r="PHQ202" s="547"/>
      <c r="PHR202" s="547"/>
      <c r="PHS202" s="547"/>
      <c r="PHT202" s="547"/>
      <c r="PHU202" s="547"/>
      <c r="PHV202" s="547"/>
      <c r="PHW202" s="547"/>
      <c r="PHX202" s="547"/>
      <c r="PHY202" s="547"/>
      <c r="PHZ202" s="547"/>
      <c r="PIA202" s="547"/>
      <c r="PIB202" s="547"/>
      <c r="PIC202" s="547"/>
      <c r="PID202" s="547"/>
      <c r="PIE202" s="547"/>
      <c r="PIF202" s="547"/>
      <c r="PIG202" s="547"/>
      <c r="PIH202" s="547"/>
      <c r="PII202" s="547"/>
      <c r="PIJ202" s="547"/>
      <c r="PIK202" s="547"/>
      <c r="PIL202" s="547"/>
      <c r="PIM202" s="547"/>
      <c r="PIN202" s="547"/>
      <c r="PIO202" s="547"/>
      <c r="PIP202" s="547"/>
      <c r="PIQ202" s="547"/>
      <c r="PIR202" s="547"/>
      <c r="PIS202" s="547"/>
      <c r="PIT202" s="547"/>
      <c r="PIU202" s="547"/>
      <c r="PIV202" s="547"/>
      <c r="PIW202" s="547"/>
      <c r="PIX202" s="547"/>
      <c r="PIY202" s="547"/>
      <c r="PIZ202" s="547"/>
      <c r="PJA202" s="547"/>
      <c r="PJB202" s="547"/>
      <c r="PJC202" s="547"/>
      <c r="PJD202" s="547"/>
      <c r="PJE202" s="547"/>
      <c r="PJF202" s="547"/>
      <c r="PJG202" s="547"/>
      <c r="PJH202" s="547"/>
      <c r="PJI202" s="547"/>
      <c r="PJJ202" s="547"/>
      <c r="PJK202" s="547"/>
      <c r="PJL202" s="547"/>
      <c r="PJM202" s="547"/>
      <c r="PJN202" s="547"/>
      <c r="PJO202" s="547"/>
      <c r="PJP202" s="547"/>
      <c r="PJQ202" s="547"/>
      <c r="PJR202" s="547"/>
      <c r="PJS202" s="547"/>
      <c r="PJT202" s="547"/>
      <c r="PJU202" s="547"/>
      <c r="PJV202" s="547"/>
      <c r="PJW202" s="547"/>
      <c r="PJX202" s="547"/>
      <c r="PJY202" s="547"/>
      <c r="PJZ202" s="547"/>
      <c r="PKA202" s="547"/>
      <c r="PKB202" s="547"/>
      <c r="PKC202" s="547"/>
      <c r="PKD202" s="547"/>
      <c r="PKE202" s="547"/>
      <c r="PKF202" s="547"/>
      <c r="PKG202" s="547"/>
      <c r="PKH202" s="547"/>
      <c r="PKI202" s="547"/>
      <c r="PKJ202" s="547"/>
      <c r="PKK202" s="547"/>
      <c r="PKL202" s="547"/>
      <c r="PKM202" s="547"/>
      <c r="PKN202" s="547"/>
      <c r="PKO202" s="547"/>
      <c r="PKP202" s="547"/>
      <c r="PKQ202" s="547"/>
      <c r="PKR202" s="547"/>
      <c r="PKS202" s="547"/>
      <c r="PKT202" s="547"/>
      <c r="PKU202" s="547"/>
      <c r="PKV202" s="547"/>
      <c r="PKW202" s="547"/>
      <c r="PKX202" s="547"/>
      <c r="PKY202" s="547"/>
      <c r="PKZ202" s="547"/>
      <c r="PLA202" s="547"/>
      <c r="PLB202" s="547"/>
      <c r="PLC202" s="547"/>
      <c r="PLD202" s="547"/>
      <c r="PLE202" s="547"/>
      <c r="PLF202" s="547"/>
      <c r="PLG202" s="547"/>
      <c r="PLH202" s="547"/>
      <c r="PLI202" s="547"/>
      <c r="PLJ202" s="547"/>
      <c r="PLK202" s="547"/>
      <c r="PLL202" s="547"/>
      <c r="PLM202" s="547"/>
      <c r="PLN202" s="547"/>
      <c r="PLO202" s="547"/>
      <c r="PLP202" s="547"/>
      <c r="PLQ202" s="547"/>
      <c r="PLR202" s="547"/>
      <c r="PLS202" s="547"/>
      <c r="PLT202" s="547"/>
      <c r="PLU202" s="547"/>
      <c r="PLV202" s="547"/>
      <c r="PLW202" s="547"/>
      <c r="PLX202" s="547"/>
      <c r="PLY202" s="547"/>
      <c r="PLZ202" s="547"/>
      <c r="PMA202" s="547"/>
      <c r="PMB202" s="547"/>
      <c r="PMC202" s="547"/>
      <c r="PMD202" s="547"/>
      <c r="PME202" s="547"/>
      <c r="PMF202" s="547"/>
      <c r="PMG202" s="547"/>
      <c r="PMH202" s="547"/>
      <c r="PMI202" s="547"/>
      <c r="PMJ202" s="547"/>
      <c r="PMK202" s="547"/>
      <c r="PML202" s="547"/>
      <c r="PMM202" s="547"/>
      <c r="PMN202" s="547"/>
      <c r="PMO202" s="547"/>
      <c r="PMP202" s="547"/>
      <c r="PMQ202" s="547"/>
      <c r="PMR202" s="547"/>
      <c r="PMS202" s="547"/>
      <c r="PMT202" s="547"/>
      <c r="PMU202" s="547"/>
      <c r="PMV202" s="547"/>
      <c r="PMW202" s="547"/>
      <c r="PMX202" s="547"/>
      <c r="PMY202" s="547"/>
      <c r="PMZ202" s="547"/>
      <c r="PNA202" s="547"/>
      <c r="PNB202" s="547"/>
      <c r="PNC202" s="547"/>
      <c r="PND202" s="547"/>
      <c r="PNE202" s="547"/>
      <c r="PNF202" s="547"/>
      <c r="PNG202" s="547"/>
      <c r="PNH202" s="547"/>
      <c r="PNI202" s="547"/>
      <c r="PNJ202" s="547"/>
      <c r="PNK202" s="547"/>
      <c r="PNL202" s="547"/>
      <c r="PNM202" s="547"/>
      <c r="PNN202" s="547"/>
      <c r="PNO202" s="547"/>
      <c r="PNP202" s="547"/>
      <c r="PNQ202" s="547"/>
      <c r="PNR202" s="547"/>
      <c r="PNS202" s="547"/>
      <c r="PNT202" s="547"/>
      <c r="PNU202" s="547"/>
      <c r="PNV202" s="547"/>
      <c r="PNW202" s="547"/>
      <c r="PNX202" s="547"/>
      <c r="PNY202" s="547"/>
      <c r="PNZ202" s="547"/>
      <c r="POA202" s="547"/>
      <c r="POB202" s="547"/>
      <c r="POC202" s="547"/>
      <c r="POD202" s="547"/>
      <c r="POE202" s="547"/>
      <c r="POF202" s="547"/>
      <c r="POG202" s="547"/>
      <c r="POH202" s="547"/>
      <c r="POI202" s="547"/>
      <c r="POJ202" s="547"/>
      <c r="POK202" s="547"/>
      <c r="POL202" s="547"/>
      <c r="POM202" s="547"/>
      <c r="PON202" s="547"/>
      <c r="POO202" s="547"/>
      <c r="POP202" s="547"/>
      <c r="POQ202" s="547"/>
      <c r="POR202" s="547"/>
      <c r="POS202" s="547"/>
      <c r="POT202" s="547"/>
      <c r="POU202" s="547"/>
      <c r="POV202" s="547"/>
      <c r="POW202" s="547"/>
      <c r="POX202" s="547"/>
      <c r="POY202" s="547"/>
      <c r="POZ202" s="547"/>
      <c r="PPA202" s="547"/>
      <c r="PPB202" s="547"/>
      <c r="PPC202" s="547"/>
      <c r="PPD202" s="547"/>
      <c r="PPE202" s="547"/>
      <c r="PPF202" s="547"/>
      <c r="PPG202" s="547"/>
      <c r="PPH202" s="547"/>
      <c r="PPI202" s="547"/>
      <c r="PPJ202" s="547"/>
      <c r="PPK202" s="547"/>
      <c r="PPL202" s="547"/>
      <c r="PPM202" s="547"/>
      <c r="PPN202" s="547"/>
      <c r="PPO202" s="547"/>
      <c r="PPP202" s="547"/>
      <c r="PPQ202" s="547"/>
      <c r="PPR202" s="547"/>
      <c r="PPS202" s="547"/>
      <c r="PPT202" s="547"/>
      <c r="PPU202" s="547"/>
      <c r="PPV202" s="547"/>
      <c r="PPW202" s="547"/>
      <c r="PPX202" s="547"/>
      <c r="PPY202" s="547"/>
      <c r="PPZ202" s="547"/>
      <c r="PQA202" s="547"/>
      <c r="PQB202" s="547"/>
      <c r="PQC202" s="547"/>
      <c r="PQD202" s="547"/>
      <c r="PQE202" s="547"/>
      <c r="PQF202" s="547"/>
      <c r="PQG202" s="547"/>
      <c r="PQH202" s="547"/>
      <c r="PQI202" s="547"/>
      <c r="PQJ202" s="547"/>
      <c r="PQK202" s="547"/>
      <c r="PQL202" s="547"/>
      <c r="PQM202" s="547"/>
      <c r="PQN202" s="547"/>
      <c r="PQO202" s="547"/>
      <c r="PQP202" s="547"/>
      <c r="PQQ202" s="547"/>
      <c r="PQR202" s="547"/>
      <c r="PQS202" s="547"/>
      <c r="PQT202" s="547"/>
      <c r="PQU202" s="547"/>
      <c r="PQV202" s="547"/>
      <c r="PQW202" s="547"/>
      <c r="PQX202" s="547"/>
      <c r="PQY202" s="547"/>
      <c r="PQZ202" s="547"/>
      <c r="PRA202" s="547"/>
      <c r="PRB202" s="547"/>
      <c r="PRC202" s="547"/>
      <c r="PRD202" s="547"/>
      <c r="PRE202" s="547"/>
      <c r="PRF202" s="547"/>
      <c r="PRG202" s="547"/>
      <c r="PRH202" s="547"/>
      <c r="PRI202" s="547"/>
      <c r="PRJ202" s="547"/>
      <c r="PRK202" s="547"/>
      <c r="PRL202" s="547"/>
      <c r="PRM202" s="547"/>
      <c r="PRN202" s="547"/>
      <c r="PRO202" s="547"/>
      <c r="PRP202" s="547"/>
      <c r="PRQ202" s="547"/>
      <c r="PRR202" s="547"/>
      <c r="PRS202" s="547"/>
      <c r="PRT202" s="547"/>
      <c r="PRU202" s="547"/>
      <c r="PRV202" s="547"/>
      <c r="PRW202" s="547"/>
      <c r="PRX202" s="547"/>
      <c r="PRY202" s="547"/>
      <c r="PRZ202" s="547"/>
      <c r="PSA202" s="547"/>
      <c r="PSB202" s="547"/>
      <c r="PSC202" s="547"/>
      <c r="PSD202" s="547"/>
      <c r="PSE202" s="547"/>
      <c r="PSF202" s="547"/>
      <c r="PSG202" s="547"/>
      <c r="PSH202" s="547"/>
      <c r="PSI202" s="547"/>
      <c r="PSJ202" s="547"/>
      <c r="PSK202" s="547"/>
      <c r="PSL202" s="547"/>
      <c r="PSM202" s="547"/>
      <c r="PSN202" s="547"/>
      <c r="PSO202" s="547"/>
      <c r="PSP202" s="547"/>
      <c r="PSQ202" s="547"/>
      <c r="PSR202" s="547"/>
      <c r="PSS202" s="547"/>
      <c r="PST202" s="547"/>
      <c r="PSU202" s="547"/>
      <c r="PSV202" s="547"/>
      <c r="PSW202" s="547"/>
      <c r="PSX202" s="547"/>
      <c r="PSY202" s="547"/>
      <c r="PSZ202" s="547"/>
      <c r="PTA202" s="547"/>
      <c r="PTB202" s="547"/>
      <c r="PTC202" s="547"/>
      <c r="PTD202" s="547"/>
      <c r="PTE202" s="547"/>
      <c r="PTF202" s="547"/>
      <c r="PTG202" s="547"/>
      <c r="PTH202" s="547"/>
      <c r="PTI202" s="547"/>
      <c r="PTJ202" s="547"/>
      <c r="PTK202" s="547"/>
      <c r="PTL202" s="547"/>
      <c r="PTM202" s="547"/>
      <c r="PTN202" s="547"/>
      <c r="PTO202" s="547"/>
      <c r="PTP202" s="547"/>
      <c r="PTQ202" s="547"/>
      <c r="PTR202" s="547"/>
      <c r="PTS202" s="547"/>
      <c r="PTT202" s="547"/>
      <c r="PTU202" s="547"/>
      <c r="PTV202" s="547"/>
      <c r="PTW202" s="547"/>
      <c r="PTX202" s="547"/>
      <c r="PTY202" s="547"/>
      <c r="PTZ202" s="547"/>
      <c r="PUA202" s="547"/>
      <c r="PUB202" s="547"/>
      <c r="PUC202" s="547"/>
      <c r="PUD202" s="547"/>
      <c r="PUE202" s="547"/>
      <c r="PUF202" s="547"/>
      <c r="PUG202" s="547"/>
      <c r="PUH202" s="547"/>
      <c r="PUI202" s="547"/>
      <c r="PUJ202" s="547"/>
      <c r="PUK202" s="547"/>
      <c r="PUL202" s="547"/>
      <c r="PUM202" s="547"/>
      <c r="PUN202" s="547"/>
      <c r="PUO202" s="547"/>
      <c r="PUP202" s="547"/>
      <c r="PUQ202" s="547"/>
      <c r="PUR202" s="547"/>
      <c r="PUS202" s="547"/>
      <c r="PUT202" s="547"/>
      <c r="PUU202" s="547"/>
      <c r="PUV202" s="547"/>
      <c r="PUW202" s="547"/>
      <c r="PUX202" s="547"/>
      <c r="PUY202" s="547"/>
      <c r="PUZ202" s="547"/>
      <c r="PVA202" s="547"/>
      <c r="PVB202" s="547"/>
      <c r="PVC202" s="547"/>
      <c r="PVD202" s="547"/>
      <c r="PVE202" s="547"/>
      <c r="PVF202" s="547"/>
      <c r="PVG202" s="547"/>
      <c r="PVH202" s="547"/>
      <c r="PVI202" s="547"/>
      <c r="PVJ202" s="547"/>
      <c r="PVK202" s="547"/>
      <c r="PVL202" s="547"/>
      <c r="PVM202" s="547"/>
      <c r="PVN202" s="547"/>
      <c r="PVO202" s="547"/>
      <c r="PVP202" s="547"/>
      <c r="PVQ202" s="547"/>
      <c r="PVR202" s="547"/>
      <c r="PVS202" s="547"/>
      <c r="PVT202" s="547"/>
      <c r="PVU202" s="547"/>
      <c r="PVV202" s="547"/>
      <c r="PVW202" s="547"/>
      <c r="PVX202" s="547"/>
      <c r="PVY202" s="547"/>
      <c r="PVZ202" s="547"/>
      <c r="PWA202" s="547"/>
      <c r="PWB202" s="547"/>
      <c r="PWC202" s="547"/>
      <c r="PWD202" s="547"/>
      <c r="PWE202" s="547"/>
      <c r="PWF202" s="547"/>
      <c r="PWG202" s="547"/>
      <c r="PWH202" s="547"/>
      <c r="PWI202" s="547"/>
      <c r="PWJ202" s="547"/>
      <c r="PWK202" s="547"/>
      <c r="PWL202" s="547"/>
      <c r="PWM202" s="547"/>
      <c r="PWN202" s="547"/>
      <c r="PWO202" s="547"/>
      <c r="PWP202" s="547"/>
      <c r="PWQ202" s="547"/>
      <c r="PWR202" s="547"/>
      <c r="PWS202" s="547"/>
      <c r="PWT202" s="547"/>
      <c r="PWU202" s="547"/>
      <c r="PWV202" s="547"/>
      <c r="PWW202" s="547"/>
      <c r="PWX202" s="547"/>
      <c r="PWY202" s="547"/>
      <c r="PWZ202" s="547"/>
      <c r="PXA202" s="547"/>
      <c r="PXB202" s="547"/>
      <c r="PXC202" s="547"/>
      <c r="PXD202" s="547"/>
      <c r="PXE202" s="547"/>
      <c r="PXF202" s="547"/>
      <c r="PXG202" s="547"/>
      <c r="PXH202" s="547"/>
      <c r="PXI202" s="547"/>
      <c r="PXJ202" s="547"/>
      <c r="PXK202" s="547"/>
      <c r="PXL202" s="547"/>
      <c r="PXM202" s="547"/>
      <c r="PXN202" s="547"/>
      <c r="PXO202" s="547"/>
      <c r="PXP202" s="547"/>
      <c r="PXQ202" s="547"/>
      <c r="PXR202" s="547"/>
      <c r="PXS202" s="547"/>
      <c r="PXT202" s="547"/>
      <c r="PXU202" s="547"/>
      <c r="PXV202" s="547"/>
      <c r="PXW202" s="547"/>
      <c r="PXX202" s="547"/>
      <c r="PXY202" s="547"/>
      <c r="PXZ202" s="547"/>
      <c r="PYA202" s="547"/>
      <c r="PYB202" s="547"/>
      <c r="PYC202" s="547"/>
      <c r="PYD202" s="547"/>
      <c r="PYE202" s="547"/>
      <c r="PYF202" s="547"/>
      <c r="PYG202" s="547"/>
      <c r="PYH202" s="547"/>
      <c r="PYI202" s="547"/>
      <c r="PYJ202" s="547"/>
      <c r="PYK202" s="547"/>
      <c r="PYL202" s="547"/>
      <c r="PYM202" s="547"/>
      <c r="PYN202" s="547"/>
      <c r="PYO202" s="547"/>
      <c r="PYP202" s="547"/>
      <c r="PYQ202" s="547"/>
      <c r="PYR202" s="547"/>
      <c r="PYS202" s="547"/>
      <c r="PYT202" s="547"/>
      <c r="PYU202" s="547"/>
      <c r="PYV202" s="547"/>
      <c r="PYW202" s="547"/>
      <c r="PYX202" s="547"/>
      <c r="PYY202" s="547"/>
      <c r="PYZ202" s="547"/>
      <c r="PZA202" s="547"/>
      <c r="PZB202" s="547"/>
      <c r="PZC202" s="547"/>
      <c r="PZD202" s="547"/>
      <c r="PZE202" s="547"/>
      <c r="PZF202" s="547"/>
      <c r="PZG202" s="547"/>
      <c r="PZH202" s="547"/>
      <c r="PZI202" s="547"/>
      <c r="PZJ202" s="547"/>
      <c r="PZK202" s="547"/>
      <c r="PZL202" s="547"/>
      <c r="PZM202" s="547"/>
      <c r="PZN202" s="547"/>
      <c r="PZO202" s="547"/>
      <c r="PZP202" s="547"/>
      <c r="PZQ202" s="547"/>
      <c r="PZR202" s="547"/>
      <c r="PZS202" s="547"/>
      <c r="PZT202" s="547"/>
      <c r="PZU202" s="547"/>
      <c r="PZV202" s="547"/>
      <c r="PZW202" s="547"/>
      <c r="PZX202" s="547"/>
      <c r="PZY202" s="547"/>
      <c r="PZZ202" s="547"/>
      <c r="QAA202" s="547"/>
      <c r="QAB202" s="547"/>
      <c r="QAC202" s="547"/>
      <c r="QAD202" s="547"/>
      <c r="QAE202" s="547"/>
      <c r="QAF202" s="547"/>
      <c r="QAG202" s="547"/>
      <c r="QAH202" s="547"/>
      <c r="QAI202" s="547"/>
      <c r="QAJ202" s="547"/>
      <c r="QAK202" s="547"/>
      <c r="QAL202" s="547"/>
      <c r="QAM202" s="547"/>
      <c r="QAN202" s="547"/>
      <c r="QAO202" s="547"/>
      <c r="QAP202" s="547"/>
      <c r="QAQ202" s="547"/>
      <c r="QAR202" s="547"/>
      <c r="QAS202" s="547"/>
      <c r="QAT202" s="547"/>
      <c r="QAU202" s="547"/>
      <c r="QAV202" s="547"/>
      <c r="QAW202" s="547"/>
      <c r="QAX202" s="547"/>
      <c r="QAY202" s="547"/>
      <c r="QAZ202" s="547"/>
      <c r="QBA202" s="547"/>
      <c r="QBB202" s="547"/>
      <c r="QBC202" s="547"/>
      <c r="QBD202" s="547"/>
      <c r="QBE202" s="547"/>
      <c r="QBF202" s="547"/>
      <c r="QBG202" s="547"/>
      <c r="QBH202" s="547"/>
      <c r="QBI202" s="547"/>
      <c r="QBJ202" s="547"/>
      <c r="QBK202" s="547"/>
      <c r="QBL202" s="547"/>
      <c r="QBM202" s="547"/>
      <c r="QBN202" s="547"/>
      <c r="QBO202" s="547"/>
      <c r="QBP202" s="547"/>
      <c r="QBQ202" s="547"/>
      <c r="QBR202" s="547"/>
      <c r="QBS202" s="547"/>
      <c r="QBT202" s="547"/>
      <c r="QBU202" s="547"/>
      <c r="QBV202" s="547"/>
      <c r="QBW202" s="547"/>
      <c r="QBX202" s="547"/>
      <c r="QBY202" s="547"/>
      <c r="QBZ202" s="547"/>
      <c r="QCA202" s="547"/>
      <c r="QCB202" s="547"/>
      <c r="QCC202" s="547"/>
      <c r="QCD202" s="547"/>
      <c r="QCE202" s="547"/>
      <c r="QCF202" s="547"/>
      <c r="QCG202" s="547"/>
      <c r="QCH202" s="547"/>
      <c r="QCI202" s="547"/>
      <c r="QCJ202" s="547"/>
      <c r="QCK202" s="547"/>
      <c r="QCL202" s="547"/>
      <c r="QCM202" s="547"/>
      <c r="QCN202" s="547"/>
      <c r="QCO202" s="547"/>
      <c r="QCP202" s="547"/>
      <c r="QCQ202" s="547"/>
      <c r="QCR202" s="547"/>
      <c r="QCS202" s="547"/>
      <c r="QCT202" s="547"/>
      <c r="QCU202" s="547"/>
      <c r="QCV202" s="547"/>
      <c r="QCW202" s="547"/>
      <c r="QCX202" s="547"/>
      <c r="QCY202" s="547"/>
      <c r="QCZ202" s="547"/>
      <c r="QDA202" s="547"/>
      <c r="QDB202" s="547"/>
      <c r="QDC202" s="547"/>
      <c r="QDD202" s="547"/>
      <c r="QDE202" s="547"/>
      <c r="QDF202" s="547"/>
      <c r="QDG202" s="547"/>
      <c r="QDH202" s="547"/>
      <c r="QDI202" s="547"/>
      <c r="QDJ202" s="547"/>
      <c r="QDK202" s="547"/>
      <c r="QDL202" s="547"/>
      <c r="QDM202" s="547"/>
      <c r="QDN202" s="547"/>
      <c r="QDO202" s="547"/>
      <c r="QDP202" s="547"/>
      <c r="QDQ202" s="547"/>
      <c r="QDR202" s="547"/>
      <c r="QDS202" s="547"/>
      <c r="QDT202" s="547"/>
      <c r="QDU202" s="547"/>
      <c r="QDV202" s="547"/>
      <c r="QDW202" s="547"/>
      <c r="QDX202" s="547"/>
      <c r="QDY202" s="547"/>
      <c r="QDZ202" s="547"/>
      <c r="QEA202" s="547"/>
      <c r="QEB202" s="547"/>
      <c r="QEC202" s="547"/>
      <c r="QED202" s="547"/>
      <c r="QEE202" s="547"/>
      <c r="QEF202" s="547"/>
      <c r="QEG202" s="547"/>
      <c r="QEH202" s="547"/>
      <c r="QEI202" s="547"/>
      <c r="QEJ202" s="547"/>
      <c r="QEK202" s="547"/>
      <c r="QEL202" s="547"/>
      <c r="QEM202" s="547"/>
      <c r="QEN202" s="547"/>
      <c r="QEO202" s="547"/>
      <c r="QEP202" s="547"/>
      <c r="QEQ202" s="547"/>
      <c r="QER202" s="547"/>
      <c r="QES202" s="547"/>
      <c r="QET202" s="547"/>
      <c r="QEU202" s="547"/>
      <c r="QEV202" s="547"/>
      <c r="QEW202" s="547"/>
      <c r="QEX202" s="547"/>
      <c r="QEY202" s="547"/>
      <c r="QEZ202" s="547"/>
      <c r="QFA202" s="547"/>
      <c r="QFB202" s="547"/>
      <c r="QFC202" s="547"/>
      <c r="QFD202" s="547"/>
      <c r="QFE202" s="547"/>
      <c r="QFF202" s="547"/>
      <c r="QFG202" s="547"/>
      <c r="QFH202" s="547"/>
      <c r="QFI202" s="547"/>
      <c r="QFJ202" s="547"/>
      <c r="QFK202" s="547"/>
      <c r="QFL202" s="547"/>
      <c r="QFM202" s="547"/>
      <c r="QFN202" s="547"/>
      <c r="QFO202" s="547"/>
      <c r="QFP202" s="547"/>
      <c r="QFQ202" s="547"/>
      <c r="QFR202" s="547"/>
      <c r="QFS202" s="547"/>
      <c r="QFT202" s="547"/>
      <c r="QFU202" s="547"/>
      <c r="QFV202" s="547"/>
      <c r="QFW202" s="547"/>
      <c r="QFX202" s="547"/>
      <c r="QFY202" s="547"/>
      <c r="QFZ202" s="547"/>
      <c r="QGA202" s="547"/>
      <c r="QGB202" s="547"/>
      <c r="QGC202" s="547"/>
      <c r="QGD202" s="547"/>
      <c r="QGE202" s="547"/>
      <c r="QGF202" s="547"/>
      <c r="QGG202" s="547"/>
      <c r="QGH202" s="547"/>
      <c r="QGI202" s="547"/>
      <c r="QGJ202" s="547"/>
      <c r="QGK202" s="547"/>
      <c r="QGL202" s="547"/>
      <c r="QGM202" s="547"/>
      <c r="QGN202" s="547"/>
      <c r="QGO202" s="547"/>
      <c r="QGP202" s="547"/>
      <c r="QGQ202" s="547"/>
      <c r="QGR202" s="547"/>
      <c r="QGS202" s="547"/>
      <c r="QGT202" s="547"/>
      <c r="QGU202" s="547"/>
      <c r="QGV202" s="547"/>
      <c r="QGW202" s="547"/>
      <c r="QGX202" s="547"/>
      <c r="QGY202" s="547"/>
      <c r="QGZ202" s="547"/>
      <c r="QHA202" s="547"/>
      <c r="QHB202" s="547"/>
      <c r="QHC202" s="547"/>
      <c r="QHD202" s="547"/>
      <c r="QHE202" s="547"/>
      <c r="QHF202" s="547"/>
      <c r="QHG202" s="547"/>
      <c r="QHH202" s="547"/>
      <c r="QHI202" s="547"/>
      <c r="QHJ202" s="547"/>
      <c r="QHK202" s="547"/>
      <c r="QHL202" s="547"/>
      <c r="QHM202" s="547"/>
      <c r="QHN202" s="547"/>
      <c r="QHO202" s="547"/>
      <c r="QHP202" s="547"/>
      <c r="QHQ202" s="547"/>
      <c r="QHR202" s="547"/>
      <c r="QHS202" s="547"/>
      <c r="QHT202" s="547"/>
      <c r="QHU202" s="547"/>
      <c r="QHV202" s="547"/>
      <c r="QHW202" s="547"/>
      <c r="QHX202" s="547"/>
      <c r="QHY202" s="547"/>
      <c r="QHZ202" s="547"/>
      <c r="QIA202" s="547"/>
      <c r="QIB202" s="547"/>
      <c r="QIC202" s="547"/>
      <c r="QID202" s="547"/>
      <c r="QIE202" s="547"/>
      <c r="QIF202" s="547"/>
      <c r="QIG202" s="547"/>
      <c r="QIH202" s="547"/>
      <c r="QII202" s="547"/>
      <c r="QIJ202" s="547"/>
      <c r="QIK202" s="547"/>
      <c r="QIL202" s="547"/>
      <c r="QIM202" s="547"/>
      <c r="QIN202" s="547"/>
      <c r="QIO202" s="547"/>
      <c r="QIP202" s="547"/>
      <c r="QIQ202" s="547"/>
      <c r="QIR202" s="547"/>
      <c r="QIS202" s="547"/>
      <c r="QIT202" s="547"/>
      <c r="QIU202" s="547"/>
      <c r="QIV202" s="547"/>
      <c r="QIW202" s="547"/>
      <c r="QIX202" s="547"/>
      <c r="QIY202" s="547"/>
      <c r="QIZ202" s="547"/>
      <c r="QJA202" s="547"/>
      <c r="QJB202" s="547"/>
      <c r="QJC202" s="547"/>
      <c r="QJD202" s="547"/>
      <c r="QJE202" s="547"/>
      <c r="QJF202" s="547"/>
      <c r="QJG202" s="547"/>
      <c r="QJH202" s="547"/>
      <c r="QJI202" s="547"/>
      <c r="QJJ202" s="547"/>
      <c r="QJK202" s="547"/>
      <c r="QJL202" s="547"/>
      <c r="QJM202" s="547"/>
      <c r="QJN202" s="547"/>
      <c r="QJO202" s="547"/>
      <c r="QJP202" s="547"/>
      <c r="QJQ202" s="547"/>
      <c r="QJR202" s="547"/>
      <c r="QJS202" s="547"/>
      <c r="QJT202" s="547"/>
      <c r="QJU202" s="547"/>
      <c r="QJV202" s="547"/>
      <c r="QJW202" s="547"/>
      <c r="QJX202" s="547"/>
      <c r="QJY202" s="547"/>
      <c r="QJZ202" s="547"/>
      <c r="QKA202" s="547"/>
      <c r="QKB202" s="547"/>
      <c r="QKC202" s="547"/>
      <c r="QKD202" s="547"/>
      <c r="QKE202" s="547"/>
      <c r="QKF202" s="547"/>
      <c r="QKG202" s="547"/>
      <c r="QKH202" s="547"/>
      <c r="QKI202" s="547"/>
      <c r="QKJ202" s="547"/>
      <c r="QKK202" s="547"/>
      <c r="QKL202" s="547"/>
      <c r="QKM202" s="547"/>
      <c r="QKN202" s="547"/>
      <c r="QKO202" s="547"/>
      <c r="QKP202" s="547"/>
      <c r="QKQ202" s="547"/>
      <c r="QKR202" s="547"/>
      <c r="QKS202" s="547"/>
      <c r="QKT202" s="547"/>
      <c r="QKU202" s="547"/>
      <c r="QKV202" s="547"/>
      <c r="QKW202" s="547"/>
      <c r="QKX202" s="547"/>
      <c r="QKY202" s="547"/>
      <c r="QKZ202" s="547"/>
      <c r="QLA202" s="547"/>
      <c r="QLB202" s="547"/>
      <c r="QLC202" s="547"/>
      <c r="QLD202" s="547"/>
      <c r="QLE202" s="547"/>
      <c r="QLF202" s="547"/>
      <c r="QLG202" s="547"/>
      <c r="QLH202" s="547"/>
      <c r="QLI202" s="547"/>
      <c r="QLJ202" s="547"/>
      <c r="QLK202" s="547"/>
      <c r="QLL202" s="547"/>
      <c r="QLM202" s="547"/>
      <c r="QLN202" s="547"/>
      <c r="QLO202" s="547"/>
      <c r="QLP202" s="547"/>
      <c r="QLQ202" s="547"/>
      <c r="QLR202" s="547"/>
      <c r="QLS202" s="547"/>
      <c r="QLT202" s="547"/>
      <c r="QLU202" s="547"/>
      <c r="QLV202" s="547"/>
      <c r="QLW202" s="547"/>
      <c r="QLX202" s="547"/>
      <c r="QLY202" s="547"/>
      <c r="QLZ202" s="547"/>
      <c r="QMA202" s="547"/>
      <c r="QMB202" s="547"/>
      <c r="QMC202" s="547"/>
      <c r="QMD202" s="547"/>
      <c r="QME202" s="547"/>
      <c r="QMF202" s="547"/>
      <c r="QMG202" s="547"/>
      <c r="QMH202" s="547"/>
      <c r="QMI202" s="547"/>
      <c r="QMJ202" s="547"/>
      <c r="QMK202" s="547"/>
      <c r="QML202" s="547"/>
      <c r="QMM202" s="547"/>
      <c r="QMN202" s="547"/>
      <c r="QMO202" s="547"/>
      <c r="QMP202" s="547"/>
      <c r="QMQ202" s="547"/>
      <c r="QMR202" s="547"/>
      <c r="QMS202" s="547"/>
      <c r="QMT202" s="547"/>
      <c r="QMU202" s="547"/>
      <c r="QMV202" s="547"/>
      <c r="QMW202" s="547"/>
      <c r="QMX202" s="547"/>
      <c r="QMY202" s="547"/>
      <c r="QMZ202" s="547"/>
      <c r="QNA202" s="547"/>
      <c r="QNB202" s="547"/>
      <c r="QNC202" s="547"/>
      <c r="QND202" s="547"/>
      <c r="QNE202" s="547"/>
      <c r="QNF202" s="547"/>
      <c r="QNG202" s="547"/>
      <c r="QNH202" s="547"/>
      <c r="QNI202" s="547"/>
      <c r="QNJ202" s="547"/>
      <c r="QNK202" s="547"/>
      <c r="QNL202" s="547"/>
      <c r="QNM202" s="547"/>
      <c r="QNN202" s="547"/>
      <c r="QNO202" s="547"/>
      <c r="QNP202" s="547"/>
      <c r="QNQ202" s="547"/>
      <c r="QNR202" s="547"/>
      <c r="QNS202" s="547"/>
      <c r="QNT202" s="547"/>
      <c r="QNU202" s="547"/>
      <c r="QNV202" s="547"/>
      <c r="QNW202" s="547"/>
      <c r="QNX202" s="547"/>
      <c r="QNY202" s="547"/>
      <c r="QNZ202" s="547"/>
      <c r="QOA202" s="547"/>
      <c r="QOB202" s="547"/>
      <c r="QOC202" s="547"/>
      <c r="QOD202" s="547"/>
      <c r="QOE202" s="547"/>
      <c r="QOF202" s="547"/>
      <c r="QOG202" s="547"/>
      <c r="QOH202" s="547"/>
      <c r="QOI202" s="547"/>
      <c r="QOJ202" s="547"/>
      <c r="QOK202" s="547"/>
      <c r="QOL202" s="547"/>
      <c r="QOM202" s="547"/>
      <c r="QON202" s="547"/>
      <c r="QOO202" s="547"/>
      <c r="QOP202" s="547"/>
      <c r="QOQ202" s="547"/>
      <c r="QOR202" s="547"/>
      <c r="QOS202" s="547"/>
      <c r="QOT202" s="547"/>
      <c r="QOU202" s="547"/>
      <c r="QOV202" s="547"/>
      <c r="QOW202" s="547"/>
      <c r="QOX202" s="547"/>
      <c r="QOY202" s="547"/>
      <c r="QOZ202" s="547"/>
      <c r="QPA202" s="547"/>
      <c r="QPB202" s="547"/>
      <c r="QPC202" s="547"/>
      <c r="QPD202" s="547"/>
      <c r="QPE202" s="547"/>
      <c r="QPF202" s="547"/>
      <c r="QPG202" s="547"/>
      <c r="QPH202" s="547"/>
      <c r="QPI202" s="547"/>
      <c r="QPJ202" s="547"/>
      <c r="QPK202" s="547"/>
      <c r="QPL202" s="547"/>
      <c r="QPM202" s="547"/>
      <c r="QPN202" s="547"/>
      <c r="QPO202" s="547"/>
      <c r="QPP202" s="547"/>
      <c r="QPQ202" s="547"/>
      <c r="QPR202" s="547"/>
      <c r="QPS202" s="547"/>
      <c r="QPT202" s="547"/>
      <c r="QPU202" s="547"/>
      <c r="QPV202" s="547"/>
      <c r="QPW202" s="547"/>
      <c r="QPX202" s="547"/>
      <c r="QPY202" s="547"/>
      <c r="QPZ202" s="547"/>
      <c r="QQA202" s="547"/>
      <c r="QQB202" s="547"/>
      <c r="QQC202" s="547"/>
      <c r="QQD202" s="547"/>
      <c r="QQE202" s="547"/>
      <c r="QQF202" s="547"/>
      <c r="QQG202" s="547"/>
      <c r="QQH202" s="547"/>
      <c r="QQI202" s="547"/>
      <c r="QQJ202" s="547"/>
      <c r="QQK202" s="547"/>
      <c r="QQL202" s="547"/>
      <c r="QQM202" s="547"/>
      <c r="QQN202" s="547"/>
      <c r="QQO202" s="547"/>
      <c r="QQP202" s="547"/>
      <c r="QQQ202" s="547"/>
      <c r="QQR202" s="547"/>
      <c r="QQS202" s="547"/>
      <c r="QQT202" s="547"/>
      <c r="QQU202" s="547"/>
      <c r="QQV202" s="547"/>
      <c r="QQW202" s="547"/>
      <c r="QQX202" s="547"/>
      <c r="QQY202" s="547"/>
      <c r="QQZ202" s="547"/>
      <c r="QRA202" s="547"/>
      <c r="QRB202" s="547"/>
      <c r="QRC202" s="547"/>
      <c r="QRD202" s="547"/>
      <c r="QRE202" s="547"/>
      <c r="QRF202" s="547"/>
      <c r="QRG202" s="547"/>
      <c r="QRH202" s="547"/>
      <c r="QRI202" s="547"/>
      <c r="QRJ202" s="547"/>
      <c r="QRK202" s="547"/>
      <c r="QRL202" s="547"/>
      <c r="QRM202" s="547"/>
      <c r="QRN202" s="547"/>
      <c r="QRO202" s="547"/>
      <c r="QRP202" s="547"/>
      <c r="QRQ202" s="547"/>
      <c r="QRR202" s="547"/>
      <c r="QRS202" s="547"/>
      <c r="QRT202" s="547"/>
      <c r="QRU202" s="547"/>
      <c r="QRV202" s="547"/>
      <c r="QRW202" s="547"/>
      <c r="QRX202" s="547"/>
      <c r="QRY202" s="547"/>
      <c r="QRZ202" s="547"/>
      <c r="QSA202" s="547"/>
      <c r="QSB202" s="547"/>
      <c r="QSC202" s="547"/>
      <c r="QSD202" s="547"/>
      <c r="QSE202" s="547"/>
      <c r="QSF202" s="547"/>
      <c r="QSG202" s="547"/>
      <c r="QSH202" s="547"/>
      <c r="QSI202" s="547"/>
      <c r="QSJ202" s="547"/>
      <c r="QSK202" s="547"/>
      <c r="QSL202" s="547"/>
      <c r="QSM202" s="547"/>
      <c r="QSN202" s="547"/>
      <c r="QSO202" s="547"/>
      <c r="QSP202" s="547"/>
      <c r="QSQ202" s="547"/>
      <c r="QSR202" s="547"/>
      <c r="QSS202" s="547"/>
      <c r="QST202" s="547"/>
      <c r="QSU202" s="547"/>
      <c r="QSV202" s="547"/>
      <c r="QSW202" s="547"/>
      <c r="QSX202" s="547"/>
      <c r="QSY202" s="547"/>
      <c r="QSZ202" s="547"/>
      <c r="QTA202" s="547"/>
      <c r="QTB202" s="547"/>
      <c r="QTC202" s="547"/>
      <c r="QTD202" s="547"/>
      <c r="QTE202" s="547"/>
      <c r="QTF202" s="547"/>
      <c r="QTG202" s="547"/>
      <c r="QTH202" s="547"/>
      <c r="QTI202" s="547"/>
      <c r="QTJ202" s="547"/>
      <c r="QTK202" s="547"/>
      <c r="QTL202" s="547"/>
      <c r="QTM202" s="547"/>
      <c r="QTN202" s="547"/>
      <c r="QTO202" s="547"/>
      <c r="QTP202" s="547"/>
      <c r="QTQ202" s="547"/>
      <c r="QTR202" s="547"/>
      <c r="QTS202" s="547"/>
      <c r="QTT202" s="547"/>
      <c r="QTU202" s="547"/>
      <c r="QTV202" s="547"/>
      <c r="QTW202" s="547"/>
      <c r="QTX202" s="547"/>
      <c r="QTY202" s="547"/>
      <c r="QTZ202" s="547"/>
      <c r="QUA202" s="547"/>
      <c r="QUB202" s="547"/>
      <c r="QUC202" s="547"/>
      <c r="QUD202" s="547"/>
      <c r="QUE202" s="547"/>
      <c r="QUF202" s="547"/>
      <c r="QUG202" s="547"/>
      <c r="QUH202" s="547"/>
      <c r="QUI202" s="547"/>
      <c r="QUJ202" s="547"/>
      <c r="QUK202" s="547"/>
      <c r="QUL202" s="547"/>
      <c r="QUM202" s="547"/>
      <c r="QUN202" s="547"/>
      <c r="QUO202" s="547"/>
      <c r="QUP202" s="547"/>
      <c r="QUQ202" s="547"/>
      <c r="QUR202" s="547"/>
      <c r="QUS202" s="547"/>
      <c r="QUT202" s="547"/>
      <c r="QUU202" s="547"/>
      <c r="QUV202" s="547"/>
      <c r="QUW202" s="547"/>
      <c r="QUX202" s="547"/>
      <c r="QUY202" s="547"/>
      <c r="QUZ202" s="547"/>
      <c r="QVA202" s="547"/>
      <c r="QVB202" s="547"/>
      <c r="QVC202" s="547"/>
      <c r="QVD202" s="547"/>
      <c r="QVE202" s="547"/>
      <c r="QVF202" s="547"/>
      <c r="QVG202" s="547"/>
      <c r="QVH202" s="547"/>
      <c r="QVI202" s="547"/>
      <c r="QVJ202" s="547"/>
      <c r="QVK202" s="547"/>
      <c r="QVL202" s="547"/>
      <c r="QVM202" s="547"/>
      <c r="QVN202" s="547"/>
      <c r="QVO202" s="547"/>
      <c r="QVP202" s="547"/>
      <c r="QVQ202" s="547"/>
      <c r="QVR202" s="547"/>
      <c r="QVS202" s="547"/>
      <c r="QVT202" s="547"/>
      <c r="QVU202" s="547"/>
      <c r="QVV202" s="547"/>
      <c r="QVW202" s="547"/>
      <c r="QVX202" s="547"/>
      <c r="QVY202" s="547"/>
      <c r="QVZ202" s="547"/>
      <c r="QWA202" s="547"/>
      <c r="QWB202" s="547"/>
      <c r="QWC202" s="547"/>
      <c r="QWD202" s="547"/>
      <c r="QWE202" s="547"/>
      <c r="QWF202" s="547"/>
      <c r="QWG202" s="547"/>
      <c r="QWH202" s="547"/>
      <c r="QWI202" s="547"/>
      <c r="QWJ202" s="547"/>
      <c r="QWK202" s="547"/>
      <c r="QWL202" s="547"/>
      <c r="QWM202" s="547"/>
      <c r="QWN202" s="547"/>
      <c r="QWO202" s="547"/>
      <c r="QWP202" s="547"/>
      <c r="QWQ202" s="547"/>
      <c r="QWR202" s="547"/>
      <c r="QWS202" s="547"/>
      <c r="QWT202" s="547"/>
      <c r="QWU202" s="547"/>
      <c r="QWV202" s="547"/>
      <c r="QWW202" s="547"/>
      <c r="QWX202" s="547"/>
      <c r="QWY202" s="547"/>
      <c r="QWZ202" s="547"/>
      <c r="QXA202" s="547"/>
      <c r="QXB202" s="547"/>
      <c r="QXC202" s="547"/>
      <c r="QXD202" s="547"/>
      <c r="QXE202" s="547"/>
      <c r="QXF202" s="547"/>
      <c r="QXG202" s="547"/>
      <c r="QXH202" s="547"/>
      <c r="QXI202" s="547"/>
      <c r="QXJ202" s="547"/>
      <c r="QXK202" s="547"/>
      <c r="QXL202" s="547"/>
      <c r="QXM202" s="547"/>
      <c r="QXN202" s="547"/>
      <c r="QXO202" s="547"/>
      <c r="QXP202" s="547"/>
      <c r="QXQ202" s="547"/>
      <c r="QXR202" s="547"/>
      <c r="QXS202" s="547"/>
      <c r="QXT202" s="547"/>
      <c r="QXU202" s="547"/>
      <c r="QXV202" s="547"/>
      <c r="QXW202" s="547"/>
      <c r="QXX202" s="547"/>
      <c r="QXY202" s="547"/>
      <c r="QXZ202" s="547"/>
      <c r="QYA202" s="547"/>
      <c r="QYB202" s="547"/>
      <c r="QYC202" s="547"/>
      <c r="QYD202" s="547"/>
      <c r="QYE202" s="547"/>
      <c r="QYF202" s="547"/>
      <c r="QYG202" s="547"/>
      <c r="QYH202" s="547"/>
      <c r="QYI202" s="547"/>
      <c r="QYJ202" s="547"/>
      <c r="QYK202" s="547"/>
      <c r="QYL202" s="547"/>
      <c r="QYM202" s="547"/>
      <c r="QYN202" s="547"/>
      <c r="QYO202" s="547"/>
      <c r="QYP202" s="547"/>
      <c r="QYQ202" s="547"/>
      <c r="QYR202" s="547"/>
      <c r="QYS202" s="547"/>
      <c r="QYT202" s="547"/>
      <c r="QYU202" s="547"/>
      <c r="QYV202" s="547"/>
      <c r="QYW202" s="547"/>
      <c r="QYX202" s="547"/>
      <c r="QYY202" s="547"/>
      <c r="QYZ202" s="547"/>
      <c r="QZA202" s="547"/>
      <c r="QZB202" s="547"/>
      <c r="QZC202" s="547"/>
      <c r="QZD202" s="547"/>
      <c r="QZE202" s="547"/>
      <c r="QZF202" s="547"/>
      <c r="QZG202" s="547"/>
      <c r="QZH202" s="547"/>
      <c r="QZI202" s="547"/>
      <c r="QZJ202" s="547"/>
      <c r="QZK202" s="547"/>
      <c r="QZL202" s="547"/>
      <c r="QZM202" s="547"/>
      <c r="QZN202" s="547"/>
      <c r="QZO202" s="547"/>
      <c r="QZP202" s="547"/>
      <c r="QZQ202" s="547"/>
      <c r="QZR202" s="547"/>
      <c r="QZS202" s="547"/>
      <c r="QZT202" s="547"/>
      <c r="QZU202" s="547"/>
      <c r="QZV202" s="547"/>
      <c r="QZW202" s="547"/>
      <c r="QZX202" s="547"/>
      <c r="QZY202" s="547"/>
      <c r="QZZ202" s="547"/>
      <c r="RAA202" s="547"/>
      <c r="RAB202" s="547"/>
      <c r="RAC202" s="547"/>
      <c r="RAD202" s="547"/>
      <c r="RAE202" s="547"/>
      <c r="RAF202" s="547"/>
      <c r="RAG202" s="547"/>
      <c r="RAH202" s="547"/>
      <c r="RAI202" s="547"/>
      <c r="RAJ202" s="547"/>
      <c r="RAK202" s="547"/>
      <c r="RAL202" s="547"/>
      <c r="RAM202" s="547"/>
      <c r="RAN202" s="547"/>
      <c r="RAO202" s="547"/>
      <c r="RAP202" s="547"/>
      <c r="RAQ202" s="547"/>
      <c r="RAR202" s="547"/>
      <c r="RAS202" s="547"/>
      <c r="RAT202" s="547"/>
      <c r="RAU202" s="547"/>
      <c r="RAV202" s="547"/>
      <c r="RAW202" s="547"/>
      <c r="RAX202" s="547"/>
      <c r="RAY202" s="547"/>
      <c r="RAZ202" s="547"/>
      <c r="RBA202" s="547"/>
      <c r="RBB202" s="547"/>
      <c r="RBC202" s="547"/>
      <c r="RBD202" s="547"/>
      <c r="RBE202" s="547"/>
      <c r="RBF202" s="547"/>
      <c r="RBG202" s="547"/>
      <c r="RBH202" s="547"/>
      <c r="RBI202" s="547"/>
      <c r="RBJ202" s="547"/>
      <c r="RBK202" s="547"/>
      <c r="RBL202" s="547"/>
      <c r="RBM202" s="547"/>
      <c r="RBN202" s="547"/>
      <c r="RBO202" s="547"/>
      <c r="RBP202" s="547"/>
      <c r="RBQ202" s="547"/>
      <c r="RBR202" s="547"/>
      <c r="RBS202" s="547"/>
      <c r="RBT202" s="547"/>
      <c r="RBU202" s="547"/>
      <c r="RBV202" s="547"/>
      <c r="RBW202" s="547"/>
      <c r="RBX202" s="547"/>
      <c r="RBY202" s="547"/>
      <c r="RBZ202" s="547"/>
      <c r="RCA202" s="547"/>
      <c r="RCB202" s="547"/>
      <c r="RCC202" s="547"/>
      <c r="RCD202" s="547"/>
      <c r="RCE202" s="547"/>
      <c r="RCF202" s="547"/>
      <c r="RCG202" s="547"/>
      <c r="RCH202" s="547"/>
      <c r="RCI202" s="547"/>
      <c r="RCJ202" s="547"/>
      <c r="RCK202" s="547"/>
      <c r="RCL202" s="547"/>
      <c r="RCM202" s="547"/>
      <c r="RCN202" s="547"/>
      <c r="RCO202" s="547"/>
      <c r="RCP202" s="547"/>
      <c r="RCQ202" s="547"/>
      <c r="RCR202" s="547"/>
      <c r="RCS202" s="547"/>
      <c r="RCT202" s="547"/>
      <c r="RCU202" s="547"/>
      <c r="RCV202" s="547"/>
      <c r="RCW202" s="547"/>
      <c r="RCX202" s="547"/>
      <c r="RCY202" s="547"/>
      <c r="RCZ202" s="547"/>
      <c r="RDA202" s="547"/>
      <c r="RDB202" s="547"/>
      <c r="RDC202" s="547"/>
      <c r="RDD202" s="547"/>
      <c r="RDE202" s="547"/>
      <c r="RDF202" s="547"/>
      <c r="RDG202" s="547"/>
      <c r="RDH202" s="547"/>
      <c r="RDI202" s="547"/>
      <c r="RDJ202" s="547"/>
      <c r="RDK202" s="547"/>
      <c r="RDL202" s="547"/>
      <c r="RDM202" s="547"/>
      <c r="RDN202" s="547"/>
      <c r="RDO202" s="547"/>
      <c r="RDP202" s="547"/>
      <c r="RDQ202" s="547"/>
      <c r="RDR202" s="547"/>
      <c r="RDS202" s="547"/>
      <c r="RDT202" s="547"/>
      <c r="RDU202" s="547"/>
      <c r="RDV202" s="547"/>
      <c r="RDW202" s="547"/>
      <c r="RDX202" s="547"/>
      <c r="RDY202" s="547"/>
      <c r="RDZ202" s="547"/>
      <c r="REA202" s="547"/>
      <c r="REB202" s="547"/>
      <c r="REC202" s="547"/>
      <c r="RED202" s="547"/>
      <c r="REE202" s="547"/>
      <c r="REF202" s="547"/>
      <c r="REG202" s="547"/>
      <c r="REH202" s="547"/>
      <c r="REI202" s="547"/>
      <c r="REJ202" s="547"/>
      <c r="REK202" s="547"/>
      <c r="REL202" s="547"/>
      <c r="REM202" s="547"/>
      <c r="REN202" s="547"/>
      <c r="REO202" s="547"/>
      <c r="REP202" s="547"/>
      <c r="REQ202" s="547"/>
      <c r="RER202" s="547"/>
      <c r="RES202" s="547"/>
      <c r="RET202" s="547"/>
      <c r="REU202" s="547"/>
      <c r="REV202" s="547"/>
      <c r="REW202" s="547"/>
      <c r="REX202" s="547"/>
      <c r="REY202" s="547"/>
      <c r="REZ202" s="547"/>
      <c r="RFA202" s="547"/>
      <c r="RFB202" s="547"/>
      <c r="RFC202" s="547"/>
      <c r="RFD202" s="547"/>
      <c r="RFE202" s="547"/>
      <c r="RFF202" s="547"/>
      <c r="RFG202" s="547"/>
      <c r="RFH202" s="547"/>
      <c r="RFI202" s="547"/>
      <c r="RFJ202" s="547"/>
      <c r="RFK202" s="547"/>
      <c r="RFL202" s="547"/>
      <c r="RFM202" s="547"/>
      <c r="RFN202" s="547"/>
      <c r="RFO202" s="547"/>
      <c r="RFP202" s="547"/>
      <c r="RFQ202" s="547"/>
      <c r="RFR202" s="547"/>
      <c r="RFS202" s="547"/>
      <c r="RFT202" s="547"/>
      <c r="RFU202" s="547"/>
      <c r="RFV202" s="547"/>
      <c r="RFW202" s="547"/>
      <c r="RFX202" s="547"/>
      <c r="RFY202" s="547"/>
      <c r="RFZ202" s="547"/>
      <c r="RGA202" s="547"/>
      <c r="RGB202" s="547"/>
      <c r="RGC202" s="547"/>
      <c r="RGD202" s="547"/>
      <c r="RGE202" s="547"/>
      <c r="RGF202" s="547"/>
      <c r="RGG202" s="547"/>
      <c r="RGH202" s="547"/>
      <c r="RGI202" s="547"/>
      <c r="RGJ202" s="547"/>
      <c r="RGK202" s="547"/>
      <c r="RGL202" s="547"/>
      <c r="RGM202" s="547"/>
      <c r="RGN202" s="547"/>
      <c r="RGO202" s="547"/>
      <c r="RGP202" s="547"/>
      <c r="RGQ202" s="547"/>
      <c r="RGR202" s="547"/>
      <c r="RGS202" s="547"/>
      <c r="RGT202" s="547"/>
      <c r="RGU202" s="547"/>
      <c r="RGV202" s="547"/>
      <c r="RGW202" s="547"/>
      <c r="RGX202" s="547"/>
      <c r="RGY202" s="547"/>
      <c r="RGZ202" s="547"/>
      <c r="RHA202" s="547"/>
      <c r="RHB202" s="547"/>
      <c r="RHC202" s="547"/>
      <c r="RHD202" s="547"/>
      <c r="RHE202" s="547"/>
      <c r="RHF202" s="547"/>
      <c r="RHG202" s="547"/>
      <c r="RHH202" s="547"/>
      <c r="RHI202" s="547"/>
      <c r="RHJ202" s="547"/>
      <c r="RHK202" s="547"/>
      <c r="RHL202" s="547"/>
      <c r="RHM202" s="547"/>
      <c r="RHN202" s="547"/>
      <c r="RHO202" s="547"/>
      <c r="RHP202" s="547"/>
      <c r="RHQ202" s="547"/>
      <c r="RHR202" s="547"/>
      <c r="RHS202" s="547"/>
      <c r="RHT202" s="547"/>
      <c r="RHU202" s="547"/>
      <c r="RHV202" s="547"/>
      <c r="RHW202" s="547"/>
      <c r="RHX202" s="547"/>
      <c r="RHY202" s="547"/>
      <c r="RHZ202" s="547"/>
      <c r="RIA202" s="547"/>
      <c r="RIB202" s="547"/>
      <c r="RIC202" s="547"/>
      <c r="RID202" s="547"/>
      <c r="RIE202" s="547"/>
      <c r="RIF202" s="547"/>
      <c r="RIG202" s="547"/>
      <c r="RIH202" s="547"/>
      <c r="RII202" s="547"/>
      <c r="RIJ202" s="547"/>
      <c r="RIK202" s="547"/>
      <c r="RIL202" s="547"/>
      <c r="RIM202" s="547"/>
      <c r="RIN202" s="547"/>
      <c r="RIO202" s="547"/>
      <c r="RIP202" s="547"/>
      <c r="RIQ202" s="547"/>
      <c r="RIR202" s="547"/>
      <c r="RIS202" s="547"/>
      <c r="RIT202" s="547"/>
      <c r="RIU202" s="547"/>
      <c r="RIV202" s="547"/>
      <c r="RIW202" s="547"/>
      <c r="RIX202" s="547"/>
      <c r="RIY202" s="547"/>
      <c r="RIZ202" s="547"/>
      <c r="RJA202" s="547"/>
      <c r="RJB202" s="547"/>
      <c r="RJC202" s="547"/>
      <c r="RJD202" s="547"/>
      <c r="RJE202" s="547"/>
      <c r="RJF202" s="547"/>
      <c r="RJG202" s="547"/>
      <c r="RJH202" s="547"/>
      <c r="RJI202" s="547"/>
      <c r="RJJ202" s="547"/>
      <c r="RJK202" s="547"/>
      <c r="RJL202" s="547"/>
      <c r="RJM202" s="547"/>
      <c r="RJN202" s="547"/>
      <c r="RJO202" s="547"/>
      <c r="RJP202" s="547"/>
      <c r="RJQ202" s="547"/>
      <c r="RJR202" s="547"/>
      <c r="RJS202" s="547"/>
      <c r="RJT202" s="547"/>
      <c r="RJU202" s="547"/>
      <c r="RJV202" s="547"/>
      <c r="RJW202" s="547"/>
      <c r="RJX202" s="547"/>
      <c r="RJY202" s="547"/>
      <c r="RJZ202" s="547"/>
      <c r="RKA202" s="547"/>
      <c r="RKB202" s="547"/>
      <c r="RKC202" s="547"/>
      <c r="RKD202" s="547"/>
      <c r="RKE202" s="547"/>
      <c r="RKF202" s="547"/>
      <c r="RKG202" s="547"/>
      <c r="RKH202" s="547"/>
      <c r="RKI202" s="547"/>
      <c r="RKJ202" s="547"/>
      <c r="RKK202" s="547"/>
      <c r="RKL202" s="547"/>
      <c r="RKM202" s="547"/>
      <c r="RKN202" s="547"/>
      <c r="RKO202" s="547"/>
      <c r="RKP202" s="547"/>
      <c r="RKQ202" s="547"/>
      <c r="RKR202" s="547"/>
      <c r="RKS202" s="547"/>
      <c r="RKT202" s="547"/>
      <c r="RKU202" s="547"/>
      <c r="RKV202" s="547"/>
      <c r="RKW202" s="547"/>
      <c r="RKX202" s="547"/>
      <c r="RKY202" s="547"/>
      <c r="RKZ202" s="547"/>
      <c r="RLA202" s="547"/>
      <c r="RLB202" s="547"/>
      <c r="RLC202" s="547"/>
      <c r="RLD202" s="547"/>
      <c r="RLE202" s="547"/>
      <c r="RLF202" s="547"/>
      <c r="RLG202" s="547"/>
      <c r="RLH202" s="547"/>
      <c r="RLI202" s="547"/>
      <c r="RLJ202" s="547"/>
      <c r="RLK202" s="547"/>
      <c r="RLL202" s="547"/>
      <c r="RLM202" s="547"/>
      <c r="RLN202" s="547"/>
      <c r="RLO202" s="547"/>
      <c r="RLP202" s="547"/>
      <c r="RLQ202" s="547"/>
      <c r="RLR202" s="547"/>
      <c r="RLS202" s="547"/>
      <c r="RLT202" s="547"/>
      <c r="RLU202" s="547"/>
      <c r="RLV202" s="547"/>
      <c r="RLW202" s="547"/>
      <c r="RLX202" s="547"/>
      <c r="RLY202" s="547"/>
      <c r="RLZ202" s="547"/>
      <c r="RMA202" s="547"/>
      <c r="RMB202" s="547"/>
      <c r="RMC202" s="547"/>
      <c r="RMD202" s="547"/>
      <c r="RME202" s="547"/>
      <c r="RMF202" s="547"/>
      <c r="RMG202" s="547"/>
      <c r="RMH202" s="547"/>
      <c r="RMI202" s="547"/>
      <c r="RMJ202" s="547"/>
      <c r="RMK202" s="547"/>
      <c r="RML202" s="547"/>
      <c r="RMM202" s="547"/>
      <c r="RMN202" s="547"/>
      <c r="RMO202" s="547"/>
      <c r="RMP202" s="547"/>
      <c r="RMQ202" s="547"/>
      <c r="RMR202" s="547"/>
      <c r="RMS202" s="547"/>
      <c r="RMT202" s="547"/>
      <c r="RMU202" s="547"/>
      <c r="RMV202" s="547"/>
      <c r="RMW202" s="547"/>
      <c r="RMX202" s="547"/>
      <c r="RMY202" s="547"/>
      <c r="RMZ202" s="547"/>
      <c r="RNA202" s="547"/>
      <c r="RNB202" s="547"/>
      <c r="RNC202" s="547"/>
      <c r="RND202" s="547"/>
      <c r="RNE202" s="547"/>
      <c r="RNF202" s="547"/>
      <c r="RNG202" s="547"/>
      <c r="RNH202" s="547"/>
      <c r="RNI202" s="547"/>
      <c r="RNJ202" s="547"/>
      <c r="RNK202" s="547"/>
      <c r="RNL202" s="547"/>
      <c r="RNM202" s="547"/>
      <c r="RNN202" s="547"/>
      <c r="RNO202" s="547"/>
      <c r="RNP202" s="547"/>
      <c r="RNQ202" s="547"/>
      <c r="RNR202" s="547"/>
      <c r="RNS202" s="547"/>
      <c r="RNT202" s="547"/>
      <c r="RNU202" s="547"/>
      <c r="RNV202" s="547"/>
      <c r="RNW202" s="547"/>
      <c r="RNX202" s="547"/>
      <c r="RNY202" s="547"/>
      <c r="RNZ202" s="547"/>
      <c r="ROA202" s="547"/>
      <c r="ROB202" s="547"/>
      <c r="ROC202" s="547"/>
      <c r="ROD202" s="547"/>
      <c r="ROE202" s="547"/>
      <c r="ROF202" s="547"/>
      <c r="ROG202" s="547"/>
      <c r="ROH202" s="547"/>
      <c r="ROI202" s="547"/>
      <c r="ROJ202" s="547"/>
      <c r="ROK202" s="547"/>
      <c r="ROL202" s="547"/>
      <c r="ROM202" s="547"/>
      <c r="RON202" s="547"/>
      <c r="ROO202" s="547"/>
      <c r="ROP202" s="547"/>
      <c r="ROQ202" s="547"/>
      <c r="ROR202" s="547"/>
      <c r="ROS202" s="547"/>
      <c r="ROT202" s="547"/>
      <c r="ROU202" s="547"/>
      <c r="ROV202" s="547"/>
      <c r="ROW202" s="547"/>
      <c r="ROX202" s="547"/>
      <c r="ROY202" s="547"/>
      <c r="ROZ202" s="547"/>
      <c r="RPA202" s="547"/>
      <c r="RPB202" s="547"/>
      <c r="RPC202" s="547"/>
      <c r="RPD202" s="547"/>
      <c r="RPE202" s="547"/>
      <c r="RPF202" s="547"/>
      <c r="RPG202" s="547"/>
      <c r="RPH202" s="547"/>
      <c r="RPI202" s="547"/>
      <c r="RPJ202" s="547"/>
      <c r="RPK202" s="547"/>
      <c r="RPL202" s="547"/>
      <c r="RPM202" s="547"/>
      <c r="RPN202" s="547"/>
      <c r="RPO202" s="547"/>
      <c r="RPP202" s="547"/>
      <c r="RPQ202" s="547"/>
      <c r="RPR202" s="547"/>
      <c r="RPS202" s="547"/>
      <c r="RPT202" s="547"/>
      <c r="RPU202" s="547"/>
      <c r="RPV202" s="547"/>
      <c r="RPW202" s="547"/>
      <c r="RPX202" s="547"/>
      <c r="RPY202" s="547"/>
      <c r="RPZ202" s="547"/>
      <c r="RQA202" s="547"/>
      <c r="RQB202" s="547"/>
      <c r="RQC202" s="547"/>
      <c r="RQD202" s="547"/>
      <c r="RQE202" s="547"/>
      <c r="RQF202" s="547"/>
      <c r="RQG202" s="547"/>
      <c r="RQH202" s="547"/>
      <c r="RQI202" s="547"/>
      <c r="RQJ202" s="547"/>
      <c r="RQK202" s="547"/>
      <c r="RQL202" s="547"/>
      <c r="RQM202" s="547"/>
      <c r="RQN202" s="547"/>
      <c r="RQO202" s="547"/>
      <c r="RQP202" s="547"/>
      <c r="RQQ202" s="547"/>
      <c r="RQR202" s="547"/>
      <c r="RQS202" s="547"/>
      <c r="RQT202" s="547"/>
      <c r="RQU202" s="547"/>
      <c r="RQV202" s="547"/>
      <c r="RQW202" s="547"/>
      <c r="RQX202" s="547"/>
      <c r="RQY202" s="547"/>
      <c r="RQZ202" s="547"/>
      <c r="RRA202" s="547"/>
      <c r="RRB202" s="547"/>
      <c r="RRC202" s="547"/>
      <c r="RRD202" s="547"/>
      <c r="RRE202" s="547"/>
      <c r="RRF202" s="547"/>
      <c r="RRG202" s="547"/>
      <c r="RRH202" s="547"/>
      <c r="RRI202" s="547"/>
      <c r="RRJ202" s="547"/>
      <c r="RRK202" s="547"/>
      <c r="RRL202" s="547"/>
      <c r="RRM202" s="547"/>
      <c r="RRN202" s="547"/>
      <c r="RRO202" s="547"/>
      <c r="RRP202" s="547"/>
      <c r="RRQ202" s="547"/>
      <c r="RRR202" s="547"/>
      <c r="RRS202" s="547"/>
      <c r="RRT202" s="547"/>
      <c r="RRU202" s="547"/>
      <c r="RRV202" s="547"/>
      <c r="RRW202" s="547"/>
      <c r="RRX202" s="547"/>
      <c r="RRY202" s="547"/>
      <c r="RRZ202" s="547"/>
      <c r="RSA202" s="547"/>
      <c r="RSB202" s="547"/>
      <c r="RSC202" s="547"/>
      <c r="RSD202" s="547"/>
      <c r="RSE202" s="547"/>
      <c r="RSF202" s="547"/>
      <c r="RSG202" s="547"/>
      <c r="RSH202" s="547"/>
      <c r="RSI202" s="547"/>
      <c r="RSJ202" s="547"/>
      <c r="RSK202" s="547"/>
      <c r="RSL202" s="547"/>
      <c r="RSM202" s="547"/>
      <c r="RSN202" s="547"/>
      <c r="RSO202" s="547"/>
      <c r="RSP202" s="547"/>
      <c r="RSQ202" s="547"/>
      <c r="RSR202" s="547"/>
      <c r="RSS202" s="547"/>
      <c r="RST202" s="547"/>
      <c r="RSU202" s="547"/>
      <c r="RSV202" s="547"/>
      <c r="RSW202" s="547"/>
      <c r="RSX202" s="547"/>
      <c r="RSY202" s="547"/>
      <c r="RSZ202" s="547"/>
      <c r="RTA202" s="547"/>
      <c r="RTB202" s="547"/>
      <c r="RTC202" s="547"/>
      <c r="RTD202" s="547"/>
      <c r="RTE202" s="547"/>
      <c r="RTF202" s="547"/>
      <c r="RTG202" s="547"/>
      <c r="RTH202" s="547"/>
      <c r="RTI202" s="547"/>
      <c r="RTJ202" s="547"/>
      <c r="RTK202" s="547"/>
      <c r="RTL202" s="547"/>
      <c r="RTM202" s="547"/>
      <c r="RTN202" s="547"/>
      <c r="RTO202" s="547"/>
      <c r="RTP202" s="547"/>
      <c r="RTQ202" s="547"/>
      <c r="RTR202" s="547"/>
      <c r="RTS202" s="547"/>
      <c r="RTT202" s="547"/>
      <c r="RTU202" s="547"/>
      <c r="RTV202" s="547"/>
      <c r="RTW202" s="547"/>
      <c r="RTX202" s="547"/>
      <c r="RTY202" s="547"/>
      <c r="RTZ202" s="547"/>
      <c r="RUA202" s="547"/>
      <c r="RUB202" s="547"/>
      <c r="RUC202" s="547"/>
      <c r="RUD202" s="547"/>
      <c r="RUE202" s="547"/>
      <c r="RUF202" s="547"/>
      <c r="RUG202" s="547"/>
      <c r="RUH202" s="547"/>
      <c r="RUI202" s="547"/>
      <c r="RUJ202" s="547"/>
      <c r="RUK202" s="547"/>
      <c r="RUL202" s="547"/>
      <c r="RUM202" s="547"/>
      <c r="RUN202" s="547"/>
      <c r="RUO202" s="547"/>
      <c r="RUP202" s="547"/>
      <c r="RUQ202" s="547"/>
      <c r="RUR202" s="547"/>
      <c r="RUS202" s="547"/>
      <c r="RUT202" s="547"/>
      <c r="RUU202" s="547"/>
      <c r="RUV202" s="547"/>
      <c r="RUW202" s="547"/>
      <c r="RUX202" s="547"/>
      <c r="RUY202" s="547"/>
      <c r="RUZ202" s="547"/>
      <c r="RVA202" s="547"/>
      <c r="RVB202" s="547"/>
      <c r="RVC202" s="547"/>
      <c r="RVD202" s="547"/>
      <c r="RVE202" s="547"/>
      <c r="RVF202" s="547"/>
      <c r="RVG202" s="547"/>
      <c r="RVH202" s="547"/>
      <c r="RVI202" s="547"/>
      <c r="RVJ202" s="547"/>
      <c r="RVK202" s="547"/>
      <c r="RVL202" s="547"/>
      <c r="RVM202" s="547"/>
      <c r="RVN202" s="547"/>
      <c r="RVO202" s="547"/>
      <c r="RVP202" s="547"/>
      <c r="RVQ202" s="547"/>
      <c r="RVR202" s="547"/>
      <c r="RVS202" s="547"/>
      <c r="RVT202" s="547"/>
      <c r="RVU202" s="547"/>
      <c r="RVV202" s="547"/>
      <c r="RVW202" s="547"/>
      <c r="RVX202" s="547"/>
      <c r="RVY202" s="547"/>
      <c r="RVZ202" s="547"/>
      <c r="RWA202" s="547"/>
      <c r="RWB202" s="547"/>
      <c r="RWC202" s="547"/>
      <c r="RWD202" s="547"/>
      <c r="RWE202" s="547"/>
      <c r="RWF202" s="547"/>
      <c r="RWG202" s="547"/>
      <c r="RWH202" s="547"/>
      <c r="RWI202" s="547"/>
      <c r="RWJ202" s="547"/>
      <c r="RWK202" s="547"/>
      <c r="RWL202" s="547"/>
      <c r="RWM202" s="547"/>
      <c r="RWN202" s="547"/>
      <c r="RWO202" s="547"/>
      <c r="RWP202" s="547"/>
      <c r="RWQ202" s="547"/>
      <c r="RWR202" s="547"/>
      <c r="RWS202" s="547"/>
      <c r="RWT202" s="547"/>
      <c r="RWU202" s="547"/>
      <c r="RWV202" s="547"/>
      <c r="RWW202" s="547"/>
      <c r="RWX202" s="547"/>
      <c r="RWY202" s="547"/>
      <c r="RWZ202" s="547"/>
      <c r="RXA202" s="547"/>
      <c r="RXB202" s="547"/>
      <c r="RXC202" s="547"/>
      <c r="RXD202" s="547"/>
      <c r="RXE202" s="547"/>
      <c r="RXF202" s="547"/>
      <c r="RXG202" s="547"/>
      <c r="RXH202" s="547"/>
      <c r="RXI202" s="547"/>
      <c r="RXJ202" s="547"/>
      <c r="RXK202" s="547"/>
      <c r="RXL202" s="547"/>
      <c r="RXM202" s="547"/>
      <c r="RXN202" s="547"/>
      <c r="RXO202" s="547"/>
      <c r="RXP202" s="547"/>
      <c r="RXQ202" s="547"/>
      <c r="RXR202" s="547"/>
      <c r="RXS202" s="547"/>
      <c r="RXT202" s="547"/>
      <c r="RXU202" s="547"/>
      <c r="RXV202" s="547"/>
      <c r="RXW202" s="547"/>
      <c r="RXX202" s="547"/>
      <c r="RXY202" s="547"/>
      <c r="RXZ202" s="547"/>
      <c r="RYA202" s="547"/>
      <c r="RYB202" s="547"/>
      <c r="RYC202" s="547"/>
      <c r="RYD202" s="547"/>
      <c r="RYE202" s="547"/>
      <c r="RYF202" s="547"/>
      <c r="RYG202" s="547"/>
      <c r="RYH202" s="547"/>
      <c r="RYI202" s="547"/>
      <c r="RYJ202" s="547"/>
      <c r="RYK202" s="547"/>
      <c r="RYL202" s="547"/>
      <c r="RYM202" s="547"/>
      <c r="RYN202" s="547"/>
      <c r="RYO202" s="547"/>
      <c r="RYP202" s="547"/>
      <c r="RYQ202" s="547"/>
      <c r="RYR202" s="547"/>
      <c r="RYS202" s="547"/>
      <c r="RYT202" s="547"/>
      <c r="RYU202" s="547"/>
      <c r="RYV202" s="547"/>
      <c r="RYW202" s="547"/>
      <c r="RYX202" s="547"/>
      <c r="RYY202" s="547"/>
      <c r="RYZ202" s="547"/>
      <c r="RZA202" s="547"/>
      <c r="RZB202" s="547"/>
      <c r="RZC202" s="547"/>
      <c r="RZD202" s="547"/>
      <c r="RZE202" s="547"/>
      <c r="RZF202" s="547"/>
      <c r="RZG202" s="547"/>
      <c r="RZH202" s="547"/>
      <c r="RZI202" s="547"/>
      <c r="RZJ202" s="547"/>
      <c r="RZK202" s="547"/>
      <c r="RZL202" s="547"/>
      <c r="RZM202" s="547"/>
      <c r="RZN202" s="547"/>
      <c r="RZO202" s="547"/>
      <c r="RZP202" s="547"/>
      <c r="RZQ202" s="547"/>
      <c r="RZR202" s="547"/>
      <c r="RZS202" s="547"/>
      <c r="RZT202" s="547"/>
      <c r="RZU202" s="547"/>
      <c r="RZV202" s="547"/>
      <c r="RZW202" s="547"/>
      <c r="RZX202" s="547"/>
      <c r="RZY202" s="547"/>
      <c r="RZZ202" s="547"/>
      <c r="SAA202" s="547"/>
      <c r="SAB202" s="547"/>
      <c r="SAC202" s="547"/>
      <c r="SAD202" s="547"/>
      <c r="SAE202" s="547"/>
      <c r="SAF202" s="547"/>
      <c r="SAG202" s="547"/>
      <c r="SAH202" s="547"/>
      <c r="SAI202" s="547"/>
      <c r="SAJ202" s="547"/>
      <c r="SAK202" s="547"/>
      <c r="SAL202" s="547"/>
      <c r="SAM202" s="547"/>
      <c r="SAN202" s="547"/>
      <c r="SAO202" s="547"/>
      <c r="SAP202" s="547"/>
      <c r="SAQ202" s="547"/>
      <c r="SAR202" s="547"/>
      <c r="SAS202" s="547"/>
      <c r="SAT202" s="547"/>
      <c r="SAU202" s="547"/>
      <c r="SAV202" s="547"/>
      <c r="SAW202" s="547"/>
      <c r="SAX202" s="547"/>
      <c r="SAY202" s="547"/>
      <c r="SAZ202" s="547"/>
      <c r="SBA202" s="547"/>
      <c r="SBB202" s="547"/>
      <c r="SBC202" s="547"/>
      <c r="SBD202" s="547"/>
      <c r="SBE202" s="547"/>
      <c r="SBF202" s="547"/>
      <c r="SBG202" s="547"/>
      <c r="SBH202" s="547"/>
      <c r="SBI202" s="547"/>
      <c r="SBJ202" s="547"/>
      <c r="SBK202" s="547"/>
      <c r="SBL202" s="547"/>
      <c r="SBM202" s="547"/>
      <c r="SBN202" s="547"/>
      <c r="SBO202" s="547"/>
      <c r="SBP202" s="547"/>
      <c r="SBQ202" s="547"/>
      <c r="SBR202" s="547"/>
      <c r="SBS202" s="547"/>
      <c r="SBT202" s="547"/>
      <c r="SBU202" s="547"/>
      <c r="SBV202" s="547"/>
      <c r="SBW202" s="547"/>
      <c r="SBX202" s="547"/>
      <c r="SBY202" s="547"/>
      <c r="SBZ202" s="547"/>
      <c r="SCA202" s="547"/>
      <c r="SCB202" s="547"/>
      <c r="SCC202" s="547"/>
      <c r="SCD202" s="547"/>
      <c r="SCE202" s="547"/>
      <c r="SCF202" s="547"/>
      <c r="SCG202" s="547"/>
      <c r="SCH202" s="547"/>
      <c r="SCI202" s="547"/>
      <c r="SCJ202" s="547"/>
      <c r="SCK202" s="547"/>
      <c r="SCL202" s="547"/>
      <c r="SCM202" s="547"/>
      <c r="SCN202" s="547"/>
      <c r="SCO202" s="547"/>
      <c r="SCP202" s="547"/>
      <c r="SCQ202" s="547"/>
      <c r="SCR202" s="547"/>
      <c r="SCS202" s="547"/>
      <c r="SCT202" s="547"/>
      <c r="SCU202" s="547"/>
      <c r="SCV202" s="547"/>
      <c r="SCW202" s="547"/>
      <c r="SCX202" s="547"/>
      <c r="SCY202" s="547"/>
      <c r="SCZ202" s="547"/>
      <c r="SDA202" s="547"/>
      <c r="SDB202" s="547"/>
      <c r="SDC202" s="547"/>
      <c r="SDD202" s="547"/>
      <c r="SDE202" s="547"/>
      <c r="SDF202" s="547"/>
      <c r="SDG202" s="547"/>
      <c r="SDH202" s="547"/>
      <c r="SDI202" s="547"/>
      <c r="SDJ202" s="547"/>
      <c r="SDK202" s="547"/>
      <c r="SDL202" s="547"/>
      <c r="SDM202" s="547"/>
      <c r="SDN202" s="547"/>
      <c r="SDO202" s="547"/>
      <c r="SDP202" s="547"/>
      <c r="SDQ202" s="547"/>
      <c r="SDR202" s="547"/>
      <c r="SDS202" s="547"/>
      <c r="SDT202" s="547"/>
      <c r="SDU202" s="547"/>
      <c r="SDV202" s="547"/>
      <c r="SDW202" s="547"/>
      <c r="SDX202" s="547"/>
      <c r="SDY202" s="547"/>
      <c r="SDZ202" s="547"/>
      <c r="SEA202" s="547"/>
      <c r="SEB202" s="547"/>
      <c r="SEC202" s="547"/>
      <c r="SED202" s="547"/>
      <c r="SEE202" s="547"/>
      <c r="SEF202" s="547"/>
      <c r="SEG202" s="547"/>
      <c r="SEH202" s="547"/>
      <c r="SEI202" s="547"/>
      <c r="SEJ202" s="547"/>
      <c r="SEK202" s="547"/>
      <c r="SEL202" s="547"/>
      <c r="SEM202" s="547"/>
      <c r="SEN202" s="547"/>
      <c r="SEO202" s="547"/>
      <c r="SEP202" s="547"/>
      <c r="SEQ202" s="547"/>
      <c r="SER202" s="547"/>
      <c r="SES202" s="547"/>
      <c r="SET202" s="547"/>
      <c r="SEU202" s="547"/>
      <c r="SEV202" s="547"/>
      <c r="SEW202" s="547"/>
      <c r="SEX202" s="547"/>
      <c r="SEY202" s="547"/>
      <c r="SEZ202" s="547"/>
      <c r="SFA202" s="547"/>
      <c r="SFB202" s="547"/>
      <c r="SFC202" s="547"/>
      <c r="SFD202" s="547"/>
      <c r="SFE202" s="547"/>
      <c r="SFF202" s="547"/>
      <c r="SFG202" s="547"/>
      <c r="SFH202" s="547"/>
      <c r="SFI202" s="547"/>
      <c r="SFJ202" s="547"/>
      <c r="SFK202" s="547"/>
      <c r="SFL202" s="547"/>
      <c r="SFM202" s="547"/>
      <c r="SFN202" s="547"/>
      <c r="SFO202" s="547"/>
      <c r="SFP202" s="547"/>
      <c r="SFQ202" s="547"/>
      <c r="SFR202" s="547"/>
      <c r="SFS202" s="547"/>
      <c r="SFT202" s="547"/>
      <c r="SFU202" s="547"/>
      <c r="SFV202" s="547"/>
      <c r="SFW202" s="547"/>
      <c r="SFX202" s="547"/>
      <c r="SFY202" s="547"/>
      <c r="SFZ202" s="547"/>
      <c r="SGA202" s="547"/>
      <c r="SGB202" s="547"/>
      <c r="SGC202" s="547"/>
      <c r="SGD202" s="547"/>
      <c r="SGE202" s="547"/>
      <c r="SGF202" s="547"/>
      <c r="SGG202" s="547"/>
      <c r="SGH202" s="547"/>
      <c r="SGI202" s="547"/>
      <c r="SGJ202" s="547"/>
      <c r="SGK202" s="547"/>
      <c r="SGL202" s="547"/>
      <c r="SGM202" s="547"/>
      <c r="SGN202" s="547"/>
      <c r="SGO202" s="547"/>
      <c r="SGP202" s="547"/>
      <c r="SGQ202" s="547"/>
      <c r="SGR202" s="547"/>
      <c r="SGS202" s="547"/>
      <c r="SGT202" s="547"/>
      <c r="SGU202" s="547"/>
      <c r="SGV202" s="547"/>
      <c r="SGW202" s="547"/>
      <c r="SGX202" s="547"/>
      <c r="SGY202" s="547"/>
      <c r="SGZ202" s="547"/>
      <c r="SHA202" s="547"/>
      <c r="SHB202" s="547"/>
      <c r="SHC202" s="547"/>
      <c r="SHD202" s="547"/>
      <c r="SHE202" s="547"/>
      <c r="SHF202" s="547"/>
      <c r="SHG202" s="547"/>
      <c r="SHH202" s="547"/>
      <c r="SHI202" s="547"/>
      <c r="SHJ202" s="547"/>
      <c r="SHK202" s="547"/>
      <c r="SHL202" s="547"/>
      <c r="SHM202" s="547"/>
      <c r="SHN202" s="547"/>
      <c r="SHO202" s="547"/>
      <c r="SHP202" s="547"/>
      <c r="SHQ202" s="547"/>
      <c r="SHR202" s="547"/>
      <c r="SHS202" s="547"/>
      <c r="SHT202" s="547"/>
      <c r="SHU202" s="547"/>
      <c r="SHV202" s="547"/>
      <c r="SHW202" s="547"/>
      <c r="SHX202" s="547"/>
      <c r="SHY202" s="547"/>
      <c r="SHZ202" s="547"/>
      <c r="SIA202" s="547"/>
      <c r="SIB202" s="547"/>
      <c r="SIC202" s="547"/>
      <c r="SID202" s="547"/>
      <c r="SIE202" s="547"/>
      <c r="SIF202" s="547"/>
      <c r="SIG202" s="547"/>
      <c r="SIH202" s="547"/>
      <c r="SII202" s="547"/>
      <c r="SIJ202" s="547"/>
      <c r="SIK202" s="547"/>
      <c r="SIL202" s="547"/>
      <c r="SIM202" s="547"/>
      <c r="SIN202" s="547"/>
      <c r="SIO202" s="547"/>
      <c r="SIP202" s="547"/>
      <c r="SIQ202" s="547"/>
      <c r="SIR202" s="547"/>
      <c r="SIS202" s="547"/>
      <c r="SIT202" s="547"/>
      <c r="SIU202" s="547"/>
      <c r="SIV202" s="547"/>
      <c r="SIW202" s="547"/>
      <c r="SIX202" s="547"/>
      <c r="SIY202" s="547"/>
      <c r="SIZ202" s="547"/>
      <c r="SJA202" s="547"/>
      <c r="SJB202" s="547"/>
      <c r="SJC202" s="547"/>
      <c r="SJD202" s="547"/>
      <c r="SJE202" s="547"/>
      <c r="SJF202" s="547"/>
      <c r="SJG202" s="547"/>
      <c r="SJH202" s="547"/>
      <c r="SJI202" s="547"/>
      <c r="SJJ202" s="547"/>
      <c r="SJK202" s="547"/>
      <c r="SJL202" s="547"/>
      <c r="SJM202" s="547"/>
      <c r="SJN202" s="547"/>
      <c r="SJO202" s="547"/>
      <c r="SJP202" s="547"/>
      <c r="SJQ202" s="547"/>
      <c r="SJR202" s="547"/>
      <c r="SJS202" s="547"/>
      <c r="SJT202" s="547"/>
      <c r="SJU202" s="547"/>
      <c r="SJV202" s="547"/>
      <c r="SJW202" s="547"/>
      <c r="SJX202" s="547"/>
      <c r="SJY202" s="547"/>
      <c r="SJZ202" s="547"/>
      <c r="SKA202" s="547"/>
      <c r="SKB202" s="547"/>
      <c r="SKC202" s="547"/>
      <c r="SKD202" s="547"/>
      <c r="SKE202" s="547"/>
      <c r="SKF202" s="547"/>
      <c r="SKG202" s="547"/>
      <c r="SKH202" s="547"/>
      <c r="SKI202" s="547"/>
      <c r="SKJ202" s="547"/>
      <c r="SKK202" s="547"/>
      <c r="SKL202" s="547"/>
      <c r="SKM202" s="547"/>
      <c r="SKN202" s="547"/>
      <c r="SKO202" s="547"/>
      <c r="SKP202" s="547"/>
      <c r="SKQ202" s="547"/>
      <c r="SKR202" s="547"/>
      <c r="SKS202" s="547"/>
      <c r="SKT202" s="547"/>
      <c r="SKU202" s="547"/>
      <c r="SKV202" s="547"/>
      <c r="SKW202" s="547"/>
      <c r="SKX202" s="547"/>
      <c r="SKY202" s="547"/>
      <c r="SKZ202" s="547"/>
      <c r="SLA202" s="547"/>
      <c r="SLB202" s="547"/>
      <c r="SLC202" s="547"/>
      <c r="SLD202" s="547"/>
      <c r="SLE202" s="547"/>
      <c r="SLF202" s="547"/>
      <c r="SLG202" s="547"/>
      <c r="SLH202" s="547"/>
      <c r="SLI202" s="547"/>
      <c r="SLJ202" s="547"/>
      <c r="SLK202" s="547"/>
      <c r="SLL202" s="547"/>
      <c r="SLM202" s="547"/>
      <c r="SLN202" s="547"/>
      <c r="SLO202" s="547"/>
      <c r="SLP202" s="547"/>
      <c r="SLQ202" s="547"/>
      <c r="SLR202" s="547"/>
      <c r="SLS202" s="547"/>
      <c r="SLT202" s="547"/>
      <c r="SLU202" s="547"/>
      <c r="SLV202" s="547"/>
      <c r="SLW202" s="547"/>
      <c r="SLX202" s="547"/>
      <c r="SLY202" s="547"/>
      <c r="SLZ202" s="547"/>
      <c r="SMA202" s="547"/>
      <c r="SMB202" s="547"/>
      <c r="SMC202" s="547"/>
      <c r="SMD202" s="547"/>
      <c r="SME202" s="547"/>
      <c r="SMF202" s="547"/>
      <c r="SMG202" s="547"/>
      <c r="SMH202" s="547"/>
      <c r="SMI202" s="547"/>
      <c r="SMJ202" s="547"/>
      <c r="SMK202" s="547"/>
      <c r="SML202" s="547"/>
      <c r="SMM202" s="547"/>
      <c r="SMN202" s="547"/>
      <c r="SMO202" s="547"/>
      <c r="SMP202" s="547"/>
      <c r="SMQ202" s="547"/>
      <c r="SMR202" s="547"/>
      <c r="SMS202" s="547"/>
      <c r="SMT202" s="547"/>
      <c r="SMU202" s="547"/>
      <c r="SMV202" s="547"/>
      <c r="SMW202" s="547"/>
      <c r="SMX202" s="547"/>
      <c r="SMY202" s="547"/>
      <c r="SMZ202" s="547"/>
      <c r="SNA202" s="547"/>
      <c r="SNB202" s="547"/>
      <c r="SNC202" s="547"/>
      <c r="SND202" s="547"/>
      <c r="SNE202" s="547"/>
      <c r="SNF202" s="547"/>
      <c r="SNG202" s="547"/>
      <c r="SNH202" s="547"/>
      <c r="SNI202" s="547"/>
      <c r="SNJ202" s="547"/>
      <c r="SNK202" s="547"/>
      <c r="SNL202" s="547"/>
      <c r="SNM202" s="547"/>
      <c r="SNN202" s="547"/>
      <c r="SNO202" s="547"/>
      <c r="SNP202" s="547"/>
      <c r="SNQ202" s="547"/>
      <c r="SNR202" s="547"/>
      <c r="SNS202" s="547"/>
      <c r="SNT202" s="547"/>
      <c r="SNU202" s="547"/>
      <c r="SNV202" s="547"/>
      <c r="SNW202" s="547"/>
      <c r="SNX202" s="547"/>
      <c r="SNY202" s="547"/>
      <c r="SNZ202" s="547"/>
      <c r="SOA202" s="547"/>
      <c r="SOB202" s="547"/>
      <c r="SOC202" s="547"/>
      <c r="SOD202" s="547"/>
      <c r="SOE202" s="547"/>
      <c r="SOF202" s="547"/>
      <c r="SOG202" s="547"/>
      <c r="SOH202" s="547"/>
      <c r="SOI202" s="547"/>
      <c r="SOJ202" s="547"/>
      <c r="SOK202" s="547"/>
      <c r="SOL202" s="547"/>
      <c r="SOM202" s="547"/>
      <c r="SON202" s="547"/>
      <c r="SOO202" s="547"/>
      <c r="SOP202" s="547"/>
      <c r="SOQ202" s="547"/>
      <c r="SOR202" s="547"/>
      <c r="SOS202" s="547"/>
      <c r="SOT202" s="547"/>
      <c r="SOU202" s="547"/>
      <c r="SOV202" s="547"/>
      <c r="SOW202" s="547"/>
      <c r="SOX202" s="547"/>
      <c r="SOY202" s="547"/>
      <c r="SOZ202" s="547"/>
      <c r="SPA202" s="547"/>
      <c r="SPB202" s="547"/>
      <c r="SPC202" s="547"/>
      <c r="SPD202" s="547"/>
      <c r="SPE202" s="547"/>
      <c r="SPF202" s="547"/>
      <c r="SPG202" s="547"/>
      <c r="SPH202" s="547"/>
      <c r="SPI202" s="547"/>
      <c r="SPJ202" s="547"/>
      <c r="SPK202" s="547"/>
      <c r="SPL202" s="547"/>
      <c r="SPM202" s="547"/>
      <c r="SPN202" s="547"/>
      <c r="SPO202" s="547"/>
      <c r="SPP202" s="547"/>
      <c r="SPQ202" s="547"/>
      <c r="SPR202" s="547"/>
      <c r="SPS202" s="547"/>
      <c r="SPT202" s="547"/>
      <c r="SPU202" s="547"/>
      <c r="SPV202" s="547"/>
      <c r="SPW202" s="547"/>
      <c r="SPX202" s="547"/>
      <c r="SPY202" s="547"/>
      <c r="SPZ202" s="547"/>
      <c r="SQA202" s="547"/>
      <c r="SQB202" s="547"/>
      <c r="SQC202" s="547"/>
      <c r="SQD202" s="547"/>
      <c r="SQE202" s="547"/>
      <c r="SQF202" s="547"/>
      <c r="SQG202" s="547"/>
      <c r="SQH202" s="547"/>
      <c r="SQI202" s="547"/>
      <c r="SQJ202" s="547"/>
      <c r="SQK202" s="547"/>
      <c r="SQL202" s="547"/>
      <c r="SQM202" s="547"/>
      <c r="SQN202" s="547"/>
      <c r="SQO202" s="547"/>
      <c r="SQP202" s="547"/>
      <c r="SQQ202" s="547"/>
      <c r="SQR202" s="547"/>
      <c r="SQS202" s="547"/>
      <c r="SQT202" s="547"/>
      <c r="SQU202" s="547"/>
      <c r="SQV202" s="547"/>
      <c r="SQW202" s="547"/>
      <c r="SQX202" s="547"/>
      <c r="SQY202" s="547"/>
      <c r="SQZ202" s="547"/>
      <c r="SRA202" s="547"/>
      <c r="SRB202" s="547"/>
      <c r="SRC202" s="547"/>
      <c r="SRD202" s="547"/>
      <c r="SRE202" s="547"/>
      <c r="SRF202" s="547"/>
      <c r="SRG202" s="547"/>
      <c r="SRH202" s="547"/>
      <c r="SRI202" s="547"/>
      <c r="SRJ202" s="547"/>
      <c r="SRK202" s="547"/>
      <c r="SRL202" s="547"/>
      <c r="SRM202" s="547"/>
      <c r="SRN202" s="547"/>
      <c r="SRO202" s="547"/>
      <c r="SRP202" s="547"/>
      <c r="SRQ202" s="547"/>
      <c r="SRR202" s="547"/>
      <c r="SRS202" s="547"/>
      <c r="SRT202" s="547"/>
      <c r="SRU202" s="547"/>
      <c r="SRV202" s="547"/>
      <c r="SRW202" s="547"/>
      <c r="SRX202" s="547"/>
      <c r="SRY202" s="547"/>
      <c r="SRZ202" s="547"/>
      <c r="SSA202" s="547"/>
      <c r="SSB202" s="547"/>
      <c r="SSC202" s="547"/>
      <c r="SSD202" s="547"/>
      <c r="SSE202" s="547"/>
      <c r="SSF202" s="547"/>
      <c r="SSG202" s="547"/>
      <c r="SSH202" s="547"/>
      <c r="SSI202" s="547"/>
      <c r="SSJ202" s="547"/>
      <c r="SSK202" s="547"/>
      <c r="SSL202" s="547"/>
      <c r="SSM202" s="547"/>
      <c r="SSN202" s="547"/>
      <c r="SSO202" s="547"/>
      <c r="SSP202" s="547"/>
      <c r="SSQ202" s="547"/>
      <c r="SSR202" s="547"/>
      <c r="SSS202" s="547"/>
      <c r="SST202" s="547"/>
      <c r="SSU202" s="547"/>
      <c r="SSV202" s="547"/>
      <c r="SSW202" s="547"/>
      <c r="SSX202" s="547"/>
      <c r="SSY202" s="547"/>
      <c r="SSZ202" s="547"/>
      <c r="STA202" s="547"/>
      <c r="STB202" s="547"/>
      <c r="STC202" s="547"/>
      <c r="STD202" s="547"/>
      <c r="STE202" s="547"/>
      <c r="STF202" s="547"/>
      <c r="STG202" s="547"/>
      <c r="STH202" s="547"/>
      <c r="STI202" s="547"/>
      <c r="STJ202" s="547"/>
      <c r="STK202" s="547"/>
      <c r="STL202" s="547"/>
      <c r="STM202" s="547"/>
      <c r="STN202" s="547"/>
      <c r="STO202" s="547"/>
      <c r="STP202" s="547"/>
      <c r="STQ202" s="547"/>
      <c r="STR202" s="547"/>
      <c r="STS202" s="547"/>
      <c r="STT202" s="547"/>
      <c r="STU202" s="547"/>
      <c r="STV202" s="547"/>
      <c r="STW202" s="547"/>
      <c r="STX202" s="547"/>
      <c r="STY202" s="547"/>
      <c r="STZ202" s="547"/>
      <c r="SUA202" s="547"/>
      <c r="SUB202" s="547"/>
      <c r="SUC202" s="547"/>
      <c r="SUD202" s="547"/>
      <c r="SUE202" s="547"/>
      <c r="SUF202" s="547"/>
      <c r="SUG202" s="547"/>
      <c r="SUH202" s="547"/>
      <c r="SUI202" s="547"/>
      <c r="SUJ202" s="547"/>
      <c r="SUK202" s="547"/>
      <c r="SUL202" s="547"/>
      <c r="SUM202" s="547"/>
      <c r="SUN202" s="547"/>
      <c r="SUO202" s="547"/>
      <c r="SUP202" s="547"/>
      <c r="SUQ202" s="547"/>
      <c r="SUR202" s="547"/>
      <c r="SUS202" s="547"/>
      <c r="SUT202" s="547"/>
      <c r="SUU202" s="547"/>
      <c r="SUV202" s="547"/>
      <c r="SUW202" s="547"/>
      <c r="SUX202" s="547"/>
      <c r="SUY202" s="547"/>
      <c r="SUZ202" s="547"/>
      <c r="SVA202" s="547"/>
      <c r="SVB202" s="547"/>
      <c r="SVC202" s="547"/>
      <c r="SVD202" s="547"/>
      <c r="SVE202" s="547"/>
      <c r="SVF202" s="547"/>
      <c r="SVG202" s="547"/>
      <c r="SVH202" s="547"/>
      <c r="SVI202" s="547"/>
      <c r="SVJ202" s="547"/>
      <c r="SVK202" s="547"/>
      <c r="SVL202" s="547"/>
      <c r="SVM202" s="547"/>
      <c r="SVN202" s="547"/>
      <c r="SVO202" s="547"/>
      <c r="SVP202" s="547"/>
      <c r="SVQ202" s="547"/>
      <c r="SVR202" s="547"/>
      <c r="SVS202" s="547"/>
      <c r="SVT202" s="547"/>
      <c r="SVU202" s="547"/>
      <c r="SVV202" s="547"/>
      <c r="SVW202" s="547"/>
      <c r="SVX202" s="547"/>
      <c r="SVY202" s="547"/>
      <c r="SVZ202" s="547"/>
      <c r="SWA202" s="547"/>
      <c r="SWB202" s="547"/>
      <c r="SWC202" s="547"/>
      <c r="SWD202" s="547"/>
      <c r="SWE202" s="547"/>
      <c r="SWF202" s="547"/>
      <c r="SWG202" s="547"/>
      <c r="SWH202" s="547"/>
      <c r="SWI202" s="547"/>
      <c r="SWJ202" s="547"/>
      <c r="SWK202" s="547"/>
      <c r="SWL202" s="547"/>
      <c r="SWM202" s="547"/>
      <c r="SWN202" s="547"/>
      <c r="SWO202" s="547"/>
      <c r="SWP202" s="547"/>
      <c r="SWQ202" s="547"/>
      <c r="SWR202" s="547"/>
      <c r="SWS202" s="547"/>
      <c r="SWT202" s="547"/>
      <c r="SWU202" s="547"/>
      <c r="SWV202" s="547"/>
      <c r="SWW202" s="547"/>
      <c r="SWX202" s="547"/>
      <c r="SWY202" s="547"/>
      <c r="SWZ202" s="547"/>
      <c r="SXA202" s="547"/>
      <c r="SXB202" s="547"/>
      <c r="SXC202" s="547"/>
      <c r="SXD202" s="547"/>
      <c r="SXE202" s="547"/>
      <c r="SXF202" s="547"/>
      <c r="SXG202" s="547"/>
      <c r="SXH202" s="547"/>
      <c r="SXI202" s="547"/>
      <c r="SXJ202" s="547"/>
      <c r="SXK202" s="547"/>
      <c r="SXL202" s="547"/>
      <c r="SXM202" s="547"/>
      <c r="SXN202" s="547"/>
      <c r="SXO202" s="547"/>
      <c r="SXP202" s="547"/>
      <c r="SXQ202" s="547"/>
      <c r="SXR202" s="547"/>
      <c r="SXS202" s="547"/>
      <c r="SXT202" s="547"/>
      <c r="SXU202" s="547"/>
      <c r="SXV202" s="547"/>
      <c r="SXW202" s="547"/>
      <c r="SXX202" s="547"/>
      <c r="SXY202" s="547"/>
      <c r="SXZ202" s="547"/>
      <c r="SYA202" s="547"/>
      <c r="SYB202" s="547"/>
      <c r="SYC202" s="547"/>
      <c r="SYD202" s="547"/>
      <c r="SYE202" s="547"/>
      <c r="SYF202" s="547"/>
      <c r="SYG202" s="547"/>
      <c r="SYH202" s="547"/>
      <c r="SYI202" s="547"/>
      <c r="SYJ202" s="547"/>
      <c r="SYK202" s="547"/>
      <c r="SYL202" s="547"/>
      <c r="SYM202" s="547"/>
      <c r="SYN202" s="547"/>
      <c r="SYO202" s="547"/>
      <c r="SYP202" s="547"/>
      <c r="SYQ202" s="547"/>
      <c r="SYR202" s="547"/>
      <c r="SYS202" s="547"/>
      <c r="SYT202" s="547"/>
      <c r="SYU202" s="547"/>
      <c r="SYV202" s="547"/>
      <c r="SYW202" s="547"/>
      <c r="SYX202" s="547"/>
      <c r="SYY202" s="547"/>
      <c r="SYZ202" s="547"/>
      <c r="SZA202" s="547"/>
      <c r="SZB202" s="547"/>
      <c r="SZC202" s="547"/>
      <c r="SZD202" s="547"/>
      <c r="SZE202" s="547"/>
      <c r="SZF202" s="547"/>
      <c r="SZG202" s="547"/>
      <c r="SZH202" s="547"/>
      <c r="SZI202" s="547"/>
      <c r="SZJ202" s="547"/>
      <c r="SZK202" s="547"/>
      <c r="SZL202" s="547"/>
      <c r="SZM202" s="547"/>
      <c r="SZN202" s="547"/>
      <c r="SZO202" s="547"/>
      <c r="SZP202" s="547"/>
      <c r="SZQ202" s="547"/>
      <c r="SZR202" s="547"/>
      <c r="SZS202" s="547"/>
      <c r="SZT202" s="547"/>
      <c r="SZU202" s="547"/>
      <c r="SZV202" s="547"/>
      <c r="SZW202" s="547"/>
      <c r="SZX202" s="547"/>
      <c r="SZY202" s="547"/>
      <c r="SZZ202" s="547"/>
      <c r="TAA202" s="547"/>
      <c r="TAB202" s="547"/>
      <c r="TAC202" s="547"/>
      <c r="TAD202" s="547"/>
      <c r="TAE202" s="547"/>
      <c r="TAF202" s="547"/>
      <c r="TAG202" s="547"/>
      <c r="TAH202" s="547"/>
      <c r="TAI202" s="547"/>
      <c r="TAJ202" s="547"/>
      <c r="TAK202" s="547"/>
      <c r="TAL202" s="547"/>
      <c r="TAM202" s="547"/>
      <c r="TAN202" s="547"/>
      <c r="TAO202" s="547"/>
      <c r="TAP202" s="547"/>
      <c r="TAQ202" s="547"/>
      <c r="TAR202" s="547"/>
      <c r="TAS202" s="547"/>
      <c r="TAT202" s="547"/>
      <c r="TAU202" s="547"/>
      <c r="TAV202" s="547"/>
      <c r="TAW202" s="547"/>
      <c r="TAX202" s="547"/>
      <c r="TAY202" s="547"/>
      <c r="TAZ202" s="547"/>
      <c r="TBA202" s="547"/>
      <c r="TBB202" s="547"/>
      <c r="TBC202" s="547"/>
      <c r="TBD202" s="547"/>
      <c r="TBE202" s="547"/>
      <c r="TBF202" s="547"/>
      <c r="TBG202" s="547"/>
      <c r="TBH202" s="547"/>
      <c r="TBI202" s="547"/>
      <c r="TBJ202" s="547"/>
      <c r="TBK202" s="547"/>
      <c r="TBL202" s="547"/>
      <c r="TBM202" s="547"/>
      <c r="TBN202" s="547"/>
      <c r="TBO202" s="547"/>
      <c r="TBP202" s="547"/>
      <c r="TBQ202" s="547"/>
      <c r="TBR202" s="547"/>
      <c r="TBS202" s="547"/>
      <c r="TBT202" s="547"/>
      <c r="TBU202" s="547"/>
      <c r="TBV202" s="547"/>
      <c r="TBW202" s="547"/>
      <c r="TBX202" s="547"/>
      <c r="TBY202" s="547"/>
      <c r="TBZ202" s="547"/>
      <c r="TCA202" s="547"/>
      <c r="TCB202" s="547"/>
      <c r="TCC202" s="547"/>
      <c r="TCD202" s="547"/>
      <c r="TCE202" s="547"/>
      <c r="TCF202" s="547"/>
      <c r="TCG202" s="547"/>
      <c r="TCH202" s="547"/>
      <c r="TCI202" s="547"/>
      <c r="TCJ202" s="547"/>
      <c r="TCK202" s="547"/>
      <c r="TCL202" s="547"/>
      <c r="TCM202" s="547"/>
      <c r="TCN202" s="547"/>
      <c r="TCO202" s="547"/>
      <c r="TCP202" s="547"/>
      <c r="TCQ202" s="547"/>
      <c r="TCR202" s="547"/>
      <c r="TCS202" s="547"/>
      <c r="TCT202" s="547"/>
      <c r="TCU202" s="547"/>
      <c r="TCV202" s="547"/>
      <c r="TCW202" s="547"/>
      <c r="TCX202" s="547"/>
      <c r="TCY202" s="547"/>
      <c r="TCZ202" s="547"/>
      <c r="TDA202" s="547"/>
      <c r="TDB202" s="547"/>
      <c r="TDC202" s="547"/>
      <c r="TDD202" s="547"/>
      <c r="TDE202" s="547"/>
      <c r="TDF202" s="547"/>
      <c r="TDG202" s="547"/>
      <c r="TDH202" s="547"/>
      <c r="TDI202" s="547"/>
      <c r="TDJ202" s="547"/>
      <c r="TDK202" s="547"/>
      <c r="TDL202" s="547"/>
      <c r="TDM202" s="547"/>
      <c r="TDN202" s="547"/>
      <c r="TDO202" s="547"/>
      <c r="TDP202" s="547"/>
      <c r="TDQ202" s="547"/>
      <c r="TDR202" s="547"/>
      <c r="TDS202" s="547"/>
      <c r="TDT202" s="547"/>
      <c r="TDU202" s="547"/>
      <c r="TDV202" s="547"/>
      <c r="TDW202" s="547"/>
      <c r="TDX202" s="547"/>
      <c r="TDY202" s="547"/>
      <c r="TDZ202" s="547"/>
      <c r="TEA202" s="547"/>
      <c r="TEB202" s="547"/>
      <c r="TEC202" s="547"/>
      <c r="TED202" s="547"/>
      <c r="TEE202" s="547"/>
      <c r="TEF202" s="547"/>
      <c r="TEG202" s="547"/>
      <c r="TEH202" s="547"/>
      <c r="TEI202" s="547"/>
      <c r="TEJ202" s="547"/>
      <c r="TEK202" s="547"/>
      <c r="TEL202" s="547"/>
      <c r="TEM202" s="547"/>
      <c r="TEN202" s="547"/>
      <c r="TEO202" s="547"/>
      <c r="TEP202" s="547"/>
      <c r="TEQ202" s="547"/>
      <c r="TER202" s="547"/>
      <c r="TES202" s="547"/>
      <c r="TET202" s="547"/>
      <c r="TEU202" s="547"/>
      <c r="TEV202" s="547"/>
      <c r="TEW202" s="547"/>
      <c r="TEX202" s="547"/>
      <c r="TEY202" s="547"/>
      <c r="TEZ202" s="547"/>
      <c r="TFA202" s="547"/>
      <c r="TFB202" s="547"/>
      <c r="TFC202" s="547"/>
      <c r="TFD202" s="547"/>
      <c r="TFE202" s="547"/>
      <c r="TFF202" s="547"/>
      <c r="TFG202" s="547"/>
      <c r="TFH202" s="547"/>
      <c r="TFI202" s="547"/>
      <c r="TFJ202" s="547"/>
      <c r="TFK202" s="547"/>
      <c r="TFL202" s="547"/>
      <c r="TFM202" s="547"/>
      <c r="TFN202" s="547"/>
      <c r="TFO202" s="547"/>
      <c r="TFP202" s="547"/>
      <c r="TFQ202" s="547"/>
      <c r="TFR202" s="547"/>
      <c r="TFS202" s="547"/>
      <c r="TFT202" s="547"/>
      <c r="TFU202" s="547"/>
      <c r="TFV202" s="547"/>
      <c r="TFW202" s="547"/>
      <c r="TFX202" s="547"/>
      <c r="TFY202" s="547"/>
      <c r="TFZ202" s="547"/>
      <c r="TGA202" s="547"/>
      <c r="TGB202" s="547"/>
      <c r="TGC202" s="547"/>
      <c r="TGD202" s="547"/>
      <c r="TGE202" s="547"/>
      <c r="TGF202" s="547"/>
      <c r="TGG202" s="547"/>
      <c r="TGH202" s="547"/>
      <c r="TGI202" s="547"/>
      <c r="TGJ202" s="547"/>
      <c r="TGK202" s="547"/>
      <c r="TGL202" s="547"/>
      <c r="TGM202" s="547"/>
      <c r="TGN202" s="547"/>
      <c r="TGO202" s="547"/>
      <c r="TGP202" s="547"/>
      <c r="TGQ202" s="547"/>
      <c r="TGR202" s="547"/>
      <c r="TGS202" s="547"/>
      <c r="TGT202" s="547"/>
      <c r="TGU202" s="547"/>
      <c r="TGV202" s="547"/>
      <c r="TGW202" s="547"/>
      <c r="TGX202" s="547"/>
      <c r="TGY202" s="547"/>
      <c r="TGZ202" s="547"/>
      <c r="THA202" s="547"/>
      <c r="THB202" s="547"/>
      <c r="THC202" s="547"/>
      <c r="THD202" s="547"/>
      <c r="THE202" s="547"/>
      <c r="THF202" s="547"/>
      <c r="THG202" s="547"/>
      <c r="THH202" s="547"/>
      <c r="THI202" s="547"/>
      <c r="THJ202" s="547"/>
      <c r="THK202" s="547"/>
      <c r="THL202" s="547"/>
      <c r="THM202" s="547"/>
      <c r="THN202" s="547"/>
      <c r="THO202" s="547"/>
      <c r="THP202" s="547"/>
      <c r="THQ202" s="547"/>
      <c r="THR202" s="547"/>
      <c r="THS202" s="547"/>
      <c r="THT202" s="547"/>
      <c r="THU202" s="547"/>
      <c r="THV202" s="547"/>
      <c r="THW202" s="547"/>
      <c r="THX202" s="547"/>
      <c r="THY202" s="547"/>
      <c r="THZ202" s="547"/>
      <c r="TIA202" s="547"/>
      <c r="TIB202" s="547"/>
      <c r="TIC202" s="547"/>
      <c r="TID202" s="547"/>
      <c r="TIE202" s="547"/>
      <c r="TIF202" s="547"/>
      <c r="TIG202" s="547"/>
      <c r="TIH202" s="547"/>
      <c r="TII202" s="547"/>
      <c r="TIJ202" s="547"/>
      <c r="TIK202" s="547"/>
      <c r="TIL202" s="547"/>
      <c r="TIM202" s="547"/>
      <c r="TIN202" s="547"/>
      <c r="TIO202" s="547"/>
      <c r="TIP202" s="547"/>
      <c r="TIQ202" s="547"/>
      <c r="TIR202" s="547"/>
      <c r="TIS202" s="547"/>
      <c r="TIT202" s="547"/>
      <c r="TIU202" s="547"/>
      <c r="TIV202" s="547"/>
      <c r="TIW202" s="547"/>
      <c r="TIX202" s="547"/>
      <c r="TIY202" s="547"/>
      <c r="TIZ202" s="547"/>
      <c r="TJA202" s="547"/>
      <c r="TJB202" s="547"/>
      <c r="TJC202" s="547"/>
      <c r="TJD202" s="547"/>
      <c r="TJE202" s="547"/>
      <c r="TJF202" s="547"/>
      <c r="TJG202" s="547"/>
      <c r="TJH202" s="547"/>
      <c r="TJI202" s="547"/>
      <c r="TJJ202" s="547"/>
      <c r="TJK202" s="547"/>
      <c r="TJL202" s="547"/>
      <c r="TJM202" s="547"/>
      <c r="TJN202" s="547"/>
      <c r="TJO202" s="547"/>
      <c r="TJP202" s="547"/>
      <c r="TJQ202" s="547"/>
      <c r="TJR202" s="547"/>
      <c r="TJS202" s="547"/>
      <c r="TJT202" s="547"/>
      <c r="TJU202" s="547"/>
      <c r="TJV202" s="547"/>
      <c r="TJW202" s="547"/>
      <c r="TJX202" s="547"/>
      <c r="TJY202" s="547"/>
      <c r="TJZ202" s="547"/>
      <c r="TKA202" s="547"/>
      <c r="TKB202" s="547"/>
      <c r="TKC202" s="547"/>
      <c r="TKD202" s="547"/>
      <c r="TKE202" s="547"/>
      <c r="TKF202" s="547"/>
      <c r="TKG202" s="547"/>
      <c r="TKH202" s="547"/>
      <c r="TKI202" s="547"/>
      <c r="TKJ202" s="547"/>
      <c r="TKK202" s="547"/>
      <c r="TKL202" s="547"/>
      <c r="TKM202" s="547"/>
      <c r="TKN202" s="547"/>
      <c r="TKO202" s="547"/>
      <c r="TKP202" s="547"/>
      <c r="TKQ202" s="547"/>
      <c r="TKR202" s="547"/>
      <c r="TKS202" s="547"/>
      <c r="TKT202" s="547"/>
      <c r="TKU202" s="547"/>
      <c r="TKV202" s="547"/>
      <c r="TKW202" s="547"/>
      <c r="TKX202" s="547"/>
      <c r="TKY202" s="547"/>
      <c r="TKZ202" s="547"/>
      <c r="TLA202" s="547"/>
      <c r="TLB202" s="547"/>
      <c r="TLC202" s="547"/>
      <c r="TLD202" s="547"/>
      <c r="TLE202" s="547"/>
      <c r="TLF202" s="547"/>
      <c r="TLG202" s="547"/>
      <c r="TLH202" s="547"/>
      <c r="TLI202" s="547"/>
      <c r="TLJ202" s="547"/>
      <c r="TLK202" s="547"/>
      <c r="TLL202" s="547"/>
      <c r="TLM202" s="547"/>
      <c r="TLN202" s="547"/>
      <c r="TLO202" s="547"/>
      <c r="TLP202" s="547"/>
      <c r="TLQ202" s="547"/>
      <c r="TLR202" s="547"/>
      <c r="TLS202" s="547"/>
      <c r="TLT202" s="547"/>
      <c r="TLU202" s="547"/>
      <c r="TLV202" s="547"/>
      <c r="TLW202" s="547"/>
      <c r="TLX202" s="547"/>
      <c r="TLY202" s="547"/>
      <c r="TLZ202" s="547"/>
      <c r="TMA202" s="547"/>
      <c r="TMB202" s="547"/>
      <c r="TMC202" s="547"/>
      <c r="TMD202" s="547"/>
      <c r="TME202" s="547"/>
      <c r="TMF202" s="547"/>
      <c r="TMG202" s="547"/>
      <c r="TMH202" s="547"/>
      <c r="TMI202" s="547"/>
      <c r="TMJ202" s="547"/>
      <c r="TMK202" s="547"/>
      <c r="TML202" s="547"/>
      <c r="TMM202" s="547"/>
      <c r="TMN202" s="547"/>
      <c r="TMO202" s="547"/>
      <c r="TMP202" s="547"/>
      <c r="TMQ202" s="547"/>
      <c r="TMR202" s="547"/>
      <c r="TMS202" s="547"/>
      <c r="TMT202" s="547"/>
      <c r="TMU202" s="547"/>
      <c r="TMV202" s="547"/>
      <c r="TMW202" s="547"/>
      <c r="TMX202" s="547"/>
      <c r="TMY202" s="547"/>
      <c r="TMZ202" s="547"/>
      <c r="TNA202" s="547"/>
      <c r="TNB202" s="547"/>
      <c r="TNC202" s="547"/>
      <c r="TND202" s="547"/>
      <c r="TNE202" s="547"/>
      <c r="TNF202" s="547"/>
      <c r="TNG202" s="547"/>
      <c r="TNH202" s="547"/>
      <c r="TNI202" s="547"/>
      <c r="TNJ202" s="547"/>
      <c r="TNK202" s="547"/>
      <c r="TNL202" s="547"/>
      <c r="TNM202" s="547"/>
      <c r="TNN202" s="547"/>
      <c r="TNO202" s="547"/>
      <c r="TNP202" s="547"/>
      <c r="TNQ202" s="547"/>
      <c r="TNR202" s="547"/>
      <c r="TNS202" s="547"/>
      <c r="TNT202" s="547"/>
      <c r="TNU202" s="547"/>
      <c r="TNV202" s="547"/>
      <c r="TNW202" s="547"/>
      <c r="TNX202" s="547"/>
      <c r="TNY202" s="547"/>
      <c r="TNZ202" s="547"/>
      <c r="TOA202" s="547"/>
      <c r="TOB202" s="547"/>
      <c r="TOC202" s="547"/>
      <c r="TOD202" s="547"/>
      <c r="TOE202" s="547"/>
      <c r="TOF202" s="547"/>
      <c r="TOG202" s="547"/>
      <c r="TOH202" s="547"/>
      <c r="TOI202" s="547"/>
      <c r="TOJ202" s="547"/>
      <c r="TOK202" s="547"/>
      <c r="TOL202" s="547"/>
      <c r="TOM202" s="547"/>
      <c r="TON202" s="547"/>
      <c r="TOO202" s="547"/>
      <c r="TOP202" s="547"/>
      <c r="TOQ202" s="547"/>
      <c r="TOR202" s="547"/>
      <c r="TOS202" s="547"/>
      <c r="TOT202" s="547"/>
      <c r="TOU202" s="547"/>
      <c r="TOV202" s="547"/>
      <c r="TOW202" s="547"/>
      <c r="TOX202" s="547"/>
      <c r="TOY202" s="547"/>
      <c r="TOZ202" s="547"/>
      <c r="TPA202" s="547"/>
      <c r="TPB202" s="547"/>
      <c r="TPC202" s="547"/>
      <c r="TPD202" s="547"/>
      <c r="TPE202" s="547"/>
      <c r="TPF202" s="547"/>
      <c r="TPG202" s="547"/>
      <c r="TPH202" s="547"/>
      <c r="TPI202" s="547"/>
      <c r="TPJ202" s="547"/>
      <c r="TPK202" s="547"/>
      <c r="TPL202" s="547"/>
      <c r="TPM202" s="547"/>
      <c r="TPN202" s="547"/>
      <c r="TPO202" s="547"/>
      <c r="TPP202" s="547"/>
      <c r="TPQ202" s="547"/>
      <c r="TPR202" s="547"/>
      <c r="TPS202" s="547"/>
      <c r="TPT202" s="547"/>
      <c r="TPU202" s="547"/>
      <c r="TPV202" s="547"/>
      <c r="TPW202" s="547"/>
      <c r="TPX202" s="547"/>
      <c r="TPY202" s="547"/>
      <c r="TPZ202" s="547"/>
      <c r="TQA202" s="547"/>
      <c r="TQB202" s="547"/>
      <c r="TQC202" s="547"/>
      <c r="TQD202" s="547"/>
      <c r="TQE202" s="547"/>
      <c r="TQF202" s="547"/>
      <c r="TQG202" s="547"/>
      <c r="TQH202" s="547"/>
      <c r="TQI202" s="547"/>
      <c r="TQJ202" s="547"/>
      <c r="TQK202" s="547"/>
      <c r="TQL202" s="547"/>
      <c r="TQM202" s="547"/>
      <c r="TQN202" s="547"/>
      <c r="TQO202" s="547"/>
      <c r="TQP202" s="547"/>
      <c r="TQQ202" s="547"/>
      <c r="TQR202" s="547"/>
      <c r="TQS202" s="547"/>
      <c r="TQT202" s="547"/>
      <c r="TQU202" s="547"/>
      <c r="TQV202" s="547"/>
      <c r="TQW202" s="547"/>
      <c r="TQX202" s="547"/>
      <c r="TQY202" s="547"/>
      <c r="TQZ202" s="547"/>
      <c r="TRA202" s="547"/>
      <c r="TRB202" s="547"/>
      <c r="TRC202" s="547"/>
      <c r="TRD202" s="547"/>
      <c r="TRE202" s="547"/>
      <c r="TRF202" s="547"/>
      <c r="TRG202" s="547"/>
      <c r="TRH202" s="547"/>
      <c r="TRI202" s="547"/>
      <c r="TRJ202" s="547"/>
      <c r="TRK202" s="547"/>
      <c r="TRL202" s="547"/>
      <c r="TRM202" s="547"/>
      <c r="TRN202" s="547"/>
      <c r="TRO202" s="547"/>
      <c r="TRP202" s="547"/>
      <c r="TRQ202" s="547"/>
      <c r="TRR202" s="547"/>
      <c r="TRS202" s="547"/>
      <c r="TRT202" s="547"/>
      <c r="TRU202" s="547"/>
      <c r="TRV202" s="547"/>
      <c r="TRW202" s="547"/>
      <c r="TRX202" s="547"/>
      <c r="TRY202" s="547"/>
      <c r="TRZ202" s="547"/>
      <c r="TSA202" s="547"/>
      <c r="TSB202" s="547"/>
      <c r="TSC202" s="547"/>
      <c r="TSD202" s="547"/>
      <c r="TSE202" s="547"/>
      <c r="TSF202" s="547"/>
      <c r="TSG202" s="547"/>
      <c r="TSH202" s="547"/>
      <c r="TSI202" s="547"/>
      <c r="TSJ202" s="547"/>
      <c r="TSK202" s="547"/>
      <c r="TSL202" s="547"/>
      <c r="TSM202" s="547"/>
      <c r="TSN202" s="547"/>
      <c r="TSO202" s="547"/>
      <c r="TSP202" s="547"/>
      <c r="TSQ202" s="547"/>
      <c r="TSR202" s="547"/>
      <c r="TSS202" s="547"/>
      <c r="TST202" s="547"/>
      <c r="TSU202" s="547"/>
      <c r="TSV202" s="547"/>
      <c r="TSW202" s="547"/>
      <c r="TSX202" s="547"/>
      <c r="TSY202" s="547"/>
      <c r="TSZ202" s="547"/>
      <c r="TTA202" s="547"/>
      <c r="TTB202" s="547"/>
      <c r="TTC202" s="547"/>
      <c r="TTD202" s="547"/>
      <c r="TTE202" s="547"/>
      <c r="TTF202" s="547"/>
      <c r="TTG202" s="547"/>
      <c r="TTH202" s="547"/>
      <c r="TTI202" s="547"/>
      <c r="TTJ202" s="547"/>
      <c r="TTK202" s="547"/>
      <c r="TTL202" s="547"/>
      <c r="TTM202" s="547"/>
      <c r="TTN202" s="547"/>
      <c r="TTO202" s="547"/>
      <c r="TTP202" s="547"/>
      <c r="TTQ202" s="547"/>
      <c r="TTR202" s="547"/>
      <c r="TTS202" s="547"/>
      <c r="TTT202" s="547"/>
      <c r="TTU202" s="547"/>
      <c r="TTV202" s="547"/>
      <c r="TTW202" s="547"/>
      <c r="TTX202" s="547"/>
      <c r="TTY202" s="547"/>
      <c r="TTZ202" s="547"/>
      <c r="TUA202" s="547"/>
      <c r="TUB202" s="547"/>
      <c r="TUC202" s="547"/>
      <c r="TUD202" s="547"/>
      <c r="TUE202" s="547"/>
      <c r="TUF202" s="547"/>
      <c r="TUG202" s="547"/>
      <c r="TUH202" s="547"/>
      <c r="TUI202" s="547"/>
      <c r="TUJ202" s="547"/>
      <c r="TUK202" s="547"/>
      <c r="TUL202" s="547"/>
      <c r="TUM202" s="547"/>
      <c r="TUN202" s="547"/>
      <c r="TUO202" s="547"/>
      <c r="TUP202" s="547"/>
      <c r="TUQ202" s="547"/>
      <c r="TUR202" s="547"/>
      <c r="TUS202" s="547"/>
      <c r="TUT202" s="547"/>
      <c r="TUU202" s="547"/>
      <c r="TUV202" s="547"/>
      <c r="TUW202" s="547"/>
      <c r="TUX202" s="547"/>
      <c r="TUY202" s="547"/>
      <c r="TUZ202" s="547"/>
      <c r="TVA202" s="547"/>
      <c r="TVB202" s="547"/>
      <c r="TVC202" s="547"/>
      <c r="TVD202" s="547"/>
      <c r="TVE202" s="547"/>
      <c r="TVF202" s="547"/>
      <c r="TVG202" s="547"/>
      <c r="TVH202" s="547"/>
      <c r="TVI202" s="547"/>
      <c r="TVJ202" s="547"/>
      <c r="TVK202" s="547"/>
      <c r="TVL202" s="547"/>
      <c r="TVM202" s="547"/>
      <c r="TVN202" s="547"/>
      <c r="TVO202" s="547"/>
      <c r="TVP202" s="547"/>
      <c r="TVQ202" s="547"/>
      <c r="TVR202" s="547"/>
      <c r="TVS202" s="547"/>
      <c r="TVT202" s="547"/>
      <c r="TVU202" s="547"/>
      <c r="TVV202" s="547"/>
      <c r="TVW202" s="547"/>
      <c r="TVX202" s="547"/>
      <c r="TVY202" s="547"/>
      <c r="TVZ202" s="547"/>
      <c r="TWA202" s="547"/>
      <c r="TWB202" s="547"/>
      <c r="TWC202" s="547"/>
      <c r="TWD202" s="547"/>
      <c r="TWE202" s="547"/>
      <c r="TWF202" s="547"/>
      <c r="TWG202" s="547"/>
      <c r="TWH202" s="547"/>
      <c r="TWI202" s="547"/>
      <c r="TWJ202" s="547"/>
      <c r="TWK202" s="547"/>
      <c r="TWL202" s="547"/>
      <c r="TWM202" s="547"/>
      <c r="TWN202" s="547"/>
      <c r="TWO202" s="547"/>
      <c r="TWP202" s="547"/>
      <c r="TWQ202" s="547"/>
      <c r="TWR202" s="547"/>
      <c r="TWS202" s="547"/>
      <c r="TWT202" s="547"/>
      <c r="TWU202" s="547"/>
      <c r="TWV202" s="547"/>
      <c r="TWW202" s="547"/>
      <c r="TWX202" s="547"/>
      <c r="TWY202" s="547"/>
      <c r="TWZ202" s="547"/>
      <c r="TXA202" s="547"/>
      <c r="TXB202" s="547"/>
      <c r="TXC202" s="547"/>
      <c r="TXD202" s="547"/>
      <c r="TXE202" s="547"/>
      <c r="TXF202" s="547"/>
      <c r="TXG202" s="547"/>
      <c r="TXH202" s="547"/>
      <c r="TXI202" s="547"/>
      <c r="TXJ202" s="547"/>
      <c r="TXK202" s="547"/>
      <c r="TXL202" s="547"/>
      <c r="TXM202" s="547"/>
      <c r="TXN202" s="547"/>
      <c r="TXO202" s="547"/>
      <c r="TXP202" s="547"/>
      <c r="TXQ202" s="547"/>
      <c r="TXR202" s="547"/>
      <c r="TXS202" s="547"/>
      <c r="TXT202" s="547"/>
      <c r="TXU202" s="547"/>
      <c r="TXV202" s="547"/>
      <c r="TXW202" s="547"/>
      <c r="TXX202" s="547"/>
      <c r="TXY202" s="547"/>
      <c r="TXZ202" s="547"/>
      <c r="TYA202" s="547"/>
      <c r="TYB202" s="547"/>
      <c r="TYC202" s="547"/>
      <c r="TYD202" s="547"/>
      <c r="TYE202" s="547"/>
      <c r="TYF202" s="547"/>
      <c r="TYG202" s="547"/>
      <c r="TYH202" s="547"/>
      <c r="TYI202" s="547"/>
      <c r="TYJ202" s="547"/>
      <c r="TYK202" s="547"/>
      <c r="TYL202" s="547"/>
      <c r="TYM202" s="547"/>
      <c r="TYN202" s="547"/>
      <c r="TYO202" s="547"/>
      <c r="TYP202" s="547"/>
      <c r="TYQ202" s="547"/>
      <c r="TYR202" s="547"/>
      <c r="TYS202" s="547"/>
      <c r="TYT202" s="547"/>
      <c r="TYU202" s="547"/>
      <c r="TYV202" s="547"/>
      <c r="TYW202" s="547"/>
      <c r="TYX202" s="547"/>
      <c r="TYY202" s="547"/>
      <c r="TYZ202" s="547"/>
      <c r="TZA202" s="547"/>
      <c r="TZB202" s="547"/>
      <c r="TZC202" s="547"/>
      <c r="TZD202" s="547"/>
      <c r="TZE202" s="547"/>
      <c r="TZF202" s="547"/>
      <c r="TZG202" s="547"/>
      <c r="TZH202" s="547"/>
      <c r="TZI202" s="547"/>
      <c r="TZJ202" s="547"/>
      <c r="TZK202" s="547"/>
      <c r="TZL202" s="547"/>
      <c r="TZM202" s="547"/>
      <c r="TZN202" s="547"/>
      <c r="TZO202" s="547"/>
      <c r="TZP202" s="547"/>
      <c r="TZQ202" s="547"/>
      <c r="TZR202" s="547"/>
      <c r="TZS202" s="547"/>
      <c r="TZT202" s="547"/>
      <c r="TZU202" s="547"/>
      <c r="TZV202" s="547"/>
      <c r="TZW202" s="547"/>
      <c r="TZX202" s="547"/>
      <c r="TZY202" s="547"/>
      <c r="TZZ202" s="547"/>
      <c r="UAA202" s="547"/>
      <c r="UAB202" s="547"/>
      <c r="UAC202" s="547"/>
      <c r="UAD202" s="547"/>
      <c r="UAE202" s="547"/>
      <c r="UAF202" s="547"/>
      <c r="UAG202" s="547"/>
      <c r="UAH202" s="547"/>
      <c r="UAI202" s="547"/>
      <c r="UAJ202" s="547"/>
      <c r="UAK202" s="547"/>
      <c r="UAL202" s="547"/>
      <c r="UAM202" s="547"/>
      <c r="UAN202" s="547"/>
      <c r="UAO202" s="547"/>
      <c r="UAP202" s="547"/>
      <c r="UAQ202" s="547"/>
      <c r="UAR202" s="547"/>
      <c r="UAS202" s="547"/>
      <c r="UAT202" s="547"/>
      <c r="UAU202" s="547"/>
      <c r="UAV202" s="547"/>
      <c r="UAW202" s="547"/>
      <c r="UAX202" s="547"/>
      <c r="UAY202" s="547"/>
      <c r="UAZ202" s="547"/>
      <c r="UBA202" s="547"/>
      <c r="UBB202" s="547"/>
      <c r="UBC202" s="547"/>
      <c r="UBD202" s="547"/>
      <c r="UBE202" s="547"/>
      <c r="UBF202" s="547"/>
      <c r="UBG202" s="547"/>
      <c r="UBH202" s="547"/>
      <c r="UBI202" s="547"/>
      <c r="UBJ202" s="547"/>
      <c r="UBK202" s="547"/>
      <c r="UBL202" s="547"/>
      <c r="UBM202" s="547"/>
      <c r="UBN202" s="547"/>
      <c r="UBO202" s="547"/>
      <c r="UBP202" s="547"/>
      <c r="UBQ202" s="547"/>
      <c r="UBR202" s="547"/>
      <c r="UBS202" s="547"/>
      <c r="UBT202" s="547"/>
      <c r="UBU202" s="547"/>
      <c r="UBV202" s="547"/>
      <c r="UBW202" s="547"/>
      <c r="UBX202" s="547"/>
      <c r="UBY202" s="547"/>
      <c r="UBZ202" s="547"/>
      <c r="UCA202" s="547"/>
      <c r="UCB202" s="547"/>
      <c r="UCC202" s="547"/>
      <c r="UCD202" s="547"/>
      <c r="UCE202" s="547"/>
      <c r="UCF202" s="547"/>
      <c r="UCG202" s="547"/>
      <c r="UCH202" s="547"/>
      <c r="UCI202" s="547"/>
      <c r="UCJ202" s="547"/>
      <c r="UCK202" s="547"/>
      <c r="UCL202" s="547"/>
      <c r="UCM202" s="547"/>
      <c r="UCN202" s="547"/>
      <c r="UCO202" s="547"/>
      <c r="UCP202" s="547"/>
      <c r="UCQ202" s="547"/>
      <c r="UCR202" s="547"/>
      <c r="UCS202" s="547"/>
      <c r="UCT202" s="547"/>
      <c r="UCU202" s="547"/>
      <c r="UCV202" s="547"/>
      <c r="UCW202" s="547"/>
      <c r="UCX202" s="547"/>
      <c r="UCY202" s="547"/>
      <c r="UCZ202" s="547"/>
      <c r="UDA202" s="547"/>
      <c r="UDB202" s="547"/>
      <c r="UDC202" s="547"/>
      <c r="UDD202" s="547"/>
      <c r="UDE202" s="547"/>
      <c r="UDF202" s="547"/>
      <c r="UDG202" s="547"/>
      <c r="UDH202" s="547"/>
      <c r="UDI202" s="547"/>
      <c r="UDJ202" s="547"/>
      <c r="UDK202" s="547"/>
      <c r="UDL202" s="547"/>
      <c r="UDM202" s="547"/>
      <c r="UDN202" s="547"/>
      <c r="UDO202" s="547"/>
      <c r="UDP202" s="547"/>
      <c r="UDQ202" s="547"/>
      <c r="UDR202" s="547"/>
      <c r="UDS202" s="547"/>
      <c r="UDT202" s="547"/>
      <c r="UDU202" s="547"/>
      <c r="UDV202" s="547"/>
      <c r="UDW202" s="547"/>
      <c r="UDX202" s="547"/>
      <c r="UDY202" s="547"/>
      <c r="UDZ202" s="547"/>
      <c r="UEA202" s="547"/>
      <c r="UEB202" s="547"/>
      <c r="UEC202" s="547"/>
      <c r="UED202" s="547"/>
      <c r="UEE202" s="547"/>
      <c r="UEF202" s="547"/>
      <c r="UEG202" s="547"/>
      <c r="UEH202" s="547"/>
      <c r="UEI202" s="547"/>
      <c r="UEJ202" s="547"/>
      <c r="UEK202" s="547"/>
      <c r="UEL202" s="547"/>
      <c r="UEM202" s="547"/>
      <c r="UEN202" s="547"/>
      <c r="UEO202" s="547"/>
      <c r="UEP202" s="547"/>
      <c r="UEQ202" s="547"/>
      <c r="UER202" s="547"/>
      <c r="UES202" s="547"/>
      <c r="UET202" s="547"/>
      <c r="UEU202" s="547"/>
      <c r="UEV202" s="547"/>
      <c r="UEW202" s="547"/>
      <c r="UEX202" s="547"/>
      <c r="UEY202" s="547"/>
      <c r="UEZ202" s="547"/>
      <c r="UFA202" s="547"/>
      <c r="UFB202" s="547"/>
      <c r="UFC202" s="547"/>
      <c r="UFD202" s="547"/>
      <c r="UFE202" s="547"/>
      <c r="UFF202" s="547"/>
      <c r="UFG202" s="547"/>
      <c r="UFH202" s="547"/>
      <c r="UFI202" s="547"/>
      <c r="UFJ202" s="547"/>
      <c r="UFK202" s="547"/>
      <c r="UFL202" s="547"/>
      <c r="UFM202" s="547"/>
      <c r="UFN202" s="547"/>
      <c r="UFO202" s="547"/>
      <c r="UFP202" s="547"/>
      <c r="UFQ202" s="547"/>
      <c r="UFR202" s="547"/>
      <c r="UFS202" s="547"/>
      <c r="UFT202" s="547"/>
      <c r="UFU202" s="547"/>
      <c r="UFV202" s="547"/>
      <c r="UFW202" s="547"/>
      <c r="UFX202" s="547"/>
      <c r="UFY202" s="547"/>
      <c r="UFZ202" s="547"/>
      <c r="UGA202" s="547"/>
      <c r="UGB202" s="547"/>
      <c r="UGC202" s="547"/>
      <c r="UGD202" s="547"/>
      <c r="UGE202" s="547"/>
      <c r="UGF202" s="547"/>
      <c r="UGG202" s="547"/>
      <c r="UGH202" s="547"/>
      <c r="UGI202" s="547"/>
      <c r="UGJ202" s="547"/>
      <c r="UGK202" s="547"/>
      <c r="UGL202" s="547"/>
      <c r="UGM202" s="547"/>
      <c r="UGN202" s="547"/>
      <c r="UGO202" s="547"/>
      <c r="UGP202" s="547"/>
      <c r="UGQ202" s="547"/>
      <c r="UGR202" s="547"/>
      <c r="UGS202" s="547"/>
      <c r="UGT202" s="547"/>
      <c r="UGU202" s="547"/>
      <c r="UGV202" s="547"/>
      <c r="UGW202" s="547"/>
      <c r="UGX202" s="547"/>
      <c r="UGY202" s="547"/>
      <c r="UGZ202" s="547"/>
      <c r="UHA202" s="547"/>
      <c r="UHB202" s="547"/>
      <c r="UHC202" s="547"/>
      <c r="UHD202" s="547"/>
      <c r="UHE202" s="547"/>
      <c r="UHF202" s="547"/>
      <c r="UHG202" s="547"/>
      <c r="UHH202" s="547"/>
      <c r="UHI202" s="547"/>
      <c r="UHJ202" s="547"/>
      <c r="UHK202" s="547"/>
      <c r="UHL202" s="547"/>
      <c r="UHM202" s="547"/>
      <c r="UHN202" s="547"/>
      <c r="UHO202" s="547"/>
      <c r="UHP202" s="547"/>
      <c r="UHQ202" s="547"/>
      <c r="UHR202" s="547"/>
      <c r="UHS202" s="547"/>
      <c r="UHT202" s="547"/>
      <c r="UHU202" s="547"/>
      <c r="UHV202" s="547"/>
      <c r="UHW202" s="547"/>
      <c r="UHX202" s="547"/>
      <c r="UHY202" s="547"/>
      <c r="UHZ202" s="547"/>
      <c r="UIA202" s="547"/>
      <c r="UIB202" s="547"/>
      <c r="UIC202" s="547"/>
      <c r="UID202" s="547"/>
      <c r="UIE202" s="547"/>
      <c r="UIF202" s="547"/>
      <c r="UIG202" s="547"/>
      <c r="UIH202" s="547"/>
      <c r="UII202" s="547"/>
      <c r="UIJ202" s="547"/>
      <c r="UIK202" s="547"/>
      <c r="UIL202" s="547"/>
      <c r="UIM202" s="547"/>
      <c r="UIN202" s="547"/>
      <c r="UIO202" s="547"/>
      <c r="UIP202" s="547"/>
      <c r="UIQ202" s="547"/>
      <c r="UIR202" s="547"/>
      <c r="UIS202" s="547"/>
      <c r="UIT202" s="547"/>
      <c r="UIU202" s="547"/>
      <c r="UIV202" s="547"/>
      <c r="UIW202" s="547"/>
      <c r="UIX202" s="547"/>
      <c r="UIY202" s="547"/>
      <c r="UIZ202" s="547"/>
      <c r="UJA202" s="547"/>
      <c r="UJB202" s="547"/>
      <c r="UJC202" s="547"/>
      <c r="UJD202" s="547"/>
      <c r="UJE202" s="547"/>
      <c r="UJF202" s="547"/>
      <c r="UJG202" s="547"/>
      <c r="UJH202" s="547"/>
      <c r="UJI202" s="547"/>
      <c r="UJJ202" s="547"/>
      <c r="UJK202" s="547"/>
      <c r="UJL202" s="547"/>
      <c r="UJM202" s="547"/>
      <c r="UJN202" s="547"/>
      <c r="UJO202" s="547"/>
      <c r="UJP202" s="547"/>
      <c r="UJQ202" s="547"/>
      <c r="UJR202" s="547"/>
      <c r="UJS202" s="547"/>
      <c r="UJT202" s="547"/>
      <c r="UJU202" s="547"/>
      <c r="UJV202" s="547"/>
      <c r="UJW202" s="547"/>
      <c r="UJX202" s="547"/>
      <c r="UJY202" s="547"/>
      <c r="UJZ202" s="547"/>
      <c r="UKA202" s="547"/>
      <c r="UKB202" s="547"/>
      <c r="UKC202" s="547"/>
      <c r="UKD202" s="547"/>
      <c r="UKE202" s="547"/>
      <c r="UKF202" s="547"/>
      <c r="UKG202" s="547"/>
      <c r="UKH202" s="547"/>
      <c r="UKI202" s="547"/>
      <c r="UKJ202" s="547"/>
      <c r="UKK202" s="547"/>
      <c r="UKL202" s="547"/>
      <c r="UKM202" s="547"/>
      <c r="UKN202" s="547"/>
      <c r="UKO202" s="547"/>
      <c r="UKP202" s="547"/>
      <c r="UKQ202" s="547"/>
      <c r="UKR202" s="547"/>
      <c r="UKS202" s="547"/>
      <c r="UKT202" s="547"/>
      <c r="UKU202" s="547"/>
      <c r="UKV202" s="547"/>
      <c r="UKW202" s="547"/>
      <c r="UKX202" s="547"/>
      <c r="UKY202" s="547"/>
      <c r="UKZ202" s="547"/>
      <c r="ULA202" s="547"/>
      <c r="ULB202" s="547"/>
      <c r="ULC202" s="547"/>
      <c r="ULD202" s="547"/>
      <c r="ULE202" s="547"/>
      <c r="ULF202" s="547"/>
      <c r="ULG202" s="547"/>
      <c r="ULH202" s="547"/>
      <c r="ULI202" s="547"/>
      <c r="ULJ202" s="547"/>
      <c r="ULK202" s="547"/>
      <c r="ULL202" s="547"/>
      <c r="ULM202" s="547"/>
      <c r="ULN202" s="547"/>
      <c r="ULO202" s="547"/>
      <c r="ULP202" s="547"/>
      <c r="ULQ202" s="547"/>
      <c r="ULR202" s="547"/>
      <c r="ULS202" s="547"/>
      <c r="ULT202" s="547"/>
      <c r="ULU202" s="547"/>
      <c r="ULV202" s="547"/>
      <c r="ULW202" s="547"/>
      <c r="ULX202" s="547"/>
      <c r="ULY202" s="547"/>
      <c r="ULZ202" s="547"/>
      <c r="UMA202" s="547"/>
      <c r="UMB202" s="547"/>
      <c r="UMC202" s="547"/>
      <c r="UMD202" s="547"/>
      <c r="UME202" s="547"/>
      <c r="UMF202" s="547"/>
      <c r="UMG202" s="547"/>
      <c r="UMH202" s="547"/>
      <c r="UMI202" s="547"/>
      <c r="UMJ202" s="547"/>
      <c r="UMK202" s="547"/>
      <c r="UML202" s="547"/>
      <c r="UMM202" s="547"/>
      <c r="UMN202" s="547"/>
      <c r="UMO202" s="547"/>
      <c r="UMP202" s="547"/>
      <c r="UMQ202" s="547"/>
      <c r="UMR202" s="547"/>
      <c r="UMS202" s="547"/>
      <c r="UMT202" s="547"/>
      <c r="UMU202" s="547"/>
      <c r="UMV202" s="547"/>
      <c r="UMW202" s="547"/>
      <c r="UMX202" s="547"/>
      <c r="UMY202" s="547"/>
      <c r="UMZ202" s="547"/>
      <c r="UNA202" s="547"/>
      <c r="UNB202" s="547"/>
      <c r="UNC202" s="547"/>
      <c r="UND202" s="547"/>
      <c r="UNE202" s="547"/>
      <c r="UNF202" s="547"/>
      <c r="UNG202" s="547"/>
      <c r="UNH202" s="547"/>
      <c r="UNI202" s="547"/>
      <c r="UNJ202" s="547"/>
      <c r="UNK202" s="547"/>
      <c r="UNL202" s="547"/>
      <c r="UNM202" s="547"/>
      <c r="UNN202" s="547"/>
      <c r="UNO202" s="547"/>
      <c r="UNP202" s="547"/>
      <c r="UNQ202" s="547"/>
      <c r="UNR202" s="547"/>
      <c r="UNS202" s="547"/>
      <c r="UNT202" s="547"/>
      <c r="UNU202" s="547"/>
      <c r="UNV202" s="547"/>
      <c r="UNW202" s="547"/>
      <c r="UNX202" s="547"/>
      <c r="UNY202" s="547"/>
      <c r="UNZ202" s="547"/>
      <c r="UOA202" s="547"/>
      <c r="UOB202" s="547"/>
      <c r="UOC202" s="547"/>
      <c r="UOD202" s="547"/>
      <c r="UOE202" s="547"/>
      <c r="UOF202" s="547"/>
      <c r="UOG202" s="547"/>
      <c r="UOH202" s="547"/>
      <c r="UOI202" s="547"/>
      <c r="UOJ202" s="547"/>
      <c r="UOK202" s="547"/>
      <c r="UOL202" s="547"/>
      <c r="UOM202" s="547"/>
      <c r="UON202" s="547"/>
      <c r="UOO202" s="547"/>
      <c r="UOP202" s="547"/>
      <c r="UOQ202" s="547"/>
      <c r="UOR202" s="547"/>
      <c r="UOS202" s="547"/>
      <c r="UOT202" s="547"/>
      <c r="UOU202" s="547"/>
      <c r="UOV202" s="547"/>
      <c r="UOW202" s="547"/>
      <c r="UOX202" s="547"/>
      <c r="UOY202" s="547"/>
      <c r="UOZ202" s="547"/>
      <c r="UPA202" s="547"/>
      <c r="UPB202" s="547"/>
      <c r="UPC202" s="547"/>
      <c r="UPD202" s="547"/>
      <c r="UPE202" s="547"/>
      <c r="UPF202" s="547"/>
      <c r="UPG202" s="547"/>
      <c r="UPH202" s="547"/>
      <c r="UPI202" s="547"/>
      <c r="UPJ202" s="547"/>
      <c r="UPK202" s="547"/>
      <c r="UPL202" s="547"/>
      <c r="UPM202" s="547"/>
      <c r="UPN202" s="547"/>
      <c r="UPO202" s="547"/>
      <c r="UPP202" s="547"/>
      <c r="UPQ202" s="547"/>
      <c r="UPR202" s="547"/>
      <c r="UPS202" s="547"/>
      <c r="UPT202" s="547"/>
      <c r="UPU202" s="547"/>
      <c r="UPV202" s="547"/>
      <c r="UPW202" s="547"/>
      <c r="UPX202" s="547"/>
      <c r="UPY202" s="547"/>
      <c r="UPZ202" s="547"/>
      <c r="UQA202" s="547"/>
      <c r="UQB202" s="547"/>
      <c r="UQC202" s="547"/>
      <c r="UQD202" s="547"/>
      <c r="UQE202" s="547"/>
      <c r="UQF202" s="547"/>
      <c r="UQG202" s="547"/>
      <c r="UQH202" s="547"/>
      <c r="UQI202" s="547"/>
      <c r="UQJ202" s="547"/>
      <c r="UQK202" s="547"/>
      <c r="UQL202" s="547"/>
      <c r="UQM202" s="547"/>
      <c r="UQN202" s="547"/>
      <c r="UQO202" s="547"/>
      <c r="UQP202" s="547"/>
      <c r="UQQ202" s="547"/>
      <c r="UQR202" s="547"/>
      <c r="UQS202" s="547"/>
      <c r="UQT202" s="547"/>
      <c r="UQU202" s="547"/>
      <c r="UQV202" s="547"/>
      <c r="UQW202" s="547"/>
      <c r="UQX202" s="547"/>
      <c r="UQY202" s="547"/>
      <c r="UQZ202" s="547"/>
      <c r="URA202" s="547"/>
      <c r="URB202" s="547"/>
      <c r="URC202" s="547"/>
      <c r="URD202" s="547"/>
      <c r="URE202" s="547"/>
      <c r="URF202" s="547"/>
      <c r="URG202" s="547"/>
      <c r="URH202" s="547"/>
      <c r="URI202" s="547"/>
      <c r="URJ202" s="547"/>
      <c r="URK202" s="547"/>
      <c r="URL202" s="547"/>
      <c r="URM202" s="547"/>
      <c r="URN202" s="547"/>
      <c r="URO202" s="547"/>
      <c r="URP202" s="547"/>
      <c r="URQ202" s="547"/>
      <c r="URR202" s="547"/>
      <c r="URS202" s="547"/>
      <c r="URT202" s="547"/>
      <c r="URU202" s="547"/>
      <c r="URV202" s="547"/>
      <c r="URW202" s="547"/>
      <c r="URX202" s="547"/>
      <c r="URY202" s="547"/>
      <c r="URZ202" s="547"/>
      <c r="USA202" s="547"/>
      <c r="USB202" s="547"/>
      <c r="USC202" s="547"/>
      <c r="USD202" s="547"/>
      <c r="USE202" s="547"/>
      <c r="USF202" s="547"/>
      <c r="USG202" s="547"/>
      <c r="USH202" s="547"/>
      <c r="USI202" s="547"/>
      <c r="USJ202" s="547"/>
      <c r="USK202" s="547"/>
      <c r="USL202" s="547"/>
      <c r="USM202" s="547"/>
      <c r="USN202" s="547"/>
      <c r="USO202" s="547"/>
      <c r="USP202" s="547"/>
      <c r="USQ202" s="547"/>
      <c r="USR202" s="547"/>
      <c r="USS202" s="547"/>
      <c r="UST202" s="547"/>
      <c r="USU202" s="547"/>
      <c r="USV202" s="547"/>
      <c r="USW202" s="547"/>
      <c r="USX202" s="547"/>
      <c r="USY202" s="547"/>
      <c r="USZ202" s="547"/>
      <c r="UTA202" s="547"/>
      <c r="UTB202" s="547"/>
      <c r="UTC202" s="547"/>
      <c r="UTD202" s="547"/>
      <c r="UTE202" s="547"/>
      <c r="UTF202" s="547"/>
      <c r="UTG202" s="547"/>
      <c r="UTH202" s="547"/>
      <c r="UTI202" s="547"/>
      <c r="UTJ202" s="547"/>
      <c r="UTK202" s="547"/>
      <c r="UTL202" s="547"/>
      <c r="UTM202" s="547"/>
      <c r="UTN202" s="547"/>
      <c r="UTO202" s="547"/>
      <c r="UTP202" s="547"/>
      <c r="UTQ202" s="547"/>
      <c r="UTR202" s="547"/>
      <c r="UTS202" s="547"/>
      <c r="UTT202" s="547"/>
      <c r="UTU202" s="547"/>
      <c r="UTV202" s="547"/>
      <c r="UTW202" s="547"/>
      <c r="UTX202" s="547"/>
      <c r="UTY202" s="547"/>
      <c r="UTZ202" s="547"/>
      <c r="UUA202" s="547"/>
      <c r="UUB202" s="547"/>
      <c r="UUC202" s="547"/>
      <c r="UUD202" s="547"/>
      <c r="UUE202" s="547"/>
      <c r="UUF202" s="547"/>
      <c r="UUG202" s="547"/>
      <c r="UUH202" s="547"/>
      <c r="UUI202" s="547"/>
      <c r="UUJ202" s="547"/>
      <c r="UUK202" s="547"/>
      <c r="UUL202" s="547"/>
      <c r="UUM202" s="547"/>
      <c r="UUN202" s="547"/>
      <c r="UUO202" s="547"/>
      <c r="UUP202" s="547"/>
      <c r="UUQ202" s="547"/>
      <c r="UUR202" s="547"/>
      <c r="UUS202" s="547"/>
      <c r="UUT202" s="547"/>
      <c r="UUU202" s="547"/>
      <c r="UUV202" s="547"/>
      <c r="UUW202" s="547"/>
      <c r="UUX202" s="547"/>
      <c r="UUY202" s="547"/>
      <c r="UUZ202" s="547"/>
      <c r="UVA202" s="547"/>
      <c r="UVB202" s="547"/>
      <c r="UVC202" s="547"/>
      <c r="UVD202" s="547"/>
      <c r="UVE202" s="547"/>
      <c r="UVF202" s="547"/>
      <c r="UVG202" s="547"/>
      <c r="UVH202" s="547"/>
      <c r="UVI202" s="547"/>
      <c r="UVJ202" s="547"/>
      <c r="UVK202" s="547"/>
      <c r="UVL202" s="547"/>
      <c r="UVM202" s="547"/>
      <c r="UVN202" s="547"/>
      <c r="UVO202" s="547"/>
      <c r="UVP202" s="547"/>
      <c r="UVQ202" s="547"/>
      <c r="UVR202" s="547"/>
      <c r="UVS202" s="547"/>
      <c r="UVT202" s="547"/>
      <c r="UVU202" s="547"/>
      <c r="UVV202" s="547"/>
      <c r="UVW202" s="547"/>
      <c r="UVX202" s="547"/>
      <c r="UVY202" s="547"/>
      <c r="UVZ202" s="547"/>
      <c r="UWA202" s="547"/>
      <c r="UWB202" s="547"/>
      <c r="UWC202" s="547"/>
      <c r="UWD202" s="547"/>
      <c r="UWE202" s="547"/>
      <c r="UWF202" s="547"/>
      <c r="UWG202" s="547"/>
      <c r="UWH202" s="547"/>
      <c r="UWI202" s="547"/>
      <c r="UWJ202" s="547"/>
      <c r="UWK202" s="547"/>
      <c r="UWL202" s="547"/>
      <c r="UWM202" s="547"/>
      <c r="UWN202" s="547"/>
      <c r="UWO202" s="547"/>
      <c r="UWP202" s="547"/>
      <c r="UWQ202" s="547"/>
      <c r="UWR202" s="547"/>
      <c r="UWS202" s="547"/>
      <c r="UWT202" s="547"/>
      <c r="UWU202" s="547"/>
      <c r="UWV202" s="547"/>
      <c r="UWW202" s="547"/>
      <c r="UWX202" s="547"/>
      <c r="UWY202" s="547"/>
      <c r="UWZ202" s="547"/>
      <c r="UXA202" s="547"/>
      <c r="UXB202" s="547"/>
      <c r="UXC202" s="547"/>
      <c r="UXD202" s="547"/>
      <c r="UXE202" s="547"/>
      <c r="UXF202" s="547"/>
      <c r="UXG202" s="547"/>
      <c r="UXH202" s="547"/>
      <c r="UXI202" s="547"/>
      <c r="UXJ202" s="547"/>
      <c r="UXK202" s="547"/>
      <c r="UXL202" s="547"/>
      <c r="UXM202" s="547"/>
      <c r="UXN202" s="547"/>
      <c r="UXO202" s="547"/>
      <c r="UXP202" s="547"/>
      <c r="UXQ202" s="547"/>
      <c r="UXR202" s="547"/>
      <c r="UXS202" s="547"/>
      <c r="UXT202" s="547"/>
      <c r="UXU202" s="547"/>
      <c r="UXV202" s="547"/>
      <c r="UXW202" s="547"/>
      <c r="UXX202" s="547"/>
      <c r="UXY202" s="547"/>
      <c r="UXZ202" s="547"/>
      <c r="UYA202" s="547"/>
      <c r="UYB202" s="547"/>
      <c r="UYC202" s="547"/>
      <c r="UYD202" s="547"/>
      <c r="UYE202" s="547"/>
      <c r="UYF202" s="547"/>
      <c r="UYG202" s="547"/>
      <c r="UYH202" s="547"/>
      <c r="UYI202" s="547"/>
      <c r="UYJ202" s="547"/>
      <c r="UYK202" s="547"/>
      <c r="UYL202" s="547"/>
      <c r="UYM202" s="547"/>
      <c r="UYN202" s="547"/>
      <c r="UYO202" s="547"/>
      <c r="UYP202" s="547"/>
      <c r="UYQ202" s="547"/>
      <c r="UYR202" s="547"/>
      <c r="UYS202" s="547"/>
      <c r="UYT202" s="547"/>
      <c r="UYU202" s="547"/>
      <c r="UYV202" s="547"/>
      <c r="UYW202" s="547"/>
      <c r="UYX202" s="547"/>
      <c r="UYY202" s="547"/>
      <c r="UYZ202" s="547"/>
      <c r="UZA202" s="547"/>
      <c r="UZB202" s="547"/>
      <c r="UZC202" s="547"/>
      <c r="UZD202" s="547"/>
      <c r="UZE202" s="547"/>
      <c r="UZF202" s="547"/>
      <c r="UZG202" s="547"/>
      <c r="UZH202" s="547"/>
      <c r="UZI202" s="547"/>
      <c r="UZJ202" s="547"/>
      <c r="UZK202" s="547"/>
      <c r="UZL202" s="547"/>
      <c r="UZM202" s="547"/>
      <c r="UZN202" s="547"/>
      <c r="UZO202" s="547"/>
      <c r="UZP202" s="547"/>
      <c r="UZQ202" s="547"/>
      <c r="UZR202" s="547"/>
      <c r="UZS202" s="547"/>
      <c r="UZT202" s="547"/>
      <c r="UZU202" s="547"/>
      <c r="UZV202" s="547"/>
      <c r="UZW202" s="547"/>
      <c r="UZX202" s="547"/>
      <c r="UZY202" s="547"/>
      <c r="UZZ202" s="547"/>
      <c r="VAA202" s="547"/>
      <c r="VAB202" s="547"/>
      <c r="VAC202" s="547"/>
      <c r="VAD202" s="547"/>
      <c r="VAE202" s="547"/>
      <c r="VAF202" s="547"/>
      <c r="VAG202" s="547"/>
      <c r="VAH202" s="547"/>
      <c r="VAI202" s="547"/>
      <c r="VAJ202" s="547"/>
      <c r="VAK202" s="547"/>
      <c r="VAL202" s="547"/>
      <c r="VAM202" s="547"/>
      <c r="VAN202" s="547"/>
      <c r="VAO202" s="547"/>
      <c r="VAP202" s="547"/>
      <c r="VAQ202" s="547"/>
      <c r="VAR202" s="547"/>
      <c r="VAS202" s="547"/>
      <c r="VAT202" s="547"/>
      <c r="VAU202" s="547"/>
      <c r="VAV202" s="547"/>
      <c r="VAW202" s="547"/>
      <c r="VAX202" s="547"/>
      <c r="VAY202" s="547"/>
      <c r="VAZ202" s="547"/>
      <c r="VBA202" s="547"/>
      <c r="VBB202" s="547"/>
      <c r="VBC202" s="547"/>
      <c r="VBD202" s="547"/>
      <c r="VBE202" s="547"/>
      <c r="VBF202" s="547"/>
      <c r="VBG202" s="547"/>
      <c r="VBH202" s="547"/>
      <c r="VBI202" s="547"/>
      <c r="VBJ202" s="547"/>
      <c r="VBK202" s="547"/>
      <c r="VBL202" s="547"/>
      <c r="VBM202" s="547"/>
      <c r="VBN202" s="547"/>
      <c r="VBO202" s="547"/>
      <c r="VBP202" s="547"/>
      <c r="VBQ202" s="547"/>
      <c r="VBR202" s="547"/>
      <c r="VBS202" s="547"/>
      <c r="VBT202" s="547"/>
      <c r="VBU202" s="547"/>
      <c r="VBV202" s="547"/>
      <c r="VBW202" s="547"/>
      <c r="VBX202" s="547"/>
      <c r="VBY202" s="547"/>
      <c r="VBZ202" s="547"/>
      <c r="VCA202" s="547"/>
      <c r="VCB202" s="547"/>
      <c r="VCC202" s="547"/>
      <c r="VCD202" s="547"/>
      <c r="VCE202" s="547"/>
      <c r="VCF202" s="547"/>
      <c r="VCG202" s="547"/>
      <c r="VCH202" s="547"/>
      <c r="VCI202" s="547"/>
      <c r="VCJ202" s="547"/>
      <c r="VCK202" s="547"/>
      <c r="VCL202" s="547"/>
      <c r="VCM202" s="547"/>
      <c r="VCN202" s="547"/>
      <c r="VCO202" s="547"/>
      <c r="VCP202" s="547"/>
      <c r="VCQ202" s="547"/>
      <c r="VCR202" s="547"/>
      <c r="VCS202" s="547"/>
      <c r="VCT202" s="547"/>
      <c r="VCU202" s="547"/>
      <c r="VCV202" s="547"/>
      <c r="VCW202" s="547"/>
      <c r="VCX202" s="547"/>
      <c r="VCY202" s="547"/>
      <c r="VCZ202" s="547"/>
      <c r="VDA202" s="547"/>
      <c r="VDB202" s="547"/>
      <c r="VDC202" s="547"/>
      <c r="VDD202" s="547"/>
      <c r="VDE202" s="547"/>
      <c r="VDF202" s="547"/>
      <c r="VDG202" s="547"/>
      <c r="VDH202" s="547"/>
      <c r="VDI202" s="547"/>
      <c r="VDJ202" s="547"/>
      <c r="VDK202" s="547"/>
      <c r="VDL202" s="547"/>
      <c r="VDM202" s="547"/>
      <c r="VDN202" s="547"/>
      <c r="VDO202" s="547"/>
      <c r="VDP202" s="547"/>
      <c r="VDQ202" s="547"/>
      <c r="VDR202" s="547"/>
      <c r="VDS202" s="547"/>
      <c r="VDT202" s="547"/>
      <c r="VDU202" s="547"/>
      <c r="VDV202" s="547"/>
      <c r="VDW202" s="547"/>
      <c r="VDX202" s="547"/>
      <c r="VDY202" s="547"/>
      <c r="VDZ202" s="547"/>
      <c r="VEA202" s="547"/>
      <c r="VEB202" s="547"/>
      <c r="VEC202" s="547"/>
      <c r="VED202" s="547"/>
      <c r="VEE202" s="547"/>
      <c r="VEF202" s="547"/>
      <c r="VEG202" s="547"/>
      <c r="VEH202" s="547"/>
      <c r="VEI202" s="547"/>
      <c r="VEJ202" s="547"/>
      <c r="VEK202" s="547"/>
      <c r="VEL202" s="547"/>
      <c r="VEM202" s="547"/>
      <c r="VEN202" s="547"/>
      <c r="VEO202" s="547"/>
      <c r="VEP202" s="547"/>
      <c r="VEQ202" s="547"/>
      <c r="VER202" s="547"/>
      <c r="VES202" s="547"/>
      <c r="VET202" s="547"/>
      <c r="VEU202" s="547"/>
      <c r="VEV202" s="547"/>
      <c r="VEW202" s="547"/>
      <c r="VEX202" s="547"/>
      <c r="VEY202" s="547"/>
      <c r="VEZ202" s="547"/>
      <c r="VFA202" s="547"/>
      <c r="VFB202" s="547"/>
      <c r="VFC202" s="547"/>
      <c r="VFD202" s="547"/>
      <c r="VFE202" s="547"/>
      <c r="VFF202" s="547"/>
      <c r="VFG202" s="547"/>
      <c r="VFH202" s="547"/>
      <c r="VFI202" s="547"/>
      <c r="VFJ202" s="547"/>
      <c r="VFK202" s="547"/>
      <c r="VFL202" s="547"/>
      <c r="VFM202" s="547"/>
      <c r="VFN202" s="547"/>
      <c r="VFO202" s="547"/>
      <c r="VFP202" s="547"/>
      <c r="VFQ202" s="547"/>
      <c r="VFR202" s="547"/>
      <c r="VFS202" s="547"/>
      <c r="VFT202" s="547"/>
      <c r="VFU202" s="547"/>
      <c r="VFV202" s="547"/>
      <c r="VFW202" s="547"/>
      <c r="VFX202" s="547"/>
      <c r="VFY202" s="547"/>
      <c r="VFZ202" s="547"/>
      <c r="VGA202" s="547"/>
      <c r="VGB202" s="547"/>
      <c r="VGC202" s="547"/>
      <c r="VGD202" s="547"/>
      <c r="VGE202" s="547"/>
      <c r="VGF202" s="547"/>
      <c r="VGG202" s="547"/>
      <c r="VGH202" s="547"/>
      <c r="VGI202" s="547"/>
      <c r="VGJ202" s="547"/>
      <c r="VGK202" s="547"/>
      <c r="VGL202" s="547"/>
      <c r="VGM202" s="547"/>
      <c r="VGN202" s="547"/>
      <c r="VGO202" s="547"/>
      <c r="VGP202" s="547"/>
      <c r="VGQ202" s="547"/>
      <c r="VGR202" s="547"/>
      <c r="VGS202" s="547"/>
      <c r="VGT202" s="547"/>
      <c r="VGU202" s="547"/>
      <c r="VGV202" s="547"/>
      <c r="VGW202" s="547"/>
      <c r="VGX202" s="547"/>
      <c r="VGY202" s="547"/>
      <c r="VGZ202" s="547"/>
      <c r="VHA202" s="547"/>
      <c r="VHB202" s="547"/>
      <c r="VHC202" s="547"/>
      <c r="VHD202" s="547"/>
      <c r="VHE202" s="547"/>
      <c r="VHF202" s="547"/>
      <c r="VHG202" s="547"/>
      <c r="VHH202" s="547"/>
      <c r="VHI202" s="547"/>
      <c r="VHJ202" s="547"/>
      <c r="VHK202" s="547"/>
      <c r="VHL202" s="547"/>
      <c r="VHM202" s="547"/>
      <c r="VHN202" s="547"/>
      <c r="VHO202" s="547"/>
      <c r="VHP202" s="547"/>
      <c r="VHQ202" s="547"/>
      <c r="VHR202" s="547"/>
      <c r="VHS202" s="547"/>
      <c r="VHT202" s="547"/>
      <c r="VHU202" s="547"/>
      <c r="VHV202" s="547"/>
      <c r="VHW202" s="547"/>
      <c r="VHX202" s="547"/>
      <c r="VHY202" s="547"/>
      <c r="VHZ202" s="547"/>
      <c r="VIA202" s="547"/>
      <c r="VIB202" s="547"/>
      <c r="VIC202" s="547"/>
      <c r="VID202" s="547"/>
      <c r="VIE202" s="547"/>
      <c r="VIF202" s="547"/>
      <c r="VIG202" s="547"/>
      <c r="VIH202" s="547"/>
      <c r="VII202" s="547"/>
      <c r="VIJ202" s="547"/>
      <c r="VIK202" s="547"/>
      <c r="VIL202" s="547"/>
      <c r="VIM202" s="547"/>
      <c r="VIN202" s="547"/>
      <c r="VIO202" s="547"/>
      <c r="VIP202" s="547"/>
      <c r="VIQ202" s="547"/>
      <c r="VIR202" s="547"/>
      <c r="VIS202" s="547"/>
      <c r="VIT202" s="547"/>
      <c r="VIU202" s="547"/>
      <c r="VIV202" s="547"/>
      <c r="VIW202" s="547"/>
      <c r="VIX202" s="547"/>
      <c r="VIY202" s="547"/>
      <c r="VIZ202" s="547"/>
      <c r="VJA202" s="547"/>
      <c r="VJB202" s="547"/>
      <c r="VJC202" s="547"/>
      <c r="VJD202" s="547"/>
      <c r="VJE202" s="547"/>
      <c r="VJF202" s="547"/>
      <c r="VJG202" s="547"/>
      <c r="VJH202" s="547"/>
      <c r="VJI202" s="547"/>
      <c r="VJJ202" s="547"/>
      <c r="VJK202" s="547"/>
      <c r="VJL202" s="547"/>
      <c r="VJM202" s="547"/>
      <c r="VJN202" s="547"/>
      <c r="VJO202" s="547"/>
      <c r="VJP202" s="547"/>
      <c r="VJQ202" s="547"/>
      <c r="VJR202" s="547"/>
      <c r="VJS202" s="547"/>
      <c r="VJT202" s="547"/>
      <c r="VJU202" s="547"/>
      <c r="VJV202" s="547"/>
      <c r="VJW202" s="547"/>
      <c r="VJX202" s="547"/>
      <c r="VJY202" s="547"/>
      <c r="VJZ202" s="547"/>
      <c r="VKA202" s="547"/>
      <c r="VKB202" s="547"/>
      <c r="VKC202" s="547"/>
      <c r="VKD202" s="547"/>
      <c r="VKE202" s="547"/>
      <c r="VKF202" s="547"/>
      <c r="VKG202" s="547"/>
      <c r="VKH202" s="547"/>
      <c r="VKI202" s="547"/>
      <c r="VKJ202" s="547"/>
      <c r="VKK202" s="547"/>
      <c r="VKL202" s="547"/>
      <c r="VKM202" s="547"/>
      <c r="VKN202" s="547"/>
      <c r="VKO202" s="547"/>
      <c r="VKP202" s="547"/>
      <c r="VKQ202" s="547"/>
      <c r="VKR202" s="547"/>
      <c r="VKS202" s="547"/>
      <c r="VKT202" s="547"/>
      <c r="VKU202" s="547"/>
      <c r="VKV202" s="547"/>
      <c r="VKW202" s="547"/>
      <c r="VKX202" s="547"/>
      <c r="VKY202" s="547"/>
      <c r="VKZ202" s="547"/>
      <c r="VLA202" s="547"/>
      <c r="VLB202" s="547"/>
      <c r="VLC202" s="547"/>
      <c r="VLD202" s="547"/>
      <c r="VLE202" s="547"/>
      <c r="VLF202" s="547"/>
      <c r="VLG202" s="547"/>
      <c r="VLH202" s="547"/>
      <c r="VLI202" s="547"/>
      <c r="VLJ202" s="547"/>
      <c r="VLK202" s="547"/>
      <c r="VLL202" s="547"/>
      <c r="VLM202" s="547"/>
      <c r="VLN202" s="547"/>
      <c r="VLO202" s="547"/>
      <c r="VLP202" s="547"/>
      <c r="VLQ202" s="547"/>
      <c r="VLR202" s="547"/>
      <c r="VLS202" s="547"/>
      <c r="VLT202" s="547"/>
      <c r="VLU202" s="547"/>
      <c r="VLV202" s="547"/>
      <c r="VLW202" s="547"/>
      <c r="VLX202" s="547"/>
      <c r="VLY202" s="547"/>
      <c r="VLZ202" s="547"/>
      <c r="VMA202" s="547"/>
      <c r="VMB202" s="547"/>
      <c r="VMC202" s="547"/>
      <c r="VMD202" s="547"/>
      <c r="VME202" s="547"/>
      <c r="VMF202" s="547"/>
      <c r="VMG202" s="547"/>
      <c r="VMH202" s="547"/>
      <c r="VMI202" s="547"/>
      <c r="VMJ202" s="547"/>
      <c r="VMK202" s="547"/>
      <c r="VML202" s="547"/>
      <c r="VMM202" s="547"/>
      <c r="VMN202" s="547"/>
      <c r="VMO202" s="547"/>
      <c r="VMP202" s="547"/>
      <c r="VMQ202" s="547"/>
      <c r="VMR202" s="547"/>
      <c r="VMS202" s="547"/>
      <c r="VMT202" s="547"/>
      <c r="VMU202" s="547"/>
      <c r="VMV202" s="547"/>
      <c r="VMW202" s="547"/>
      <c r="VMX202" s="547"/>
      <c r="VMY202" s="547"/>
      <c r="VMZ202" s="547"/>
      <c r="VNA202" s="547"/>
      <c r="VNB202" s="547"/>
      <c r="VNC202" s="547"/>
      <c r="VND202" s="547"/>
      <c r="VNE202" s="547"/>
      <c r="VNF202" s="547"/>
      <c r="VNG202" s="547"/>
      <c r="VNH202" s="547"/>
      <c r="VNI202" s="547"/>
      <c r="VNJ202" s="547"/>
      <c r="VNK202" s="547"/>
      <c r="VNL202" s="547"/>
      <c r="VNM202" s="547"/>
      <c r="VNN202" s="547"/>
      <c r="VNO202" s="547"/>
      <c r="VNP202" s="547"/>
      <c r="VNQ202" s="547"/>
      <c r="VNR202" s="547"/>
      <c r="VNS202" s="547"/>
      <c r="VNT202" s="547"/>
      <c r="VNU202" s="547"/>
      <c r="VNV202" s="547"/>
      <c r="VNW202" s="547"/>
      <c r="VNX202" s="547"/>
      <c r="VNY202" s="547"/>
      <c r="VNZ202" s="547"/>
      <c r="VOA202" s="547"/>
      <c r="VOB202" s="547"/>
      <c r="VOC202" s="547"/>
      <c r="VOD202" s="547"/>
      <c r="VOE202" s="547"/>
      <c r="VOF202" s="547"/>
      <c r="VOG202" s="547"/>
      <c r="VOH202" s="547"/>
      <c r="VOI202" s="547"/>
      <c r="VOJ202" s="547"/>
      <c r="VOK202" s="547"/>
      <c r="VOL202" s="547"/>
      <c r="VOM202" s="547"/>
      <c r="VON202" s="547"/>
      <c r="VOO202" s="547"/>
      <c r="VOP202" s="547"/>
      <c r="VOQ202" s="547"/>
      <c r="VOR202" s="547"/>
      <c r="VOS202" s="547"/>
      <c r="VOT202" s="547"/>
      <c r="VOU202" s="547"/>
      <c r="VOV202" s="547"/>
      <c r="VOW202" s="547"/>
      <c r="VOX202" s="547"/>
      <c r="VOY202" s="547"/>
      <c r="VOZ202" s="547"/>
      <c r="VPA202" s="547"/>
      <c r="VPB202" s="547"/>
      <c r="VPC202" s="547"/>
      <c r="VPD202" s="547"/>
      <c r="VPE202" s="547"/>
      <c r="VPF202" s="547"/>
      <c r="VPG202" s="547"/>
      <c r="VPH202" s="547"/>
      <c r="VPI202" s="547"/>
      <c r="VPJ202" s="547"/>
      <c r="VPK202" s="547"/>
      <c r="VPL202" s="547"/>
      <c r="VPM202" s="547"/>
      <c r="VPN202" s="547"/>
      <c r="VPO202" s="547"/>
      <c r="VPP202" s="547"/>
      <c r="VPQ202" s="547"/>
      <c r="VPR202" s="547"/>
      <c r="VPS202" s="547"/>
      <c r="VPT202" s="547"/>
      <c r="VPU202" s="547"/>
      <c r="VPV202" s="547"/>
      <c r="VPW202" s="547"/>
      <c r="VPX202" s="547"/>
      <c r="VPY202" s="547"/>
      <c r="VPZ202" s="547"/>
      <c r="VQA202" s="547"/>
      <c r="VQB202" s="547"/>
      <c r="VQC202" s="547"/>
      <c r="VQD202" s="547"/>
      <c r="VQE202" s="547"/>
      <c r="VQF202" s="547"/>
      <c r="VQG202" s="547"/>
      <c r="VQH202" s="547"/>
      <c r="VQI202" s="547"/>
      <c r="VQJ202" s="547"/>
      <c r="VQK202" s="547"/>
      <c r="VQL202" s="547"/>
      <c r="VQM202" s="547"/>
      <c r="VQN202" s="547"/>
      <c r="VQO202" s="547"/>
      <c r="VQP202" s="547"/>
      <c r="VQQ202" s="547"/>
      <c r="VQR202" s="547"/>
      <c r="VQS202" s="547"/>
      <c r="VQT202" s="547"/>
      <c r="VQU202" s="547"/>
      <c r="VQV202" s="547"/>
      <c r="VQW202" s="547"/>
      <c r="VQX202" s="547"/>
      <c r="VQY202" s="547"/>
      <c r="VQZ202" s="547"/>
      <c r="VRA202" s="547"/>
      <c r="VRB202" s="547"/>
      <c r="VRC202" s="547"/>
      <c r="VRD202" s="547"/>
      <c r="VRE202" s="547"/>
      <c r="VRF202" s="547"/>
      <c r="VRG202" s="547"/>
      <c r="VRH202" s="547"/>
      <c r="VRI202" s="547"/>
      <c r="VRJ202" s="547"/>
      <c r="VRK202" s="547"/>
      <c r="VRL202" s="547"/>
      <c r="VRM202" s="547"/>
      <c r="VRN202" s="547"/>
      <c r="VRO202" s="547"/>
      <c r="VRP202" s="547"/>
      <c r="VRQ202" s="547"/>
      <c r="VRR202" s="547"/>
      <c r="VRS202" s="547"/>
      <c r="VRT202" s="547"/>
      <c r="VRU202" s="547"/>
      <c r="VRV202" s="547"/>
      <c r="VRW202" s="547"/>
      <c r="VRX202" s="547"/>
      <c r="VRY202" s="547"/>
      <c r="VRZ202" s="547"/>
      <c r="VSA202" s="547"/>
      <c r="VSB202" s="547"/>
      <c r="VSC202" s="547"/>
      <c r="VSD202" s="547"/>
      <c r="VSE202" s="547"/>
      <c r="VSF202" s="547"/>
      <c r="VSG202" s="547"/>
      <c r="VSH202" s="547"/>
      <c r="VSI202" s="547"/>
      <c r="VSJ202" s="547"/>
      <c r="VSK202" s="547"/>
      <c r="VSL202" s="547"/>
      <c r="VSM202" s="547"/>
      <c r="VSN202" s="547"/>
      <c r="VSO202" s="547"/>
      <c r="VSP202" s="547"/>
      <c r="VSQ202" s="547"/>
      <c r="VSR202" s="547"/>
      <c r="VSS202" s="547"/>
      <c r="VST202" s="547"/>
      <c r="VSU202" s="547"/>
      <c r="VSV202" s="547"/>
      <c r="VSW202" s="547"/>
      <c r="VSX202" s="547"/>
      <c r="VSY202" s="547"/>
      <c r="VSZ202" s="547"/>
      <c r="VTA202" s="547"/>
      <c r="VTB202" s="547"/>
      <c r="VTC202" s="547"/>
      <c r="VTD202" s="547"/>
      <c r="VTE202" s="547"/>
      <c r="VTF202" s="547"/>
      <c r="VTG202" s="547"/>
      <c r="VTH202" s="547"/>
      <c r="VTI202" s="547"/>
      <c r="VTJ202" s="547"/>
      <c r="VTK202" s="547"/>
      <c r="VTL202" s="547"/>
      <c r="VTM202" s="547"/>
      <c r="VTN202" s="547"/>
      <c r="VTO202" s="547"/>
      <c r="VTP202" s="547"/>
      <c r="VTQ202" s="547"/>
      <c r="VTR202" s="547"/>
      <c r="VTS202" s="547"/>
      <c r="VTT202" s="547"/>
      <c r="VTU202" s="547"/>
      <c r="VTV202" s="547"/>
      <c r="VTW202" s="547"/>
      <c r="VTX202" s="547"/>
      <c r="VTY202" s="547"/>
      <c r="VTZ202" s="547"/>
      <c r="VUA202" s="547"/>
      <c r="VUB202" s="547"/>
      <c r="VUC202" s="547"/>
      <c r="VUD202" s="547"/>
      <c r="VUE202" s="547"/>
      <c r="VUF202" s="547"/>
      <c r="VUG202" s="547"/>
      <c r="VUH202" s="547"/>
      <c r="VUI202" s="547"/>
      <c r="VUJ202" s="547"/>
      <c r="VUK202" s="547"/>
      <c r="VUL202" s="547"/>
      <c r="VUM202" s="547"/>
      <c r="VUN202" s="547"/>
      <c r="VUO202" s="547"/>
      <c r="VUP202" s="547"/>
      <c r="VUQ202" s="547"/>
      <c r="VUR202" s="547"/>
      <c r="VUS202" s="547"/>
      <c r="VUT202" s="547"/>
      <c r="VUU202" s="547"/>
      <c r="VUV202" s="547"/>
      <c r="VUW202" s="547"/>
      <c r="VUX202" s="547"/>
      <c r="VUY202" s="547"/>
      <c r="VUZ202" s="547"/>
      <c r="VVA202" s="547"/>
      <c r="VVB202" s="547"/>
      <c r="VVC202" s="547"/>
      <c r="VVD202" s="547"/>
      <c r="VVE202" s="547"/>
      <c r="VVF202" s="547"/>
      <c r="VVG202" s="547"/>
      <c r="VVH202" s="547"/>
      <c r="VVI202" s="547"/>
      <c r="VVJ202" s="547"/>
      <c r="VVK202" s="547"/>
      <c r="VVL202" s="547"/>
      <c r="VVM202" s="547"/>
      <c r="VVN202" s="547"/>
      <c r="VVO202" s="547"/>
      <c r="VVP202" s="547"/>
      <c r="VVQ202" s="547"/>
      <c r="VVR202" s="547"/>
      <c r="VVS202" s="547"/>
      <c r="VVT202" s="547"/>
      <c r="VVU202" s="547"/>
      <c r="VVV202" s="547"/>
      <c r="VVW202" s="547"/>
      <c r="VVX202" s="547"/>
      <c r="VVY202" s="547"/>
      <c r="VVZ202" s="547"/>
      <c r="VWA202" s="547"/>
      <c r="VWB202" s="547"/>
      <c r="VWC202" s="547"/>
      <c r="VWD202" s="547"/>
      <c r="VWE202" s="547"/>
      <c r="VWF202" s="547"/>
      <c r="VWG202" s="547"/>
      <c r="VWH202" s="547"/>
      <c r="VWI202" s="547"/>
      <c r="VWJ202" s="547"/>
      <c r="VWK202" s="547"/>
      <c r="VWL202" s="547"/>
      <c r="VWM202" s="547"/>
      <c r="VWN202" s="547"/>
      <c r="VWO202" s="547"/>
      <c r="VWP202" s="547"/>
      <c r="VWQ202" s="547"/>
      <c r="VWR202" s="547"/>
      <c r="VWS202" s="547"/>
      <c r="VWT202" s="547"/>
      <c r="VWU202" s="547"/>
      <c r="VWV202" s="547"/>
      <c r="VWW202" s="547"/>
      <c r="VWX202" s="547"/>
      <c r="VWY202" s="547"/>
      <c r="VWZ202" s="547"/>
      <c r="VXA202" s="547"/>
      <c r="VXB202" s="547"/>
      <c r="VXC202" s="547"/>
      <c r="VXD202" s="547"/>
      <c r="VXE202" s="547"/>
      <c r="VXF202" s="547"/>
      <c r="VXG202" s="547"/>
      <c r="VXH202" s="547"/>
      <c r="VXI202" s="547"/>
      <c r="VXJ202" s="547"/>
      <c r="VXK202" s="547"/>
      <c r="VXL202" s="547"/>
      <c r="VXM202" s="547"/>
      <c r="VXN202" s="547"/>
      <c r="VXO202" s="547"/>
      <c r="VXP202" s="547"/>
      <c r="VXQ202" s="547"/>
      <c r="VXR202" s="547"/>
      <c r="VXS202" s="547"/>
      <c r="VXT202" s="547"/>
      <c r="VXU202" s="547"/>
      <c r="VXV202" s="547"/>
      <c r="VXW202" s="547"/>
      <c r="VXX202" s="547"/>
      <c r="VXY202" s="547"/>
      <c r="VXZ202" s="547"/>
      <c r="VYA202" s="547"/>
      <c r="VYB202" s="547"/>
      <c r="VYC202" s="547"/>
      <c r="VYD202" s="547"/>
      <c r="VYE202" s="547"/>
      <c r="VYF202" s="547"/>
      <c r="VYG202" s="547"/>
      <c r="VYH202" s="547"/>
      <c r="VYI202" s="547"/>
      <c r="VYJ202" s="547"/>
      <c r="VYK202" s="547"/>
      <c r="VYL202" s="547"/>
      <c r="VYM202" s="547"/>
      <c r="VYN202" s="547"/>
      <c r="VYO202" s="547"/>
      <c r="VYP202" s="547"/>
      <c r="VYQ202" s="547"/>
      <c r="VYR202" s="547"/>
      <c r="VYS202" s="547"/>
      <c r="VYT202" s="547"/>
      <c r="VYU202" s="547"/>
      <c r="VYV202" s="547"/>
      <c r="VYW202" s="547"/>
      <c r="VYX202" s="547"/>
      <c r="VYY202" s="547"/>
      <c r="VYZ202" s="547"/>
      <c r="VZA202" s="547"/>
      <c r="VZB202" s="547"/>
      <c r="VZC202" s="547"/>
      <c r="VZD202" s="547"/>
      <c r="VZE202" s="547"/>
      <c r="VZF202" s="547"/>
      <c r="VZG202" s="547"/>
      <c r="VZH202" s="547"/>
      <c r="VZI202" s="547"/>
      <c r="VZJ202" s="547"/>
      <c r="VZK202" s="547"/>
      <c r="VZL202" s="547"/>
      <c r="VZM202" s="547"/>
      <c r="VZN202" s="547"/>
      <c r="VZO202" s="547"/>
      <c r="VZP202" s="547"/>
      <c r="VZQ202" s="547"/>
      <c r="VZR202" s="547"/>
      <c r="VZS202" s="547"/>
      <c r="VZT202" s="547"/>
      <c r="VZU202" s="547"/>
      <c r="VZV202" s="547"/>
      <c r="VZW202" s="547"/>
      <c r="VZX202" s="547"/>
      <c r="VZY202" s="547"/>
      <c r="VZZ202" s="547"/>
      <c r="WAA202" s="547"/>
      <c r="WAB202" s="547"/>
      <c r="WAC202" s="547"/>
      <c r="WAD202" s="547"/>
      <c r="WAE202" s="547"/>
      <c r="WAF202" s="547"/>
      <c r="WAG202" s="547"/>
      <c r="WAH202" s="547"/>
      <c r="WAI202" s="547"/>
      <c r="WAJ202" s="547"/>
      <c r="WAK202" s="547"/>
      <c r="WAL202" s="547"/>
      <c r="WAM202" s="547"/>
      <c r="WAN202" s="547"/>
      <c r="WAO202" s="547"/>
      <c r="WAP202" s="547"/>
      <c r="WAQ202" s="547"/>
      <c r="WAR202" s="547"/>
      <c r="WAS202" s="547"/>
      <c r="WAT202" s="547"/>
      <c r="WAU202" s="547"/>
      <c r="WAV202" s="547"/>
      <c r="WAW202" s="547"/>
      <c r="WAX202" s="547"/>
      <c r="WAY202" s="547"/>
      <c r="WAZ202" s="547"/>
      <c r="WBA202" s="547"/>
      <c r="WBB202" s="547"/>
      <c r="WBC202" s="547"/>
      <c r="WBD202" s="547"/>
      <c r="WBE202" s="547"/>
      <c r="WBF202" s="547"/>
      <c r="WBG202" s="547"/>
      <c r="WBH202" s="547"/>
      <c r="WBI202" s="547"/>
      <c r="WBJ202" s="547"/>
      <c r="WBK202" s="547"/>
      <c r="WBL202" s="547"/>
      <c r="WBM202" s="547"/>
      <c r="WBN202" s="547"/>
      <c r="WBO202" s="547"/>
      <c r="WBP202" s="547"/>
      <c r="WBQ202" s="547"/>
      <c r="WBR202" s="547"/>
      <c r="WBS202" s="547"/>
      <c r="WBT202" s="547"/>
      <c r="WBU202" s="547"/>
      <c r="WBV202" s="547"/>
      <c r="WBW202" s="547"/>
      <c r="WBX202" s="547"/>
      <c r="WBY202" s="547"/>
      <c r="WBZ202" s="547"/>
      <c r="WCA202" s="547"/>
      <c r="WCB202" s="547"/>
      <c r="WCC202" s="547"/>
      <c r="WCD202" s="547"/>
      <c r="WCE202" s="547"/>
      <c r="WCF202" s="547"/>
      <c r="WCG202" s="547"/>
      <c r="WCH202" s="547"/>
      <c r="WCI202" s="547"/>
      <c r="WCJ202" s="547"/>
      <c r="WCK202" s="547"/>
      <c r="WCL202" s="547"/>
      <c r="WCM202" s="547"/>
      <c r="WCN202" s="547"/>
      <c r="WCO202" s="547"/>
      <c r="WCP202" s="547"/>
      <c r="WCQ202" s="547"/>
      <c r="WCR202" s="547"/>
      <c r="WCS202" s="547"/>
      <c r="WCT202" s="547"/>
      <c r="WCU202" s="547"/>
      <c r="WCV202" s="547"/>
      <c r="WCW202" s="547"/>
      <c r="WCX202" s="547"/>
      <c r="WCY202" s="547"/>
      <c r="WCZ202" s="547"/>
      <c r="WDA202" s="547"/>
      <c r="WDB202" s="547"/>
      <c r="WDC202" s="547"/>
      <c r="WDD202" s="547"/>
      <c r="WDE202" s="547"/>
      <c r="WDF202" s="547"/>
      <c r="WDG202" s="547"/>
      <c r="WDH202" s="547"/>
      <c r="WDI202" s="547"/>
      <c r="WDJ202" s="547"/>
      <c r="WDK202" s="547"/>
      <c r="WDL202" s="547"/>
      <c r="WDM202" s="547"/>
      <c r="WDN202" s="547"/>
      <c r="WDO202" s="547"/>
      <c r="WDP202" s="547"/>
      <c r="WDQ202" s="547"/>
      <c r="WDR202" s="547"/>
      <c r="WDS202" s="547"/>
      <c r="WDT202" s="547"/>
      <c r="WDU202" s="547"/>
      <c r="WDV202" s="547"/>
      <c r="WDW202" s="547"/>
      <c r="WDX202" s="547"/>
      <c r="WDY202" s="547"/>
      <c r="WDZ202" s="547"/>
      <c r="WEA202" s="547"/>
      <c r="WEB202" s="547"/>
      <c r="WEC202" s="547"/>
      <c r="WED202" s="547"/>
      <c r="WEE202" s="547"/>
      <c r="WEF202" s="547"/>
      <c r="WEG202" s="547"/>
      <c r="WEH202" s="547"/>
      <c r="WEI202" s="547"/>
      <c r="WEJ202" s="547"/>
      <c r="WEK202" s="547"/>
      <c r="WEL202" s="547"/>
      <c r="WEM202" s="547"/>
      <c r="WEN202" s="547"/>
      <c r="WEO202" s="547"/>
      <c r="WEP202" s="547"/>
      <c r="WEQ202" s="547"/>
      <c r="WER202" s="547"/>
      <c r="WES202" s="547"/>
      <c r="WET202" s="547"/>
      <c r="WEU202" s="547"/>
      <c r="WEV202" s="547"/>
      <c r="WEW202" s="547"/>
      <c r="WEX202" s="547"/>
      <c r="WEY202" s="547"/>
      <c r="WEZ202" s="547"/>
      <c r="WFA202" s="547"/>
      <c r="WFB202" s="547"/>
      <c r="WFC202" s="547"/>
      <c r="WFD202" s="547"/>
      <c r="WFE202" s="547"/>
      <c r="WFF202" s="547"/>
      <c r="WFG202" s="547"/>
      <c r="WFH202" s="547"/>
      <c r="WFI202" s="547"/>
      <c r="WFJ202" s="547"/>
      <c r="WFK202" s="547"/>
      <c r="WFL202" s="547"/>
      <c r="WFM202" s="547"/>
      <c r="WFN202" s="547"/>
      <c r="WFO202" s="547"/>
      <c r="WFP202" s="547"/>
      <c r="WFQ202" s="547"/>
      <c r="WFR202" s="547"/>
      <c r="WFS202" s="547"/>
      <c r="WFT202" s="547"/>
      <c r="WFU202" s="547"/>
      <c r="WFV202" s="547"/>
      <c r="WFW202" s="547"/>
      <c r="WFX202" s="547"/>
      <c r="WFY202" s="547"/>
      <c r="WFZ202" s="547"/>
      <c r="WGA202" s="547"/>
      <c r="WGB202" s="547"/>
      <c r="WGC202" s="547"/>
      <c r="WGD202" s="547"/>
      <c r="WGE202" s="547"/>
      <c r="WGF202" s="547"/>
      <c r="WGG202" s="547"/>
      <c r="WGH202" s="547"/>
      <c r="WGI202" s="547"/>
      <c r="WGJ202" s="547"/>
      <c r="WGK202" s="547"/>
      <c r="WGL202" s="547"/>
      <c r="WGM202" s="547"/>
      <c r="WGN202" s="547"/>
      <c r="WGO202" s="547"/>
      <c r="WGP202" s="547"/>
      <c r="WGQ202" s="547"/>
      <c r="WGR202" s="547"/>
      <c r="WGS202" s="547"/>
      <c r="WGT202" s="547"/>
      <c r="WGU202" s="547"/>
      <c r="WGV202" s="547"/>
      <c r="WGW202" s="547"/>
      <c r="WGX202" s="547"/>
      <c r="WGY202" s="547"/>
      <c r="WGZ202" s="547"/>
      <c r="WHA202" s="547"/>
      <c r="WHB202" s="547"/>
      <c r="WHC202" s="547"/>
      <c r="WHD202" s="547"/>
      <c r="WHE202" s="547"/>
      <c r="WHF202" s="547"/>
      <c r="WHG202" s="547"/>
      <c r="WHH202" s="547"/>
      <c r="WHI202" s="547"/>
      <c r="WHJ202" s="547"/>
      <c r="WHK202" s="547"/>
      <c r="WHL202" s="547"/>
      <c r="WHM202" s="547"/>
      <c r="WHN202" s="547"/>
      <c r="WHO202" s="547"/>
      <c r="WHP202" s="547"/>
      <c r="WHQ202" s="547"/>
      <c r="WHR202" s="547"/>
      <c r="WHS202" s="547"/>
      <c r="WHT202" s="547"/>
      <c r="WHU202" s="547"/>
      <c r="WHV202" s="547"/>
      <c r="WHW202" s="547"/>
      <c r="WHX202" s="547"/>
      <c r="WHY202" s="547"/>
      <c r="WHZ202" s="547"/>
      <c r="WIA202" s="547"/>
      <c r="WIB202" s="547"/>
      <c r="WIC202" s="547"/>
      <c r="WID202" s="547"/>
      <c r="WIE202" s="547"/>
      <c r="WIF202" s="547"/>
      <c r="WIG202" s="547"/>
      <c r="WIH202" s="547"/>
      <c r="WII202" s="547"/>
      <c r="WIJ202" s="547"/>
      <c r="WIK202" s="547"/>
      <c r="WIL202" s="547"/>
      <c r="WIM202" s="547"/>
      <c r="WIN202" s="547"/>
      <c r="WIO202" s="547"/>
      <c r="WIP202" s="547"/>
      <c r="WIQ202" s="547"/>
      <c r="WIR202" s="547"/>
      <c r="WIS202" s="547"/>
      <c r="WIT202" s="547"/>
      <c r="WIU202" s="547"/>
      <c r="WIV202" s="547"/>
      <c r="WIW202" s="547"/>
      <c r="WIX202" s="547"/>
      <c r="WIY202" s="547"/>
      <c r="WIZ202" s="547"/>
      <c r="WJA202" s="547"/>
      <c r="WJB202" s="547"/>
      <c r="WJC202" s="547"/>
      <c r="WJD202" s="547"/>
      <c r="WJE202" s="547"/>
      <c r="WJF202" s="547"/>
      <c r="WJG202" s="547"/>
      <c r="WJH202" s="547"/>
      <c r="WJI202" s="547"/>
      <c r="WJJ202" s="547"/>
      <c r="WJK202" s="547"/>
      <c r="WJL202" s="547"/>
      <c r="WJM202" s="547"/>
      <c r="WJN202" s="547"/>
      <c r="WJO202" s="547"/>
      <c r="WJP202" s="547"/>
      <c r="WJQ202" s="547"/>
      <c r="WJR202" s="547"/>
      <c r="WJS202" s="547"/>
      <c r="WJT202" s="547"/>
      <c r="WJU202" s="547"/>
      <c r="WJV202" s="547"/>
      <c r="WJW202" s="547"/>
      <c r="WJX202" s="547"/>
      <c r="WJY202" s="547"/>
      <c r="WJZ202" s="547"/>
      <c r="WKA202" s="547"/>
      <c r="WKB202" s="547"/>
      <c r="WKC202" s="547"/>
      <c r="WKD202" s="547"/>
      <c r="WKE202" s="547"/>
      <c r="WKF202" s="547"/>
      <c r="WKG202" s="547"/>
      <c r="WKH202" s="547"/>
      <c r="WKI202" s="547"/>
      <c r="WKJ202" s="547"/>
      <c r="WKK202" s="547"/>
      <c r="WKL202" s="547"/>
      <c r="WKM202" s="547"/>
      <c r="WKN202" s="547"/>
      <c r="WKO202" s="547"/>
      <c r="WKP202" s="547"/>
      <c r="WKQ202" s="547"/>
      <c r="WKR202" s="547"/>
      <c r="WKS202" s="547"/>
      <c r="WKT202" s="547"/>
      <c r="WKU202" s="547"/>
      <c r="WKV202" s="547"/>
      <c r="WKW202" s="547"/>
      <c r="WKX202" s="547"/>
      <c r="WKY202" s="547"/>
      <c r="WKZ202" s="547"/>
      <c r="WLA202" s="547"/>
      <c r="WLB202" s="547"/>
      <c r="WLC202" s="547"/>
      <c r="WLD202" s="547"/>
      <c r="WLE202" s="547"/>
      <c r="WLF202" s="547"/>
      <c r="WLG202" s="547"/>
      <c r="WLH202" s="547"/>
      <c r="WLI202" s="547"/>
      <c r="WLJ202" s="547"/>
      <c r="WLK202" s="547"/>
      <c r="WLL202" s="547"/>
      <c r="WLM202" s="547"/>
      <c r="WLN202" s="547"/>
      <c r="WLO202" s="547"/>
      <c r="WLP202" s="547"/>
      <c r="WLQ202" s="547"/>
      <c r="WLR202" s="547"/>
      <c r="WLS202" s="547"/>
      <c r="WLT202" s="547"/>
      <c r="WLU202" s="547"/>
      <c r="WLV202" s="547"/>
      <c r="WLW202" s="547"/>
      <c r="WLX202" s="547"/>
      <c r="WLY202" s="547"/>
      <c r="WLZ202" s="547"/>
      <c r="WMA202" s="547"/>
      <c r="WMB202" s="547"/>
      <c r="WMC202" s="547"/>
      <c r="WMD202" s="547"/>
      <c r="WME202" s="547"/>
      <c r="WMF202" s="547"/>
      <c r="WMG202" s="547"/>
      <c r="WMH202" s="547"/>
      <c r="WMI202" s="547"/>
      <c r="WMJ202" s="547"/>
      <c r="WMK202" s="547"/>
      <c r="WML202" s="547"/>
      <c r="WMM202" s="547"/>
      <c r="WMN202" s="547"/>
      <c r="WMO202" s="547"/>
      <c r="WMP202" s="547"/>
      <c r="WMQ202" s="547"/>
      <c r="WMR202" s="547"/>
      <c r="WMS202" s="547"/>
      <c r="WMT202" s="547"/>
      <c r="WMU202" s="547"/>
      <c r="WMV202" s="547"/>
      <c r="WMW202" s="547"/>
      <c r="WMX202" s="547"/>
      <c r="WMY202" s="547"/>
      <c r="WMZ202" s="547"/>
      <c r="WNA202" s="547"/>
      <c r="WNB202" s="547"/>
      <c r="WNC202" s="547"/>
      <c r="WND202" s="547"/>
      <c r="WNE202" s="547"/>
      <c r="WNF202" s="547"/>
      <c r="WNG202" s="547"/>
      <c r="WNH202" s="547"/>
      <c r="WNI202" s="547"/>
      <c r="WNJ202" s="547"/>
      <c r="WNK202" s="547"/>
      <c r="WNL202" s="547"/>
      <c r="WNM202" s="547"/>
      <c r="WNN202" s="547"/>
      <c r="WNO202" s="547"/>
      <c r="WNP202" s="547"/>
      <c r="WNQ202" s="547"/>
      <c r="WNR202" s="547"/>
      <c r="WNS202" s="547"/>
      <c r="WNT202" s="547"/>
      <c r="WNU202" s="547"/>
      <c r="WNV202" s="547"/>
      <c r="WNW202" s="547"/>
      <c r="WNX202" s="547"/>
      <c r="WNY202" s="547"/>
      <c r="WNZ202" s="547"/>
      <c r="WOA202" s="547"/>
      <c r="WOB202" s="547"/>
      <c r="WOC202" s="547"/>
      <c r="WOD202" s="547"/>
      <c r="WOE202" s="547"/>
      <c r="WOF202" s="547"/>
      <c r="WOG202" s="547"/>
      <c r="WOH202" s="547"/>
      <c r="WOI202" s="547"/>
      <c r="WOJ202" s="547"/>
      <c r="WOK202" s="547"/>
      <c r="WOL202" s="547"/>
      <c r="WOM202" s="547"/>
      <c r="WON202" s="547"/>
      <c r="WOO202" s="547"/>
      <c r="WOP202" s="547"/>
      <c r="WOQ202" s="547"/>
      <c r="WOR202" s="547"/>
      <c r="WOS202" s="547"/>
      <c r="WOT202" s="547"/>
      <c r="WOU202" s="547"/>
      <c r="WOV202" s="547"/>
      <c r="WOW202" s="547"/>
      <c r="WOX202" s="547"/>
      <c r="WOY202" s="547"/>
      <c r="WOZ202" s="547"/>
      <c r="WPA202" s="547"/>
      <c r="WPB202" s="547"/>
      <c r="WPC202" s="547"/>
      <c r="WPD202" s="547"/>
      <c r="WPE202" s="547"/>
      <c r="WPF202" s="547"/>
      <c r="WPG202" s="547"/>
      <c r="WPH202" s="547"/>
      <c r="WPI202" s="547"/>
      <c r="WPJ202" s="547"/>
      <c r="WPK202" s="547"/>
      <c r="WPL202" s="547"/>
      <c r="WPM202" s="547"/>
      <c r="WPN202" s="547"/>
      <c r="WPO202" s="547"/>
      <c r="WPP202" s="547"/>
      <c r="WPQ202" s="547"/>
      <c r="WPR202" s="547"/>
      <c r="WPS202" s="547"/>
      <c r="WPT202" s="547"/>
      <c r="WPU202" s="547"/>
      <c r="WPV202" s="547"/>
      <c r="WPW202" s="547"/>
      <c r="WPX202" s="547"/>
      <c r="WPY202" s="547"/>
      <c r="WPZ202" s="547"/>
      <c r="WQA202" s="547"/>
      <c r="WQB202" s="547"/>
      <c r="WQC202" s="547"/>
      <c r="WQD202" s="547"/>
      <c r="WQE202" s="547"/>
      <c r="WQF202" s="547"/>
      <c r="WQG202" s="547"/>
      <c r="WQH202" s="547"/>
      <c r="WQI202" s="547"/>
      <c r="WQJ202" s="547"/>
      <c r="WQK202" s="547"/>
      <c r="WQL202" s="547"/>
      <c r="WQM202" s="547"/>
      <c r="WQN202" s="547"/>
      <c r="WQO202" s="547"/>
      <c r="WQP202" s="547"/>
      <c r="WQQ202" s="547"/>
      <c r="WQR202" s="547"/>
      <c r="WQS202" s="547"/>
      <c r="WQT202" s="547"/>
      <c r="WQU202" s="547"/>
      <c r="WQV202" s="547"/>
      <c r="WQW202" s="547"/>
      <c r="WQX202" s="547"/>
      <c r="WQY202" s="547"/>
      <c r="WQZ202" s="547"/>
      <c r="WRA202" s="547"/>
      <c r="WRB202" s="547"/>
      <c r="WRC202" s="547"/>
      <c r="WRD202" s="547"/>
      <c r="WRE202" s="547"/>
      <c r="WRF202" s="547"/>
      <c r="WRG202" s="547"/>
      <c r="WRH202" s="547"/>
      <c r="WRI202" s="547"/>
      <c r="WRJ202" s="547"/>
      <c r="WRK202" s="547"/>
      <c r="WRL202" s="547"/>
      <c r="WRM202" s="547"/>
      <c r="WRN202" s="547"/>
      <c r="WRO202" s="547"/>
      <c r="WRP202" s="547"/>
      <c r="WRQ202" s="547"/>
      <c r="WRR202" s="547"/>
      <c r="WRS202" s="547"/>
      <c r="WRT202" s="547"/>
      <c r="WRU202" s="547"/>
      <c r="WRV202" s="547"/>
      <c r="WRW202" s="547"/>
      <c r="WRX202" s="547"/>
      <c r="WRY202" s="547"/>
      <c r="WRZ202" s="547"/>
      <c r="WSA202" s="547"/>
      <c r="WSB202" s="547"/>
      <c r="WSC202" s="547"/>
      <c r="WSD202" s="547"/>
      <c r="WSE202" s="547"/>
      <c r="WSF202" s="547"/>
      <c r="WSG202" s="547"/>
      <c r="WSH202" s="547"/>
      <c r="WSI202" s="547"/>
      <c r="WSJ202" s="547"/>
      <c r="WSK202" s="547"/>
      <c r="WSL202" s="547"/>
      <c r="WSM202" s="547"/>
      <c r="WSN202" s="547"/>
      <c r="WSO202" s="547"/>
      <c r="WSP202" s="547"/>
      <c r="WSQ202" s="547"/>
      <c r="WSR202" s="547"/>
      <c r="WSS202" s="547"/>
      <c r="WST202" s="547"/>
      <c r="WSU202" s="547"/>
      <c r="WSV202" s="547"/>
      <c r="WSW202" s="547"/>
      <c r="WSX202" s="547"/>
      <c r="WSY202" s="547"/>
      <c r="WSZ202" s="547"/>
      <c r="WTA202" s="547"/>
      <c r="WTB202" s="547"/>
      <c r="WTC202" s="547"/>
      <c r="WTD202" s="547"/>
      <c r="WTE202" s="547"/>
      <c r="WTF202" s="547"/>
      <c r="WTG202" s="547"/>
      <c r="WTH202" s="547"/>
      <c r="WTI202" s="547"/>
      <c r="WTJ202" s="547"/>
      <c r="WTK202" s="547"/>
      <c r="WTL202" s="547"/>
      <c r="WTM202" s="547"/>
      <c r="WTN202" s="547"/>
      <c r="WTO202" s="547"/>
      <c r="WTP202" s="547"/>
      <c r="WTQ202" s="547"/>
      <c r="WTR202" s="547"/>
      <c r="WTS202" s="547"/>
      <c r="WTT202" s="547"/>
      <c r="WTU202" s="547"/>
      <c r="WTV202" s="547"/>
      <c r="WTW202" s="547"/>
      <c r="WTX202" s="547"/>
      <c r="WTY202" s="547"/>
      <c r="WTZ202" s="547"/>
      <c r="WUA202" s="547"/>
      <c r="WUB202" s="547"/>
      <c r="WUC202" s="547"/>
      <c r="WUD202" s="547"/>
      <c r="WUE202" s="547"/>
      <c r="WUF202" s="547"/>
      <c r="WUG202" s="547"/>
      <c r="WUH202" s="547"/>
      <c r="WUI202" s="547"/>
      <c r="WUJ202" s="547"/>
      <c r="WUK202" s="547"/>
      <c r="WUL202" s="547"/>
      <c r="WUM202" s="547"/>
      <c r="WUN202" s="547"/>
      <c r="WUO202" s="547"/>
      <c r="WUP202" s="547"/>
      <c r="WUQ202" s="547"/>
      <c r="WUR202" s="547"/>
      <c r="WUS202" s="547"/>
      <c r="WUT202" s="547"/>
      <c r="WUU202" s="547"/>
      <c r="WUV202" s="547"/>
      <c r="WUW202" s="547"/>
      <c r="WUX202" s="547"/>
      <c r="WUY202" s="547"/>
      <c r="WUZ202" s="547"/>
      <c r="WVA202" s="547"/>
      <c r="WVB202" s="547"/>
      <c r="WVC202" s="547"/>
      <c r="WVD202" s="547"/>
      <c r="WVE202" s="547"/>
      <c r="WVF202" s="547"/>
      <c r="WVG202" s="547"/>
      <c r="WVH202" s="547"/>
      <c r="WVI202" s="547"/>
      <c r="WVJ202" s="547"/>
      <c r="WVK202" s="547"/>
      <c r="WVL202" s="547"/>
      <c r="WVM202" s="547"/>
      <c r="WVN202" s="547"/>
      <c r="WVO202" s="547"/>
      <c r="WVP202" s="547"/>
      <c r="WVQ202" s="547"/>
      <c r="WVR202" s="547"/>
      <c r="WVS202" s="547"/>
      <c r="WVT202" s="547"/>
      <c r="WVU202" s="547"/>
      <c r="WVV202" s="547"/>
      <c r="WVW202" s="547"/>
      <c r="WVX202" s="547"/>
      <c r="WVY202" s="547"/>
      <c r="WVZ202" s="547"/>
      <c r="WWA202" s="547"/>
      <c r="WWB202" s="547"/>
      <c r="WWC202" s="547"/>
      <c r="WWD202" s="547"/>
      <c r="WWE202" s="547"/>
      <c r="WWF202" s="547"/>
      <c r="WWG202" s="547"/>
      <c r="WWH202" s="547"/>
      <c r="WWI202" s="547"/>
      <c r="WWJ202" s="547"/>
      <c r="WWK202" s="547"/>
      <c r="WWL202" s="547"/>
      <c r="WWM202" s="547"/>
      <c r="WWN202" s="547"/>
      <c r="WWO202" s="547"/>
      <c r="WWP202" s="547"/>
      <c r="WWQ202" s="547"/>
      <c r="WWR202" s="547"/>
      <c r="WWS202" s="547"/>
      <c r="WWT202" s="547"/>
      <c r="WWU202" s="547"/>
      <c r="WWV202" s="547"/>
      <c r="WWW202" s="547"/>
      <c r="WWX202" s="547"/>
      <c r="WWY202" s="547"/>
      <c r="WWZ202" s="547"/>
      <c r="WXA202" s="547"/>
      <c r="WXB202" s="547"/>
      <c r="WXC202" s="547"/>
      <c r="WXD202" s="547"/>
      <c r="WXE202" s="547"/>
      <c r="WXF202" s="547"/>
      <c r="WXG202" s="547"/>
      <c r="WXH202" s="547"/>
      <c r="WXI202" s="547"/>
      <c r="WXJ202" s="547"/>
      <c r="WXK202" s="547"/>
      <c r="WXL202" s="547"/>
      <c r="WXM202" s="547"/>
      <c r="WXN202" s="547"/>
      <c r="WXO202" s="547"/>
      <c r="WXP202" s="547"/>
      <c r="WXQ202" s="547"/>
      <c r="WXR202" s="547"/>
      <c r="WXS202" s="547"/>
      <c r="WXT202" s="547"/>
      <c r="WXU202" s="547"/>
      <c r="WXV202" s="547"/>
      <c r="WXW202" s="547"/>
      <c r="WXX202" s="547"/>
      <c r="WXY202" s="547"/>
      <c r="WXZ202" s="547"/>
      <c r="WYA202" s="547"/>
      <c r="WYB202" s="547"/>
      <c r="WYC202" s="547"/>
      <c r="WYD202" s="547"/>
      <c r="WYE202" s="547"/>
      <c r="WYF202" s="547"/>
      <c r="WYG202" s="547"/>
      <c r="WYH202" s="547"/>
      <c r="WYI202" s="547"/>
      <c r="WYJ202" s="547"/>
      <c r="WYK202" s="547"/>
      <c r="WYL202" s="547"/>
      <c r="WYM202" s="547"/>
      <c r="WYN202" s="547"/>
      <c r="WYO202" s="547"/>
      <c r="WYP202" s="547"/>
      <c r="WYQ202" s="547"/>
      <c r="WYR202" s="547"/>
      <c r="WYS202" s="547"/>
      <c r="WYT202" s="547"/>
      <c r="WYU202" s="547"/>
      <c r="WYV202" s="547"/>
      <c r="WYW202" s="547"/>
      <c r="WYX202" s="547"/>
      <c r="WYY202" s="547"/>
      <c r="WYZ202" s="547"/>
      <c r="WZA202" s="547"/>
      <c r="WZB202" s="547"/>
      <c r="WZC202" s="547"/>
      <c r="WZD202" s="547"/>
      <c r="WZE202" s="547"/>
      <c r="WZF202" s="547"/>
      <c r="WZG202" s="547"/>
      <c r="WZH202" s="547"/>
      <c r="WZI202" s="547"/>
      <c r="WZJ202" s="547"/>
      <c r="WZK202" s="547"/>
      <c r="WZL202" s="547"/>
      <c r="WZM202" s="547"/>
      <c r="WZN202" s="547"/>
      <c r="WZO202" s="547"/>
      <c r="WZP202" s="547"/>
      <c r="WZQ202" s="547"/>
      <c r="WZR202" s="547"/>
      <c r="WZS202" s="547"/>
      <c r="WZT202" s="547"/>
      <c r="WZU202" s="547"/>
      <c r="WZV202" s="547"/>
      <c r="WZW202" s="547"/>
      <c r="WZX202" s="547"/>
      <c r="WZY202" s="547"/>
      <c r="WZZ202" s="547"/>
      <c r="XAA202" s="547"/>
      <c r="XAB202" s="547"/>
      <c r="XAC202" s="547"/>
      <c r="XAD202" s="547"/>
      <c r="XAE202" s="547"/>
      <c r="XAF202" s="547"/>
      <c r="XAG202" s="547"/>
      <c r="XAH202" s="547"/>
      <c r="XAI202" s="547"/>
      <c r="XAJ202" s="547"/>
      <c r="XAK202" s="547"/>
      <c r="XAL202" s="547"/>
      <c r="XAM202" s="547"/>
      <c r="XAN202" s="547"/>
      <c r="XAO202" s="547"/>
      <c r="XAP202" s="547"/>
      <c r="XAQ202" s="547"/>
      <c r="XAR202" s="547"/>
      <c r="XAS202" s="547"/>
      <c r="XAT202" s="547"/>
      <c r="XAU202" s="547"/>
      <c r="XAV202" s="547"/>
      <c r="XAW202" s="547"/>
      <c r="XAX202" s="547"/>
      <c r="XAY202" s="547"/>
      <c r="XAZ202" s="547"/>
      <c r="XBA202" s="547"/>
      <c r="XBB202" s="547"/>
      <c r="XBC202" s="547"/>
      <c r="XBD202" s="547"/>
      <c r="XBE202" s="547"/>
      <c r="XBF202" s="547"/>
      <c r="XBG202" s="547"/>
      <c r="XBH202" s="547"/>
      <c r="XBI202" s="547"/>
      <c r="XBJ202" s="547"/>
      <c r="XBK202" s="547"/>
      <c r="XBL202" s="547"/>
      <c r="XBM202" s="547"/>
      <c r="XBN202" s="547"/>
      <c r="XBO202" s="547"/>
      <c r="XBP202" s="547"/>
      <c r="XBQ202" s="547"/>
      <c r="XBR202" s="547"/>
      <c r="XBS202" s="547"/>
      <c r="XBT202" s="547"/>
      <c r="XBU202" s="547"/>
      <c r="XBV202" s="547"/>
      <c r="XBW202" s="547"/>
      <c r="XBX202" s="547"/>
      <c r="XBY202" s="547"/>
      <c r="XBZ202" s="547"/>
      <c r="XCA202" s="547"/>
      <c r="XCB202" s="547"/>
      <c r="XCC202" s="547"/>
      <c r="XCD202" s="547"/>
      <c r="XCE202" s="547"/>
      <c r="XCF202" s="547"/>
      <c r="XCG202" s="547"/>
      <c r="XCH202" s="547"/>
      <c r="XCI202" s="547"/>
      <c r="XCJ202" s="547"/>
      <c r="XCK202" s="547"/>
      <c r="XCL202" s="547"/>
      <c r="XCM202" s="547"/>
      <c r="XCN202" s="547"/>
      <c r="XCO202" s="547"/>
      <c r="XCP202" s="547"/>
      <c r="XCQ202" s="547"/>
      <c r="XCR202" s="547"/>
      <c r="XCS202" s="547"/>
      <c r="XCT202" s="547"/>
      <c r="XCU202" s="547"/>
      <c r="XCV202" s="547"/>
      <c r="XCW202" s="547"/>
      <c r="XCX202" s="547"/>
      <c r="XCY202" s="547"/>
      <c r="XCZ202" s="547"/>
      <c r="XDA202" s="547"/>
      <c r="XDB202" s="547"/>
      <c r="XDC202" s="547"/>
      <c r="XDD202" s="547"/>
      <c r="XDE202" s="547"/>
      <c r="XDF202" s="547"/>
      <c r="XDG202" s="547"/>
      <c r="XDH202" s="547"/>
      <c r="XDI202" s="547"/>
      <c r="XDJ202" s="547"/>
      <c r="XDK202" s="547"/>
      <c r="XDL202" s="547"/>
      <c r="XDM202" s="547"/>
      <c r="XDN202" s="547"/>
      <c r="XDO202" s="547"/>
      <c r="XDP202" s="547"/>
      <c r="XDQ202" s="547"/>
      <c r="XDR202" s="547"/>
      <c r="XDS202" s="547"/>
      <c r="XDT202" s="547"/>
      <c r="XDU202" s="547"/>
      <c r="XDV202" s="547"/>
      <c r="XDW202" s="547"/>
      <c r="XDX202" s="547"/>
      <c r="XDY202" s="547"/>
      <c r="XDZ202" s="547"/>
      <c r="XEA202" s="547"/>
      <c r="XEB202" s="547"/>
      <c r="XEC202" s="547"/>
      <c r="XED202" s="547"/>
      <c r="XEE202" s="547"/>
      <c r="XEF202" s="547"/>
      <c r="XEG202" s="547"/>
      <c r="XEH202" s="547"/>
      <c r="XEI202" s="547"/>
      <c r="XEJ202" s="547"/>
      <c r="XEK202" s="547"/>
      <c r="XEL202" s="547"/>
      <c r="XEM202" s="547"/>
      <c r="XEN202" s="547"/>
      <c r="XEO202" s="547"/>
      <c r="XEP202" s="547"/>
      <c r="XEQ202" s="547"/>
      <c r="XER202" s="547"/>
      <c r="XES202" s="547"/>
      <c r="XET202" s="547"/>
      <c r="XEU202" s="547"/>
      <c r="XEV202" s="547"/>
      <c r="XEW202" s="547"/>
      <c r="XEX202" s="547"/>
      <c r="XEY202" s="547"/>
      <c r="XEZ202" s="547"/>
      <c r="XFA202" s="547"/>
      <c r="XFB202" s="547"/>
      <c r="XFC202" s="547"/>
      <c r="XFD202" s="547"/>
    </row>
    <row r="203" s="4" customFormat="1" ht="39.95" customHeight="1" spans="1:16384">
      <c r="A203" s="39">
        <v>135</v>
      </c>
      <c r="B203" s="378"/>
      <c r="C203" s="378"/>
      <c r="D203" s="378"/>
      <c r="E203" s="378">
        <v>3</v>
      </c>
      <c r="F203" s="378"/>
      <c r="G203" s="378"/>
      <c r="H203" s="378"/>
      <c r="I203" s="378"/>
      <c r="J203" s="378"/>
      <c r="K203" s="378"/>
      <c r="L203" s="378" t="s">
        <v>707</v>
      </c>
      <c r="M203" s="465" t="s">
        <v>708</v>
      </c>
      <c r="N203" s="465" t="s">
        <v>366</v>
      </c>
      <c r="O203" s="378"/>
      <c r="P203" s="390" t="s">
        <v>298</v>
      </c>
      <c r="Q203" s="378"/>
      <c r="R203" s="367" t="s">
        <v>125</v>
      </c>
      <c r="S203" s="466" t="s">
        <v>319</v>
      </c>
      <c r="T203" s="367" t="s">
        <v>52</v>
      </c>
      <c r="U203" s="367" t="s">
        <v>299</v>
      </c>
      <c r="V203" s="367" t="s">
        <v>300</v>
      </c>
      <c r="W203" s="378" t="s">
        <v>412</v>
      </c>
      <c r="X203" s="378" t="s">
        <v>52</v>
      </c>
      <c r="Y203" s="465" t="s">
        <v>413</v>
      </c>
      <c r="Z203" s="465" t="s">
        <v>52</v>
      </c>
      <c r="AA203" s="497">
        <v>0.08</v>
      </c>
      <c r="AB203" s="367" t="s">
        <v>52</v>
      </c>
      <c r="AC203" s="378"/>
      <c r="AD203" s="378"/>
      <c r="AE203" s="378"/>
      <c r="AF203" s="378"/>
      <c r="AG203" s="378"/>
      <c r="AH203" s="378"/>
      <c r="AI203" s="378"/>
      <c r="AJ203" s="378">
        <v>0</v>
      </c>
      <c r="AK203" s="378">
        <v>0</v>
      </c>
      <c r="AL203" s="378">
        <v>1</v>
      </c>
      <c r="AM203" s="378">
        <v>0</v>
      </c>
      <c r="AN203" s="26">
        <v>1</v>
      </c>
      <c r="AO203" s="378">
        <v>0</v>
      </c>
      <c r="AP203" s="33">
        <v>0</v>
      </c>
      <c r="AQ203" s="32">
        <v>0</v>
      </c>
      <c r="AR203" s="32">
        <v>1</v>
      </c>
      <c r="AS203" s="544">
        <v>0</v>
      </c>
      <c r="AT203" s="544">
        <v>0</v>
      </c>
      <c r="AU203" s="544">
        <v>1</v>
      </c>
      <c r="AV203" s="36">
        <v>0</v>
      </c>
      <c r="AW203" s="35">
        <v>0</v>
      </c>
      <c r="AX203" s="35">
        <v>1</v>
      </c>
      <c r="AY203" s="548">
        <v>0</v>
      </c>
      <c r="AZ203" s="548">
        <v>0</v>
      </c>
      <c r="BA203" s="548">
        <v>1</v>
      </c>
      <c r="BB203" s="547"/>
      <c r="BC203" s="547"/>
      <c r="BD203" s="547"/>
      <c r="BE203" s="547"/>
      <c r="BF203" s="547"/>
      <c r="BG203" s="547"/>
      <c r="BH203" s="547"/>
      <c r="BI203" s="547"/>
      <c r="BJ203" s="547"/>
      <c r="BK203" s="547"/>
      <c r="BL203" s="547"/>
      <c r="BM203" s="547"/>
      <c r="BN203" s="547"/>
      <c r="BO203" s="547"/>
      <c r="BP203" s="547"/>
      <c r="BQ203" s="547"/>
      <c r="BR203" s="547"/>
      <c r="BS203" s="547"/>
      <c r="BT203" s="547"/>
      <c r="BU203" s="547"/>
      <c r="BV203" s="547"/>
      <c r="BW203" s="547"/>
      <c r="BX203" s="547"/>
      <c r="BY203" s="547"/>
      <c r="BZ203" s="547"/>
      <c r="CA203" s="547"/>
      <c r="CB203" s="547"/>
      <c r="CC203" s="547"/>
      <c r="CD203" s="547"/>
      <c r="CE203" s="547"/>
      <c r="CF203" s="547"/>
      <c r="CG203" s="547"/>
      <c r="CH203" s="547"/>
      <c r="CI203" s="547"/>
      <c r="CJ203" s="547"/>
      <c r="CK203" s="547"/>
      <c r="CL203" s="547"/>
      <c r="CM203" s="547"/>
      <c r="CN203" s="547"/>
      <c r="CO203" s="547"/>
      <c r="CP203" s="547"/>
      <c r="CQ203" s="547"/>
      <c r="CR203" s="547"/>
      <c r="CS203" s="547"/>
      <c r="CT203" s="547"/>
      <c r="CU203" s="547"/>
      <c r="CV203" s="547"/>
      <c r="CW203" s="547"/>
      <c r="CX203" s="547"/>
      <c r="CY203" s="547"/>
      <c r="CZ203" s="547"/>
      <c r="DA203" s="547"/>
      <c r="DB203" s="547"/>
      <c r="DC203" s="547"/>
      <c r="DD203" s="547"/>
      <c r="DE203" s="547"/>
      <c r="DF203" s="547"/>
      <c r="DG203" s="547"/>
      <c r="DH203" s="547"/>
      <c r="DI203" s="547"/>
      <c r="DJ203" s="547"/>
      <c r="DK203" s="547"/>
      <c r="DL203" s="547"/>
      <c r="DM203" s="547"/>
      <c r="DN203" s="547"/>
      <c r="DO203" s="547"/>
      <c r="DP203" s="547"/>
      <c r="DQ203" s="547"/>
      <c r="DR203" s="547"/>
      <c r="DS203" s="547"/>
      <c r="DT203" s="547"/>
      <c r="DU203" s="547"/>
      <c r="DV203" s="547"/>
      <c r="DW203" s="547"/>
      <c r="DX203" s="547"/>
      <c r="DY203" s="547"/>
      <c r="DZ203" s="547"/>
      <c r="EA203" s="547"/>
      <c r="EB203" s="547"/>
      <c r="EC203" s="547"/>
      <c r="ED203" s="547"/>
      <c r="EE203" s="547"/>
      <c r="EF203" s="547"/>
      <c r="EG203" s="547"/>
      <c r="EH203" s="547"/>
      <c r="EI203" s="547"/>
      <c r="EJ203" s="547"/>
      <c r="EK203" s="547"/>
      <c r="EL203" s="547"/>
      <c r="EM203" s="547"/>
      <c r="EN203" s="547"/>
      <c r="EO203" s="547"/>
      <c r="EP203" s="547"/>
      <c r="EQ203" s="547"/>
      <c r="ER203" s="547"/>
      <c r="ES203" s="547"/>
      <c r="ET203" s="547"/>
      <c r="EU203" s="547"/>
      <c r="EV203" s="547"/>
      <c r="EW203" s="547"/>
      <c r="EX203" s="547"/>
      <c r="EY203" s="547"/>
      <c r="EZ203" s="547"/>
      <c r="FA203" s="547"/>
      <c r="FB203" s="547"/>
      <c r="FC203" s="547"/>
      <c r="FD203" s="547"/>
      <c r="FE203" s="547"/>
      <c r="FF203" s="547"/>
      <c r="FG203" s="547"/>
      <c r="FH203" s="547"/>
      <c r="FI203" s="547"/>
      <c r="FJ203" s="547"/>
      <c r="FK203" s="547"/>
      <c r="FL203" s="547"/>
      <c r="FM203" s="547"/>
      <c r="FN203" s="547"/>
      <c r="FO203" s="547"/>
      <c r="FP203" s="547"/>
      <c r="FQ203" s="547"/>
      <c r="FR203" s="547"/>
      <c r="FS203" s="547"/>
      <c r="FT203" s="547"/>
      <c r="FU203" s="547"/>
      <c r="FV203" s="547"/>
      <c r="FW203" s="547"/>
      <c r="FX203" s="547"/>
      <c r="FY203" s="547"/>
      <c r="FZ203" s="547"/>
      <c r="GA203" s="547"/>
      <c r="GB203" s="547"/>
      <c r="GC203" s="547"/>
      <c r="GD203" s="547"/>
      <c r="GE203" s="547"/>
      <c r="GF203" s="547"/>
      <c r="GG203" s="547"/>
      <c r="GH203" s="547"/>
      <c r="GI203" s="547"/>
      <c r="GJ203" s="547"/>
      <c r="GK203" s="547"/>
      <c r="GL203" s="547"/>
      <c r="GM203" s="547"/>
      <c r="GN203" s="547"/>
      <c r="GO203" s="547"/>
      <c r="GP203" s="547"/>
      <c r="GQ203" s="547"/>
      <c r="GR203" s="547"/>
      <c r="GS203" s="547"/>
      <c r="GT203" s="547"/>
      <c r="GU203" s="547"/>
      <c r="GV203" s="547"/>
      <c r="GW203" s="547"/>
      <c r="GX203" s="547"/>
      <c r="GY203" s="547"/>
      <c r="GZ203" s="547"/>
      <c r="HA203" s="547"/>
      <c r="HB203" s="547"/>
      <c r="HC203" s="547"/>
      <c r="HD203" s="547"/>
      <c r="HE203" s="547"/>
      <c r="HF203" s="547"/>
      <c r="HG203" s="547"/>
      <c r="HH203" s="547"/>
      <c r="HI203" s="547"/>
      <c r="HJ203" s="547"/>
      <c r="HK203" s="547"/>
      <c r="HL203" s="547"/>
      <c r="HM203" s="547"/>
      <c r="HN203" s="547"/>
      <c r="HO203" s="547"/>
      <c r="HP203" s="547"/>
      <c r="HQ203" s="547"/>
      <c r="HR203" s="547"/>
      <c r="HS203" s="547"/>
      <c r="HT203" s="547"/>
      <c r="HU203" s="547"/>
      <c r="HV203" s="547"/>
      <c r="HW203" s="547"/>
      <c r="HX203" s="547"/>
      <c r="HY203" s="547"/>
      <c r="HZ203" s="547"/>
      <c r="IA203" s="547"/>
      <c r="IB203" s="547"/>
      <c r="IC203" s="547"/>
      <c r="ID203" s="547"/>
      <c r="IE203" s="547"/>
      <c r="IF203" s="547"/>
      <c r="IG203" s="547"/>
      <c r="IH203" s="547"/>
      <c r="II203" s="547"/>
      <c r="IJ203" s="547"/>
      <c r="IK203" s="547"/>
      <c r="IL203" s="547"/>
      <c r="IM203" s="547"/>
      <c r="IN203" s="547"/>
      <c r="IO203" s="547"/>
      <c r="IP203" s="547"/>
      <c r="IQ203" s="547"/>
      <c r="IR203" s="547"/>
      <c r="IS203" s="547"/>
      <c r="IT203" s="547"/>
      <c r="IU203" s="547"/>
      <c r="IV203" s="547"/>
      <c r="IW203" s="547"/>
      <c r="IX203" s="547"/>
      <c r="IY203" s="547"/>
      <c r="IZ203" s="547"/>
      <c r="JA203" s="547"/>
      <c r="JB203" s="547"/>
      <c r="JC203" s="547"/>
      <c r="JD203" s="547"/>
      <c r="JE203" s="547"/>
      <c r="JF203" s="547"/>
      <c r="JG203" s="547"/>
      <c r="JH203" s="547"/>
      <c r="JI203" s="547"/>
      <c r="JJ203" s="547"/>
      <c r="JK203" s="547"/>
      <c r="JL203" s="547"/>
      <c r="JM203" s="547"/>
      <c r="JN203" s="547"/>
      <c r="JO203" s="547"/>
      <c r="JP203" s="547"/>
      <c r="JQ203" s="547"/>
      <c r="JR203" s="547"/>
      <c r="JS203" s="547"/>
      <c r="JT203" s="547"/>
      <c r="JU203" s="547"/>
      <c r="JV203" s="547"/>
      <c r="JW203" s="547"/>
      <c r="JX203" s="547"/>
      <c r="JY203" s="547"/>
      <c r="JZ203" s="547"/>
      <c r="KA203" s="547"/>
      <c r="KB203" s="547"/>
      <c r="KC203" s="547"/>
      <c r="KD203" s="547"/>
      <c r="KE203" s="547"/>
      <c r="KF203" s="547"/>
      <c r="KG203" s="547"/>
      <c r="KH203" s="547"/>
      <c r="KI203" s="547"/>
      <c r="KJ203" s="547"/>
      <c r="KK203" s="547"/>
      <c r="KL203" s="547"/>
      <c r="KM203" s="547"/>
      <c r="KN203" s="547"/>
      <c r="KO203" s="547"/>
      <c r="KP203" s="547"/>
      <c r="KQ203" s="547"/>
      <c r="KR203" s="547"/>
      <c r="KS203" s="547"/>
      <c r="KT203" s="547"/>
      <c r="KU203" s="547"/>
      <c r="KV203" s="547"/>
      <c r="KW203" s="547"/>
      <c r="KX203" s="547"/>
      <c r="KY203" s="547"/>
      <c r="KZ203" s="547"/>
      <c r="LA203" s="547"/>
      <c r="LB203" s="547"/>
      <c r="LC203" s="547"/>
      <c r="LD203" s="547"/>
      <c r="LE203" s="547"/>
      <c r="LF203" s="547"/>
      <c r="LG203" s="547"/>
      <c r="LH203" s="547"/>
      <c r="LI203" s="547"/>
      <c r="LJ203" s="547"/>
      <c r="LK203" s="547"/>
      <c r="LL203" s="547"/>
      <c r="LM203" s="547"/>
      <c r="LN203" s="547"/>
      <c r="LO203" s="547"/>
      <c r="LP203" s="547"/>
      <c r="LQ203" s="547"/>
      <c r="LR203" s="547"/>
      <c r="LS203" s="547"/>
      <c r="LT203" s="547"/>
      <c r="LU203" s="547"/>
      <c r="LV203" s="547"/>
      <c r="LW203" s="547"/>
      <c r="LX203" s="547"/>
      <c r="LY203" s="547"/>
      <c r="LZ203" s="547"/>
      <c r="MA203" s="547"/>
      <c r="MB203" s="547"/>
      <c r="MC203" s="547"/>
      <c r="MD203" s="547"/>
      <c r="ME203" s="547"/>
      <c r="MF203" s="547"/>
      <c r="MG203" s="547"/>
      <c r="MH203" s="547"/>
      <c r="MI203" s="547"/>
      <c r="MJ203" s="547"/>
      <c r="MK203" s="547"/>
      <c r="ML203" s="547"/>
      <c r="MM203" s="547"/>
      <c r="MN203" s="547"/>
      <c r="MO203" s="547"/>
      <c r="MP203" s="547"/>
      <c r="MQ203" s="547"/>
      <c r="MR203" s="547"/>
      <c r="MS203" s="547"/>
      <c r="MT203" s="547"/>
      <c r="MU203" s="547"/>
      <c r="MV203" s="547"/>
      <c r="MW203" s="547"/>
      <c r="MX203" s="547"/>
      <c r="MY203" s="547"/>
      <c r="MZ203" s="547"/>
      <c r="NA203" s="547"/>
      <c r="NB203" s="547"/>
      <c r="NC203" s="547"/>
      <c r="ND203" s="547"/>
      <c r="NE203" s="547"/>
      <c r="NF203" s="547"/>
      <c r="NG203" s="547"/>
      <c r="NH203" s="547"/>
      <c r="NI203" s="547"/>
      <c r="NJ203" s="547"/>
      <c r="NK203" s="547"/>
      <c r="NL203" s="547"/>
      <c r="NM203" s="547"/>
      <c r="NN203" s="547"/>
      <c r="NO203" s="547"/>
      <c r="NP203" s="547"/>
      <c r="NQ203" s="547"/>
      <c r="NR203" s="547"/>
      <c r="NS203" s="547"/>
      <c r="NT203" s="547"/>
      <c r="NU203" s="547"/>
      <c r="NV203" s="547"/>
      <c r="NW203" s="547"/>
      <c r="NX203" s="547"/>
      <c r="NY203" s="547"/>
      <c r="NZ203" s="547"/>
      <c r="OA203" s="547"/>
      <c r="OB203" s="547"/>
      <c r="OC203" s="547"/>
      <c r="OD203" s="547"/>
      <c r="OE203" s="547"/>
      <c r="OF203" s="547"/>
      <c r="OG203" s="547"/>
      <c r="OH203" s="547"/>
      <c r="OI203" s="547"/>
      <c r="OJ203" s="547"/>
      <c r="OK203" s="547"/>
      <c r="OL203" s="547"/>
      <c r="OM203" s="547"/>
      <c r="ON203" s="547"/>
      <c r="OO203" s="547"/>
      <c r="OP203" s="547"/>
      <c r="OQ203" s="547"/>
      <c r="OR203" s="547"/>
      <c r="OS203" s="547"/>
      <c r="OT203" s="547"/>
      <c r="OU203" s="547"/>
      <c r="OV203" s="547"/>
      <c r="OW203" s="547"/>
      <c r="OX203" s="547"/>
      <c r="OY203" s="547"/>
      <c r="OZ203" s="547"/>
      <c r="PA203" s="547"/>
      <c r="PB203" s="547"/>
      <c r="PC203" s="547"/>
      <c r="PD203" s="547"/>
      <c r="PE203" s="547"/>
      <c r="PF203" s="547"/>
      <c r="PG203" s="547"/>
      <c r="PH203" s="547"/>
      <c r="PI203" s="547"/>
      <c r="PJ203" s="547"/>
      <c r="PK203" s="547"/>
      <c r="PL203" s="547"/>
      <c r="PM203" s="547"/>
      <c r="PN203" s="547"/>
      <c r="PO203" s="547"/>
      <c r="PP203" s="547"/>
      <c r="PQ203" s="547"/>
      <c r="PR203" s="547"/>
      <c r="PS203" s="547"/>
      <c r="PT203" s="547"/>
      <c r="PU203" s="547"/>
      <c r="PV203" s="547"/>
      <c r="PW203" s="547"/>
      <c r="PX203" s="547"/>
      <c r="PY203" s="547"/>
      <c r="PZ203" s="547"/>
      <c r="QA203" s="547"/>
      <c r="QB203" s="547"/>
      <c r="QC203" s="547"/>
      <c r="QD203" s="547"/>
      <c r="QE203" s="547"/>
      <c r="QF203" s="547"/>
      <c r="QG203" s="547"/>
      <c r="QH203" s="547"/>
      <c r="QI203" s="547"/>
      <c r="QJ203" s="547"/>
      <c r="QK203" s="547"/>
      <c r="QL203" s="547"/>
      <c r="QM203" s="547"/>
      <c r="QN203" s="547"/>
      <c r="QO203" s="547"/>
      <c r="QP203" s="547"/>
      <c r="QQ203" s="547"/>
      <c r="QR203" s="547"/>
      <c r="QS203" s="547"/>
      <c r="QT203" s="547"/>
      <c r="QU203" s="547"/>
      <c r="QV203" s="547"/>
      <c r="QW203" s="547"/>
      <c r="QX203" s="547"/>
      <c r="QY203" s="547"/>
      <c r="QZ203" s="547"/>
      <c r="RA203" s="547"/>
      <c r="RB203" s="547"/>
      <c r="RC203" s="547"/>
      <c r="RD203" s="547"/>
      <c r="RE203" s="547"/>
      <c r="RF203" s="547"/>
      <c r="RG203" s="547"/>
      <c r="RH203" s="547"/>
      <c r="RI203" s="547"/>
      <c r="RJ203" s="547"/>
      <c r="RK203" s="547"/>
      <c r="RL203" s="547"/>
      <c r="RM203" s="547"/>
      <c r="RN203" s="547"/>
      <c r="RO203" s="547"/>
      <c r="RP203" s="547"/>
      <c r="RQ203" s="547"/>
      <c r="RR203" s="547"/>
      <c r="RS203" s="547"/>
      <c r="RT203" s="547"/>
      <c r="RU203" s="547"/>
      <c r="RV203" s="547"/>
      <c r="RW203" s="547"/>
      <c r="RX203" s="547"/>
      <c r="RY203" s="547"/>
      <c r="RZ203" s="547"/>
      <c r="SA203" s="547"/>
      <c r="SB203" s="547"/>
      <c r="SC203" s="547"/>
      <c r="SD203" s="547"/>
      <c r="SE203" s="547"/>
      <c r="SF203" s="547"/>
      <c r="SG203" s="547"/>
      <c r="SH203" s="547"/>
      <c r="SI203" s="547"/>
      <c r="SJ203" s="547"/>
      <c r="SK203" s="547"/>
      <c r="SL203" s="547"/>
      <c r="SM203" s="547"/>
      <c r="SN203" s="547"/>
      <c r="SO203" s="547"/>
      <c r="SP203" s="547"/>
      <c r="SQ203" s="547"/>
      <c r="SR203" s="547"/>
      <c r="SS203" s="547"/>
      <c r="ST203" s="547"/>
      <c r="SU203" s="547"/>
      <c r="SV203" s="547"/>
      <c r="SW203" s="547"/>
      <c r="SX203" s="547"/>
      <c r="SY203" s="547"/>
      <c r="SZ203" s="547"/>
      <c r="TA203" s="547"/>
      <c r="TB203" s="547"/>
      <c r="TC203" s="547"/>
      <c r="TD203" s="547"/>
      <c r="TE203" s="547"/>
      <c r="TF203" s="547"/>
      <c r="TG203" s="547"/>
      <c r="TH203" s="547"/>
      <c r="TI203" s="547"/>
      <c r="TJ203" s="547"/>
      <c r="TK203" s="547"/>
      <c r="TL203" s="547"/>
      <c r="TM203" s="547"/>
      <c r="TN203" s="547"/>
      <c r="TO203" s="547"/>
      <c r="TP203" s="547"/>
      <c r="TQ203" s="547"/>
      <c r="TR203" s="547"/>
      <c r="TS203" s="547"/>
      <c r="TT203" s="547"/>
      <c r="TU203" s="547"/>
      <c r="TV203" s="547"/>
      <c r="TW203" s="547"/>
      <c r="TX203" s="547"/>
      <c r="TY203" s="547"/>
      <c r="TZ203" s="547"/>
      <c r="UA203" s="547"/>
      <c r="UB203" s="547"/>
      <c r="UC203" s="547"/>
      <c r="UD203" s="547"/>
      <c r="UE203" s="547"/>
      <c r="UF203" s="547"/>
      <c r="UG203" s="547"/>
      <c r="UH203" s="547"/>
      <c r="UI203" s="547"/>
      <c r="UJ203" s="547"/>
      <c r="UK203" s="547"/>
      <c r="UL203" s="547"/>
      <c r="UM203" s="547"/>
      <c r="UN203" s="547"/>
      <c r="UO203" s="547"/>
      <c r="UP203" s="547"/>
      <c r="UQ203" s="547"/>
      <c r="UR203" s="547"/>
      <c r="US203" s="547"/>
      <c r="UT203" s="547"/>
      <c r="UU203" s="547"/>
      <c r="UV203" s="547"/>
      <c r="UW203" s="547"/>
      <c r="UX203" s="547"/>
      <c r="UY203" s="547"/>
      <c r="UZ203" s="547"/>
      <c r="VA203" s="547"/>
      <c r="VB203" s="547"/>
      <c r="VC203" s="547"/>
      <c r="VD203" s="547"/>
      <c r="VE203" s="547"/>
      <c r="VF203" s="547"/>
      <c r="VG203" s="547"/>
      <c r="VH203" s="547"/>
      <c r="VI203" s="547"/>
      <c r="VJ203" s="547"/>
      <c r="VK203" s="547"/>
      <c r="VL203" s="547"/>
      <c r="VM203" s="547"/>
      <c r="VN203" s="547"/>
      <c r="VO203" s="547"/>
      <c r="VP203" s="547"/>
      <c r="VQ203" s="547"/>
      <c r="VR203" s="547"/>
      <c r="VS203" s="547"/>
      <c r="VT203" s="547"/>
      <c r="VU203" s="547"/>
      <c r="VV203" s="547"/>
      <c r="VW203" s="547"/>
      <c r="VX203" s="547"/>
      <c r="VY203" s="547"/>
      <c r="VZ203" s="547"/>
      <c r="WA203" s="547"/>
      <c r="WB203" s="547"/>
      <c r="WC203" s="547"/>
      <c r="WD203" s="547"/>
      <c r="WE203" s="547"/>
      <c r="WF203" s="547"/>
      <c r="WG203" s="547"/>
      <c r="WH203" s="547"/>
      <c r="WI203" s="547"/>
      <c r="WJ203" s="547"/>
      <c r="WK203" s="547"/>
      <c r="WL203" s="547"/>
      <c r="WM203" s="547"/>
      <c r="WN203" s="547"/>
      <c r="WO203" s="547"/>
      <c r="WP203" s="547"/>
      <c r="WQ203" s="547"/>
      <c r="WR203" s="547"/>
      <c r="WS203" s="547"/>
      <c r="WT203" s="547"/>
      <c r="WU203" s="547"/>
      <c r="WV203" s="547"/>
      <c r="WW203" s="547"/>
      <c r="WX203" s="547"/>
      <c r="WY203" s="547"/>
      <c r="WZ203" s="547"/>
      <c r="XA203" s="547"/>
      <c r="XB203" s="547"/>
      <c r="XC203" s="547"/>
      <c r="XD203" s="547"/>
      <c r="XE203" s="547"/>
      <c r="XF203" s="547"/>
      <c r="XG203" s="547"/>
      <c r="XH203" s="547"/>
      <c r="XI203" s="547"/>
      <c r="XJ203" s="547"/>
      <c r="XK203" s="547"/>
      <c r="XL203" s="547"/>
      <c r="XM203" s="547"/>
      <c r="XN203" s="547"/>
      <c r="XO203" s="547"/>
      <c r="XP203" s="547"/>
      <c r="XQ203" s="547"/>
      <c r="XR203" s="547"/>
      <c r="XS203" s="547"/>
      <c r="XT203" s="547"/>
      <c r="XU203" s="547"/>
      <c r="XV203" s="547"/>
      <c r="XW203" s="547"/>
      <c r="XX203" s="547"/>
      <c r="XY203" s="547"/>
      <c r="XZ203" s="547"/>
      <c r="YA203" s="547"/>
      <c r="YB203" s="547"/>
      <c r="YC203" s="547"/>
      <c r="YD203" s="547"/>
      <c r="YE203" s="547"/>
      <c r="YF203" s="547"/>
      <c r="YG203" s="547"/>
      <c r="YH203" s="547"/>
      <c r="YI203" s="547"/>
      <c r="YJ203" s="547"/>
      <c r="YK203" s="547"/>
      <c r="YL203" s="547"/>
      <c r="YM203" s="547"/>
      <c r="YN203" s="547"/>
      <c r="YO203" s="547"/>
      <c r="YP203" s="547"/>
      <c r="YQ203" s="547"/>
      <c r="YR203" s="547"/>
      <c r="YS203" s="547"/>
      <c r="YT203" s="547"/>
      <c r="YU203" s="547"/>
      <c r="YV203" s="547"/>
      <c r="YW203" s="547"/>
      <c r="YX203" s="547"/>
      <c r="YY203" s="547"/>
      <c r="YZ203" s="547"/>
      <c r="ZA203" s="547"/>
      <c r="ZB203" s="547"/>
      <c r="ZC203" s="547"/>
      <c r="ZD203" s="547"/>
      <c r="ZE203" s="547"/>
      <c r="ZF203" s="547"/>
      <c r="ZG203" s="547"/>
      <c r="ZH203" s="547"/>
      <c r="ZI203" s="547"/>
      <c r="ZJ203" s="547"/>
      <c r="ZK203" s="547"/>
      <c r="ZL203" s="547"/>
      <c r="ZM203" s="547"/>
      <c r="ZN203" s="547"/>
      <c r="ZO203" s="547"/>
      <c r="ZP203" s="547"/>
      <c r="ZQ203" s="547"/>
      <c r="ZR203" s="547"/>
      <c r="ZS203" s="547"/>
      <c r="ZT203" s="547"/>
      <c r="ZU203" s="547"/>
      <c r="ZV203" s="547"/>
      <c r="ZW203" s="547"/>
      <c r="ZX203" s="547"/>
      <c r="ZY203" s="547"/>
      <c r="ZZ203" s="547"/>
      <c r="AAA203" s="547"/>
      <c r="AAB203" s="547"/>
      <c r="AAC203" s="547"/>
      <c r="AAD203" s="547"/>
      <c r="AAE203" s="547"/>
      <c r="AAF203" s="547"/>
      <c r="AAG203" s="547"/>
      <c r="AAH203" s="547"/>
      <c r="AAI203" s="547"/>
      <c r="AAJ203" s="547"/>
      <c r="AAK203" s="547"/>
      <c r="AAL203" s="547"/>
      <c r="AAM203" s="547"/>
      <c r="AAN203" s="547"/>
      <c r="AAO203" s="547"/>
      <c r="AAP203" s="547"/>
      <c r="AAQ203" s="547"/>
      <c r="AAR203" s="547"/>
      <c r="AAS203" s="547"/>
      <c r="AAT203" s="547"/>
      <c r="AAU203" s="547"/>
      <c r="AAV203" s="547"/>
      <c r="AAW203" s="547"/>
      <c r="AAX203" s="547"/>
      <c r="AAY203" s="547"/>
      <c r="AAZ203" s="547"/>
      <c r="ABA203" s="547"/>
      <c r="ABB203" s="547"/>
      <c r="ABC203" s="547"/>
      <c r="ABD203" s="547"/>
      <c r="ABE203" s="547"/>
      <c r="ABF203" s="547"/>
      <c r="ABG203" s="547"/>
      <c r="ABH203" s="547"/>
      <c r="ABI203" s="547"/>
      <c r="ABJ203" s="547"/>
      <c r="ABK203" s="547"/>
      <c r="ABL203" s="547"/>
      <c r="ABM203" s="547"/>
      <c r="ABN203" s="547"/>
      <c r="ABO203" s="547"/>
      <c r="ABP203" s="547"/>
      <c r="ABQ203" s="547"/>
      <c r="ABR203" s="547"/>
      <c r="ABS203" s="547"/>
      <c r="ABT203" s="547"/>
      <c r="ABU203" s="547"/>
      <c r="ABV203" s="547"/>
      <c r="ABW203" s="547"/>
      <c r="ABX203" s="547"/>
      <c r="ABY203" s="547"/>
      <c r="ABZ203" s="547"/>
      <c r="ACA203" s="547"/>
      <c r="ACB203" s="547"/>
      <c r="ACC203" s="547"/>
      <c r="ACD203" s="547"/>
      <c r="ACE203" s="547"/>
      <c r="ACF203" s="547"/>
      <c r="ACG203" s="547"/>
      <c r="ACH203" s="547"/>
      <c r="ACI203" s="547"/>
      <c r="ACJ203" s="547"/>
      <c r="ACK203" s="547"/>
      <c r="ACL203" s="547"/>
      <c r="ACM203" s="547"/>
      <c r="ACN203" s="547"/>
      <c r="ACO203" s="547"/>
      <c r="ACP203" s="547"/>
      <c r="ACQ203" s="547"/>
      <c r="ACR203" s="547"/>
      <c r="ACS203" s="547"/>
      <c r="ACT203" s="547"/>
      <c r="ACU203" s="547"/>
      <c r="ACV203" s="547"/>
      <c r="ACW203" s="547"/>
      <c r="ACX203" s="547"/>
      <c r="ACY203" s="547"/>
      <c r="ACZ203" s="547"/>
      <c r="ADA203" s="547"/>
      <c r="ADB203" s="547"/>
      <c r="ADC203" s="547"/>
      <c r="ADD203" s="547"/>
      <c r="ADE203" s="547"/>
      <c r="ADF203" s="547"/>
      <c r="ADG203" s="547"/>
      <c r="ADH203" s="547"/>
      <c r="ADI203" s="547"/>
      <c r="ADJ203" s="547"/>
      <c r="ADK203" s="547"/>
      <c r="ADL203" s="547"/>
      <c r="ADM203" s="547"/>
      <c r="ADN203" s="547"/>
      <c r="ADO203" s="547"/>
      <c r="ADP203" s="547"/>
      <c r="ADQ203" s="547"/>
      <c r="ADR203" s="547"/>
      <c r="ADS203" s="547"/>
      <c r="ADT203" s="547"/>
      <c r="ADU203" s="547"/>
      <c r="ADV203" s="547"/>
      <c r="ADW203" s="547"/>
      <c r="ADX203" s="547"/>
      <c r="ADY203" s="547"/>
      <c r="ADZ203" s="547"/>
      <c r="AEA203" s="547"/>
      <c r="AEB203" s="547"/>
      <c r="AEC203" s="547"/>
      <c r="AED203" s="547"/>
      <c r="AEE203" s="547"/>
      <c r="AEF203" s="547"/>
      <c r="AEG203" s="547"/>
      <c r="AEH203" s="547"/>
      <c r="AEI203" s="547"/>
      <c r="AEJ203" s="547"/>
      <c r="AEK203" s="547"/>
      <c r="AEL203" s="547"/>
      <c r="AEM203" s="547"/>
      <c r="AEN203" s="547"/>
      <c r="AEO203" s="547"/>
      <c r="AEP203" s="547"/>
      <c r="AEQ203" s="547"/>
      <c r="AER203" s="547"/>
      <c r="AES203" s="547"/>
      <c r="AET203" s="547"/>
      <c r="AEU203" s="547"/>
      <c r="AEV203" s="547"/>
      <c r="AEW203" s="547"/>
      <c r="AEX203" s="547"/>
      <c r="AEY203" s="547"/>
      <c r="AEZ203" s="547"/>
      <c r="AFA203" s="547"/>
      <c r="AFB203" s="547"/>
      <c r="AFC203" s="547"/>
      <c r="AFD203" s="547"/>
      <c r="AFE203" s="547"/>
      <c r="AFF203" s="547"/>
      <c r="AFG203" s="547"/>
      <c r="AFH203" s="547"/>
      <c r="AFI203" s="547"/>
      <c r="AFJ203" s="547"/>
      <c r="AFK203" s="547"/>
      <c r="AFL203" s="547"/>
      <c r="AFM203" s="547"/>
      <c r="AFN203" s="547"/>
      <c r="AFO203" s="547"/>
      <c r="AFP203" s="547"/>
      <c r="AFQ203" s="547"/>
      <c r="AFR203" s="547"/>
      <c r="AFS203" s="547"/>
      <c r="AFT203" s="547"/>
      <c r="AFU203" s="547"/>
      <c r="AFV203" s="547"/>
      <c r="AFW203" s="547"/>
      <c r="AFX203" s="547"/>
      <c r="AFY203" s="547"/>
      <c r="AFZ203" s="547"/>
      <c r="AGA203" s="547"/>
      <c r="AGB203" s="547"/>
      <c r="AGC203" s="547"/>
      <c r="AGD203" s="547"/>
      <c r="AGE203" s="547"/>
      <c r="AGF203" s="547"/>
      <c r="AGG203" s="547"/>
      <c r="AGH203" s="547"/>
      <c r="AGI203" s="547"/>
      <c r="AGJ203" s="547"/>
      <c r="AGK203" s="547"/>
      <c r="AGL203" s="547"/>
      <c r="AGM203" s="547"/>
      <c r="AGN203" s="547"/>
      <c r="AGO203" s="547"/>
      <c r="AGP203" s="547"/>
      <c r="AGQ203" s="547"/>
      <c r="AGR203" s="547"/>
      <c r="AGS203" s="547"/>
      <c r="AGT203" s="547"/>
      <c r="AGU203" s="547"/>
      <c r="AGV203" s="547"/>
      <c r="AGW203" s="547"/>
      <c r="AGX203" s="547"/>
      <c r="AGY203" s="547"/>
      <c r="AGZ203" s="547"/>
      <c r="AHA203" s="547"/>
      <c r="AHB203" s="547"/>
      <c r="AHC203" s="547"/>
      <c r="AHD203" s="547"/>
      <c r="AHE203" s="547"/>
      <c r="AHF203" s="547"/>
      <c r="AHG203" s="547"/>
      <c r="AHH203" s="547"/>
      <c r="AHI203" s="547"/>
      <c r="AHJ203" s="547"/>
      <c r="AHK203" s="547"/>
      <c r="AHL203" s="547"/>
      <c r="AHM203" s="547"/>
      <c r="AHN203" s="547"/>
      <c r="AHO203" s="547"/>
      <c r="AHP203" s="547"/>
      <c r="AHQ203" s="547"/>
      <c r="AHR203" s="547"/>
      <c r="AHS203" s="547"/>
      <c r="AHT203" s="547"/>
      <c r="AHU203" s="547"/>
      <c r="AHV203" s="547"/>
      <c r="AHW203" s="547"/>
      <c r="AHX203" s="547"/>
      <c r="AHY203" s="547"/>
      <c r="AHZ203" s="547"/>
      <c r="AIA203" s="547"/>
      <c r="AIB203" s="547"/>
      <c r="AIC203" s="547"/>
      <c r="AID203" s="547"/>
      <c r="AIE203" s="547"/>
      <c r="AIF203" s="547"/>
      <c r="AIG203" s="547"/>
      <c r="AIH203" s="547"/>
      <c r="AII203" s="547"/>
      <c r="AIJ203" s="547"/>
      <c r="AIK203" s="547"/>
      <c r="AIL203" s="547"/>
      <c r="AIM203" s="547"/>
      <c r="AIN203" s="547"/>
      <c r="AIO203" s="547"/>
      <c r="AIP203" s="547"/>
      <c r="AIQ203" s="547"/>
      <c r="AIR203" s="547"/>
      <c r="AIS203" s="547"/>
      <c r="AIT203" s="547"/>
      <c r="AIU203" s="547"/>
      <c r="AIV203" s="547"/>
      <c r="AIW203" s="547"/>
      <c r="AIX203" s="547"/>
      <c r="AIY203" s="547"/>
      <c r="AIZ203" s="547"/>
      <c r="AJA203" s="547"/>
      <c r="AJB203" s="547"/>
      <c r="AJC203" s="547"/>
      <c r="AJD203" s="547"/>
      <c r="AJE203" s="547"/>
      <c r="AJF203" s="547"/>
      <c r="AJG203" s="547"/>
      <c r="AJH203" s="547"/>
      <c r="AJI203" s="547"/>
      <c r="AJJ203" s="547"/>
      <c r="AJK203" s="547"/>
      <c r="AJL203" s="547"/>
      <c r="AJM203" s="547"/>
      <c r="AJN203" s="547"/>
      <c r="AJO203" s="547"/>
      <c r="AJP203" s="547"/>
      <c r="AJQ203" s="547"/>
      <c r="AJR203" s="547"/>
      <c r="AJS203" s="547"/>
      <c r="AJT203" s="547"/>
      <c r="AJU203" s="547"/>
      <c r="AJV203" s="547"/>
      <c r="AJW203" s="547"/>
      <c r="AJX203" s="547"/>
      <c r="AJY203" s="547"/>
      <c r="AJZ203" s="547"/>
      <c r="AKA203" s="547"/>
      <c r="AKB203" s="547"/>
      <c r="AKC203" s="547"/>
      <c r="AKD203" s="547"/>
      <c r="AKE203" s="547"/>
      <c r="AKF203" s="547"/>
      <c r="AKG203" s="547"/>
      <c r="AKH203" s="547"/>
      <c r="AKI203" s="547"/>
      <c r="AKJ203" s="547"/>
      <c r="AKK203" s="547"/>
      <c r="AKL203" s="547"/>
      <c r="AKM203" s="547"/>
      <c r="AKN203" s="547"/>
      <c r="AKO203" s="547"/>
      <c r="AKP203" s="547"/>
      <c r="AKQ203" s="547"/>
      <c r="AKR203" s="547"/>
      <c r="AKS203" s="547"/>
      <c r="AKT203" s="547"/>
      <c r="AKU203" s="547"/>
      <c r="AKV203" s="547"/>
      <c r="AKW203" s="547"/>
      <c r="AKX203" s="547"/>
      <c r="AKY203" s="547"/>
      <c r="AKZ203" s="547"/>
      <c r="ALA203" s="547"/>
      <c r="ALB203" s="547"/>
      <c r="ALC203" s="547"/>
      <c r="ALD203" s="547"/>
      <c r="ALE203" s="547"/>
      <c r="ALF203" s="547"/>
      <c r="ALG203" s="547"/>
      <c r="ALH203" s="547"/>
      <c r="ALI203" s="547"/>
      <c r="ALJ203" s="547"/>
      <c r="ALK203" s="547"/>
      <c r="ALL203" s="547"/>
      <c r="ALM203" s="547"/>
      <c r="ALN203" s="547"/>
      <c r="ALO203" s="547"/>
      <c r="ALP203" s="547"/>
      <c r="ALQ203" s="547"/>
      <c r="ALR203" s="547"/>
      <c r="ALS203" s="547"/>
      <c r="ALT203" s="547"/>
      <c r="ALU203" s="547"/>
      <c r="ALV203" s="547"/>
      <c r="ALW203" s="547"/>
      <c r="ALX203" s="547"/>
      <c r="ALY203" s="547"/>
      <c r="ALZ203" s="547"/>
      <c r="AMA203" s="547"/>
      <c r="AMB203" s="547"/>
      <c r="AMC203" s="547"/>
      <c r="AMD203" s="547"/>
      <c r="AME203" s="547"/>
      <c r="AMF203" s="547"/>
      <c r="AMG203" s="547"/>
      <c r="AMH203" s="547"/>
      <c r="AMI203" s="547"/>
      <c r="AMJ203" s="547"/>
      <c r="AMK203" s="547"/>
      <c r="AML203" s="547"/>
      <c r="AMM203" s="547"/>
      <c r="AMN203" s="547"/>
      <c r="AMO203" s="547"/>
      <c r="AMP203" s="547"/>
      <c r="AMQ203" s="547"/>
      <c r="AMR203" s="547"/>
      <c r="AMS203" s="547"/>
      <c r="AMT203" s="547"/>
      <c r="AMU203" s="547"/>
      <c r="AMV203" s="547"/>
      <c r="AMW203" s="547"/>
      <c r="AMX203" s="547"/>
      <c r="AMY203" s="547"/>
      <c r="AMZ203" s="547"/>
      <c r="ANA203" s="547"/>
      <c r="ANB203" s="547"/>
      <c r="ANC203" s="547"/>
      <c r="AND203" s="547"/>
      <c r="ANE203" s="547"/>
      <c r="ANF203" s="547"/>
      <c r="ANG203" s="547"/>
      <c r="ANH203" s="547"/>
      <c r="ANI203" s="547"/>
      <c r="ANJ203" s="547"/>
      <c r="ANK203" s="547"/>
      <c r="ANL203" s="547"/>
      <c r="ANM203" s="547"/>
      <c r="ANN203" s="547"/>
      <c r="ANO203" s="547"/>
      <c r="ANP203" s="547"/>
      <c r="ANQ203" s="547"/>
      <c r="ANR203" s="547"/>
      <c r="ANS203" s="547"/>
      <c r="ANT203" s="547"/>
      <c r="ANU203" s="547"/>
      <c r="ANV203" s="547"/>
      <c r="ANW203" s="547"/>
      <c r="ANX203" s="547"/>
      <c r="ANY203" s="547"/>
      <c r="ANZ203" s="547"/>
      <c r="AOA203" s="547"/>
      <c r="AOB203" s="547"/>
      <c r="AOC203" s="547"/>
      <c r="AOD203" s="547"/>
      <c r="AOE203" s="547"/>
      <c r="AOF203" s="547"/>
      <c r="AOG203" s="547"/>
      <c r="AOH203" s="547"/>
      <c r="AOI203" s="547"/>
      <c r="AOJ203" s="547"/>
      <c r="AOK203" s="547"/>
      <c r="AOL203" s="547"/>
      <c r="AOM203" s="547"/>
      <c r="AON203" s="547"/>
      <c r="AOO203" s="547"/>
      <c r="AOP203" s="547"/>
      <c r="AOQ203" s="547"/>
      <c r="AOR203" s="547"/>
      <c r="AOS203" s="547"/>
      <c r="AOT203" s="547"/>
      <c r="AOU203" s="547"/>
      <c r="AOV203" s="547"/>
      <c r="AOW203" s="547"/>
      <c r="AOX203" s="547"/>
      <c r="AOY203" s="547"/>
      <c r="AOZ203" s="547"/>
      <c r="APA203" s="547"/>
      <c r="APB203" s="547"/>
      <c r="APC203" s="547"/>
      <c r="APD203" s="547"/>
      <c r="APE203" s="547"/>
      <c r="APF203" s="547"/>
      <c r="APG203" s="547"/>
      <c r="APH203" s="547"/>
      <c r="API203" s="547"/>
      <c r="APJ203" s="547"/>
      <c r="APK203" s="547"/>
      <c r="APL203" s="547"/>
      <c r="APM203" s="547"/>
      <c r="APN203" s="547"/>
      <c r="APO203" s="547"/>
      <c r="APP203" s="547"/>
      <c r="APQ203" s="547"/>
      <c r="APR203" s="547"/>
      <c r="APS203" s="547"/>
      <c r="APT203" s="547"/>
      <c r="APU203" s="547"/>
      <c r="APV203" s="547"/>
      <c r="APW203" s="547"/>
      <c r="APX203" s="547"/>
      <c r="APY203" s="547"/>
      <c r="APZ203" s="547"/>
      <c r="AQA203" s="547"/>
      <c r="AQB203" s="547"/>
      <c r="AQC203" s="547"/>
      <c r="AQD203" s="547"/>
      <c r="AQE203" s="547"/>
      <c r="AQF203" s="547"/>
      <c r="AQG203" s="547"/>
      <c r="AQH203" s="547"/>
      <c r="AQI203" s="547"/>
      <c r="AQJ203" s="547"/>
      <c r="AQK203" s="547"/>
      <c r="AQL203" s="547"/>
      <c r="AQM203" s="547"/>
      <c r="AQN203" s="547"/>
      <c r="AQO203" s="547"/>
      <c r="AQP203" s="547"/>
      <c r="AQQ203" s="547"/>
      <c r="AQR203" s="547"/>
      <c r="AQS203" s="547"/>
      <c r="AQT203" s="547"/>
      <c r="AQU203" s="547"/>
      <c r="AQV203" s="547"/>
      <c r="AQW203" s="547"/>
      <c r="AQX203" s="547"/>
      <c r="AQY203" s="547"/>
      <c r="AQZ203" s="547"/>
      <c r="ARA203" s="547"/>
      <c r="ARB203" s="547"/>
      <c r="ARC203" s="547"/>
      <c r="ARD203" s="547"/>
      <c r="ARE203" s="547"/>
      <c r="ARF203" s="547"/>
      <c r="ARG203" s="547"/>
      <c r="ARH203" s="547"/>
      <c r="ARI203" s="547"/>
      <c r="ARJ203" s="547"/>
      <c r="ARK203" s="547"/>
      <c r="ARL203" s="547"/>
      <c r="ARM203" s="547"/>
      <c r="ARN203" s="547"/>
      <c r="ARO203" s="547"/>
      <c r="ARP203" s="547"/>
      <c r="ARQ203" s="547"/>
      <c r="ARR203" s="547"/>
      <c r="ARS203" s="547"/>
      <c r="ART203" s="547"/>
      <c r="ARU203" s="547"/>
      <c r="ARV203" s="547"/>
      <c r="ARW203" s="547"/>
      <c r="ARX203" s="547"/>
      <c r="ARY203" s="547"/>
      <c r="ARZ203" s="547"/>
      <c r="ASA203" s="547"/>
      <c r="ASB203" s="547"/>
      <c r="ASC203" s="547"/>
      <c r="ASD203" s="547"/>
      <c r="ASE203" s="547"/>
      <c r="ASF203" s="547"/>
      <c r="ASG203" s="547"/>
      <c r="ASH203" s="547"/>
      <c r="ASI203" s="547"/>
      <c r="ASJ203" s="547"/>
      <c r="ASK203" s="547"/>
      <c r="ASL203" s="547"/>
      <c r="ASM203" s="547"/>
      <c r="ASN203" s="547"/>
      <c r="ASO203" s="547"/>
      <c r="ASP203" s="547"/>
      <c r="ASQ203" s="547"/>
      <c r="ASR203" s="547"/>
      <c r="ASS203" s="547"/>
      <c r="AST203" s="547"/>
      <c r="ASU203" s="547"/>
      <c r="ASV203" s="547"/>
      <c r="ASW203" s="547"/>
      <c r="ASX203" s="547"/>
      <c r="ASY203" s="547"/>
      <c r="ASZ203" s="547"/>
      <c r="ATA203" s="547"/>
      <c r="ATB203" s="547"/>
      <c r="ATC203" s="547"/>
      <c r="ATD203" s="547"/>
      <c r="ATE203" s="547"/>
      <c r="ATF203" s="547"/>
      <c r="ATG203" s="547"/>
      <c r="ATH203" s="547"/>
      <c r="ATI203" s="547"/>
      <c r="ATJ203" s="547"/>
      <c r="ATK203" s="547"/>
      <c r="ATL203" s="547"/>
      <c r="ATM203" s="547"/>
      <c r="ATN203" s="547"/>
      <c r="ATO203" s="547"/>
      <c r="ATP203" s="547"/>
      <c r="ATQ203" s="547"/>
      <c r="ATR203" s="547"/>
      <c r="ATS203" s="547"/>
      <c r="ATT203" s="547"/>
      <c r="ATU203" s="547"/>
      <c r="ATV203" s="547"/>
      <c r="ATW203" s="547"/>
      <c r="ATX203" s="547"/>
      <c r="ATY203" s="547"/>
      <c r="ATZ203" s="547"/>
      <c r="AUA203" s="547"/>
      <c r="AUB203" s="547"/>
      <c r="AUC203" s="547"/>
      <c r="AUD203" s="547"/>
      <c r="AUE203" s="547"/>
      <c r="AUF203" s="547"/>
      <c r="AUG203" s="547"/>
      <c r="AUH203" s="547"/>
      <c r="AUI203" s="547"/>
      <c r="AUJ203" s="547"/>
      <c r="AUK203" s="547"/>
      <c r="AUL203" s="547"/>
      <c r="AUM203" s="547"/>
      <c r="AUN203" s="547"/>
      <c r="AUO203" s="547"/>
      <c r="AUP203" s="547"/>
      <c r="AUQ203" s="547"/>
      <c r="AUR203" s="547"/>
      <c r="AUS203" s="547"/>
      <c r="AUT203" s="547"/>
      <c r="AUU203" s="547"/>
      <c r="AUV203" s="547"/>
      <c r="AUW203" s="547"/>
      <c r="AUX203" s="547"/>
      <c r="AUY203" s="547"/>
      <c r="AUZ203" s="547"/>
      <c r="AVA203" s="547"/>
      <c r="AVB203" s="547"/>
      <c r="AVC203" s="547"/>
      <c r="AVD203" s="547"/>
      <c r="AVE203" s="547"/>
      <c r="AVF203" s="547"/>
      <c r="AVG203" s="547"/>
      <c r="AVH203" s="547"/>
      <c r="AVI203" s="547"/>
      <c r="AVJ203" s="547"/>
      <c r="AVK203" s="547"/>
      <c r="AVL203" s="547"/>
      <c r="AVM203" s="547"/>
      <c r="AVN203" s="547"/>
      <c r="AVO203" s="547"/>
      <c r="AVP203" s="547"/>
      <c r="AVQ203" s="547"/>
      <c r="AVR203" s="547"/>
      <c r="AVS203" s="547"/>
      <c r="AVT203" s="547"/>
      <c r="AVU203" s="547"/>
      <c r="AVV203" s="547"/>
      <c r="AVW203" s="547"/>
      <c r="AVX203" s="547"/>
      <c r="AVY203" s="547"/>
      <c r="AVZ203" s="547"/>
      <c r="AWA203" s="547"/>
      <c r="AWB203" s="547"/>
      <c r="AWC203" s="547"/>
      <c r="AWD203" s="547"/>
      <c r="AWE203" s="547"/>
      <c r="AWF203" s="547"/>
      <c r="AWG203" s="547"/>
      <c r="AWH203" s="547"/>
      <c r="AWI203" s="547"/>
      <c r="AWJ203" s="547"/>
      <c r="AWK203" s="547"/>
      <c r="AWL203" s="547"/>
      <c r="AWM203" s="547"/>
      <c r="AWN203" s="547"/>
      <c r="AWO203" s="547"/>
      <c r="AWP203" s="547"/>
      <c r="AWQ203" s="547"/>
      <c r="AWR203" s="547"/>
      <c r="AWS203" s="547"/>
      <c r="AWT203" s="547"/>
      <c r="AWU203" s="547"/>
      <c r="AWV203" s="547"/>
      <c r="AWW203" s="547"/>
      <c r="AWX203" s="547"/>
      <c r="AWY203" s="547"/>
      <c r="AWZ203" s="547"/>
      <c r="AXA203" s="547"/>
      <c r="AXB203" s="547"/>
      <c r="AXC203" s="547"/>
      <c r="AXD203" s="547"/>
      <c r="AXE203" s="547"/>
      <c r="AXF203" s="547"/>
      <c r="AXG203" s="547"/>
      <c r="AXH203" s="547"/>
      <c r="AXI203" s="547"/>
      <c r="AXJ203" s="547"/>
      <c r="AXK203" s="547"/>
      <c r="AXL203" s="547"/>
      <c r="AXM203" s="547"/>
      <c r="AXN203" s="547"/>
      <c r="AXO203" s="547"/>
      <c r="AXP203" s="547"/>
      <c r="AXQ203" s="547"/>
      <c r="AXR203" s="547"/>
      <c r="AXS203" s="547"/>
      <c r="AXT203" s="547"/>
      <c r="AXU203" s="547"/>
      <c r="AXV203" s="547"/>
      <c r="AXW203" s="547"/>
      <c r="AXX203" s="547"/>
      <c r="AXY203" s="547"/>
      <c r="AXZ203" s="547"/>
      <c r="AYA203" s="547"/>
      <c r="AYB203" s="547"/>
      <c r="AYC203" s="547"/>
      <c r="AYD203" s="547"/>
      <c r="AYE203" s="547"/>
      <c r="AYF203" s="547"/>
      <c r="AYG203" s="547"/>
      <c r="AYH203" s="547"/>
      <c r="AYI203" s="547"/>
      <c r="AYJ203" s="547"/>
      <c r="AYK203" s="547"/>
      <c r="AYL203" s="547"/>
      <c r="AYM203" s="547"/>
      <c r="AYN203" s="547"/>
      <c r="AYO203" s="547"/>
      <c r="AYP203" s="547"/>
      <c r="AYQ203" s="547"/>
      <c r="AYR203" s="547"/>
      <c r="AYS203" s="547"/>
      <c r="AYT203" s="547"/>
      <c r="AYU203" s="547"/>
      <c r="AYV203" s="547"/>
      <c r="AYW203" s="547"/>
      <c r="AYX203" s="547"/>
      <c r="AYY203" s="547"/>
      <c r="AYZ203" s="547"/>
      <c r="AZA203" s="547"/>
      <c r="AZB203" s="547"/>
      <c r="AZC203" s="547"/>
      <c r="AZD203" s="547"/>
      <c r="AZE203" s="547"/>
      <c r="AZF203" s="547"/>
      <c r="AZG203" s="547"/>
      <c r="AZH203" s="547"/>
      <c r="AZI203" s="547"/>
      <c r="AZJ203" s="547"/>
      <c r="AZK203" s="547"/>
      <c r="AZL203" s="547"/>
      <c r="AZM203" s="547"/>
      <c r="AZN203" s="547"/>
      <c r="AZO203" s="547"/>
      <c r="AZP203" s="547"/>
      <c r="AZQ203" s="547"/>
      <c r="AZR203" s="547"/>
      <c r="AZS203" s="547"/>
      <c r="AZT203" s="547"/>
      <c r="AZU203" s="547"/>
      <c r="AZV203" s="547"/>
      <c r="AZW203" s="547"/>
      <c r="AZX203" s="547"/>
      <c r="AZY203" s="547"/>
      <c r="AZZ203" s="547"/>
      <c r="BAA203" s="547"/>
      <c r="BAB203" s="547"/>
      <c r="BAC203" s="547"/>
      <c r="BAD203" s="547"/>
      <c r="BAE203" s="547"/>
      <c r="BAF203" s="547"/>
      <c r="BAG203" s="547"/>
      <c r="BAH203" s="547"/>
      <c r="BAI203" s="547"/>
      <c r="BAJ203" s="547"/>
      <c r="BAK203" s="547"/>
      <c r="BAL203" s="547"/>
      <c r="BAM203" s="547"/>
      <c r="BAN203" s="547"/>
      <c r="BAO203" s="547"/>
      <c r="BAP203" s="547"/>
      <c r="BAQ203" s="547"/>
      <c r="BAR203" s="547"/>
      <c r="BAS203" s="547"/>
      <c r="BAT203" s="547"/>
      <c r="BAU203" s="547"/>
      <c r="BAV203" s="547"/>
      <c r="BAW203" s="547"/>
      <c r="BAX203" s="547"/>
      <c r="BAY203" s="547"/>
      <c r="BAZ203" s="547"/>
      <c r="BBA203" s="547"/>
      <c r="BBB203" s="547"/>
      <c r="BBC203" s="547"/>
      <c r="BBD203" s="547"/>
      <c r="BBE203" s="547"/>
      <c r="BBF203" s="547"/>
      <c r="BBG203" s="547"/>
      <c r="BBH203" s="547"/>
      <c r="BBI203" s="547"/>
      <c r="BBJ203" s="547"/>
      <c r="BBK203" s="547"/>
      <c r="BBL203" s="547"/>
      <c r="BBM203" s="547"/>
      <c r="BBN203" s="547"/>
      <c r="BBO203" s="547"/>
      <c r="BBP203" s="547"/>
      <c r="BBQ203" s="547"/>
      <c r="BBR203" s="547"/>
      <c r="BBS203" s="547"/>
      <c r="BBT203" s="547"/>
      <c r="BBU203" s="547"/>
      <c r="BBV203" s="547"/>
      <c r="BBW203" s="547"/>
      <c r="BBX203" s="547"/>
      <c r="BBY203" s="547"/>
      <c r="BBZ203" s="547"/>
      <c r="BCA203" s="547"/>
      <c r="BCB203" s="547"/>
      <c r="BCC203" s="547"/>
      <c r="BCD203" s="547"/>
      <c r="BCE203" s="547"/>
      <c r="BCF203" s="547"/>
      <c r="BCG203" s="547"/>
      <c r="BCH203" s="547"/>
      <c r="BCI203" s="547"/>
      <c r="BCJ203" s="547"/>
      <c r="BCK203" s="547"/>
      <c r="BCL203" s="547"/>
      <c r="BCM203" s="547"/>
      <c r="BCN203" s="547"/>
      <c r="BCO203" s="547"/>
      <c r="BCP203" s="547"/>
      <c r="BCQ203" s="547"/>
      <c r="BCR203" s="547"/>
      <c r="BCS203" s="547"/>
      <c r="BCT203" s="547"/>
      <c r="BCU203" s="547"/>
      <c r="BCV203" s="547"/>
      <c r="BCW203" s="547"/>
      <c r="BCX203" s="547"/>
      <c r="BCY203" s="547"/>
      <c r="BCZ203" s="547"/>
      <c r="BDA203" s="547"/>
      <c r="BDB203" s="547"/>
      <c r="BDC203" s="547"/>
      <c r="BDD203" s="547"/>
      <c r="BDE203" s="547"/>
      <c r="BDF203" s="547"/>
      <c r="BDG203" s="547"/>
      <c r="BDH203" s="547"/>
      <c r="BDI203" s="547"/>
      <c r="BDJ203" s="547"/>
      <c r="BDK203" s="547"/>
      <c r="BDL203" s="547"/>
      <c r="BDM203" s="547"/>
      <c r="BDN203" s="547"/>
      <c r="BDO203" s="547"/>
      <c r="BDP203" s="547"/>
      <c r="BDQ203" s="547"/>
      <c r="BDR203" s="547"/>
      <c r="BDS203" s="547"/>
      <c r="BDT203" s="547"/>
      <c r="BDU203" s="547"/>
      <c r="BDV203" s="547"/>
      <c r="BDW203" s="547"/>
      <c r="BDX203" s="547"/>
      <c r="BDY203" s="547"/>
      <c r="BDZ203" s="547"/>
      <c r="BEA203" s="547"/>
      <c r="BEB203" s="547"/>
      <c r="BEC203" s="547"/>
      <c r="BED203" s="547"/>
      <c r="BEE203" s="547"/>
      <c r="BEF203" s="547"/>
      <c r="BEG203" s="547"/>
      <c r="BEH203" s="547"/>
      <c r="BEI203" s="547"/>
      <c r="BEJ203" s="547"/>
      <c r="BEK203" s="547"/>
      <c r="BEL203" s="547"/>
      <c r="BEM203" s="547"/>
      <c r="BEN203" s="547"/>
      <c r="BEO203" s="547"/>
      <c r="BEP203" s="547"/>
      <c r="BEQ203" s="547"/>
      <c r="BER203" s="547"/>
      <c r="BES203" s="547"/>
      <c r="BET203" s="547"/>
      <c r="BEU203" s="547"/>
      <c r="BEV203" s="547"/>
      <c r="BEW203" s="547"/>
      <c r="BEX203" s="547"/>
      <c r="BEY203" s="547"/>
      <c r="BEZ203" s="547"/>
      <c r="BFA203" s="547"/>
      <c r="BFB203" s="547"/>
      <c r="BFC203" s="547"/>
      <c r="BFD203" s="547"/>
      <c r="BFE203" s="547"/>
      <c r="BFF203" s="547"/>
      <c r="BFG203" s="547"/>
      <c r="BFH203" s="547"/>
      <c r="BFI203" s="547"/>
      <c r="BFJ203" s="547"/>
      <c r="BFK203" s="547"/>
      <c r="BFL203" s="547"/>
      <c r="BFM203" s="547"/>
      <c r="BFN203" s="547"/>
      <c r="BFO203" s="547"/>
      <c r="BFP203" s="547"/>
      <c r="BFQ203" s="547"/>
      <c r="BFR203" s="547"/>
      <c r="BFS203" s="547"/>
      <c r="BFT203" s="547"/>
      <c r="BFU203" s="547"/>
      <c r="BFV203" s="547"/>
      <c r="BFW203" s="547"/>
      <c r="BFX203" s="547"/>
      <c r="BFY203" s="547"/>
      <c r="BFZ203" s="547"/>
      <c r="BGA203" s="547"/>
      <c r="BGB203" s="547"/>
      <c r="BGC203" s="547"/>
      <c r="BGD203" s="547"/>
      <c r="BGE203" s="547"/>
      <c r="BGF203" s="547"/>
      <c r="BGG203" s="547"/>
      <c r="BGH203" s="547"/>
      <c r="BGI203" s="547"/>
      <c r="BGJ203" s="547"/>
      <c r="BGK203" s="547"/>
      <c r="BGL203" s="547"/>
      <c r="BGM203" s="547"/>
      <c r="BGN203" s="547"/>
      <c r="BGO203" s="547"/>
      <c r="BGP203" s="547"/>
      <c r="BGQ203" s="547"/>
      <c r="BGR203" s="547"/>
      <c r="BGS203" s="547"/>
      <c r="BGT203" s="547"/>
      <c r="BGU203" s="547"/>
      <c r="BGV203" s="547"/>
      <c r="BGW203" s="547"/>
      <c r="BGX203" s="547"/>
      <c r="BGY203" s="547"/>
      <c r="BGZ203" s="547"/>
      <c r="BHA203" s="547"/>
      <c r="BHB203" s="547"/>
      <c r="BHC203" s="547"/>
      <c r="BHD203" s="547"/>
      <c r="BHE203" s="547"/>
      <c r="BHF203" s="547"/>
      <c r="BHG203" s="547"/>
      <c r="BHH203" s="547"/>
      <c r="BHI203" s="547"/>
      <c r="BHJ203" s="547"/>
      <c r="BHK203" s="547"/>
      <c r="BHL203" s="547"/>
      <c r="BHM203" s="547"/>
      <c r="BHN203" s="547"/>
      <c r="BHO203" s="547"/>
      <c r="BHP203" s="547"/>
      <c r="BHQ203" s="547"/>
      <c r="BHR203" s="547"/>
      <c r="BHS203" s="547"/>
      <c r="BHT203" s="547"/>
      <c r="BHU203" s="547"/>
      <c r="BHV203" s="547"/>
      <c r="BHW203" s="547"/>
      <c r="BHX203" s="547"/>
      <c r="BHY203" s="547"/>
      <c r="BHZ203" s="547"/>
      <c r="BIA203" s="547"/>
      <c r="BIB203" s="547"/>
      <c r="BIC203" s="547"/>
      <c r="BID203" s="547"/>
      <c r="BIE203" s="547"/>
      <c r="BIF203" s="547"/>
      <c r="BIG203" s="547"/>
      <c r="BIH203" s="547"/>
      <c r="BII203" s="547"/>
      <c r="BIJ203" s="547"/>
      <c r="BIK203" s="547"/>
      <c r="BIL203" s="547"/>
      <c r="BIM203" s="547"/>
      <c r="BIN203" s="547"/>
      <c r="BIO203" s="547"/>
      <c r="BIP203" s="547"/>
      <c r="BIQ203" s="547"/>
      <c r="BIR203" s="547"/>
      <c r="BIS203" s="547"/>
      <c r="BIT203" s="547"/>
      <c r="BIU203" s="547"/>
      <c r="BIV203" s="547"/>
      <c r="BIW203" s="547"/>
      <c r="BIX203" s="547"/>
      <c r="BIY203" s="547"/>
      <c r="BIZ203" s="547"/>
      <c r="BJA203" s="547"/>
      <c r="BJB203" s="547"/>
      <c r="BJC203" s="547"/>
      <c r="BJD203" s="547"/>
      <c r="BJE203" s="547"/>
      <c r="BJF203" s="547"/>
      <c r="BJG203" s="547"/>
      <c r="BJH203" s="547"/>
      <c r="BJI203" s="547"/>
      <c r="BJJ203" s="547"/>
      <c r="BJK203" s="547"/>
      <c r="BJL203" s="547"/>
      <c r="BJM203" s="547"/>
      <c r="BJN203" s="547"/>
      <c r="BJO203" s="547"/>
      <c r="BJP203" s="547"/>
      <c r="BJQ203" s="547"/>
      <c r="BJR203" s="547"/>
      <c r="BJS203" s="547"/>
      <c r="BJT203" s="547"/>
      <c r="BJU203" s="547"/>
      <c r="BJV203" s="547"/>
      <c r="BJW203" s="547"/>
      <c r="BJX203" s="547"/>
      <c r="BJY203" s="547"/>
      <c r="BJZ203" s="547"/>
      <c r="BKA203" s="547"/>
      <c r="BKB203" s="547"/>
      <c r="BKC203" s="547"/>
      <c r="BKD203" s="547"/>
      <c r="BKE203" s="547"/>
      <c r="BKF203" s="547"/>
      <c r="BKG203" s="547"/>
      <c r="BKH203" s="547"/>
      <c r="BKI203" s="547"/>
      <c r="BKJ203" s="547"/>
      <c r="BKK203" s="547"/>
      <c r="BKL203" s="547"/>
      <c r="BKM203" s="547"/>
      <c r="BKN203" s="547"/>
      <c r="BKO203" s="547"/>
      <c r="BKP203" s="547"/>
      <c r="BKQ203" s="547"/>
      <c r="BKR203" s="547"/>
      <c r="BKS203" s="547"/>
      <c r="BKT203" s="547"/>
      <c r="BKU203" s="547"/>
      <c r="BKV203" s="547"/>
      <c r="BKW203" s="547"/>
      <c r="BKX203" s="547"/>
      <c r="BKY203" s="547"/>
      <c r="BKZ203" s="547"/>
      <c r="BLA203" s="547"/>
      <c r="BLB203" s="547"/>
      <c r="BLC203" s="547"/>
      <c r="BLD203" s="547"/>
      <c r="BLE203" s="547"/>
      <c r="BLF203" s="547"/>
      <c r="BLG203" s="547"/>
      <c r="BLH203" s="547"/>
      <c r="BLI203" s="547"/>
      <c r="BLJ203" s="547"/>
      <c r="BLK203" s="547"/>
      <c r="BLL203" s="547"/>
      <c r="BLM203" s="547"/>
      <c r="BLN203" s="547"/>
      <c r="BLO203" s="547"/>
      <c r="BLP203" s="547"/>
      <c r="BLQ203" s="547"/>
      <c r="BLR203" s="547"/>
      <c r="BLS203" s="547"/>
      <c r="BLT203" s="547"/>
      <c r="BLU203" s="547"/>
      <c r="BLV203" s="547"/>
      <c r="BLW203" s="547"/>
      <c r="BLX203" s="547"/>
      <c r="BLY203" s="547"/>
      <c r="BLZ203" s="547"/>
      <c r="BMA203" s="547"/>
      <c r="BMB203" s="547"/>
      <c r="BMC203" s="547"/>
      <c r="BMD203" s="547"/>
      <c r="BME203" s="547"/>
      <c r="BMF203" s="547"/>
      <c r="BMG203" s="547"/>
      <c r="BMH203" s="547"/>
      <c r="BMI203" s="547"/>
      <c r="BMJ203" s="547"/>
      <c r="BMK203" s="547"/>
      <c r="BML203" s="547"/>
      <c r="BMM203" s="547"/>
      <c r="BMN203" s="547"/>
      <c r="BMO203" s="547"/>
      <c r="BMP203" s="547"/>
      <c r="BMQ203" s="547"/>
      <c r="BMR203" s="547"/>
      <c r="BMS203" s="547"/>
      <c r="BMT203" s="547"/>
      <c r="BMU203" s="547"/>
      <c r="BMV203" s="547"/>
      <c r="BMW203" s="547"/>
      <c r="BMX203" s="547"/>
      <c r="BMY203" s="547"/>
      <c r="BMZ203" s="547"/>
      <c r="BNA203" s="547"/>
      <c r="BNB203" s="547"/>
      <c r="BNC203" s="547"/>
      <c r="BND203" s="547"/>
      <c r="BNE203" s="547"/>
      <c r="BNF203" s="547"/>
      <c r="BNG203" s="547"/>
      <c r="BNH203" s="547"/>
      <c r="BNI203" s="547"/>
      <c r="BNJ203" s="547"/>
      <c r="BNK203" s="547"/>
      <c r="BNL203" s="547"/>
      <c r="BNM203" s="547"/>
      <c r="BNN203" s="547"/>
      <c r="BNO203" s="547"/>
      <c r="BNP203" s="547"/>
      <c r="BNQ203" s="547"/>
      <c r="BNR203" s="547"/>
      <c r="BNS203" s="547"/>
      <c r="BNT203" s="547"/>
      <c r="BNU203" s="547"/>
      <c r="BNV203" s="547"/>
      <c r="BNW203" s="547"/>
      <c r="BNX203" s="547"/>
      <c r="BNY203" s="547"/>
      <c r="BNZ203" s="547"/>
      <c r="BOA203" s="547"/>
      <c r="BOB203" s="547"/>
      <c r="BOC203" s="547"/>
      <c r="BOD203" s="547"/>
      <c r="BOE203" s="547"/>
      <c r="BOF203" s="547"/>
      <c r="BOG203" s="547"/>
      <c r="BOH203" s="547"/>
      <c r="BOI203" s="547"/>
      <c r="BOJ203" s="547"/>
      <c r="BOK203" s="547"/>
      <c r="BOL203" s="547"/>
      <c r="BOM203" s="547"/>
      <c r="BON203" s="547"/>
      <c r="BOO203" s="547"/>
      <c r="BOP203" s="547"/>
      <c r="BOQ203" s="547"/>
      <c r="BOR203" s="547"/>
      <c r="BOS203" s="547"/>
      <c r="BOT203" s="547"/>
      <c r="BOU203" s="547"/>
      <c r="BOV203" s="547"/>
      <c r="BOW203" s="547"/>
      <c r="BOX203" s="547"/>
      <c r="BOY203" s="547"/>
      <c r="BOZ203" s="547"/>
      <c r="BPA203" s="547"/>
      <c r="BPB203" s="547"/>
      <c r="BPC203" s="547"/>
      <c r="BPD203" s="547"/>
      <c r="BPE203" s="547"/>
      <c r="BPF203" s="547"/>
      <c r="BPG203" s="547"/>
      <c r="BPH203" s="547"/>
      <c r="BPI203" s="547"/>
      <c r="BPJ203" s="547"/>
      <c r="BPK203" s="547"/>
      <c r="BPL203" s="547"/>
      <c r="BPM203" s="547"/>
      <c r="BPN203" s="547"/>
      <c r="BPO203" s="547"/>
      <c r="BPP203" s="547"/>
      <c r="BPQ203" s="547"/>
      <c r="BPR203" s="547"/>
      <c r="BPS203" s="547"/>
      <c r="BPT203" s="547"/>
      <c r="BPU203" s="547"/>
      <c r="BPV203" s="547"/>
      <c r="BPW203" s="547"/>
      <c r="BPX203" s="547"/>
      <c r="BPY203" s="547"/>
      <c r="BPZ203" s="547"/>
      <c r="BQA203" s="547"/>
      <c r="BQB203" s="547"/>
      <c r="BQC203" s="547"/>
      <c r="BQD203" s="547"/>
      <c r="BQE203" s="547"/>
      <c r="BQF203" s="547"/>
      <c r="BQG203" s="547"/>
      <c r="BQH203" s="547"/>
      <c r="BQI203" s="547"/>
      <c r="BQJ203" s="547"/>
      <c r="BQK203" s="547"/>
      <c r="BQL203" s="547"/>
      <c r="BQM203" s="547"/>
      <c r="BQN203" s="547"/>
      <c r="BQO203" s="547"/>
      <c r="BQP203" s="547"/>
      <c r="BQQ203" s="547"/>
      <c r="BQR203" s="547"/>
      <c r="BQS203" s="547"/>
      <c r="BQT203" s="547"/>
      <c r="BQU203" s="547"/>
      <c r="BQV203" s="547"/>
      <c r="BQW203" s="547"/>
      <c r="BQX203" s="547"/>
      <c r="BQY203" s="547"/>
      <c r="BQZ203" s="547"/>
      <c r="BRA203" s="547"/>
      <c r="BRB203" s="547"/>
      <c r="BRC203" s="547"/>
      <c r="BRD203" s="547"/>
      <c r="BRE203" s="547"/>
      <c r="BRF203" s="547"/>
      <c r="BRG203" s="547"/>
      <c r="BRH203" s="547"/>
      <c r="BRI203" s="547"/>
      <c r="BRJ203" s="547"/>
      <c r="BRK203" s="547"/>
      <c r="BRL203" s="547"/>
      <c r="BRM203" s="547"/>
      <c r="BRN203" s="547"/>
      <c r="BRO203" s="547"/>
      <c r="BRP203" s="547"/>
      <c r="BRQ203" s="547"/>
      <c r="BRR203" s="547"/>
      <c r="BRS203" s="547"/>
      <c r="BRT203" s="547"/>
      <c r="BRU203" s="547"/>
      <c r="BRV203" s="547"/>
      <c r="BRW203" s="547"/>
      <c r="BRX203" s="547"/>
      <c r="BRY203" s="547"/>
      <c r="BRZ203" s="547"/>
      <c r="BSA203" s="547"/>
      <c r="BSB203" s="547"/>
      <c r="BSC203" s="547"/>
      <c r="BSD203" s="547"/>
      <c r="BSE203" s="547"/>
      <c r="BSF203" s="547"/>
      <c r="BSG203" s="547"/>
      <c r="BSH203" s="547"/>
      <c r="BSI203" s="547"/>
      <c r="BSJ203" s="547"/>
      <c r="BSK203" s="547"/>
      <c r="BSL203" s="547"/>
      <c r="BSM203" s="547"/>
      <c r="BSN203" s="547"/>
      <c r="BSO203" s="547"/>
      <c r="BSP203" s="547"/>
      <c r="BSQ203" s="547"/>
      <c r="BSR203" s="547"/>
      <c r="BSS203" s="547"/>
      <c r="BST203" s="547"/>
      <c r="BSU203" s="547"/>
      <c r="BSV203" s="547"/>
      <c r="BSW203" s="547"/>
      <c r="BSX203" s="547"/>
      <c r="BSY203" s="547"/>
      <c r="BSZ203" s="547"/>
      <c r="BTA203" s="547"/>
      <c r="BTB203" s="547"/>
      <c r="BTC203" s="547"/>
      <c r="BTD203" s="547"/>
      <c r="BTE203" s="547"/>
      <c r="BTF203" s="547"/>
      <c r="BTG203" s="547"/>
      <c r="BTH203" s="547"/>
      <c r="BTI203" s="547"/>
      <c r="BTJ203" s="547"/>
      <c r="BTK203" s="547"/>
      <c r="BTL203" s="547"/>
      <c r="BTM203" s="547"/>
      <c r="BTN203" s="547"/>
      <c r="BTO203" s="547"/>
      <c r="BTP203" s="547"/>
      <c r="BTQ203" s="547"/>
      <c r="BTR203" s="547"/>
      <c r="BTS203" s="547"/>
      <c r="BTT203" s="547"/>
      <c r="BTU203" s="547"/>
      <c r="BTV203" s="547"/>
      <c r="BTW203" s="547"/>
      <c r="BTX203" s="547"/>
      <c r="BTY203" s="547"/>
      <c r="BTZ203" s="547"/>
      <c r="BUA203" s="547"/>
      <c r="BUB203" s="547"/>
      <c r="BUC203" s="547"/>
      <c r="BUD203" s="547"/>
      <c r="BUE203" s="547"/>
      <c r="BUF203" s="547"/>
      <c r="BUG203" s="547"/>
      <c r="BUH203" s="547"/>
      <c r="BUI203" s="547"/>
      <c r="BUJ203" s="547"/>
      <c r="BUK203" s="547"/>
      <c r="BUL203" s="547"/>
      <c r="BUM203" s="547"/>
      <c r="BUN203" s="547"/>
      <c r="BUO203" s="547"/>
      <c r="BUP203" s="547"/>
      <c r="BUQ203" s="547"/>
      <c r="BUR203" s="547"/>
      <c r="BUS203" s="547"/>
      <c r="BUT203" s="547"/>
      <c r="BUU203" s="547"/>
      <c r="BUV203" s="547"/>
      <c r="BUW203" s="547"/>
      <c r="BUX203" s="547"/>
      <c r="BUY203" s="547"/>
      <c r="BUZ203" s="547"/>
      <c r="BVA203" s="547"/>
      <c r="BVB203" s="547"/>
      <c r="BVC203" s="547"/>
      <c r="BVD203" s="547"/>
      <c r="BVE203" s="547"/>
      <c r="BVF203" s="547"/>
      <c r="BVG203" s="547"/>
      <c r="BVH203" s="547"/>
      <c r="BVI203" s="547"/>
      <c r="BVJ203" s="547"/>
      <c r="BVK203" s="547"/>
      <c r="BVL203" s="547"/>
      <c r="BVM203" s="547"/>
      <c r="BVN203" s="547"/>
      <c r="BVO203" s="547"/>
      <c r="BVP203" s="547"/>
      <c r="BVQ203" s="547"/>
      <c r="BVR203" s="547"/>
      <c r="BVS203" s="547"/>
      <c r="BVT203" s="547"/>
      <c r="BVU203" s="547"/>
      <c r="BVV203" s="547"/>
      <c r="BVW203" s="547"/>
      <c r="BVX203" s="547"/>
      <c r="BVY203" s="547"/>
      <c r="BVZ203" s="547"/>
      <c r="BWA203" s="547"/>
      <c r="BWB203" s="547"/>
      <c r="BWC203" s="547"/>
      <c r="BWD203" s="547"/>
      <c r="BWE203" s="547"/>
      <c r="BWF203" s="547"/>
      <c r="BWG203" s="547"/>
      <c r="BWH203" s="547"/>
      <c r="BWI203" s="547"/>
      <c r="BWJ203" s="547"/>
      <c r="BWK203" s="547"/>
      <c r="BWL203" s="547"/>
      <c r="BWM203" s="547"/>
      <c r="BWN203" s="547"/>
      <c r="BWO203" s="547"/>
      <c r="BWP203" s="547"/>
      <c r="BWQ203" s="547"/>
      <c r="BWR203" s="547"/>
      <c r="BWS203" s="547"/>
      <c r="BWT203" s="547"/>
      <c r="BWU203" s="547"/>
      <c r="BWV203" s="547"/>
      <c r="BWW203" s="547"/>
      <c r="BWX203" s="547"/>
      <c r="BWY203" s="547"/>
      <c r="BWZ203" s="547"/>
      <c r="BXA203" s="547"/>
      <c r="BXB203" s="547"/>
      <c r="BXC203" s="547"/>
      <c r="BXD203" s="547"/>
      <c r="BXE203" s="547"/>
      <c r="BXF203" s="547"/>
      <c r="BXG203" s="547"/>
      <c r="BXH203" s="547"/>
      <c r="BXI203" s="547"/>
      <c r="BXJ203" s="547"/>
      <c r="BXK203" s="547"/>
      <c r="BXL203" s="547"/>
      <c r="BXM203" s="547"/>
      <c r="BXN203" s="547"/>
      <c r="BXO203" s="547"/>
      <c r="BXP203" s="547"/>
      <c r="BXQ203" s="547"/>
      <c r="BXR203" s="547"/>
      <c r="BXS203" s="547"/>
      <c r="BXT203" s="547"/>
      <c r="BXU203" s="547"/>
      <c r="BXV203" s="547"/>
      <c r="BXW203" s="547"/>
      <c r="BXX203" s="547"/>
      <c r="BXY203" s="547"/>
      <c r="BXZ203" s="547"/>
      <c r="BYA203" s="547"/>
      <c r="BYB203" s="547"/>
      <c r="BYC203" s="547"/>
      <c r="BYD203" s="547"/>
      <c r="BYE203" s="547"/>
      <c r="BYF203" s="547"/>
      <c r="BYG203" s="547"/>
      <c r="BYH203" s="547"/>
      <c r="BYI203" s="547"/>
      <c r="BYJ203" s="547"/>
      <c r="BYK203" s="547"/>
      <c r="BYL203" s="547"/>
      <c r="BYM203" s="547"/>
      <c r="BYN203" s="547"/>
      <c r="BYO203" s="547"/>
      <c r="BYP203" s="547"/>
      <c r="BYQ203" s="547"/>
      <c r="BYR203" s="547"/>
      <c r="BYS203" s="547"/>
      <c r="BYT203" s="547"/>
      <c r="BYU203" s="547"/>
      <c r="BYV203" s="547"/>
      <c r="BYW203" s="547"/>
      <c r="BYX203" s="547"/>
      <c r="BYY203" s="547"/>
      <c r="BYZ203" s="547"/>
      <c r="BZA203" s="547"/>
      <c r="BZB203" s="547"/>
      <c r="BZC203" s="547"/>
      <c r="BZD203" s="547"/>
      <c r="BZE203" s="547"/>
      <c r="BZF203" s="547"/>
      <c r="BZG203" s="547"/>
      <c r="BZH203" s="547"/>
      <c r="BZI203" s="547"/>
      <c r="BZJ203" s="547"/>
      <c r="BZK203" s="547"/>
      <c r="BZL203" s="547"/>
      <c r="BZM203" s="547"/>
      <c r="BZN203" s="547"/>
      <c r="BZO203" s="547"/>
      <c r="BZP203" s="547"/>
      <c r="BZQ203" s="547"/>
      <c r="BZR203" s="547"/>
      <c r="BZS203" s="547"/>
      <c r="BZT203" s="547"/>
      <c r="BZU203" s="547"/>
      <c r="BZV203" s="547"/>
      <c r="BZW203" s="547"/>
      <c r="BZX203" s="547"/>
      <c r="BZY203" s="547"/>
      <c r="BZZ203" s="547"/>
      <c r="CAA203" s="547"/>
      <c r="CAB203" s="547"/>
      <c r="CAC203" s="547"/>
      <c r="CAD203" s="547"/>
      <c r="CAE203" s="547"/>
      <c r="CAF203" s="547"/>
      <c r="CAG203" s="547"/>
      <c r="CAH203" s="547"/>
      <c r="CAI203" s="547"/>
      <c r="CAJ203" s="547"/>
      <c r="CAK203" s="547"/>
      <c r="CAL203" s="547"/>
      <c r="CAM203" s="547"/>
      <c r="CAN203" s="547"/>
      <c r="CAO203" s="547"/>
      <c r="CAP203" s="547"/>
      <c r="CAQ203" s="547"/>
      <c r="CAR203" s="547"/>
      <c r="CAS203" s="547"/>
      <c r="CAT203" s="547"/>
      <c r="CAU203" s="547"/>
      <c r="CAV203" s="547"/>
      <c r="CAW203" s="547"/>
      <c r="CAX203" s="547"/>
      <c r="CAY203" s="547"/>
      <c r="CAZ203" s="547"/>
      <c r="CBA203" s="547"/>
      <c r="CBB203" s="547"/>
      <c r="CBC203" s="547"/>
      <c r="CBD203" s="547"/>
      <c r="CBE203" s="547"/>
      <c r="CBF203" s="547"/>
      <c r="CBG203" s="547"/>
      <c r="CBH203" s="547"/>
      <c r="CBI203" s="547"/>
      <c r="CBJ203" s="547"/>
      <c r="CBK203" s="547"/>
      <c r="CBL203" s="547"/>
      <c r="CBM203" s="547"/>
      <c r="CBN203" s="547"/>
      <c r="CBO203" s="547"/>
      <c r="CBP203" s="547"/>
      <c r="CBQ203" s="547"/>
      <c r="CBR203" s="547"/>
      <c r="CBS203" s="547"/>
      <c r="CBT203" s="547"/>
      <c r="CBU203" s="547"/>
      <c r="CBV203" s="547"/>
      <c r="CBW203" s="547"/>
      <c r="CBX203" s="547"/>
      <c r="CBY203" s="547"/>
      <c r="CBZ203" s="547"/>
      <c r="CCA203" s="547"/>
      <c r="CCB203" s="547"/>
      <c r="CCC203" s="547"/>
      <c r="CCD203" s="547"/>
      <c r="CCE203" s="547"/>
      <c r="CCF203" s="547"/>
      <c r="CCG203" s="547"/>
      <c r="CCH203" s="547"/>
      <c r="CCI203" s="547"/>
      <c r="CCJ203" s="547"/>
      <c r="CCK203" s="547"/>
      <c r="CCL203" s="547"/>
      <c r="CCM203" s="547"/>
      <c r="CCN203" s="547"/>
      <c r="CCO203" s="547"/>
      <c r="CCP203" s="547"/>
      <c r="CCQ203" s="547"/>
      <c r="CCR203" s="547"/>
      <c r="CCS203" s="547"/>
      <c r="CCT203" s="547"/>
      <c r="CCU203" s="547"/>
      <c r="CCV203" s="547"/>
      <c r="CCW203" s="547"/>
      <c r="CCX203" s="547"/>
      <c r="CCY203" s="547"/>
      <c r="CCZ203" s="547"/>
      <c r="CDA203" s="547"/>
      <c r="CDB203" s="547"/>
      <c r="CDC203" s="547"/>
      <c r="CDD203" s="547"/>
      <c r="CDE203" s="547"/>
      <c r="CDF203" s="547"/>
      <c r="CDG203" s="547"/>
      <c r="CDH203" s="547"/>
      <c r="CDI203" s="547"/>
      <c r="CDJ203" s="547"/>
      <c r="CDK203" s="547"/>
      <c r="CDL203" s="547"/>
      <c r="CDM203" s="547"/>
      <c r="CDN203" s="547"/>
      <c r="CDO203" s="547"/>
      <c r="CDP203" s="547"/>
      <c r="CDQ203" s="547"/>
      <c r="CDR203" s="547"/>
      <c r="CDS203" s="547"/>
      <c r="CDT203" s="547"/>
      <c r="CDU203" s="547"/>
      <c r="CDV203" s="547"/>
      <c r="CDW203" s="547"/>
      <c r="CDX203" s="547"/>
      <c r="CDY203" s="547"/>
      <c r="CDZ203" s="547"/>
      <c r="CEA203" s="547"/>
      <c r="CEB203" s="547"/>
      <c r="CEC203" s="547"/>
      <c r="CED203" s="547"/>
      <c r="CEE203" s="547"/>
      <c r="CEF203" s="547"/>
      <c r="CEG203" s="547"/>
      <c r="CEH203" s="547"/>
      <c r="CEI203" s="547"/>
      <c r="CEJ203" s="547"/>
      <c r="CEK203" s="547"/>
      <c r="CEL203" s="547"/>
      <c r="CEM203" s="547"/>
      <c r="CEN203" s="547"/>
      <c r="CEO203" s="547"/>
      <c r="CEP203" s="547"/>
      <c r="CEQ203" s="547"/>
      <c r="CER203" s="547"/>
      <c r="CES203" s="547"/>
      <c r="CET203" s="547"/>
      <c r="CEU203" s="547"/>
      <c r="CEV203" s="547"/>
      <c r="CEW203" s="547"/>
      <c r="CEX203" s="547"/>
      <c r="CEY203" s="547"/>
      <c r="CEZ203" s="547"/>
      <c r="CFA203" s="547"/>
      <c r="CFB203" s="547"/>
      <c r="CFC203" s="547"/>
      <c r="CFD203" s="547"/>
      <c r="CFE203" s="547"/>
      <c r="CFF203" s="547"/>
      <c r="CFG203" s="547"/>
      <c r="CFH203" s="547"/>
      <c r="CFI203" s="547"/>
      <c r="CFJ203" s="547"/>
      <c r="CFK203" s="547"/>
      <c r="CFL203" s="547"/>
      <c r="CFM203" s="547"/>
      <c r="CFN203" s="547"/>
      <c r="CFO203" s="547"/>
      <c r="CFP203" s="547"/>
      <c r="CFQ203" s="547"/>
      <c r="CFR203" s="547"/>
      <c r="CFS203" s="547"/>
      <c r="CFT203" s="547"/>
      <c r="CFU203" s="547"/>
      <c r="CFV203" s="547"/>
      <c r="CFW203" s="547"/>
      <c r="CFX203" s="547"/>
      <c r="CFY203" s="547"/>
      <c r="CFZ203" s="547"/>
      <c r="CGA203" s="547"/>
      <c r="CGB203" s="547"/>
      <c r="CGC203" s="547"/>
      <c r="CGD203" s="547"/>
      <c r="CGE203" s="547"/>
      <c r="CGF203" s="547"/>
      <c r="CGG203" s="547"/>
      <c r="CGH203" s="547"/>
      <c r="CGI203" s="547"/>
      <c r="CGJ203" s="547"/>
      <c r="CGK203" s="547"/>
      <c r="CGL203" s="547"/>
      <c r="CGM203" s="547"/>
      <c r="CGN203" s="547"/>
      <c r="CGO203" s="547"/>
      <c r="CGP203" s="547"/>
      <c r="CGQ203" s="547"/>
      <c r="CGR203" s="547"/>
      <c r="CGS203" s="547"/>
      <c r="CGT203" s="547"/>
      <c r="CGU203" s="547"/>
      <c r="CGV203" s="547"/>
      <c r="CGW203" s="547"/>
      <c r="CGX203" s="547"/>
      <c r="CGY203" s="547"/>
      <c r="CGZ203" s="547"/>
      <c r="CHA203" s="547"/>
      <c r="CHB203" s="547"/>
      <c r="CHC203" s="547"/>
      <c r="CHD203" s="547"/>
      <c r="CHE203" s="547"/>
      <c r="CHF203" s="547"/>
      <c r="CHG203" s="547"/>
      <c r="CHH203" s="547"/>
      <c r="CHI203" s="547"/>
      <c r="CHJ203" s="547"/>
      <c r="CHK203" s="547"/>
      <c r="CHL203" s="547"/>
      <c r="CHM203" s="547"/>
      <c r="CHN203" s="547"/>
      <c r="CHO203" s="547"/>
      <c r="CHP203" s="547"/>
      <c r="CHQ203" s="547"/>
      <c r="CHR203" s="547"/>
      <c r="CHS203" s="547"/>
      <c r="CHT203" s="547"/>
      <c r="CHU203" s="547"/>
      <c r="CHV203" s="547"/>
      <c r="CHW203" s="547"/>
      <c r="CHX203" s="547"/>
      <c r="CHY203" s="547"/>
      <c r="CHZ203" s="547"/>
      <c r="CIA203" s="547"/>
      <c r="CIB203" s="547"/>
      <c r="CIC203" s="547"/>
      <c r="CID203" s="547"/>
      <c r="CIE203" s="547"/>
      <c r="CIF203" s="547"/>
      <c r="CIG203" s="547"/>
      <c r="CIH203" s="547"/>
      <c r="CII203" s="547"/>
      <c r="CIJ203" s="547"/>
      <c r="CIK203" s="547"/>
      <c r="CIL203" s="547"/>
      <c r="CIM203" s="547"/>
      <c r="CIN203" s="547"/>
      <c r="CIO203" s="547"/>
      <c r="CIP203" s="547"/>
      <c r="CIQ203" s="547"/>
      <c r="CIR203" s="547"/>
      <c r="CIS203" s="547"/>
      <c r="CIT203" s="547"/>
      <c r="CIU203" s="547"/>
      <c r="CIV203" s="547"/>
      <c r="CIW203" s="547"/>
      <c r="CIX203" s="547"/>
      <c r="CIY203" s="547"/>
      <c r="CIZ203" s="547"/>
      <c r="CJA203" s="547"/>
      <c r="CJB203" s="547"/>
      <c r="CJC203" s="547"/>
      <c r="CJD203" s="547"/>
      <c r="CJE203" s="547"/>
      <c r="CJF203" s="547"/>
      <c r="CJG203" s="547"/>
      <c r="CJH203" s="547"/>
      <c r="CJI203" s="547"/>
      <c r="CJJ203" s="547"/>
      <c r="CJK203" s="547"/>
      <c r="CJL203" s="547"/>
      <c r="CJM203" s="547"/>
      <c r="CJN203" s="547"/>
      <c r="CJO203" s="547"/>
      <c r="CJP203" s="547"/>
      <c r="CJQ203" s="547"/>
      <c r="CJR203" s="547"/>
      <c r="CJS203" s="547"/>
      <c r="CJT203" s="547"/>
      <c r="CJU203" s="547"/>
      <c r="CJV203" s="547"/>
      <c r="CJW203" s="547"/>
      <c r="CJX203" s="547"/>
      <c r="CJY203" s="547"/>
      <c r="CJZ203" s="547"/>
      <c r="CKA203" s="547"/>
      <c r="CKB203" s="547"/>
      <c r="CKC203" s="547"/>
      <c r="CKD203" s="547"/>
      <c r="CKE203" s="547"/>
      <c r="CKF203" s="547"/>
      <c r="CKG203" s="547"/>
      <c r="CKH203" s="547"/>
      <c r="CKI203" s="547"/>
      <c r="CKJ203" s="547"/>
      <c r="CKK203" s="547"/>
      <c r="CKL203" s="547"/>
      <c r="CKM203" s="547"/>
      <c r="CKN203" s="547"/>
      <c r="CKO203" s="547"/>
      <c r="CKP203" s="547"/>
      <c r="CKQ203" s="547"/>
      <c r="CKR203" s="547"/>
      <c r="CKS203" s="547"/>
      <c r="CKT203" s="547"/>
      <c r="CKU203" s="547"/>
      <c r="CKV203" s="547"/>
      <c r="CKW203" s="547"/>
      <c r="CKX203" s="547"/>
      <c r="CKY203" s="547"/>
      <c r="CKZ203" s="547"/>
      <c r="CLA203" s="547"/>
      <c r="CLB203" s="547"/>
      <c r="CLC203" s="547"/>
      <c r="CLD203" s="547"/>
      <c r="CLE203" s="547"/>
      <c r="CLF203" s="547"/>
      <c r="CLG203" s="547"/>
      <c r="CLH203" s="547"/>
      <c r="CLI203" s="547"/>
      <c r="CLJ203" s="547"/>
      <c r="CLK203" s="547"/>
      <c r="CLL203" s="547"/>
      <c r="CLM203" s="547"/>
      <c r="CLN203" s="547"/>
      <c r="CLO203" s="547"/>
      <c r="CLP203" s="547"/>
      <c r="CLQ203" s="547"/>
      <c r="CLR203" s="547"/>
      <c r="CLS203" s="547"/>
      <c r="CLT203" s="547"/>
      <c r="CLU203" s="547"/>
      <c r="CLV203" s="547"/>
      <c r="CLW203" s="547"/>
      <c r="CLX203" s="547"/>
      <c r="CLY203" s="547"/>
      <c r="CLZ203" s="547"/>
      <c r="CMA203" s="547"/>
      <c r="CMB203" s="547"/>
      <c r="CMC203" s="547"/>
      <c r="CMD203" s="547"/>
      <c r="CME203" s="547"/>
      <c r="CMF203" s="547"/>
      <c r="CMG203" s="547"/>
      <c r="CMH203" s="547"/>
      <c r="CMI203" s="547"/>
      <c r="CMJ203" s="547"/>
      <c r="CMK203" s="547"/>
      <c r="CML203" s="547"/>
      <c r="CMM203" s="547"/>
      <c r="CMN203" s="547"/>
      <c r="CMO203" s="547"/>
      <c r="CMP203" s="547"/>
      <c r="CMQ203" s="547"/>
      <c r="CMR203" s="547"/>
      <c r="CMS203" s="547"/>
      <c r="CMT203" s="547"/>
      <c r="CMU203" s="547"/>
      <c r="CMV203" s="547"/>
      <c r="CMW203" s="547"/>
      <c r="CMX203" s="547"/>
      <c r="CMY203" s="547"/>
      <c r="CMZ203" s="547"/>
      <c r="CNA203" s="547"/>
      <c r="CNB203" s="547"/>
      <c r="CNC203" s="547"/>
      <c r="CND203" s="547"/>
      <c r="CNE203" s="547"/>
      <c r="CNF203" s="547"/>
      <c r="CNG203" s="547"/>
      <c r="CNH203" s="547"/>
      <c r="CNI203" s="547"/>
      <c r="CNJ203" s="547"/>
      <c r="CNK203" s="547"/>
      <c r="CNL203" s="547"/>
      <c r="CNM203" s="547"/>
      <c r="CNN203" s="547"/>
      <c r="CNO203" s="547"/>
      <c r="CNP203" s="547"/>
      <c r="CNQ203" s="547"/>
      <c r="CNR203" s="547"/>
      <c r="CNS203" s="547"/>
      <c r="CNT203" s="547"/>
      <c r="CNU203" s="547"/>
      <c r="CNV203" s="547"/>
      <c r="CNW203" s="547"/>
      <c r="CNX203" s="547"/>
      <c r="CNY203" s="547"/>
      <c r="CNZ203" s="547"/>
      <c r="COA203" s="547"/>
      <c r="COB203" s="547"/>
      <c r="COC203" s="547"/>
      <c r="COD203" s="547"/>
      <c r="COE203" s="547"/>
      <c r="COF203" s="547"/>
      <c r="COG203" s="547"/>
      <c r="COH203" s="547"/>
      <c r="COI203" s="547"/>
      <c r="COJ203" s="547"/>
      <c r="COK203" s="547"/>
      <c r="COL203" s="547"/>
      <c r="COM203" s="547"/>
      <c r="CON203" s="547"/>
      <c r="COO203" s="547"/>
      <c r="COP203" s="547"/>
      <c r="COQ203" s="547"/>
      <c r="COR203" s="547"/>
      <c r="COS203" s="547"/>
      <c r="COT203" s="547"/>
      <c r="COU203" s="547"/>
      <c r="COV203" s="547"/>
      <c r="COW203" s="547"/>
      <c r="COX203" s="547"/>
      <c r="COY203" s="547"/>
      <c r="COZ203" s="547"/>
      <c r="CPA203" s="547"/>
      <c r="CPB203" s="547"/>
      <c r="CPC203" s="547"/>
      <c r="CPD203" s="547"/>
      <c r="CPE203" s="547"/>
      <c r="CPF203" s="547"/>
      <c r="CPG203" s="547"/>
      <c r="CPH203" s="547"/>
      <c r="CPI203" s="547"/>
      <c r="CPJ203" s="547"/>
      <c r="CPK203" s="547"/>
      <c r="CPL203" s="547"/>
      <c r="CPM203" s="547"/>
      <c r="CPN203" s="547"/>
      <c r="CPO203" s="547"/>
      <c r="CPP203" s="547"/>
      <c r="CPQ203" s="547"/>
      <c r="CPR203" s="547"/>
      <c r="CPS203" s="547"/>
      <c r="CPT203" s="547"/>
      <c r="CPU203" s="547"/>
      <c r="CPV203" s="547"/>
      <c r="CPW203" s="547"/>
      <c r="CPX203" s="547"/>
      <c r="CPY203" s="547"/>
      <c r="CPZ203" s="547"/>
      <c r="CQA203" s="547"/>
      <c r="CQB203" s="547"/>
      <c r="CQC203" s="547"/>
      <c r="CQD203" s="547"/>
      <c r="CQE203" s="547"/>
      <c r="CQF203" s="547"/>
      <c r="CQG203" s="547"/>
      <c r="CQH203" s="547"/>
      <c r="CQI203" s="547"/>
      <c r="CQJ203" s="547"/>
      <c r="CQK203" s="547"/>
      <c r="CQL203" s="547"/>
      <c r="CQM203" s="547"/>
      <c r="CQN203" s="547"/>
      <c r="CQO203" s="547"/>
      <c r="CQP203" s="547"/>
      <c r="CQQ203" s="547"/>
      <c r="CQR203" s="547"/>
      <c r="CQS203" s="547"/>
      <c r="CQT203" s="547"/>
      <c r="CQU203" s="547"/>
      <c r="CQV203" s="547"/>
      <c r="CQW203" s="547"/>
      <c r="CQX203" s="547"/>
      <c r="CQY203" s="547"/>
      <c r="CQZ203" s="547"/>
      <c r="CRA203" s="547"/>
      <c r="CRB203" s="547"/>
      <c r="CRC203" s="547"/>
      <c r="CRD203" s="547"/>
      <c r="CRE203" s="547"/>
      <c r="CRF203" s="547"/>
      <c r="CRG203" s="547"/>
      <c r="CRH203" s="547"/>
      <c r="CRI203" s="547"/>
      <c r="CRJ203" s="547"/>
      <c r="CRK203" s="547"/>
      <c r="CRL203" s="547"/>
      <c r="CRM203" s="547"/>
      <c r="CRN203" s="547"/>
      <c r="CRO203" s="547"/>
      <c r="CRP203" s="547"/>
      <c r="CRQ203" s="547"/>
      <c r="CRR203" s="547"/>
      <c r="CRS203" s="547"/>
      <c r="CRT203" s="547"/>
      <c r="CRU203" s="547"/>
      <c r="CRV203" s="547"/>
      <c r="CRW203" s="547"/>
      <c r="CRX203" s="547"/>
      <c r="CRY203" s="547"/>
      <c r="CRZ203" s="547"/>
      <c r="CSA203" s="547"/>
      <c r="CSB203" s="547"/>
      <c r="CSC203" s="547"/>
      <c r="CSD203" s="547"/>
      <c r="CSE203" s="547"/>
      <c r="CSF203" s="547"/>
      <c r="CSG203" s="547"/>
      <c r="CSH203" s="547"/>
      <c r="CSI203" s="547"/>
      <c r="CSJ203" s="547"/>
      <c r="CSK203" s="547"/>
      <c r="CSL203" s="547"/>
      <c r="CSM203" s="547"/>
      <c r="CSN203" s="547"/>
      <c r="CSO203" s="547"/>
      <c r="CSP203" s="547"/>
      <c r="CSQ203" s="547"/>
      <c r="CSR203" s="547"/>
      <c r="CSS203" s="547"/>
      <c r="CST203" s="547"/>
      <c r="CSU203" s="547"/>
      <c r="CSV203" s="547"/>
      <c r="CSW203" s="547"/>
      <c r="CSX203" s="547"/>
      <c r="CSY203" s="547"/>
      <c r="CSZ203" s="547"/>
      <c r="CTA203" s="547"/>
      <c r="CTB203" s="547"/>
      <c r="CTC203" s="547"/>
      <c r="CTD203" s="547"/>
      <c r="CTE203" s="547"/>
      <c r="CTF203" s="547"/>
      <c r="CTG203" s="547"/>
      <c r="CTH203" s="547"/>
      <c r="CTI203" s="547"/>
      <c r="CTJ203" s="547"/>
      <c r="CTK203" s="547"/>
      <c r="CTL203" s="547"/>
      <c r="CTM203" s="547"/>
      <c r="CTN203" s="547"/>
      <c r="CTO203" s="547"/>
      <c r="CTP203" s="547"/>
      <c r="CTQ203" s="547"/>
      <c r="CTR203" s="547"/>
      <c r="CTS203" s="547"/>
      <c r="CTT203" s="547"/>
      <c r="CTU203" s="547"/>
      <c r="CTV203" s="547"/>
      <c r="CTW203" s="547"/>
      <c r="CTX203" s="547"/>
      <c r="CTY203" s="547"/>
      <c r="CTZ203" s="547"/>
      <c r="CUA203" s="547"/>
      <c r="CUB203" s="547"/>
      <c r="CUC203" s="547"/>
      <c r="CUD203" s="547"/>
      <c r="CUE203" s="547"/>
      <c r="CUF203" s="547"/>
      <c r="CUG203" s="547"/>
      <c r="CUH203" s="547"/>
      <c r="CUI203" s="547"/>
      <c r="CUJ203" s="547"/>
      <c r="CUK203" s="547"/>
      <c r="CUL203" s="547"/>
      <c r="CUM203" s="547"/>
      <c r="CUN203" s="547"/>
      <c r="CUO203" s="547"/>
      <c r="CUP203" s="547"/>
      <c r="CUQ203" s="547"/>
      <c r="CUR203" s="547"/>
      <c r="CUS203" s="547"/>
      <c r="CUT203" s="547"/>
      <c r="CUU203" s="547"/>
      <c r="CUV203" s="547"/>
      <c r="CUW203" s="547"/>
      <c r="CUX203" s="547"/>
      <c r="CUY203" s="547"/>
      <c r="CUZ203" s="547"/>
      <c r="CVA203" s="547"/>
      <c r="CVB203" s="547"/>
      <c r="CVC203" s="547"/>
      <c r="CVD203" s="547"/>
      <c r="CVE203" s="547"/>
      <c r="CVF203" s="547"/>
      <c r="CVG203" s="547"/>
      <c r="CVH203" s="547"/>
      <c r="CVI203" s="547"/>
      <c r="CVJ203" s="547"/>
      <c r="CVK203" s="547"/>
      <c r="CVL203" s="547"/>
      <c r="CVM203" s="547"/>
      <c r="CVN203" s="547"/>
      <c r="CVO203" s="547"/>
      <c r="CVP203" s="547"/>
      <c r="CVQ203" s="547"/>
      <c r="CVR203" s="547"/>
      <c r="CVS203" s="547"/>
      <c r="CVT203" s="547"/>
      <c r="CVU203" s="547"/>
      <c r="CVV203" s="547"/>
      <c r="CVW203" s="547"/>
      <c r="CVX203" s="547"/>
      <c r="CVY203" s="547"/>
      <c r="CVZ203" s="547"/>
      <c r="CWA203" s="547"/>
      <c r="CWB203" s="547"/>
      <c r="CWC203" s="547"/>
      <c r="CWD203" s="547"/>
      <c r="CWE203" s="547"/>
      <c r="CWF203" s="547"/>
      <c r="CWG203" s="547"/>
      <c r="CWH203" s="547"/>
      <c r="CWI203" s="547"/>
      <c r="CWJ203" s="547"/>
      <c r="CWK203" s="547"/>
      <c r="CWL203" s="547"/>
      <c r="CWM203" s="547"/>
      <c r="CWN203" s="547"/>
      <c r="CWO203" s="547"/>
      <c r="CWP203" s="547"/>
      <c r="CWQ203" s="547"/>
      <c r="CWR203" s="547"/>
      <c r="CWS203" s="547"/>
      <c r="CWT203" s="547"/>
      <c r="CWU203" s="547"/>
      <c r="CWV203" s="547"/>
      <c r="CWW203" s="547"/>
      <c r="CWX203" s="547"/>
      <c r="CWY203" s="547"/>
      <c r="CWZ203" s="547"/>
      <c r="CXA203" s="547"/>
      <c r="CXB203" s="547"/>
      <c r="CXC203" s="547"/>
      <c r="CXD203" s="547"/>
      <c r="CXE203" s="547"/>
      <c r="CXF203" s="547"/>
      <c r="CXG203" s="547"/>
      <c r="CXH203" s="547"/>
      <c r="CXI203" s="547"/>
      <c r="CXJ203" s="547"/>
      <c r="CXK203" s="547"/>
      <c r="CXL203" s="547"/>
      <c r="CXM203" s="547"/>
      <c r="CXN203" s="547"/>
      <c r="CXO203" s="547"/>
      <c r="CXP203" s="547"/>
      <c r="CXQ203" s="547"/>
      <c r="CXR203" s="547"/>
      <c r="CXS203" s="547"/>
      <c r="CXT203" s="547"/>
      <c r="CXU203" s="547"/>
      <c r="CXV203" s="547"/>
      <c r="CXW203" s="547"/>
      <c r="CXX203" s="547"/>
      <c r="CXY203" s="547"/>
      <c r="CXZ203" s="547"/>
      <c r="CYA203" s="547"/>
      <c r="CYB203" s="547"/>
      <c r="CYC203" s="547"/>
      <c r="CYD203" s="547"/>
      <c r="CYE203" s="547"/>
      <c r="CYF203" s="547"/>
      <c r="CYG203" s="547"/>
      <c r="CYH203" s="547"/>
      <c r="CYI203" s="547"/>
      <c r="CYJ203" s="547"/>
      <c r="CYK203" s="547"/>
      <c r="CYL203" s="547"/>
      <c r="CYM203" s="547"/>
      <c r="CYN203" s="547"/>
      <c r="CYO203" s="547"/>
      <c r="CYP203" s="547"/>
      <c r="CYQ203" s="547"/>
      <c r="CYR203" s="547"/>
      <c r="CYS203" s="547"/>
      <c r="CYT203" s="547"/>
      <c r="CYU203" s="547"/>
      <c r="CYV203" s="547"/>
      <c r="CYW203" s="547"/>
      <c r="CYX203" s="547"/>
      <c r="CYY203" s="547"/>
      <c r="CYZ203" s="547"/>
      <c r="CZA203" s="547"/>
      <c r="CZB203" s="547"/>
      <c r="CZC203" s="547"/>
      <c r="CZD203" s="547"/>
      <c r="CZE203" s="547"/>
      <c r="CZF203" s="547"/>
      <c r="CZG203" s="547"/>
      <c r="CZH203" s="547"/>
      <c r="CZI203" s="547"/>
      <c r="CZJ203" s="547"/>
      <c r="CZK203" s="547"/>
      <c r="CZL203" s="547"/>
      <c r="CZM203" s="547"/>
      <c r="CZN203" s="547"/>
      <c r="CZO203" s="547"/>
      <c r="CZP203" s="547"/>
      <c r="CZQ203" s="547"/>
      <c r="CZR203" s="547"/>
      <c r="CZS203" s="547"/>
      <c r="CZT203" s="547"/>
      <c r="CZU203" s="547"/>
      <c r="CZV203" s="547"/>
      <c r="CZW203" s="547"/>
      <c r="CZX203" s="547"/>
      <c r="CZY203" s="547"/>
      <c r="CZZ203" s="547"/>
      <c r="DAA203" s="547"/>
      <c r="DAB203" s="547"/>
      <c r="DAC203" s="547"/>
      <c r="DAD203" s="547"/>
      <c r="DAE203" s="547"/>
      <c r="DAF203" s="547"/>
      <c r="DAG203" s="547"/>
      <c r="DAH203" s="547"/>
      <c r="DAI203" s="547"/>
      <c r="DAJ203" s="547"/>
      <c r="DAK203" s="547"/>
      <c r="DAL203" s="547"/>
      <c r="DAM203" s="547"/>
      <c r="DAN203" s="547"/>
      <c r="DAO203" s="547"/>
      <c r="DAP203" s="547"/>
      <c r="DAQ203" s="547"/>
      <c r="DAR203" s="547"/>
      <c r="DAS203" s="547"/>
      <c r="DAT203" s="547"/>
      <c r="DAU203" s="547"/>
      <c r="DAV203" s="547"/>
      <c r="DAW203" s="547"/>
      <c r="DAX203" s="547"/>
      <c r="DAY203" s="547"/>
      <c r="DAZ203" s="547"/>
      <c r="DBA203" s="547"/>
      <c r="DBB203" s="547"/>
      <c r="DBC203" s="547"/>
      <c r="DBD203" s="547"/>
      <c r="DBE203" s="547"/>
      <c r="DBF203" s="547"/>
      <c r="DBG203" s="547"/>
      <c r="DBH203" s="547"/>
      <c r="DBI203" s="547"/>
      <c r="DBJ203" s="547"/>
      <c r="DBK203" s="547"/>
      <c r="DBL203" s="547"/>
      <c r="DBM203" s="547"/>
      <c r="DBN203" s="547"/>
      <c r="DBO203" s="547"/>
      <c r="DBP203" s="547"/>
      <c r="DBQ203" s="547"/>
      <c r="DBR203" s="547"/>
      <c r="DBS203" s="547"/>
      <c r="DBT203" s="547"/>
      <c r="DBU203" s="547"/>
      <c r="DBV203" s="547"/>
      <c r="DBW203" s="547"/>
      <c r="DBX203" s="547"/>
      <c r="DBY203" s="547"/>
      <c r="DBZ203" s="547"/>
      <c r="DCA203" s="547"/>
      <c r="DCB203" s="547"/>
      <c r="DCC203" s="547"/>
      <c r="DCD203" s="547"/>
      <c r="DCE203" s="547"/>
      <c r="DCF203" s="547"/>
      <c r="DCG203" s="547"/>
      <c r="DCH203" s="547"/>
      <c r="DCI203" s="547"/>
      <c r="DCJ203" s="547"/>
      <c r="DCK203" s="547"/>
      <c r="DCL203" s="547"/>
      <c r="DCM203" s="547"/>
      <c r="DCN203" s="547"/>
      <c r="DCO203" s="547"/>
      <c r="DCP203" s="547"/>
      <c r="DCQ203" s="547"/>
      <c r="DCR203" s="547"/>
      <c r="DCS203" s="547"/>
      <c r="DCT203" s="547"/>
      <c r="DCU203" s="547"/>
      <c r="DCV203" s="547"/>
      <c r="DCW203" s="547"/>
      <c r="DCX203" s="547"/>
      <c r="DCY203" s="547"/>
      <c r="DCZ203" s="547"/>
      <c r="DDA203" s="547"/>
      <c r="DDB203" s="547"/>
      <c r="DDC203" s="547"/>
      <c r="DDD203" s="547"/>
      <c r="DDE203" s="547"/>
      <c r="DDF203" s="547"/>
      <c r="DDG203" s="547"/>
      <c r="DDH203" s="547"/>
      <c r="DDI203" s="547"/>
      <c r="DDJ203" s="547"/>
      <c r="DDK203" s="547"/>
      <c r="DDL203" s="547"/>
      <c r="DDM203" s="547"/>
      <c r="DDN203" s="547"/>
      <c r="DDO203" s="547"/>
      <c r="DDP203" s="547"/>
      <c r="DDQ203" s="547"/>
      <c r="DDR203" s="547"/>
      <c r="DDS203" s="547"/>
      <c r="DDT203" s="547"/>
      <c r="DDU203" s="547"/>
      <c r="DDV203" s="547"/>
      <c r="DDW203" s="547"/>
      <c r="DDX203" s="547"/>
      <c r="DDY203" s="547"/>
      <c r="DDZ203" s="547"/>
      <c r="DEA203" s="547"/>
      <c r="DEB203" s="547"/>
      <c r="DEC203" s="547"/>
      <c r="DED203" s="547"/>
      <c r="DEE203" s="547"/>
      <c r="DEF203" s="547"/>
      <c r="DEG203" s="547"/>
      <c r="DEH203" s="547"/>
      <c r="DEI203" s="547"/>
      <c r="DEJ203" s="547"/>
      <c r="DEK203" s="547"/>
      <c r="DEL203" s="547"/>
      <c r="DEM203" s="547"/>
      <c r="DEN203" s="547"/>
      <c r="DEO203" s="547"/>
      <c r="DEP203" s="547"/>
      <c r="DEQ203" s="547"/>
      <c r="DER203" s="547"/>
      <c r="DES203" s="547"/>
      <c r="DET203" s="547"/>
      <c r="DEU203" s="547"/>
      <c r="DEV203" s="547"/>
      <c r="DEW203" s="547"/>
      <c r="DEX203" s="547"/>
      <c r="DEY203" s="547"/>
      <c r="DEZ203" s="547"/>
      <c r="DFA203" s="547"/>
      <c r="DFB203" s="547"/>
      <c r="DFC203" s="547"/>
      <c r="DFD203" s="547"/>
      <c r="DFE203" s="547"/>
      <c r="DFF203" s="547"/>
      <c r="DFG203" s="547"/>
      <c r="DFH203" s="547"/>
      <c r="DFI203" s="547"/>
      <c r="DFJ203" s="547"/>
      <c r="DFK203" s="547"/>
      <c r="DFL203" s="547"/>
      <c r="DFM203" s="547"/>
      <c r="DFN203" s="547"/>
      <c r="DFO203" s="547"/>
      <c r="DFP203" s="547"/>
      <c r="DFQ203" s="547"/>
      <c r="DFR203" s="547"/>
      <c r="DFS203" s="547"/>
      <c r="DFT203" s="547"/>
      <c r="DFU203" s="547"/>
      <c r="DFV203" s="547"/>
      <c r="DFW203" s="547"/>
      <c r="DFX203" s="547"/>
      <c r="DFY203" s="547"/>
      <c r="DFZ203" s="547"/>
      <c r="DGA203" s="547"/>
      <c r="DGB203" s="547"/>
      <c r="DGC203" s="547"/>
      <c r="DGD203" s="547"/>
      <c r="DGE203" s="547"/>
      <c r="DGF203" s="547"/>
      <c r="DGG203" s="547"/>
      <c r="DGH203" s="547"/>
      <c r="DGI203" s="547"/>
      <c r="DGJ203" s="547"/>
      <c r="DGK203" s="547"/>
      <c r="DGL203" s="547"/>
      <c r="DGM203" s="547"/>
      <c r="DGN203" s="547"/>
      <c r="DGO203" s="547"/>
      <c r="DGP203" s="547"/>
      <c r="DGQ203" s="547"/>
      <c r="DGR203" s="547"/>
      <c r="DGS203" s="547"/>
      <c r="DGT203" s="547"/>
      <c r="DGU203" s="547"/>
      <c r="DGV203" s="547"/>
      <c r="DGW203" s="547"/>
      <c r="DGX203" s="547"/>
      <c r="DGY203" s="547"/>
      <c r="DGZ203" s="547"/>
      <c r="DHA203" s="547"/>
      <c r="DHB203" s="547"/>
      <c r="DHC203" s="547"/>
      <c r="DHD203" s="547"/>
      <c r="DHE203" s="547"/>
      <c r="DHF203" s="547"/>
      <c r="DHG203" s="547"/>
      <c r="DHH203" s="547"/>
      <c r="DHI203" s="547"/>
      <c r="DHJ203" s="547"/>
      <c r="DHK203" s="547"/>
      <c r="DHL203" s="547"/>
      <c r="DHM203" s="547"/>
      <c r="DHN203" s="547"/>
      <c r="DHO203" s="547"/>
      <c r="DHP203" s="547"/>
      <c r="DHQ203" s="547"/>
      <c r="DHR203" s="547"/>
      <c r="DHS203" s="547"/>
      <c r="DHT203" s="547"/>
      <c r="DHU203" s="547"/>
      <c r="DHV203" s="547"/>
      <c r="DHW203" s="547"/>
      <c r="DHX203" s="547"/>
      <c r="DHY203" s="547"/>
      <c r="DHZ203" s="547"/>
      <c r="DIA203" s="547"/>
      <c r="DIB203" s="547"/>
      <c r="DIC203" s="547"/>
      <c r="DID203" s="547"/>
      <c r="DIE203" s="547"/>
      <c r="DIF203" s="547"/>
      <c r="DIG203" s="547"/>
      <c r="DIH203" s="547"/>
      <c r="DII203" s="547"/>
      <c r="DIJ203" s="547"/>
      <c r="DIK203" s="547"/>
      <c r="DIL203" s="547"/>
      <c r="DIM203" s="547"/>
      <c r="DIN203" s="547"/>
      <c r="DIO203" s="547"/>
      <c r="DIP203" s="547"/>
      <c r="DIQ203" s="547"/>
      <c r="DIR203" s="547"/>
      <c r="DIS203" s="547"/>
      <c r="DIT203" s="547"/>
      <c r="DIU203" s="547"/>
      <c r="DIV203" s="547"/>
      <c r="DIW203" s="547"/>
      <c r="DIX203" s="547"/>
      <c r="DIY203" s="547"/>
      <c r="DIZ203" s="547"/>
      <c r="DJA203" s="547"/>
      <c r="DJB203" s="547"/>
      <c r="DJC203" s="547"/>
      <c r="DJD203" s="547"/>
      <c r="DJE203" s="547"/>
      <c r="DJF203" s="547"/>
      <c r="DJG203" s="547"/>
      <c r="DJH203" s="547"/>
      <c r="DJI203" s="547"/>
      <c r="DJJ203" s="547"/>
      <c r="DJK203" s="547"/>
      <c r="DJL203" s="547"/>
      <c r="DJM203" s="547"/>
      <c r="DJN203" s="547"/>
      <c r="DJO203" s="547"/>
      <c r="DJP203" s="547"/>
      <c r="DJQ203" s="547"/>
      <c r="DJR203" s="547"/>
      <c r="DJS203" s="547"/>
      <c r="DJT203" s="547"/>
      <c r="DJU203" s="547"/>
      <c r="DJV203" s="547"/>
      <c r="DJW203" s="547"/>
      <c r="DJX203" s="547"/>
      <c r="DJY203" s="547"/>
      <c r="DJZ203" s="547"/>
      <c r="DKA203" s="547"/>
      <c r="DKB203" s="547"/>
      <c r="DKC203" s="547"/>
      <c r="DKD203" s="547"/>
      <c r="DKE203" s="547"/>
      <c r="DKF203" s="547"/>
      <c r="DKG203" s="547"/>
      <c r="DKH203" s="547"/>
      <c r="DKI203" s="547"/>
      <c r="DKJ203" s="547"/>
      <c r="DKK203" s="547"/>
      <c r="DKL203" s="547"/>
      <c r="DKM203" s="547"/>
      <c r="DKN203" s="547"/>
      <c r="DKO203" s="547"/>
      <c r="DKP203" s="547"/>
      <c r="DKQ203" s="547"/>
      <c r="DKR203" s="547"/>
      <c r="DKS203" s="547"/>
      <c r="DKT203" s="547"/>
      <c r="DKU203" s="547"/>
      <c r="DKV203" s="547"/>
      <c r="DKW203" s="547"/>
      <c r="DKX203" s="547"/>
      <c r="DKY203" s="547"/>
      <c r="DKZ203" s="547"/>
      <c r="DLA203" s="547"/>
      <c r="DLB203" s="547"/>
      <c r="DLC203" s="547"/>
      <c r="DLD203" s="547"/>
      <c r="DLE203" s="547"/>
      <c r="DLF203" s="547"/>
      <c r="DLG203" s="547"/>
      <c r="DLH203" s="547"/>
      <c r="DLI203" s="547"/>
      <c r="DLJ203" s="547"/>
      <c r="DLK203" s="547"/>
      <c r="DLL203" s="547"/>
      <c r="DLM203" s="547"/>
      <c r="DLN203" s="547"/>
      <c r="DLO203" s="547"/>
      <c r="DLP203" s="547"/>
      <c r="DLQ203" s="547"/>
      <c r="DLR203" s="547"/>
      <c r="DLS203" s="547"/>
      <c r="DLT203" s="547"/>
      <c r="DLU203" s="547"/>
      <c r="DLV203" s="547"/>
      <c r="DLW203" s="547"/>
      <c r="DLX203" s="547"/>
      <c r="DLY203" s="547"/>
      <c r="DLZ203" s="547"/>
      <c r="DMA203" s="547"/>
      <c r="DMB203" s="547"/>
      <c r="DMC203" s="547"/>
      <c r="DMD203" s="547"/>
      <c r="DME203" s="547"/>
      <c r="DMF203" s="547"/>
      <c r="DMG203" s="547"/>
      <c r="DMH203" s="547"/>
      <c r="DMI203" s="547"/>
      <c r="DMJ203" s="547"/>
      <c r="DMK203" s="547"/>
      <c r="DML203" s="547"/>
      <c r="DMM203" s="547"/>
      <c r="DMN203" s="547"/>
      <c r="DMO203" s="547"/>
      <c r="DMP203" s="547"/>
      <c r="DMQ203" s="547"/>
      <c r="DMR203" s="547"/>
      <c r="DMS203" s="547"/>
      <c r="DMT203" s="547"/>
      <c r="DMU203" s="547"/>
      <c r="DMV203" s="547"/>
      <c r="DMW203" s="547"/>
      <c r="DMX203" s="547"/>
      <c r="DMY203" s="547"/>
      <c r="DMZ203" s="547"/>
      <c r="DNA203" s="547"/>
      <c r="DNB203" s="547"/>
      <c r="DNC203" s="547"/>
      <c r="DND203" s="547"/>
      <c r="DNE203" s="547"/>
      <c r="DNF203" s="547"/>
      <c r="DNG203" s="547"/>
      <c r="DNH203" s="547"/>
      <c r="DNI203" s="547"/>
      <c r="DNJ203" s="547"/>
      <c r="DNK203" s="547"/>
      <c r="DNL203" s="547"/>
      <c r="DNM203" s="547"/>
      <c r="DNN203" s="547"/>
      <c r="DNO203" s="547"/>
      <c r="DNP203" s="547"/>
      <c r="DNQ203" s="547"/>
      <c r="DNR203" s="547"/>
      <c r="DNS203" s="547"/>
      <c r="DNT203" s="547"/>
      <c r="DNU203" s="547"/>
      <c r="DNV203" s="547"/>
      <c r="DNW203" s="547"/>
      <c r="DNX203" s="547"/>
      <c r="DNY203" s="547"/>
      <c r="DNZ203" s="547"/>
      <c r="DOA203" s="547"/>
      <c r="DOB203" s="547"/>
      <c r="DOC203" s="547"/>
      <c r="DOD203" s="547"/>
      <c r="DOE203" s="547"/>
      <c r="DOF203" s="547"/>
      <c r="DOG203" s="547"/>
      <c r="DOH203" s="547"/>
      <c r="DOI203" s="547"/>
      <c r="DOJ203" s="547"/>
      <c r="DOK203" s="547"/>
      <c r="DOL203" s="547"/>
      <c r="DOM203" s="547"/>
      <c r="DON203" s="547"/>
      <c r="DOO203" s="547"/>
      <c r="DOP203" s="547"/>
      <c r="DOQ203" s="547"/>
      <c r="DOR203" s="547"/>
      <c r="DOS203" s="547"/>
      <c r="DOT203" s="547"/>
      <c r="DOU203" s="547"/>
      <c r="DOV203" s="547"/>
      <c r="DOW203" s="547"/>
      <c r="DOX203" s="547"/>
      <c r="DOY203" s="547"/>
      <c r="DOZ203" s="547"/>
      <c r="DPA203" s="547"/>
      <c r="DPB203" s="547"/>
      <c r="DPC203" s="547"/>
      <c r="DPD203" s="547"/>
      <c r="DPE203" s="547"/>
      <c r="DPF203" s="547"/>
      <c r="DPG203" s="547"/>
      <c r="DPH203" s="547"/>
      <c r="DPI203" s="547"/>
      <c r="DPJ203" s="547"/>
      <c r="DPK203" s="547"/>
      <c r="DPL203" s="547"/>
      <c r="DPM203" s="547"/>
      <c r="DPN203" s="547"/>
      <c r="DPO203" s="547"/>
      <c r="DPP203" s="547"/>
      <c r="DPQ203" s="547"/>
      <c r="DPR203" s="547"/>
      <c r="DPS203" s="547"/>
      <c r="DPT203" s="547"/>
      <c r="DPU203" s="547"/>
      <c r="DPV203" s="547"/>
      <c r="DPW203" s="547"/>
      <c r="DPX203" s="547"/>
      <c r="DPY203" s="547"/>
      <c r="DPZ203" s="547"/>
      <c r="DQA203" s="547"/>
      <c r="DQB203" s="547"/>
      <c r="DQC203" s="547"/>
      <c r="DQD203" s="547"/>
      <c r="DQE203" s="547"/>
      <c r="DQF203" s="547"/>
      <c r="DQG203" s="547"/>
      <c r="DQH203" s="547"/>
      <c r="DQI203" s="547"/>
      <c r="DQJ203" s="547"/>
      <c r="DQK203" s="547"/>
      <c r="DQL203" s="547"/>
      <c r="DQM203" s="547"/>
      <c r="DQN203" s="547"/>
      <c r="DQO203" s="547"/>
      <c r="DQP203" s="547"/>
      <c r="DQQ203" s="547"/>
      <c r="DQR203" s="547"/>
      <c r="DQS203" s="547"/>
      <c r="DQT203" s="547"/>
      <c r="DQU203" s="547"/>
      <c r="DQV203" s="547"/>
      <c r="DQW203" s="547"/>
      <c r="DQX203" s="547"/>
      <c r="DQY203" s="547"/>
      <c r="DQZ203" s="547"/>
      <c r="DRA203" s="547"/>
      <c r="DRB203" s="547"/>
      <c r="DRC203" s="547"/>
      <c r="DRD203" s="547"/>
      <c r="DRE203" s="547"/>
      <c r="DRF203" s="547"/>
      <c r="DRG203" s="547"/>
      <c r="DRH203" s="547"/>
      <c r="DRI203" s="547"/>
      <c r="DRJ203" s="547"/>
      <c r="DRK203" s="547"/>
      <c r="DRL203" s="547"/>
      <c r="DRM203" s="547"/>
      <c r="DRN203" s="547"/>
      <c r="DRO203" s="547"/>
      <c r="DRP203" s="547"/>
      <c r="DRQ203" s="547"/>
      <c r="DRR203" s="547"/>
      <c r="DRS203" s="547"/>
      <c r="DRT203" s="547"/>
      <c r="DRU203" s="547"/>
      <c r="DRV203" s="547"/>
      <c r="DRW203" s="547"/>
      <c r="DRX203" s="547"/>
      <c r="DRY203" s="547"/>
      <c r="DRZ203" s="547"/>
      <c r="DSA203" s="547"/>
      <c r="DSB203" s="547"/>
      <c r="DSC203" s="547"/>
      <c r="DSD203" s="547"/>
      <c r="DSE203" s="547"/>
      <c r="DSF203" s="547"/>
      <c r="DSG203" s="547"/>
      <c r="DSH203" s="547"/>
      <c r="DSI203" s="547"/>
      <c r="DSJ203" s="547"/>
      <c r="DSK203" s="547"/>
      <c r="DSL203" s="547"/>
      <c r="DSM203" s="547"/>
      <c r="DSN203" s="547"/>
      <c r="DSO203" s="547"/>
      <c r="DSP203" s="547"/>
      <c r="DSQ203" s="547"/>
      <c r="DSR203" s="547"/>
      <c r="DSS203" s="547"/>
      <c r="DST203" s="547"/>
      <c r="DSU203" s="547"/>
      <c r="DSV203" s="547"/>
      <c r="DSW203" s="547"/>
      <c r="DSX203" s="547"/>
      <c r="DSY203" s="547"/>
      <c r="DSZ203" s="547"/>
      <c r="DTA203" s="547"/>
      <c r="DTB203" s="547"/>
      <c r="DTC203" s="547"/>
      <c r="DTD203" s="547"/>
      <c r="DTE203" s="547"/>
      <c r="DTF203" s="547"/>
      <c r="DTG203" s="547"/>
      <c r="DTH203" s="547"/>
      <c r="DTI203" s="547"/>
      <c r="DTJ203" s="547"/>
      <c r="DTK203" s="547"/>
      <c r="DTL203" s="547"/>
      <c r="DTM203" s="547"/>
      <c r="DTN203" s="547"/>
      <c r="DTO203" s="547"/>
      <c r="DTP203" s="547"/>
      <c r="DTQ203" s="547"/>
      <c r="DTR203" s="547"/>
      <c r="DTS203" s="547"/>
      <c r="DTT203" s="547"/>
      <c r="DTU203" s="547"/>
      <c r="DTV203" s="547"/>
      <c r="DTW203" s="547"/>
      <c r="DTX203" s="547"/>
      <c r="DTY203" s="547"/>
      <c r="DTZ203" s="547"/>
      <c r="DUA203" s="547"/>
      <c r="DUB203" s="547"/>
      <c r="DUC203" s="547"/>
      <c r="DUD203" s="547"/>
      <c r="DUE203" s="547"/>
      <c r="DUF203" s="547"/>
      <c r="DUG203" s="547"/>
      <c r="DUH203" s="547"/>
      <c r="DUI203" s="547"/>
      <c r="DUJ203" s="547"/>
      <c r="DUK203" s="547"/>
      <c r="DUL203" s="547"/>
      <c r="DUM203" s="547"/>
      <c r="DUN203" s="547"/>
      <c r="DUO203" s="547"/>
      <c r="DUP203" s="547"/>
      <c r="DUQ203" s="547"/>
      <c r="DUR203" s="547"/>
      <c r="DUS203" s="547"/>
      <c r="DUT203" s="547"/>
      <c r="DUU203" s="547"/>
      <c r="DUV203" s="547"/>
      <c r="DUW203" s="547"/>
      <c r="DUX203" s="547"/>
      <c r="DUY203" s="547"/>
      <c r="DUZ203" s="547"/>
      <c r="DVA203" s="547"/>
      <c r="DVB203" s="547"/>
      <c r="DVC203" s="547"/>
      <c r="DVD203" s="547"/>
      <c r="DVE203" s="547"/>
      <c r="DVF203" s="547"/>
      <c r="DVG203" s="547"/>
      <c r="DVH203" s="547"/>
      <c r="DVI203" s="547"/>
      <c r="DVJ203" s="547"/>
      <c r="DVK203" s="547"/>
      <c r="DVL203" s="547"/>
      <c r="DVM203" s="547"/>
      <c r="DVN203" s="547"/>
      <c r="DVO203" s="547"/>
      <c r="DVP203" s="547"/>
      <c r="DVQ203" s="547"/>
      <c r="DVR203" s="547"/>
      <c r="DVS203" s="547"/>
      <c r="DVT203" s="547"/>
      <c r="DVU203" s="547"/>
      <c r="DVV203" s="547"/>
      <c r="DVW203" s="547"/>
      <c r="DVX203" s="547"/>
      <c r="DVY203" s="547"/>
      <c r="DVZ203" s="547"/>
      <c r="DWA203" s="547"/>
      <c r="DWB203" s="547"/>
      <c r="DWC203" s="547"/>
      <c r="DWD203" s="547"/>
      <c r="DWE203" s="547"/>
      <c r="DWF203" s="547"/>
      <c r="DWG203" s="547"/>
      <c r="DWH203" s="547"/>
      <c r="DWI203" s="547"/>
      <c r="DWJ203" s="547"/>
      <c r="DWK203" s="547"/>
      <c r="DWL203" s="547"/>
      <c r="DWM203" s="547"/>
      <c r="DWN203" s="547"/>
      <c r="DWO203" s="547"/>
      <c r="DWP203" s="547"/>
      <c r="DWQ203" s="547"/>
      <c r="DWR203" s="547"/>
      <c r="DWS203" s="547"/>
      <c r="DWT203" s="547"/>
      <c r="DWU203" s="547"/>
      <c r="DWV203" s="547"/>
      <c r="DWW203" s="547"/>
      <c r="DWX203" s="547"/>
      <c r="DWY203" s="547"/>
      <c r="DWZ203" s="547"/>
      <c r="DXA203" s="547"/>
      <c r="DXB203" s="547"/>
      <c r="DXC203" s="547"/>
      <c r="DXD203" s="547"/>
      <c r="DXE203" s="547"/>
      <c r="DXF203" s="547"/>
      <c r="DXG203" s="547"/>
      <c r="DXH203" s="547"/>
      <c r="DXI203" s="547"/>
      <c r="DXJ203" s="547"/>
      <c r="DXK203" s="547"/>
      <c r="DXL203" s="547"/>
      <c r="DXM203" s="547"/>
      <c r="DXN203" s="547"/>
      <c r="DXO203" s="547"/>
      <c r="DXP203" s="547"/>
      <c r="DXQ203" s="547"/>
      <c r="DXR203" s="547"/>
      <c r="DXS203" s="547"/>
      <c r="DXT203" s="547"/>
      <c r="DXU203" s="547"/>
      <c r="DXV203" s="547"/>
      <c r="DXW203" s="547"/>
      <c r="DXX203" s="547"/>
      <c r="DXY203" s="547"/>
      <c r="DXZ203" s="547"/>
      <c r="DYA203" s="547"/>
      <c r="DYB203" s="547"/>
      <c r="DYC203" s="547"/>
      <c r="DYD203" s="547"/>
      <c r="DYE203" s="547"/>
      <c r="DYF203" s="547"/>
      <c r="DYG203" s="547"/>
      <c r="DYH203" s="547"/>
      <c r="DYI203" s="547"/>
      <c r="DYJ203" s="547"/>
      <c r="DYK203" s="547"/>
      <c r="DYL203" s="547"/>
      <c r="DYM203" s="547"/>
      <c r="DYN203" s="547"/>
      <c r="DYO203" s="547"/>
      <c r="DYP203" s="547"/>
      <c r="DYQ203" s="547"/>
      <c r="DYR203" s="547"/>
      <c r="DYS203" s="547"/>
      <c r="DYT203" s="547"/>
      <c r="DYU203" s="547"/>
      <c r="DYV203" s="547"/>
      <c r="DYW203" s="547"/>
      <c r="DYX203" s="547"/>
      <c r="DYY203" s="547"/>
      <c r="DYZ203" s="547"/>
      <c r="DZA203" s="547"/>
      <c r="DZB203" s="547"/>
      <c r="DZC203" s="547"/>
      <c r="DZD203" s="547"/>
      <c r="DZE203" s="547"/>
      <c r="DZF203" s="547"/>
      <c r="DZG203" s="547"/>
      <c r="DZH203" s="547"/>
      <c r="DZI203" s="547"/>
      <c r="DZJ203" s="547"/>
      <c r="DZK203" s="547"/>
      <c r="DZL203" s="547"/>
      <c r="DZM203" s="547"/>
      <c r="DZN203" s="547"/>
      <c r="DZO203" s="547"/>
      <c r="DZP203" s="547"/>
      <c r="DZQ203" s="547"/>
      <c r="DZR203" s="547"/>
      <c r="DZS203" s="547"/>
      <c r="DZT203" s="547"/>
      <c r="DZU203" s="547"/>
      <c r="DZV203" s="547"/>
      <c r="DZW203" s="547"/>
      <c r="DZX203" s="547"/>
      <c r="DZY203" s="547"/>
      <c r="DZZ203" s="547"/>
      <c r="EAA203" s="547"/>
      <c r="EAB203" s="547"/>
      <c r="EAC203" s="547"/>
      <c r="EAD203" s="547"/>
      <c r="EAE203" s="547"/>
      <c r="EAF203" s="547"/>
      <c r="EAG203" s="547"/>
      <c r="EAH203" s="547"/>
      <c r="EAI203" s="547"/>
      <c r="EAJ203" s="547"/>
      <c r="EAK203" s="547"/>
      <c r="EAL203" s="547"/>
      <c r="EAM203" s="547"/>
      <c r="EAN203" s="547"/>
      <c r="EAO203" s="547"/>
      <c r="EAP203" s="547"/>
      <c r="EAQ203" s="547"/>
      <c r="EAR203" s="547"/>
      <c r="EAS203" s="547"/>
      <c r="EAT203" s="547"/>
      <c r="EAU203" s="547"/>
      <c r="EAV203" s="547"/>
      <c r="EAW203" s="547"/>
      <c r="EAX203" s="547"/>
      <c r="EAY203" s="547"/>
      <c r="EAZ203" s="547"/>
      <c r="EBA203" s="547"/>
      <c r="EBB203" s="547"/>
      <c r="EBC203" s="547"/>
      <c r="EBD203" s="547"/>
      <c r="EBE203" s="547"/>
      <c r="EBF203" s="547"/>
      <c r="EBG203" s="547"/>
      <c r="EBH203" s="547"/>
      <c r="EBI203" s="547"/>
      <c r="EBJ203" s="547"/>
      <c r="EBK203" s="547"/>
      <c r="EBL203" s="547"/>
      <c r="EBM203" s="547"/>
      <c r="EBN203" s="547"/>
      <c r="EBO203" s="547"/>
      <c r="EBP203" s="547"/>
      <c r="EBQ203" s="547"/>
      <c r="EBR203" s="547"/>
      <c r="EBS203" s="547"/>
      <c r="EBT203" s="547"/>
      <c r="EBU203" s="547"/>
      <c r="EBV203" s="547"/>
      <c r="EBW203" s="547"/>
      <c r="EBX203" s="547"/>
      <c r="EBY203" s="547"/>
      <c r="EBZ203" s="547"/>
      <c r="ECA203" s="547"/>
      <c r="ECB203" s="547"/>
      <c r="ECC203" s="547"/>
      <c r="ECD203" s="547"/>
      <c r="ECE203" s="547"/>
      <c r="ECF203" s="547"/>
      <c r="ECG203" s="547"/>
      <c r="ECH203" s="547"/>
      <c r="ECI203" s="547"/>
      <c r="ECJ203" s="547"/>
      <c r="ECK203" s="547"/>
      <c r="ECL203" s="547"/>
      <c r="ECM203" s="547"/>
      <c r="ECN203" s="547"/>
      <c r="ECO203" s="547"/>
      <c r="ECP203" s="547"/>
      <c r="ECQ203" s="547"/>
      <c r="ECR203" s="547"/>
      <c r="ECS203" s="547"/>
      <c r="ECT203" s="547"/>
      <c r="ECU203" s="547"/>
      <c r="ECV203" s="547"/>
      <c r="ECW203" s="547"/>
      <c r="ECX203" s="547"/>
      <c r="ECY203" s="547"/>
      <c r="ECZ203" s="547"/>
      <c r="EDA203" s="547"/>
      <c r="EDB203" s="547"/>
      <c r="EDC203" s="547"/>
      <c r="EDD203" s="547"/>
      <c r="EDE203" s="547"/>
      <c r="EDF203" s="547"/>
      <c r="EDG203" s="547"/>
      <c r="EDH203" s="547"/>
      <c r="EDI203" s="547"/>
      <c r="EDJ203" s="547"/>
      <c r="EDK203" s="547"/>
      <c r="EDL203" s="547"/>
      <c r="EDM203" s="547"/>
      <c r="EDN203" s="547"/>
      <c r="EDO203" s="547"/>
      <c r="EDP203" s="547"/>
      <c r="EDQ203" s="547"/>
      <c r="EDR203" s="547"/>
      <c r="EDS203" s="547"/>
      <c r="EDT203" s="547"/>
      <c r="EDU203" s="547"/>
      <c r="EDV203" s="547"/>
      <c r="EDW203" s="547"/>
      <c r="EDX203" s="547"/>
      <c r="EDY203" s="547"/>
      <c r="EDZ203" s="547"/>
      <c r="EEA203" s="547"/>
      <c r="EEB203" s="547"/>
      <c r="EEC203" s="547"/>
      <c r="EED203" s="547"/>
      <c r="EEE203" s="547"/>
      <c r="EEF203" s="547"/>
      <c r="EEG203" s="547"/>
      <c r="EEH203" s="547"/>
      <c r="EEI203" s="547"/>
      <c r="EEJ203" s="547"/>
      <c r="EEK203" s="547"/>
      <c r="EEL203" s="547"/>
      <c r="EEM203" s="547"/>
      <c r="EEN203" s="547"/>
      <c r="EEO203" s="547"/>
      <c r="EEP203" s="547"/>
      <c r="EEQ203" s="547"/>
      <c r="EER203" s="547"/>
      <c r="EES203" s="547"/>
      <c r="EET203" s="547"/>
      <c r="EEU203" s="547"/>
      <c r="EEV203" s="547"/>
      <c r="EEW203" s="547"/>
      <c r="EEX203" s="547"/>
      <c r="EEY203" s="547"/>
      <c r="EEZ203" s="547"/>
      <c r="EFA203" s="547"/>
      <c r="EFB203" s="547"/>
      <c r="EFC203" s="547"/>
      <c r="EFD203" s="547"/>
      <c r="EFE203" s="547"/>
      <c r="EFF203" s="547"/>
      <c r="EFG203" s="547"/>
      <c r="EFH203" s="547"/>
      <c r="EFI203" s="547"/>
      <c r="EFJ203" s="547"/>
      <c r="EFK203" s="547"/>
      <c r="EFL203" s="547"/>
      <c r="EFM203" s="547"/>
      <c r="EFN203" s="547"/>
      <c r="EFO203" s="547"/>
      <c r="EFP203" s="547"/>
      <c r="EFQ203" s="547"/>
      <c r="EFR203" s="547"/>
      <c r="EFS203" s="547"/>
      <c r="EFT203" s="547"/>
      <c r="EFU203" s="547"/>
      <c r="EFV203" s="547"/>
      <c r="EFW203" s="547"/>
      <c r="EFX203" s="547"/>
      <c r="EFY203" s="547"/>
      <c r="EFZ203" s="547"/>
      <c r="EGA203" s="547"/>
      <c r="EGB203" s="547"/>
      <c r="EGC203" s="547"/>
      <c r="EGD203" s="547"/>
      <c r="EGE203" s="547"/>
      <c r="EGF203" s="547"/>
      <c r="EGG203" s="547"/>
      <c r="EGH203" s="547"/>
      <c r="EGI203" s="547"/>
      <c r="EGJ203" s="547"/>
      <c r="EGK203" s="547"/>
      <c r="EGL203" s="547"/>
      <c r="EGM203" s="547"/>
      <c r="EGN203" s="547"/>
      <c r="EGO203" s="547"/>
      <c r="EGP203" s="547"/>
      <c r="EGQ203" s="547"/>
      <c r="EGR203" s="547"/>
      <c r="EGS203" s="547"/>
      <c r="EGT203" s="547"/>
      <c r="EGU203" s="547"/>
      <c r="EGV203" s="547"/>
      <c r="EGW203" s="547"/>
      <c r="EGX203" s="547"/>
      <c r="EGY203" s="547"/>
      <c r="EGZ203" s="547"/>
      <c r="EHA203" s="547"/>
      <c r="EHB203" s="547"/>
      <c r="EHC203" s="547"/>
      <c r="EHD203" s="547"/>
      <c r="EHE203" s="547"/>
      <c r="EHF203" s="547"/>
      <c r="EHG203" s="547"/>
      <c r="EHH203" s="547"/>
      <c r="EHI203" s="547"/>
      <c r="EHJ203" s="547"/>
      <c r="EHK203" s="547"/>
      <c r="EHL203" s="547"/>
      <c r="EHM203" s="547"/>
      <c r="EHN203" s="547"/>
      <c r="EHO203" s="547"/>
      <c r="EHP203" s="547"/>
      <c r="EHQ203" s="547"/>
      <c r="EHR203" s="547"/>
      <c r="EHS203" s="547"/>
      <c r="EHT203" s="547"/>
      <c r="EHU203" s="547"/>
      <c r="EHV203" s="547"/>
      <c r="EHW203" s="547"/>
      <c r="EHX203" s="547"/>
      <c r="EHY203" s="547"/>
      <c r="EHZ203" s="547"/>
      <c r="EIA203" s="547"/>
      <c r="EIB203" s="547"/>
      <c r="EIC203" s="547"/>
      <c r="EID203" s="547"/>
      <c r="EIE203" s="547"/>
      <c r="EIF203" s="547"/>
      <c r="EIG203" s="547"/>
      <c r="EIH203" s="547"/>
      <c r="EII203" s="547"/>
      <c r="EIJ203" s="547"/>
      <c r="EIK203" s="547"/>
      <c r="EIL203" s="547"/>
      <c r="EIM203" s="547"/>
      <c r="EIN203" s="547"/>
      <c r="EIO203" s="547"/>
      <c r="EIP203" s="547"/>
      <c r="EIQ203" s="547"/>
      <c r="EIR203" s="547"/>
      <c r="EIS203" s="547"/>
      <c r="EIT203" s="547"/>
      <c r="EIU203" s="547"/>
      <c r="EIV203" s="547"/>
      <c r="EIW203" s="547"/>
      <c r="EIX203" s="547"/>
      <c r="EIY203" s="547"/>
      <c r="EIZ203" s="547"/>
      <c r="EJA203" s="547"/>
      <c r="EJB203" s="547"/>
      <c r="EJC203" s="547"/>
      <c r="EJD203" s="547"/>
      <c r="EJE203" s="547"/>
      <c r="EJF203" s="547"/>
      <c r="EJG203" s="547"/>
      <c r="EJH203" s="547"/>
      <c r="EJI203" s="547"/>
      <c r="EJJ203" s="547"/>
      <c r="EJK203" s="547"/>
      <c r="EJL203" s="547"/>
      <c r="EJM203" s="547"/>
      <c r="EJN203" s="547"/>
      <c r="EJO203" s="547"/>
      <c r="EJP203" s="547"/>
      <c r="EJQ203" s="547"/>
      <c r="EJR203" s="547"/>
      <c r="EJS203" s="547"/>
      <c r="EJT203" s="547"/>
      <c r="EJU203" s="547"/>
      <c r="EJV203" s="547"/>
      <c r="EJW203" s="547"/>
      <c r="EJX203" s="547"/>
      <c r="EJY203" s="547"/>
      <c r="EJZ203" s="547"/>
      <c r="EKA203" s="547"/>
      <c r="EKB203" s="547"/>
      <c r="EKC203" s="547"/>
      <c r="EKD203" s="547"/>
      <c r="EKE203" s="547"/>
      <c r="EKF203" s="547"/>
      <c r="EKG203" s="547"/>
      <c r="EKH203" s="547"/>
      <c r="EKI203" s="547"/>
      <c r="EKJ203" s="547"/>
      <c r="EKK203" s="547"/>
      <c r="EKL203" s="547"/>
      <c r="EKM203" s="547"/>
      <c r="EKN203" s="547"/>
      <c r="EKO203" s="547"/>
      <c r="EKP203" s="547"/>
      <c r="EKQ203" s="547"/>
      <c r="EKR203" s="547"/>
      <c r="EKS203" s="547"/>
      <c r="EKT203" s="547"/>
      <c r="EKU203" s="547"/>
      <c r="EKV203" s="547"/>
      <c r="EKW203" s="547"/>
      <c r="EKX203" s="547"/>
      <c r="EKY203" s="547"/>
      <c r="EKZ203" s="547"/>
      <c r="ELA203" s="547"/>
      <c r="ELB203" s="547"/>
      <c r="ELC203" s="547"/>
      <c r="ELD203" s="547"/>
      <c r="ELE203" s="547"/>
      <c r="ELF203" s="547"/>
      <c r="ELG203" s="547"/>
      <c r="ELH203" s="547"/>
      <c r="ELI203" s="547"/>
      <c r="ELJ203" s="547"/>
      <c r="ELK203" s="547"/>
      <c r="ELL203" s="547"/>
      <c r="ELM203" s="547"/>
      <c r="ELN203" s="547"/>
      <c r="ELO203" s="547"/>
      <c r="ELP203" s="547"/>
      <c r="ELQ203" s="547"/>
      <c r="ELR203" s="547"/>
      <c r="ELS203" s="547"/>
      <c r="ELT203" s="547"/>
      <c r="ELU203" s="547"/>
      <c r="ELV203" s="547"/>
      <c r="ELW203" s="547"/>
      <c r="ELX203" s="547"/>
      <c r="ELY203" s="547"/>
      <c r="ELZ203" s="547"/>
      <c r="EMA203" s="547"/>
      <c r="EMB203" s="547"/>
      <c r="EMC203" s="547"/>
      <c r="EMD203" s="547"/>
      <c r="EME203" s="547"/>
      <c r="EMF203" s="547"/>
      <c r="EMG203" s="547"/>
      <c r="EMH203" s="547"/>
      <c r="EMI203" s="547"/>
      <c r="EMJ203" s="547"/>
      <c r="EMK203" s="547"/>
      <c r="EML203" s="547"/>
      <c r="EMM203" s="547"/>
      <c r="EMN203" s="547"/>
      <c r="EMO203" s="547"/>
      <c r="EMP203" s="547"/>
      <c r="EMQ203" s="547"/>
      <c r="EMR203" s="547"/>
      <c r="EMS203" s="547"/>
      <c r="EMT203" s="547"/>
      <c r="EMU203" s="547"/>
      <c r="EMV203" s="547"/>
      <c r="EMW203" s="547"/>
      <c r="EMX203" s="547"/>
      <c r="EMY203" s="547"/>
      <c r="EMZ203" s="547"/>
      <c r="ENA203" s="547"/>
      <c r="ENB203" s="547"/>
      <c r="ENC203" s="547"/>
      <c r="END203" s="547"/>
      <c r="ENE203" s="547"/>
      <c r="ENF203" s="547"/>
      <c r="ENG203" s="547"/>
      <c r="ENH203" s="547"/>
      <c r="ENI203" s="547"/>
      <c r="ENJ203" s="547"/>
      <c r="ENK203" s="547"/>
      <c r="ENL203" s="547"/>
      <c r="ENM203" s="547"/>
      <c r="ENN203" s="547"/>
      <c r="ENO203" s="547"/>
      <c r="ENP203" s="547"/>
      <c r="ENQ203" s="547"/>
      <c r="ENR203" s="547"/>
      <c r="ENS203" s="547"/>
      <c r="ENT203" s="547"/>
      <c r="ENU203" s="547"/>
      <c r="ENV203" s="547"/>
      <c r="ENW203" s="547"/>
      <c r="ENX203" s="547"/>
      <c r="ENY203" s="547"/>
      <c r="ENZ203" s="547"/>
      <c r="EOA203" s="547"/>
      <c r="EOB203" s="547"/>
      <c r="EOC203" s="547"/>
      <c r="EOD203" s="547"/>
      <c r="EOE203" s="547"/>
      <c r="EOF203" s="547"/>
      <c r="EOG203" s="547"/>
      <c r="EOH203" s="547"/>
      <c r="EOI203" s="547"/>
      <c r="EOJ203" s="547"/>
      <c r="EOK203" s="547"/>
      <c r="EOL203" s="547"/>
      <c r="EOM203" s="547"/>
      <c r="EON203" s="547"/>
      <c r="EOO203" s="547"/>
      <c r="EOP203" s="547"/>
      <c r="EOQ203" s="547"/>
      <c r="EOR203" s="547"/>
      <c r="EOS203" s="547"/>
      <c r="EOT203" s="547"/>
      <c r="EOU203" s="547"/>
      <c r="EOV203" s="547"/>
      <c r="EOW203" s="547"/>
      <c r="EOX203" s="547"/>
      <c r="EOY203" s="547"/>
      <c r="EOZ203" s="547"/>
      <c r="EPA203" s="547"/>
      <c r="EPB203" s="547"/>
      <c r="EPC203" s="547"/>
      <c r="EPD203" s="547"/>
      <c r="EPE203" s="547"/>
      <c r="EPF203" s="547"/>
      <c r="EPG203" s="547"/>
      <c r="EPH203" s="547"/>
      <c r="EPI203" s="547"/>
      <c r="EPJ203" s="547"/>
      <c r="EPK203" s="547"/>
      <c r="EPL203" s="547"/>
      <c r="EPM203" s="547"/>
      <c r="EPN203" s="547"/>
      <c r="EPO203" s="547"/>
      <c r="EPP203" s="547"/>
      <c r="EPQ203" s="547"/>
      <c r="EPR203" s="547"/>
      <c r="EPS203" s="547"/>
      <c r="EPT203" s="547"/>
      <c r="EPU203" s="547"/>
      <c r="EPV203" s="547"/>
      <c r="EPW203" s="547"/>
      <c r="EPX203" s="547"/>
      <c r="EPY203" s="547"/>
      <c r="EPZ203" s="547"/>
      <c r="EQA203" s="547"/>
      <c r="EQB203" s="547"/>
      <c r="EQC203" s="547"/>
      <c r="EQD203" s="547"/>
      <c r="EQE203" s="547"/>
      <c r="EQF203" s="547"/>
      <c r="EQG203" s="547"/>
      <c r="EQH203" s="547"/>
      <c r="EQI203" s="547"/>
      <c r="EQJ203" s="547"/>
      <c r="EQK203" s="547"/>
      <c r="EQL203" s="547"/>
      <c r="EQM203" s="547"/>
      <c r="EQN203" s="547"/>
      <c r="EQO203" s="547"/>
      <c r="EQP203" s="547"/>
      <c r="EQQ203" s="547"/>
      <c r="EQR203" s="547"/>
      <c r="EQS203" s="547"/>
      <c r="EQT203" s="547"/>
      <c r="EQU203" s="547"/>
      <c r="EQV203" s="547"/>
      <c r="EQW203" s="547"/>
      <c r="EQX203" s="547"/>
      <c r="EQY203" s="547"/>
      <c r="EQZ203" s="547"/>
      <c r="ERA203" s="547"/>
      <c r="ERB203" s="547"/>
      <c r="ERC203" s="547"/>
      <c r="ERD203" s="547"/>
      <c r="ERE203" s="547"/>
      <c r="ERF203" s="547"/>
      <c r="ERG203" s="547"/>
      <c r="ERH203" s="547"/>
      <c r="ERI203" s="547"/>
      <c r="ERJ203" s="547"/>
      <c r="ERK203" s="547"/>
      <c r="ERL203" s="547"/>
      <c r="ERM203" s="547"/>
      <c r="ERN203" s="547"/>
      <c r="ERO203" s="547"/>
      <c r="ERP203" s="547"/>
      <c r="ERQ203" s="547"/>
      <c r="ERR203" s="547"/>
      <c r="ERS203" s="547"/>
      <c r="ERT203" s="547"/>
      <c r="ERU203" s="547"/>
      <c r="ERV203" s="547"/>
      <c r="ERW203" s="547"/>
      <c r="ERX203" s="547"/>
      <c r="ERY203" s="547"/>
      <c r="ERZ203" s="547"/>
      <c r="ESA203" s="547"/>
      <c r="ESB203" s="547"/>
      <c r="ESC203" s="547"/>
      <c r="ESD203" s="547"/>
      <c r="ESE203" s="547"/>
      <c r="ESF203" s="547"/>
      <c r="ESG203" s="547"/>
      <c r="ESH203" s="547"/>
      <c r="ESI203" s="547"/>
      <c r="ESJ203" s="547"/>
      <c r="ESK203" s="547"/>
      <c r="ESL203" s="547"/>
      <c r="ESM203" s="547"/>
      <c r="ESN203" s="547"/>
      <c r="ESO203" s="547"/>
      <c r="ESP203" s="547"/>
      <c r="ESQ203" s="547"/>
      <c r="ESR203" s="547"/>
      <c r="ESS203" s="547"/>
      <c r="EST203" s="547"/>
      <c r="ESU203" s="547"/>
      <c r="ESV203" s="547"/>
      <c r="ESW203" s="547"/>
      <c r="ESX203" s="547"/>
      <c r="ESY203" s="547"/>
      <c r="ESZ203" s="547"/>
      <c r="ETA203" s="547"/>
      <c r="ETB203" s="547"/>
      <c r="ETC203" s="547"/>
      <c r="ETD203" s="547"/>
      <c r="ETE203" s="547"/>
      <c r="ETF203" s="547"/>
      <c r="ETG203" s="547"/>
      <c r="ETH203" s="547"/>
      <c r="ETI203" s="547"/>
      <c r="ETJ203" s="547"/>
      <c r="ETK203" s="547"/>
      <c r="ETL203" s="547"/>
      <c r="ETM203" s="547"/>
      <c r="ETN203" s="547"/>
      <c r="ETO203" s="547"/>
      <c r="ETP203" s="547"/>
      <c r="ETQ203" s="547"/>
      <c r="ETR203" s="547"/>
      <c r="ETS203" s="547"/>
      <c r="ETT203" s="547"/>
      <c r="ETU203" s="547"/>
      <c r="ETV203" s="547"/>
      <c r="ETW203" s="547"/>
      <c r="ETX203" s="547"/>
      <c r="ETY203" s="547"/>
      <c r="ETZ203" s="547"/>
      <c r="EUA203" s="547"/>
      <c r="EUB203" s="547"/>
      <c r="EUC203" s="547"/>
      <c r="EUD203" s="547"/>
      <c r="EUE203" s="547"/>
      <c r="EUF203" s="547"/>
      <c r="EUG203" s="547"/>
      <c r="EUH203" s="547"/>
      <c r="EUI203" s="547"/>
      <c r="EUJ203" s="547"/>
      <c r="EUK203" s="547"/>
      <c r="EUL203" s="547"/>
      <c r="EUM203" s="547"/>
      <c r="EUN203" s="547"/>
      <c r="EUO203" s="547"/>
      <c r="EUP203" s="547"/>
      <c r="EUQ203" s="547"/>
      <c r="EUR203" s="547"/>
      <c r="EUS203" s="547"/>
      <c r="EUT203" s="547"/>
      <c r="EUU203" s="547"/>
      <c r="EUV203" s="547"/>
      <c r="EUW203" s="547"/>
      <c r="EUX203" s="547"/>
      <c r="EUY203" s="547"/>
      <c r="EUZ203" s="547"/>
      <c r="EVA203" s="547"/>
      <c r="EVB203" s="547"/>
      <c r="EVC203" s="547"/>
      <c r="EVD203" s="547"/>
      <c r="EVE203" s="547"/>
      <c r="EVF203" s="547"/>
      <c r="EVG203" s="547"/>
      <c r="EVH203" s="547"/>
      <c r="EVI203" s="547"/>
      <c r="EVJ203" s="547"/>
      <c r="EVK203" s="547"/>
      <c r="EVL203" s="547"/>
      <c r="EVM203" s="547"/>
      <c r="EVN203" s="547"/>
      <c r="EVO203" s="547"/>
      <c r="EVP203" s="547"/>
      <c r="EVQ203" s="547"/>
      <c r="EVR203" s="547"/>
      <c r="EVS203" s="547"/>
      <c r="EVT203" s="547"/>
      <c r="EVU203" s="547"/>
      <c r="EVV203" s="547"/>
      <c r="EVW203" s="547"/>
      <c r="EVX203" s="547"/>
      <c r="EVY203" s="547"/>
      <c r="EVZ203" s="547"/>
      <c r="EWA203" s="547"/>
      <c r="EWB203" s="547"/>
      <c r="EWC203" s="547"/>
      <c r="EWD203" s="547"/>
      <c r="EWE203" s="547"/>
      <c r="EWF203" s="547"/>
      <c r="EWG203" s="547"/>
      <c r="EWH203" s="547"/>
      <c r="EWI203" s="547"/>
      <c r="EWJ203" s="547"/>
      <c r="EWK203" s="547"/>
      <c r="EWL203" s="547"/>
      <c r="EWM203" s="547"/>
      <c r="EWN203" s="547"/>
      <c r="EWO203" s="547"/>
      <c r="EWP203" s="547"/>
      <c r="EWQ203" s="547"/>
      <c r="EWR203" s="547"/>
      <c r="EWS203" s="547"/>
      <c r="EWT203" s="547"/>
      <c r="EWU203" s="547"/>
      <c r="EWV203" s="547"/>
      <c r="EWW203" s="547"/>
      <c r="EWX203" s="547"/>
      <c r="EWY203" s="547"/>
      <c r="EWZ203" s="547"/>
      <c r="EXA203" s="547"/>
      <c r="EXB203" s="547"/>
      <c r="EXC203" s="547"/>
      <c r="EXD203" s="547"/>
      <c r="EXE203" s="547"/>
      <c r="EXF203" s="547"/>
      <c r="EXG203" s="547"/>
      <c r="EXH203" s="547"/>
      <c r="EXI203" s="547"/>
      <c r="EXJ203" s="547"/>
      <c r="EXK203" s="547"/>
      <c r="EXL203" s="547"/>
      <c r="EXM203" s="547"/>
      <c r="EXN203" s="547"/>
      <c r="EXO203" s="547"/>
      <c r="EXP203" s="547"/>
      <c r="EXQ203" s="547"/>
      <c r="EXR203" s="547"/>
      <c r="EXS203" s="547"/>
      <c r="EXT203" s="547"/>
      <c r="EXU203" s="547"/>
      <c r="EXV203" s="547"/>
      <c r="EXW203" s="547"/>
      <c r="EXX203" s="547"/>
      <c r="EXY203" s="547"/>
      <c r="EXZ203" s="547"/>
      <c r="EYA203" s="547"/>
      <c r="EYB203" s="547"/>
      <c r="EYC203" s="547"/>
      <c r="EYD203" s="547"/>
      <c r="EYE203" s="547"/>
      <c r="EYF203" s="547"/>
      <c r="EYG203" s="547"/>
      <c r="EYH203" s="547"/>
      <c r="EYI203" s="547"/>
      <c r="EYJ203" s="547"/>
      <c r="EYK203" s="547"/>
      <c r="EYL203" s="547"/>
      <c r="EYM203" s="547"/>
      <c r="EYN203" s="547"/>
      <c r="EYO203" s="547"/>
      <c r="EYP203" s="547"/>
      <c r="EYQ203" s="547"/>
      <c r="EYR203" s="547"/>
      <c r="EYS203" s="547"/>
      <c r="EYT203" s="547"/>
      <c r="EYU203" s="547"/>
      <c r="EYV203" s="547"/>
      <c r="EYW203" s="547"/>
      <c r="EYX203" s="547"/>
      <c r="EYY203" s="547"/>
      <c r="EYZ203" s="547"/>
      <c r="EZA203" s="547"/>
      <c r="EZB203" s="547"/>
      <c r="EZC203" s="547"/>
      <c r="EZD203" s="547"/>
      <c r="EZE203" s="547"/>
      <c r="EZF203" s="547"/>
      <c r="EZG203" s="547"/>
      <c r="EZH203" s="547"/>
      <c r="EZI203" s="547"/>
      <c r="EZJ203" s="547"/>
      <c r="EZK203" s="547"/>
      <c r="EZL203" s="547"/>
      <c r="EZM203" s="547"/>
      <c r="EZN203" s="547"/>
      <c r="EZO203" s="547"/>
      <c r="EZP203" s="547"/>
      <c r="EZQ203" s="547"/>
      <c r="EZR203" s="547"/>
      <c r="EZS203" s="547"/>
      <c r="EZT203" s="547"/>
      <c r="EZU203" s="547"/>
      <c r="EZV203" s="547"/>
      <c r="EZW203" s="547"/>
      <c r="EZX203" s="547"/>
      <c r="EZY203" s="547"/>
      <c r="EZZ203" s="547"/>
      <c r="FAA203" s="547"/>
      <c r="FAB203" s="547"/>
      <c r="FAC203" s="547"/>
      <c r="FAD203" s="547"/>
      <c r="FAE203" s="547"/>
      <c r="FAF203" s="547"/>
      <c r="FAG203" s="547"/>
      <c r="FAH203" s="547"/>
      <c r="FAI203" s="547"/>
      <c r="FAJ203" s="547"/>
      <c r="FAK203" s="547"/>
      <c r="FAL203" s="547"/>
      <c r="FAM203" s="547"/>
      <c r="FAN203" s="547"/>
      <c r="FAO203" s="547"/>
      <c r="FAP203" s="547"/>
      <c r="FAQ203" s="547"/>
      <c r="FAR203" s="547"/>
      <c r="FAS203" s="547"/>
      <c r="FAT203" s="547"/>
      <c r="FAU203" s="547"/>
      <c r="FAV203" s="547"/>
      <c r="FAW203" s="547"/>
      <c r="FAX203" s="547"/>
      <c r="FAY203" s="547"/>
      <c r="FAZ203" s="547"/>
      <c r="FBA203" s="547"/>
      <c r="FBB203" s="547"/>
      <c r="FBC203" s="547"/>
      <c r="FBD203" s="547"/>
      <c r="FBE203" s="547"/>
      <c r="FBF203" s="547"/>
      <c r="FBG203" s="547"/>
      <c r="FBH203" s="547"/>
      <c r="FBI203" s="547"/>
      <c r="FBJ203" s="547"/>
      <c r="FBK203" s="547"/>
      <c r="FBL203" s="547"/>
      <c r="FBM203" s="547"/>
      <c r="FBN203" s="547"/>
      <c r="FBO203" s="547"/>
      <c r="FBP203" s="547"/>
      <c r="FBQ203" s="547"/>
      <c r="FBR203" s="547"/>
      <c r="FBS203" s="547"/>
      <c r="FBT203" s="547"/>
      <c r="FBU203" s="547"/>
      <c r="FBV203" s="547"/>
      <c r="FBW203" s="547"/>
      <c r="FBX203" s="547"/>
      <c r="FBY203" s="547"/>
      <c r="FBZ203" s="547"/>
      <c r="FCA203" s="547"/>
      <c r="FCB203" s="547"/>
      <c r="FCC203" s="547"/>
      <c r="FCD203" s="547"/>
      <c r="FCE203" s="547"/>
      <c r="FCF203" s="547"/>
      <c r="FCG203" s="547"/>
      <c r="FCH203" s="547"/>
      <c r="FCI203" s="547"/>
      <c r="FCJ203" s="547"/>
      <c r="FCK203" s="547"/>
      <c r="FCL203" s="547"/>
      <c r="FCM203" s="547"/>
      <c r="FCN203" s="547"/>
      <c r="FCO203" s="547"/>
      <c r="FCP203" s="547"/>
      <c r="FCQ203" s="547"/>
      <c r="FCR203" s="547"/>
      <c r="FCS203" s="547"/>
      <c r="FCT203" s="547"/>
      <c r="FCU203" s="547"/>
      <c r="FCV203" s="547"/>
      <c r="FCW203" s="547"/>
      <c r="FCX203" s="547"/>
      <c r="FCY203" s="547"/>
      <c r="FCZ203" s="547"/>
      <c r="FDA203" s="547"/>
      <c r="FDB203" s="547"/>
      <c r="FDC203" s="547"/>
      <c r="FDD203" s="547"/>
      <c r="FDE203" s="547"/>
      <c r="FDF203" s="547"/>
      <c r="FDG203" s="547"/>
      <c r="FDH203" s="547"/>
      <c r="FDI203" s="547"/>
      <c r="FDJ203" s="547"/>
      <c r="FDK203" s="547"/>
      <c r="FDL203" s="547"/>
      <c r="FDM203" s="547"/>
      <c r="FDN203" s="547"/>
      <c r="FDO203" s="547"/>
      <c r="FDP203" s="547"/>
      <c r="FDQ203" s="547"/>
      <c r="FDR203" s="547"/>
      <c r="FDS203" s="547"/>
      <c r="FDT203" s="547"/>
      <c r="FDU203" s="547"/>
      <c r="FDV203" s="547"/>
      <c r="FDW203" s="547"/>
      <c r="FDX203" s="547"/>
      <c r="FDY203" s="547"/>
      <c r="FDZ203" s="547"/>
      <c r="FEA203" s="547"/>
      <c r="FEB203" s="547"/>
      <c r="FEC203" s="547"/>
      <c r="FED203" s="547"/>
      <c r="FEE203" s="547"/>
      <c r="FEF203" s="547"/>
      <c r="FEG203" s="547"/>
      <c r="FEH203" s="547"/>
      <c r="FEI203" s="547"/>
      <c r="FEJ203" s="547"/>
      <c r="FEK203" s="547"/>
      <c r="FEL203" s="547"/>
      <c r="FEM203" s="547"/>
      <c r="FEN203" s="547"/>
      <c r="FEO203" s="547"/>
      <c r="FEP203" s="547"/>
      <c r="FEQ203" s="547"/>
      <c r="FER203" s="547"/>
      <c r="FES203" s="547"/>
      <c r="FET203" s="547"/>
      <c r="FEU203" s="547"/>
      <c r="FEV203" s="547"/>
      <c r="FEW203" s="547"/>
      <c r="FEX203" s="547"/>
      <c r="FEY203" s="547"/>
      <c r="FEZ203" s="547"/>
      <c r="FFA203" s="547"/>
      <c r="FFB203" s="547"/>
      <c r="FFC203" s="547"/>
      <c r="FFD203" s="547"/>
      <c r="FFE203" s="547"/>
      <c r="FFF203" s="547"/>
      <c r="FFG203" s="547"/>
      <c r="FFH203" s="547"/>
      <c r="FFI203" s="547"/>
      <c r="FFJ203" s="547"/>
      <c r="FFK203" s="547"/>
      <c r="FFL203" s="547"/>
      <c r="FFM203" s="547"/>
      <c r="FFN203" s="547"/>
      <c r="FFO203" s="547"/>
      <c r="FFP203" s="547"/>
      <c r="FFQ203" s="547"/>
      <c r="FFR203" s="547"/>
      <c r="FFS203" s="547"/>
      <c r="FFT203" s="547"/>
      <c r="FFU203" s="547"/>
      <c r="FFV203" s="547"/>
      <c r="FFW203" s="547"/>
      <c r="FFX203" s="547"/>
      <c r="FFY203" s="547"/>
      <c r="FFZ203" s="547"/>
      <c r="FGA203" s="547"/>
      <c r="FGB203" s="547"/>
      <c r="FGC203" s="547"/>
      <c r="FGD203" s="547"/>
      <c r="FGE203" s="547"/>
      <c r="FGF203" s="547"/>
      <c r="FGG203" s="547"/>
      <c r="FGH203" s="547"/>
      <c r="FGI203" s="547"/>
      <c r="FGJ203" s="547"/>
      <c r="FGK203" s="547"/>
      <c r="FGL203" s="547"/>
      <c r="FGM203" s="547"/>
      <c r="FGN203" s="547"/>
      <c r="FGO203" s="547"/>
      <c r="FGP203" s="547"/>
      <c r="FGQ203" s="547"/>
      <c r="FGR203" s="547"/>
      <c r="FGS203" s="547"/>
      <c r="FGT203" s="547"/>
      <c r="FGU203" s="547"/>
      <c r="FGV203" s="547"/>
      <c r="FGW203" s="547"/>
      <c r="FGX203" s="547"/>
      <c r="FGY203" s="547"/>
      <c r="FGZ203" s="547"/>
      <c r="FHA203" s="547"/>
      <c r="FHB203" s="547"/>
      <c r="FHC203" s="547"/>
      <c r="FHD203" s="547"/>
      <c r="FHE203" s="547"/>
      <c r="FHF203" s="547"/>
      <c r="FHG203" s="547"/>
      <c r="FHH203" s="547"/>
      <c r="FHI203" s="547"/>
      <c r="FHJ203" s="547"/>
      <c r="FHK203" s="547"/>
      <c r="FHL203" s="547"/>
      <c r="FHM203" s="547"/>
      <c r="FHN203" s="547"/>
      <c r="FHO203" s="547"/>
      <c r="FHP203" s="547"/>
      <c r="FHQ203" s="547"/>
      <c r="FHR203" s="547"/>
      <c r="FHS203" s="547"/>
      <c r="FHT203" s="547"/>
      <c r="FHU203" s="547"/>
      <c r="FHV203" s="547"/>
      <c r="FHW203" s="547"/>
      <c r="FHX203" s="547"/>
      <c r="FHY203" s="547"/>
      <c r="FHZ203" s="547"/>
      <c r="FIA203" s="547"/>
      <c r="FIB203" s="547"/>
      <c r="FIC203" s="547"/>
      <c r="FID203" s="547"/>
      <c r="FIE203" s="547"/>
      <c r="FIF203" s="547"/>
      <c r="FIG203" s="547"/>
      <c r="FIH203" s="547"/>
      <c r="FII203" s="547"/>
      <c r="FIJ203" s="547"/>
      <c r="FIK203" s="547"/>
      <c r="FIL203" s="547"/>
      <c r="FIM203" s="547"/>
      <c r="FIN203" s="547"/>
      <c r="FIO203" s="547"/>
      <c r="FIP203" s="547"/>
      <c r="FIQ203" s="547"/>
      <c r="FIR203" s="547"/>
      <c r="FIS203" s="547"/>
      <c r="FIT203" s="547"/>
      <c r="FIU203" s="547"/>
      <c r="FIV203" s="547"/>
      <c r="FIW203" s="547"/>
      <c r="FIX203" s="547"/>
      <c r="FIY203" s="547"/>
      <c r="FIZ203" s="547"/>
      <c r="FJA203" s="547"/>
      <c r="FJB203" s="547"/>
      <c r="FJC203" s="547"/>
      <c r="FJD203" s="547"/>
      <c r="FJE203" s="547"/>
      <c r="FJF203" s="547"/>
      <c r="FJG203" s="547"/>
      <c r="FJH203" s="547"/>
      <c r="FJI203" s="547"/>
      <c r="FJJ203" s="547"/>
      <c r="FJK203" s="547"/>
      <c r="FJL203" s="547"/>
      <c r="FJM203" s="547"/>
      <c r="FJN203" s="547"/>
      <c r="FJO203" s="547"/>
      <c r="FJP203" s="547"/>
      <c r="FJQ203" s="547"/>
      <c r="FJR203" s="547"/>
      <c r="FJS203" s="547"/>
      <c r="FJT203" s="547"/>
      <c r="FJU203" s="547"/>
      <c r="FJV203" s="547"/>
      <c r="FJW203" s="547"/>
      <c r="FJX203" s="547"/>
      <c r="FJY203" s="547"/>
      <c r="FJZ203" s="547"/>
      <c r="FKA203" s="547"/>
      <c r="FKB203" s="547"/>
      <c r="FKC203" s="547"/>
      <c r="FKD203" s="547"/>
      <c r="FKE203" s="547"/>
      <c r="FKF203" s="547"/>
      <c r="FKG203" s="547"/>
      <c r="FKH203" s="547"/>
      <c r="FKI203" s="547"/>
      <c r="FKJ203" s="547"/>
      <c r="FKK203" s="547"/>
      <c r="FKL203" s="547"/>
      <c r="FKM203" s="547"/>
      <c r="FKN203" s="547"/>
      <c r="FKO203" s="547"/>
      <c r="FKP203" s="547"/>
      <c r="FKQ203" s="547"/>
      <c r="FKR203" s="547"/>
      <c r="FKS203" s="547"/>
      <c r="FKT203" s="547"/>
      <c r="FKU203" s="547"/>
      <c r="FKV203" s="547"/>
      <c r="FKW203" s="547"/>
      <c r="FKX203" s="547"/>
      <c r="FKY203" s="547"/>
      <c r="FKZ203" s="547"/>
      <c r="FLA203" s="547"/>
      <c r="FLB203" s="547"/>
      <c r="FLC203" s="547"/>
      <c r="FLD203" s="547"/>
      <c r="FLE203" s="547"/>
      <c r="FLF203" s="547"/>
      <c r="FLG203" s="547"/>
      <c r="FLH203" s="547"/>
      <c r="FLI203" s="547"/>
      <c r="FLJ203" s="547"/>
      <c r="FLK203" s="547"/>
      <c r="FLL203" s="547"/>
      <c r="FLM203" s="547"/>
      <c r="FLN203" s="547"/>
      <c r="FLO203" s="547"/>
      <c r="FLP203" s="547"/>
      <c r="FLQ203" s="547"/>
      <c r="FLR203" s="547"/>
      <c r="FLS203" s="547"/>
      <c r="FLT203" s="547"/>
      <c r="FLU203" s="547"/>
      <c r="FLV203" s="547"/>
      <c r="FLW203" s="547"/>
      <c r="FLX203" s="547"/>
      <c r="FLY203" s="547"/>
      <c r="FLZ203" s="547"/>
      <c r="FMA203" s="547"/>
      <c r="FMB203" s="547"/>
      <c r="FMC203" s="547"/>
      <c r="FMD203" s="547"/>
      <c r="FME203" s="547"/>
      <c r="FMF203" s="547"/>
      <c r="FMG203" s="547"/>
      <c r="FMH203" s="547"/>
      <c r="FMI203" s="547"/>
      <c r="FMJ203" s="547"/>
      <c r="FMK203" s="547"/>
      <c r="FML203" s="547"/>
      <c r="FMM203" s="547"/>
      <c r="FMN203" s="547"/>
      <c r="FMO203" s="547"/>
      <c r="FMP203" s="547"/>
      <c r="FMQ203" s="547"/>
      <c r="FMR203" s="547"/>
      <c r="FMS203" s="547"/>
      <c r="FMT203" s="547"/>
      <c r="FMU203" s="547"/>
      <c r="FMV203" s="547"/>
      <c r="FMW203" s="547"/>
      <c r="FMX203" s="547"/>
      <c r="FMY203" s="547"/>
      <c r="FMZ203" s="547"/>
      <c r="FNA203" s="547"/>
      <c r="FNB203" s="547"/>
      <c r="FNC203" s="547"/>
      <c r="FND203" s="547"/>
      <c r="FNE203" s="547"/>
      <c r="FNF203" s="547"/>
      <c r="FNG203" s="547"/>
      <c r="FNH203" s="547"/>
      <c r="FNI203" s="547"/>
      <c r="FNJ203" s="547"/>
      <c r="FNK203" s="547"/>
      <c r="FNL203" s="547"/>
      <c r="FNM203" s="547"/>
      <c r="FNN203" s="547"/>
      <c r="FNO203" s="547"/>
      <c r="FNP203" s="547"/>
      <c r="FNQ203" s="547"/>
      <c r="FNR203" s="547"/>
      <c r="FNS203" s="547"/>
      <c r="FNT203" s="547"/>
      <c r="FNU203" s="547"/>
      <c r="FNV203" s="547"/>
      <c r="FNW203" s="547"/>
      <c r="FNX203" s="547"/>
      <c r="FNY203" s="547"/>
      <c r="FNZ203" s="547"/>
      <c r="FOA203" s="547"/>
      <c r="FOB203" s="547"/>
      <c r="FOC203" s="547"/>
      <c r="FOD203" s="547"/>
      <c r="FOE203" s="547"/>
      <c r="FOF203" s="547"/>
      <c r="FOG203" s="547"/>
      <c r="FOH203" s="547"/>
      <c r="FOI203" s="547"/>
      <c r="FOJ203" s="547"/>
      <c r="FOK203" s="547"/>
      <c r="FOL203" s="547"/>
      <c r="FOM203" s="547"/>
      <c r="FON203" s="547"/>
      <c r="FOO203" s="547"/>
      <c r="FOP203" s="547"/>
      <c r="FOQ203" s="547"/>
      <c r="FOR203" s="547"/>
      <c r="FOS203" s="547"/>
      <c r="FOT203" s="547"/>
      <c r="FOU203" s="547"/>
      <c r="FOV203" s="547"/>
      <c r="FOW203" s="547"/>
      <c r="FOX203" s="547"/>
      <c r="FOY203" s="547"/>
      <c r="FOZ203" s="547"/>
      <c r="FPA203" s="547"/>
      <c r="FPB203" s="547"/>
      <c r="FPC203" s="547"/>
      <c r="FPD203" s="547"/>
      <c r="FPE203" s="547"/>
      <c r="FPF203" s="547"/>
      <c r="FPG203" s="547"/>
      <c r="FPH203" s="547"/>
      <c r="FPI203" s="547"/>
      <c r="FPJ203" s="547"/>
      <c r="FPK203" s="547"/>
      <c r="FPL203" s="547"/>
      <c r="FPM203" s="547"/>
      <c r="FPN203" s="547"/>
      <c r="FPO203" s="547"/>
      <c r="FPP203" s="547"/>
      <c r="FPQ203" s="547"/>
      <c r="FPR203" s="547"/>
      <c r="FPS203" s="547"/>
      <c r="FPT203" s="547"/>
      <c r="FPU203" s="547"/>
      <c r="FPV203" s="547"/>
      <c r="FPW203" s="547"/>
      <c r="FPX203" s="547"/>
      <c r="FPY203" s="547"/>
      <c r="FPZ203" s="547"/>
      <c r="FQA203" s="547"/>
      <c r="FQB203" s="547"/>
      <c r="FQC203" s="547"/>
      <c r="FQD203" s="547"/>
      <c r="FQE203" s="547"/>
      <c r="FQF203" s="547"/>
      <c r="FQG203" s="547"/>
      <c r="FQH203" s="547"/>
      <c r="FQI203" s="547"/>
      <c r="FQJ203" s="547"/>
      <c r="FQK203" s="547"/>
      <c r="FQL203" s="547"/>
      <c r="FQM203" s="547"/>
      <c r="FQN203" s="547"/>
      <c r="FQO203" s="547"/>
      <c r="FQP203" s="547"/>
      <c r="FQQ203" s="547"/>
      <c r="FQR203" s="547"/>
      <c r="FQS203" s="547"/>
      <c r="FQT203" s="547"/>
      <c r="FQU203" s="547"/>
      <c r="FQV203" s="547"/>
      <c r="FQW203" s="547"/>
      <c r="FQX203" s="547"/>
      <c r="FQY203" s="547"/>
      <c r="FQZ203" s="547"/>
      <c r="FRA203" s="547"/>
      <c r="FRB203" s="547"/>
      <c r="FRC203" s="547"/>
      <c r="FRD203" s="547"/>
      <c r="FRE203" s="547"/>
      <c r="FRF203" s="547"/>
      <c r="FRG203" s="547"/>
      <c r="FRH203" s="547"/>
      <c r="FRI203" s="547"/>
      <c r="FRJ203" s="547"/>
      <c r="FRK203" s="547"/>
      <c r="FRL203" s="547"/>
      <c r="FRM203" s="547"/>
      <c r="FRN203" s="547"/>
      <c r="FRO203" s="547"/>
      <c r="FRP203" s="547"/>
      <c r="FRQ203" s="547"/>
      <c r="FRR203" s="547"/>
      <c r="FRS203" s="547"/>
      <c r="FRT203" s="547"/>
      <c r="FRU203" s="547"/>
      <c r="FRV203" s="547"/>
      <c r="FRW203" s="547"/>
      <c r="FRX203" s="547"/>
      <c r="FRY203" s="547"/>
      <c r="FRZ203" s="547"/>
      <c r="FSA203" s="547"/>
      <c r="FSB203" s="547"/>
      <c r="FSC203" s="547"/>
      <c r="FSD203" s="547"/>
      <c r="FSE203" s="547"/>
      <c r="FSF203" s="547"/>
      <c r="FSG203" s="547"/>
      <c r="FSH203" s="547"/>
      <c r="FSI203" s="547"/>
      <c r="FSJ203" s="547"/>
      <c r="FSK203" s="547"/>
      <c r="FSL203" s="547"/>
      <c r="FSM203" s="547"/>
      <c r="FSN203" s="547"/>
      <c r="FSO203" s="547"/>
      <c r="FSP203" s="547"/>
      <c r="FSQ203" s="547"/>
      <c r="FSR203" s="547"/>
      <c r="FSS203" s="547"/>
      <c r="FST203" s="547"/>
      <c r="FSU203" s="547"/>
      <c r="FSV203" s="547"/>
      <c r="FSW203" s="547"/>
      <c r="FSX203" s="547"/>
      <c r="FSY203" s="547"/>
      <c r="FSZ203" s="547"/>
      <c r="FTA203" s="547"/>
      <c r="FTB203" s="547"/>
      <c r="FTC203" s="547"/>
      <c r="FTD203" s="547"/>
      <c r="FTE203" s="547"/>
      <c r="FTF203" s="547"/>
      <c r="FTG203" s="547"/>
      <c r="FTH203" s="547"/>
      <c r="FTI203" s="547"/>
      <c r="FTJ203" s="547"/>
      <c r="FTK203" s="547"/>
      <c r="FTL203" s="547"/>
      <c r="FTM203" s="547"/>
      <c r="FTN203" s="547"/>
      <c r="FTO203" s="547"/>
      <c r="FTP203" s="547"/>
      <c r="FTQ203" s="547"/>
      <c r="FTR203" s="547"/>
      <c r="FTS203" s="547"/>
      <c r="FTT203" s="547"/>
      <c r="FTU203" s="547"/>
      <c r="FTV203" s="547"/>
      <c r="FTW203" s="547"/>
      <c r="FTX203" s="547"/>
      <c r="FTY203" s="547"/>
      <c r="FTZ203" s="547"/>
      <c r="FUA203" s="547"/>
      <c r="FUB203" s="547"/>
      <c r="FUC203" s="547"/>
      <c r="FUD203" s="547"/>
      <c r="FUE203" s="547"/>
      <c r="FUF203" s="547"/>
      <c r="FUG203" s="547"/>
      <c r="FUH203" s="547"/>
      <c r="FUI203" s="547"/>
      <c r="FUJ203" s="547"/>
      <c r="FUK203" s="547"/>
      <c r="FUL203" s="547"/>
      <c r="FUM203" s="547"/>
      <c r="FUN203" s="547"/>
      <c r="FUO203" s="547"/>
      <c r="FUP203" s="547"/>
      <c r="FUQ203" s="547"/>
      <c r="FUR203" s="547"/>
      <c r="FUS203" s="547"/>
      <c r="FUT203" s="547"/>
      <c r="FUU203" s="547"/>
      <c r="FUV203" s="547"/>
      <c r="FUW203" s="547"/>
      <c r="FUX203" s="547"/>
      <c r="FUY203" s="547"/>
      <c r="FUZ203" s="547"/>
      <c r="FVA203" s="547"/>
      <c r="FVB203" s="547"/>
      <c r="FVC203" s="547"/>
      <c r="FVD203" s="547"/>
      <c r="FVE203" s="547"/>
      <c r="FVF203" s="547"/>
      <c r="FVG203" s="547"/>
      <c r="FVH203" s="547"/>
      <c r="FVI203" s="547"/>
      <c r="FVJ203" s="547"/>
      <c r="FVK203" s="547"/>
      <c r="FVL203" s="547"/>
      <c r="FVM203" s="547"/>
      <c r="FVN203" s="547"/>
      <c r="FVO203" s="547"/>
      <c r="FVP203" s="547"/>
      <c r="FVQ203" s="547"/>
      <c r="FVR203" s="547"/>
      <c r="FVS203" s="547"/>
      <c r="FVT203" s="547"/>
      <c r="FVU203" s="547"/>
      <c r="FVV203" s="547"/>
      <c r="FVW203" s="547"/>
      <c r="FVX203" s="547"/>
      <c r="FVY203" s="547"/>
      <c r="FVZ203" s="547"/>
      <c r="FWA203" s="547"/>
      <c r="FWB203" s="547"/>
      <c r="FWC203" s="547"/>
      <c r="FWD203" s="547"/>
      <c r="FWE203" s="547"/>
      <c r="FWF203" s="547"/>
      <c r="FWG203" s="547"/>
      <c r="FWH203" s="547"/>
      <c r="FWI203" s="547"/>
      <c r="FWJ203" s="547"/>
      <c r="FWK203" s="547"/>
      <c r="FWL203" s="547"/>
      <c r="FWM203" s="547"/>
      <c r="FWN203" s="547"/>
      <c r="FWO203" s="547"/>
      <c r="FWP203" s="547"/>
      <c r="FWQ203" s="547"/>
      <c r="FWR203" s="547"/>
      <c r="FWS203" s="547"/>
      <c r="FWT203" s="547"/>
      <c r="FWU203" s="547"/>
      <c r="FWV203" s="547"/>
      <c r="FWW203" s="547"/>
      <c r="FWX203" s="547"/>
      <c r="FWY203" s="547"/>
      <c r="FWZ203" s="547"/>
      <c r="FXA203" s="547"/>
      <c r="FXB203" s="547"/>
      <c r="FXC203" s="547"/>
      <c r="FXD203" s="547"/>
      <c r="FXE203" s="547"/>
      <c r="FXF203" s="547"/>
      <c r="FXG203" s="547"/>
      <c r="FXH203" s="547"/>
      <c r="FXI203" s="547"/>
      <c r="FXJ203" s="547"/>
      <c r="FXK203" s="547"/>
      <c r="FXL203" s="547"/>
      <c r="FXM203" s="547"/>
      <c r="FXN203" s="547"/>
      <c r="FXO203" s="547"/>
      <c r="FXP203" s="547"/>
      <c r="FXQ203" s="547"/>
      <c r="FXR203" s="547"/>
      <c r="FXS203" s="547"/>
      <c r="FXT203" s="547"/>
      <c r="FXU203" s="547"/>
      <c r="FXV203" s="547"/>
      <c r="FXW203" s="547"/>
      <c r="FXX203" s="547"/>
      <c r="FXY203" s="547"/>
      <c r="FXZ203" s="547"/>
      <c r="FYA203" s="547"/>
      <c r="FYB203" s="547"/>
      <c r="FYC203" s="547"/>
      <c r="FYD203" s="547"/>
      <c r="FYE203" s="547"/>
      <c r="FYF203" s="547"/>
      <c r="FYG203" s="547"/>
      <c r="FYH203" s="547"/>
      <c r="FYI203" s="547"/>
      <c r="FYJ203" s="547"/>
      <c r="FYK203" s="547"/>
      <c r="FYL203" s="547"/>
      <c r="FYM203" s="547"/>
      <c r="FYN203" s="547"/>
      <c r="FYO203" s="547"/>
      <c r="FYP203" s="547"/>
      <c r="FYQ203" s="547"/>
      <c r="FYR203" s="547"/>
      <c r="FYS203" s="547"/>
      <c r="FYT203" s="547"/>
      <c r="FYU203" s="547"/>
      <c r="FYV203" s="547"/>
      <c r="FYW203" s="547"/>
      <c r="FYX203" s="547"/>
      <c r="FYY203" s="547"/>
      <c r="FYZ203" s="547"/>
      <c r="FZA203" s="547"/>
      <c r="FZB203" s="547"/>
      <c r="FZC203" s="547"/>
      <c r="FZD203" s="547"/>
      <c r="FZE203" s="547"/>
      <c r="FZF203" s="547"/>
      <c r="FZG203" s="547"/>
      <c r="FZH203" s="547"/>
      <c r="FZI203" s="547"/>
      <c r="FZJ203" s="547"/>
      <c r="FZK203" s="547"/>
      <c r="FZL203" s="547"/>
      <c r="FZM203" s="547"/>
      <c r="FZN203" s="547"/>
      <c r="FZO203" s="547"/>
      <c r="FZP203" s="547"/>
      <c r="FZQ203" s="547"/>
      <c r="FZR203" s="547"/>
      <c r="FZS203" s="547"/>
      <c r="FZT203" s="547"/>
      <c r="FZU203" s="547"/>
      <c r="FZV203" s="547"/>
      <c r="FZW203" s="547"/>
      <c r="FZX203" s="547"/>
      <c r="FZY203" s="547"/>
      <c r="FZZ203" s="547"/>
      <c r="GAA203" s="547"/>
      <c r="GAB203" s="547"/>
      <c r="GAC203" s="547"/>
      <c r="GAD203" s="547"/>
      <c r="GAE203" s="547"/>
      <c r="GAF203" s="547"/>
      <c r="GAG203" s="547"/>
      <c r="GAH203" s="547"/>
      <c r="GAI203" s="547"/>
      <c r="GAJ203" s="547"/>
      <c r="GAK203" s="547"/>
      <c r="GAL203" s="547"/>
      <c r="GAM203" s="547"/>
      <c r="GAN203" s="547"/>
      <c r="GAO203" s="547"/>
      <c r="GAP203" s="547"/>
      <c r="GAQ203" s="547"/>
      <c r="GAR203" s="547"/>
      <c r="GAS203" s="547"/>
      <c r="GAT203" s="547"/>
      <c r="GAU203" s="547"/>
      <c r="GAV203" s="547"/>
      <c r="GAW203" s="547"/>
      <c r="GAX203" s="547"/>
      <c r="GAY203" s="547"/>
      <c r="GAZ203" s="547"/>
      <c r="GBA203" s="547"/>
      <c r="GBB203" s="547"/>
      <c r="GBC203" s="547"/>
      <c r="GBD203" s="547"/>
      <c r="GBE203" s="547"/>
      <c r="GBF203" s="547"/>
      <c r="GBG203" s="547"/>
      <c r="GBH203" s="547"/>
      <c r="GBI203" s="547"/>
      <c r="GBJ203" s="547"/>
      <c r="GBK203" s="547"/>
      <c r="GBL203" s="547"/>
      <c r="GBM203" s="547"/>
      <c r="GBN203" s="547"/>
      <c r="GBO203" s="547"/>
      <c r="GBP203" s="547"/>
      <c r="GBQ203" s="547"/>
      <c r="GBR203" s="547"/>
      <c r="GBS203" s="547"/>
      <c r="GBT203" s="547"/>
      <c r="GBU203" s="547"/>
      <c r="GBV203" s="547"/>
      <c r="GBW203" s="547"/>
      <c r="GBX203" s="547"/>
      <c r="GBY203" s="547"/>
      <c r="GBZ203" s="547"/>
      <c r="GCA203" s="547"/>
      <c r="GCB203" s="547"/>
      <c r="GCC203" s="547"/>
      <c r="GCD203" s="547"/>
      <c r="GCE203" s="547"/>
      <c r="GCF203" s="547"/>
      <c r="GCG203" s="547"/>
      <c r="GCH203" s="547"/>
      <c r="GCI203" s="547"/>
      <c r="GCJ203" s="547"/>
      <c r="GCK203" s="547"/>
      <c r="GCL203" s="547"/>
      <c r="GCM203" s="547"/>
      <c r="GCN203" s="547"/>
      <c r="GCO203" s="547"/>
      <c r="GCP203" s="547"/>
      <c r="GCQ203" s="547"/>
      <c r="GCR203" s="547"/>
      <c r="GCS203" s="547"/>
      <c r="GCT203" s="547"/>
      <c r="GCU203" s="547"/>
      <c r="GCV203" s="547"/>
      <c r="GCW203" s="547"/>
      <c r="GCX203" s="547"/>
      <c r="GCY203" s="547"/>
      <c r="GCZ203" s="547"/>
      <c r="GDA203" s="547"/>
      <c r="GDB203" s="547"/>
      <c r="GDC203" s="547"/>
      <c r="GDD203" s="547"/>
      <c r="GDE203" s="547"/>
      <c r="GDF203" s="547"/>
      <c r="GDG203" s="547"/>
      <c r="GDH203" s="547"/>
      <c r="GDI203" s="547"/>
      <c r="GDJ203" s="547"/>
      <c r="GDK203" s="547"/>
      <c r="GDL203" s="547"/>
      <c r="GDM203" s="547"/>
      <c r="GDN203" s="547"/>
      <c r="GDO203" s="547"/>
      <c r="GDP203" s="547"/>
      <c r="GDQ203" s="547"/>
      <c r="GDR203" s="547"/>
      <c r="GDS203" s="547"/>
      <c r="GDT203" s="547"/>
      <c r="GDU203" s="547"/>
      <c r="GDV203" s="547"/>
      <c r="GDW203" s="547"/>
      <c r="GDX203" s="547"/>
      <c r="GDY203" s="547"/>
      <c r="GDZ203" s="547"/>
      <c r="GEA203" s="547"/>
      <c r="GEB203" s="547"/>
      <c r="GEC203" s="547"/>
      <c r="GED203" s="547"/>
      <c r="GEE203" s="547"/>
      <c r="GEF203" s="547"/>
      <c r="GEG203" s="547"/>
      <c r="GEH203" s="547"/>
      <c r="GEI203" s="547"/>
      <c r="GEJ203" s="547"/>
      <c r="GEK203" s="547"/>
      <c r="GEL203" s="547"/>
      <c r="GEM203" s="547"/>
      <c r="GEN203" s="547"/>
      <c r="GEO203" s="547"/>
      <c r="GEP203" s="547"/>
      <c r="GEQ203" s="547"/>
      <c r="GER203" s="547"/>
      <c r="GES203" s="547"/>
      <c r="GET203" s="547"/>
      <c r="GEU203" s="547"/>
      <c r="GEV203" s="547"/>
      <c r="GEW203" s="547"/>
      <c r="GEX203" s="547"/>
      <c r="GEY203" s="547"/>
      <c r="GEZ203" s="547"/>
      <c r="GFA203" s="547"/>
      <c r="GFB203" s="547"/>
      <c r="GFC203" s="547"/>
      <c r="GFD203" s="547"/>
      <c r="GFE203" s="547"/>
      <c r="GFF203" s="547"/>
      <c r="GFG203" s="547"/>
      <c r="GFH203" s="547"/>
      <c r="GFI203" s="547"/>
      <c r="GFJ203" s="547"/>
      <c r="GFK203" s="547"/>
      <c r="GFL203" s="547"/>
      <c r="GFM203" s="547"/>
      <c r="GFN203" s="547"/>
      <c r="GFO203" s="547"/>
      <c r="GFP203" s="547"/>
      <c r="GFQ203" s="547"/>
      <c r="GFR203" s="547"/>
      <c r="GFS203" s="547"/>
      <c r="GFT203" s="547"/>
      <c r="GFU203" s="547"/>
      <c r="GFV203" s="547"/>
      <c r="GFW203" s="547"/>
      <c r="GFX203" s="547"/>
      <c r="GFY203" s="547"/>
      <c r="GFZ203" s="547"/>
      <c r="GGA203" s="547"/>
      <c r="GGB203" s="547"/>
      <c r="GGC203" s="547"/>
      <c r="GGD203" s="547"/>
      <c r="GGE203" s="547"/>
      <c r="GGF203" s="547"/>
      <c r="GGG203" s="547"/>
      <c r="GGH203" s="547"/>
      <c r="GGI203" s="547"/>
      <c r="GGJ203" s="547"/>
      <c r="GGK203" s="547"/>
      <c r="GGL203" s="547"/>
      <c r="GGM203" s="547"/>
      <c r="GGN203" s="547"/>
      <c r="GGO203" s="547"/>
      <c r="GGP203" s="547"/>
      <c r="GGQ203" s="547"/>
      <c r="GGR203" s="547"/>
      <c r="GGS203" s="547"/>
      <c r="GGT203" s="547"/>
      <c r="GGU203" s="547"/>
      <c r="GGV203" s="547"/>
      <c r="GGW203" s="547"/>
      <c r="GGX203" s="547"/>
      <c r="GGY203" s="547"/>
      <c r="GGZ203" s="547"/>
      <c r="GHA203" s="547"/>
      <c r="GHB203" s="547"/>
      <c r="GHC203" s="547"/>
      <c r="GHD203" s="547"/>
      <c r="GHE203" s="547"/>
      <c r="GHF203" s="547"/>
      <c r="GHG203" s="547"/>
      <c r="GHH203" s="547"/>
      <c r="GHI203" s="547"/>
      <c r="GHJ203" s="547"/>
      <c r="GHK203" s="547"/>
      <c r="GHL203" s="547"/>
      <c r="GHM203" s="547"/>
      <c r="GHN203" s="547"/>
      <c r="GHO203" s="547"/>
      <c r="GHP203" s="547"/>
      <c r="GHQ203" s="547"/>
      <c r="GHR203" s="547"/>
      <c r="GHS203" s="547"/>
      <c r="GHT203" s="547"/>
      <c r="GHU203" s="547"/>
      <c r="GHV203" s="547"/>
      <c r="GHW203" s="547"/>
      <c r="GHX203" s="547"/>
      <c r="GHY203" s="547"/>
      <c r="GHZ203" s="547"/>
      <c r="GIA203" s="547"/>
      <c r="GIB203" s="547"/>
      <c r="GIC203" s="547"/>
      <c r="GID203" s="547"/>
      <c r="GIE203" s="547"/>
      <c r="GIF203" s="547"/>
      <c r="GIG203" s="547"/>
      <c r="GIH203" s="547"/>
      <c r="GII203" s="547"/>
      <c r="GIJ203" s="547"/>
      <c r="GIK203" s="547"/>
      <c r="GIL203" s="547"/>
      <c r="GIM203" s="547"/>
      <c r="GIN203" s="547"/>
      <c r="GIO203" s="547"/>
      <c r="GIP203" s="547"/>
      <c r="GIQ203" s="547"/>
      <c r="GIR203" s="547"/>
      <c r="GIS203" s="547"/>
      <c r="GIT203" s="547"/>
      <c r="GIU203" s="547"/>
      <c r="GIV203" s="547"/>
      <c r="GIW203" s="547"/>
      <c r="GIX203" s="547"/>
      <c r="GIY203" s="547"/>
      <c r="GIZ203" s="547"/>
      <c r="GJA203" s="547"/>
      <c r="GJB203" s="547"/>
      <c r="GJC203" s="547"/>
      <c r="GJD203" s="547"/>
      <c r="GJE203" s="547"/>
      <c r="GJF203" s="547"/>
      <c r="GJG203" s="547"/>
      <c r="GJH203" s="547"/>
      <c r="GJI203" s="547"/>
      <c r="GJJ203" s="547"/>
      <c r="GJK203" s="547"/>
      <c r="GJL203" s="547"/>
      <c r="GJM203" s="547"/>
      <c r="GJN203" s="547"/>
      <c r="GJO203" s="547"/>
      <c r="GJP203" s="547"/>
      <c r="GJQ203" s="547"/>
      <c r="GJR203" s="547"/>
      <c r="GJS203" s="547"/>
      <c r="GJT203" s="547"/>
      <c r="GJU203" s="547"/>
      <c r="GJV203" s="547"/>
      <c r="GJW203" s="547"/>
      <c r="GJX203" s="547"/>
      <c r="GJY203" s="547"/>
      <c r="GJZ203" s="547"/>
      <c r="GKA203" s="547"/>
      <c r="GKB203" s="547"/>
      <c r="GKC203" s="547"/>
      <c r="GKD203" s="547"/>
      <c r="GKE203" s="547"/>
      <c r="GKF203" s="547"/>
      <c r="GKG203" s="547"/>
      <c r="GKH203" s="547"/>
      <c r="GKI203" s="547"/>
      <c r="GKJ203" s="547"/>
      <c r="GKK203" s="547"/>
      <c r="GKL203" s="547"/>
      <c r="GKM203" s="547"/>
      <c r="GKN203" s="547"/>
      <c r="GKO203" s="547"/>
      <c r="GKP203" s="547"/>
      <c r="GKQ203" s="547"/>
      <c r="GKR203" s="547"/>
      <c r="GKS203" s="547"/>
      <c r="GKT203" s="547"/>
      <c r="GKU203" s="547"/>
      <c r="GKV203" s="547"/>
      <c r="GKW203" s="547"/>
      <c r="GKX203" s="547"/>
      <c r="GKY203" s="547"/>
      <c r="GKZ203" s="547"/>
      <c r="GLA203" s="547"/>
      <c r="GLB203" s="547"/>
      <c r="GLC203" s="547"/>
      <c r="GLD203" s="547"/>
      <c r="GLE203" s="547"/>
      <c r="GLF203" s="547"/>
      <c r="GLG203" s="547"/>
      <c r="GLH203" s="547"/>
      <c r="GLI203" s="547"/>
      <c r="GLJ203" s="547"/>
      <c r="GLK203" s="547"/>
      <c r="GLL203" s="547"/>
      <c r="GLM203" s="547"/>
      <c r="GLN203" s="547"/>
      <c r="GLO203" s="547"/>
      <c r="GLP203" s="547"/>
      <c r="GLQ203" s="547"/>
      <c r="GLR203" s="547"/>
      <c r="GLS203" s="547"/>
      <c r="GLT203" s="547"/>
      <c r="GLU203" s="547"/>
      <c r="GLV203" s="547"/>
      <c r="GLW203" s="547"/>
      <c r="GLX203" s="547"/>
      <c r="GLY203" s="547"/>
      <c r="GLZ203" s="547"/>
      <c r="GMA203" s="547"/>
      <c r="GMB203" s="547"/>
      <c r="GMC203" s="547"/>
      <c r="GMD203" s="547"/>
      <c r="GME203" s="547"/>
      <c r="GMF203" s="547"/>
      <c r="GMG203" s="547"/>
      <c r="GMH203" s="547"/>
      <c r="GMI203" s="547"/>
      <c r="GMJ203" s="547"/>
      <c r="GMK203" s="547"/>
      <c r="GML203" s="547"/>
      <c r="GMM203" s="547"/>
      <c r="GMN203" s="547"/>
      <c r="GMO203" s="547"/>
      <c r="GMP203" s="547"/>
      <c r="GMQ203" s="547"/>
      <c r="GMR203" s="547"/>
      <c r="GMS203" s="547"/>
      <c r="GMT203" s="547"/>
      <c r="GMU203" s="547"/>
      <c r="GMV203" s="547"/>
      <c r="GMW203" s="547"/>
      <c r="GMX203" s="547"/>
      <c r="GMY203" s="547"/>
      <c r="GMZ203" s="547"/>
      <c r="GNA203" s="547"/>
      <c r="GNB203" s="547"/>
      <c r="GNC203" s="547"/>
      <c r="GND203" s="547"/>
      <c r="GNE203" s="547"/>
      <c r="GNF203" s="547"/>
      <c r="GNG203" s="547"/>
      <c r="GNH203" s="547"/>
      <c r="GNI203" s="547"/>
      <c r="GNJ203" s="547"/>
      <c r="GNK203" s="547"/>
      <c r="GNL203" s="547"/>
      <c r="GNM203" s="547"/>
      <c r="GNN203" s="547"/>
      <c r="GNO203" s="547"/>
      <c r="GNP203" s="547"/>
      <c r="GNQ203" s="547"/>
      <c r="GNR203" s="547"/>
      <c r="GNS203" s="547"/>
      <c r="GNT203" s="547"/>
      <c r="GNU203" s="547"/>
      <c r="GNV203" s="547"/>
      <c r="GNW203" s="547"/>
      <c r="GNX203" s="547"/>
      <c r="GNY203" s="547"/>
      <c r="GNZ203" s="547"/>
      <c r="GOA203" s="547"/>
      <c r="GOB203" s="547"/>
      <c r="GOC203" s="547"/>
      <c r="GOD203" s="547"/>
      <c r="GOE203" s="547"/>
      <c r="GOF203" s="547"/>
      <c r="GOG203" s="547"/>
      <c r="GOH203" s="547"/>
      <c r="GOI203" s="547"/>
      <c r="GOJ203" s="547"/>
      <c r="GOK203" s="547"/>
      <c r="GOL203" s="547"/>
      <c r="GOM203" s="547"/>
      <c r="GON203" s="547"/>
      <c r="GOO203" s="547"/>
      <c r="GOP203" s="547"/>
      <c r="GOQ203" s="547"/>
      <c r="GOR203" s="547"/>
      <c r="GOS203" s="547"/>
      <c r="GOT203" s="547"/>
      <c r="GOU203" s="547"/>
      <c r="GOV203" s="547"/>
      <c r="GOW203" s="547"/>
      <c r="GOX203" s="547"/>
      <c r="GOY203" s="547"/>
      <c r="GOZ203" s="547"/>
      <c r="GPA203" s="547"/>
      <c r="GPB203" s="547"/>
      <c r="GPC203" s="547"/>
      <c r="GPD203" s="547"/>
      <c r="GPE203" s="547"/>
      <c r="GPF203" s="547"/>
      <c r="GPG203" s="547"/>
      <c r="GPH203" s="547"/>
      <c r="GPI203" s="547"/>
      <c r="GPJ203" s="547"/>
      <c r="GPK203" s="547"/>
      <c r="GPL203" s="547"/>
      <c r="GPM203" s="547"/>
      <c r="GPN203" s="547"/>
      <c r="GPO203" s="547"/>
      <c r="GPP203" s="547"/>
      <c r="GPQ203" s="547"/>
      <c r="GPR203" s="547"/>
      <c r="GPS203" s="547"/>
      <c r="GPT203" s="547"/>
      <c r="GPU203" s="547"/>
      <c r="GPV203" s="547"/>
      <c r="GPW203" s="547"/>
      <c r="GPX203" s="547"/>
      <c r="GPY203" s="547"/>
      <c r="GPZ203" s="547"/>
      <c r="GQA203" s="547"/>
      <c r="GQB203" s="547"/>
      <c r="GQC203" s="547"/>
      <c r="GQD203" s="547"/>
      <c r="GQE203" s="547"/>
      <c r="GQF203" s="547"/>
      <c r="GQG203" s="547"/>
      <c r="GQH203" s="547"/>
      <c r="GQI203" s="547"/>
      <c r="GQJ203" s="547"/>
      <c r="GQK203" s="547"/>
      <c r="GQL203" s="547"/>
      <c r="GQM203" s="547"/>
      <c r="GQN203" s="547"/>
      <c r="GQO203" s="547"/>
      <c r="GQP203" s="547"/>
      <c r="GQQ203" s="547"/>
      <c r="GQR203" s="547"/>
      <c r="GQS203" s="547"/>
      <c r="GQT203" s="547"/>
      <c r="GQU203" s="547"/>
      <c r="GQV203" s="547"/>
      <c r="GQW203" s="547"/>
      <c r="GQX203" s="547"/>
      <c r="GQY203" s="547"/>
      <c r="GQZ203" s="547"/>
      <c r="GRA203" s="547"/>
      <c r="GRB203" s="547"/>
      <c r="GRC203" s="547"/>
      <c r="GRD203" s="547"/>
      <c r="GRE203" s="547"/>
      <c r="GRF203" s="547"/>
      <c r="GRG203" s="547"/>
      <c r="GRH203" s="547"/>
      <c r="GRI203" s="547"/>
      <c r="GRJ203" s="547"/>
      <c r="GRK203" s="547"/>
      <c r="GRL203" s="547"/>
      <c r="GRM203" s="547"/>
      <c r="GRN203" s="547"/>
      <c r="GRO203" s="547"/>
      <c r="GRP203" s="547"/>
      <c r="GRQ203" s="547"/>
      <c r="GRR203" s="547"/>
      <c r="GRS203" s="547"/>
      <c r="GRT203" s="547"/>
      <c r="GRU203" s="547"/>
      <c r="GRV203" s="547"/>
      <c r="GRW203" s="547"/>
      <c r="GRX203" s="547"/>
      <c r="GRY203" s="547"/>
      <c r="GRZ203" s="547"/>
      <c r="GSA203" s="547"/>
      <c r="GSB203" s="547"/>
      <c r="GSC203" s="547"/>
      <c r="GSD203" s="547"/>
      <c r="GSE203" s="547"/>
      <c r="GSF203" s="547"/>
      <c r="GSG203" s="547"/>
      <c r="GSH203" s="547"/>
      <c r="GSI203" s="547"/>
      <c r="GSJ203" s="547"/>
      <c r="GSK203" s="547"/>
      <c r="GSL203" s="547"/>
      <c r="GSM203" s="547"/>
      <c r="GSN203" s="547"/>
      <c r="GSO203" s="547"/>
      <c r="GSP203" s="547"/>
      <c r="GSQ203" s="547"/>
      <c r="GSR203" s="547"/>
      <c r="GSS203" s="547"/>
      <c r="GST203" s="547"/>
      <c r="GSU203" s="547"/>
      <c r="GSV203" s="547"/>
      <c r="GSW203" s="547"/>
      <c r="GSX203" s="547"/>
      <c r="GSY203" s="547"/>
      <c r="GSZ203" s="547"/>
      <c r="GTA203" s="547"/>
      <c r="GTB203" s="547"/>
      <c r="GTC203" s="547"/>
      <c r="GTD203" s="547"/>
      <c r="GTE203" s="547"/>
      <c r="GTF203" s="547"/>
      <c r="GTG203" s="547"/>
      <c r="GTH203" s="547"/>
      <c r="GTI203" s="547"/>
      <c r="GTJ203" s="547"/>
      <c r="GTK203" s="547"/>
      <c r="GTL203" s="547"/>
      <c r="GTM203" s="547"/>
      <c r="GTN203" s="547"/>
      <c r="GTO203" s="547"/>
      <c r="GTP203" s="547"/>
      <c r="GTQ203" s="547"/>
      <c r="GTR203" s="547"/>
      <c r="GTS203" s="547"/>
      <c r="GTT203" s="547"/>
      <c r="GTU203" s="547"/>
      <c r="GTV203" s="547"/>
      <c r="GTW203" s="547"/>
      <c r="GTX203" s="547"/>
      <c r="GTY203" s="547"/>
      <c r="GTZ203" s="547"/>
      <c r="GUA203" s="547"/>
      <c r="GUB203" s="547"/>
      <c r="GUC203" s="547"/>
      <c r="GUD203" s="547"/>
      <c r="GUE203" s="547"/>
      <c r="GUF203" s="547"/>
      <c r="GUG203" s="547"/>
      <c r="GUH203" s="547"/>
      <c r="GUI203" s="547"/>
      <c r="GUJ203" s="547"/>
      <c r="GUK203" s="547"/>
      <c r="GUL203" s="547"/>
      <c r="GUM203" s="547"/>
      <c r="GUN203" s="547"/>
      <c r="GUO203" s="547"/>
      <c r="GUP203" s="547"/>
      <c r="GUQ203" s="547"/>
      <c r="GUR203" s="547"/>
      <c r="GUS203" s="547"/>
      <c r="GUT203" s="547"/>
      <c r="GUU203" s="547"/>
      <c r="GUV203" s="547"/>
      <c r="GUW203" s="547"/>
      <c r="GUX203" s="547"/>
      <c r="GUY203" s="547"/>
      <c r="GUZ203" s="547"/>
      <c r="GVA203" s="547"/>
      <c r="GVB203" s="547"/>
      <c r="GVC203" s="547"/>
      <c r="GVD203" s="547"/>
      <c r="GVE203" s="547"/>
      <c r="GVF203" s="547"/>
      <c r="GVG203" s="547"/>
      <c r="GVH203" s="547"/>
      <c r="GVI203" s="547"/>
      <c r="GVJ203" s="547"/>
      <c r="GVK203" s="547"/>
      <c r="GVL203" s="547"/>
      <c r="GVM203" s="547"/>
      <c r="GVN203" s="547"/>
      <c r="GVO203" s="547"/>
      <c r="GVP203" s="547"/>
      <c r="GVQ203" s="547"/>
      <c r="GVR203" s="547"/>
      <c r="GVS203" s="547"/>
      <c r="GVT203" s="547"/>
      <c r="GVU203" s="547"/>
      <c r="GVV203" s="547"/>
      <c r="GVW203" s="547"/>
      <c r="GVX203" s="547"/>
      <c r="GVY203" s="547"/>
      <c r="GVZ203" s="547"/>
      <c r="GWA203" s="547"/>
      <c r="GWB203" s="547"/>
      <c r="GWC203" s="547"/>
      <c r="GWD203" s="547"/>
      <c r="GWE203" s="547"/>
      <c r="GWF203" s="547"/>
      <c r="GWG203" s="547"/>
      <c r="GWH203" s="547"/>
      <c r="GWI203" s="547"/>
      <c r="GWJ203" s="547"/>
      <c r="GWK203" s="547"/>
      <c r="GWL203" s="547"/>
      <c r="GWM203" s="547"/>
      <c r="GWN203" s="547"/>
      <c r="GWO203" s="547"/>
      <c r="GWP203" s="547"/>
      <c r="GWQ203" s="547"/>
      <c r="GWR203" s="547"/>
      <c r="GWS203" s="547"/>
      <c r="GWT203" s="547"/>
      <c r="GWU203" s="547"/>
      <c r="GWV203" s="547"/>
      <c r="GWW203" s="547"/>
      <c r="GWX203" s="547"/>
      <c r="GWY203" s="547"/>
      <c r="GWZ203" s="547"/>
      <c r="GXA203" s="547"/>
      <c r="GXB203" s="547"/>
      <c r="GXC203" s="547"/>
      <c r="GXD203" s="547"/>
      <c r="GXE203" s="547"/>
      <c r="GXF203" s="547"/>
      <c r="GXG203" s="547"/>
      <c r="GXH203" s="547"/>
      <c r="GXI203" s="547"/>
      <c r="GXJ203" s="547"/>
      <c r="GXK203" s="547"/>
      <c r="GXL203" s="547"/>
      <c r="GXM203" s="547"/>
      <c r="GXN203" s="547"/>
      <c r="GXO203" s="547"/>
      <c r="GXP203" s="547"/>
      <c r="GXQ203" s="547"/>
      <c r="GXR203" s="547"/>
      <c r="GXS203" s="547"/>
      <c r="GXT203" s="547"/>
      <c r="GXU203" s="547"/>
      <c r="GXV203" s="547"/>
      <c r="GXW203" s="547"/>
      <c r="GXX203" s="547"/>
      <c r="GXY203" s="547"/>
      <c r="GXZ203" s="547"/>
      <c r="GYA203" s="547"/>
      <c r="GYB203" s="547"/>
      <c r="GYC203" s="547"/>
      <c r="GYD203" s="547"/>
      <c r="GYE203" s="547"/>
      <c r="GYF203" s="547"/>
      <c r="GYG203" s="547"/>
      <c r="GYH203" s="547"/>
      <c r="GYI203" s="547"/>
      <c r="GYJ203" s="547"/>
      <c r="GYK203" s="547"/>
      <c r="GYL203" s="547"/>
      <c r="GYM203" s="547"/>
      <c r="GYN203" s="547"/>
      <c r="GYO203" s="547"/>
      <c r="GYP203" s="547"/>
      <c r="GYQ203" s="547"/>
      <c r="GYR203" s="547"/>
      <c r="GYS203" s="547"/>
      <c r="GYT203" s="547"/>
      <c r="GYU203" s="547"/>
      <c r="GYV203" s="547"/>
      <c r="GYW203" s="547"/>
      <c r="GYX203" s="547"/>
      <c r="GYY203" s="547"/>
      <c r="GYZ203" s="547"/>
      <c r="GZA203" s="547"/>
      <c r="GZB203" s="547"/>
      <c r="GZC203" s="547"/>
      <c r="GZD203" s="547"/>
      <c r="GZE203" s="547"/>
      <c r="GZF203" s="547"/>
      <c r="GZG203" s="547"/>
      <c r="GZH203" s="547"/>
      <c r="GZI203" s="547"/>
      <c r="GZJ203" s="547"/>
      <c r="GZK203" s="547"/>
      <c r="GZL203" s="547"/>
      <c r="GZM203" s="547"/>
      <c r="GZN203" s="547"/>
      <c r="GZO203" s="547"/>
      <c r="GZP203" s="547"/>
      <c r="GZQ203" s="547"/>
      <c r="GZR203" s="547"/>
      <c r="GZS203" s="547"/>
      <c r="GZT203" s="547"/>
      <c r="GZU203" s="547"/>
      <c r="GZV203" s="547"/>
      <c r="GZW203" s="547"/>
      <c r="GZX203" s="547"/>
      <c r="GZY203" s="547"/>
      <c r="GZZ203" s="547"/>
      <c r="HAA203" s="547"/>
      <c r="HAB203" s="547"/>
      <c r="HAC203" s="547"/>
      <c r="HAD203" s="547"/>
      <c r="HAE203" s="547"/>
      <c r="HAF203" s="547"/>
      <c r="HAG203" s="547"/>
      <c r="HAH203" s="547"/>
      <c r="HAI203" s="547"/>
      <c r="HAJ203" s="547"/>
      <c r="HAK203" s="547"/>
      <c r="HAL203" s="547"/>
      <c r="HAM203" s="547"/>
      <c r="HAN203" s="547"/>
      <c r="HAO203" s="547"/>
      <c r="HAP203" s="547"/>
      <c r="HAQ203" s="547"/>
      <c r="HAR203" s="547"/>
      <c r="HAS203" s="547"/>
      <c r="HAT203" s="547"/>
      <c r="HAU203" s="547"/>
      <c r="HAV203" s="547"/>
      <c r="HAW203" s="547"/>
      <c r="HAX203" s="547"/>
      <c r="HAY203" s="547"/>
      <c r="HAZ203" s="547"/>
      <c r="HBA203" s="547"/>
      <c r="HBB203" s="547"/>
      <c r="HBC203" s="547"/>
      <c r="HBD203" s="547"/>
      <c r="HBE203" s="547"/>
      <c r="HBF203" s="547"/>
      <c r="HBG203" s="547"/>
      <c r="HBH203" s="547"/>
      <c r="HBI203" s="547"/>
      <c r="HBJ203" s="547"/>
      <c r="HBK203" s="547"/>
      <c r="HBL203" s="547"/>
      <c r="HBM203" s="547"/>
      <c r="HBN203" s="547"/>
      <c r="HBO203" s="547"/>
      <c r="HBP203" s="547"/>
      <c r="HBQ203" s="547"/>
      <c r="HBR203" s="547"/>
      <c r="HBS203" s="547"/>
      <c r="HBT203" s="547"/>
      <c r="HBU203" s="547"/>
      <c r="HBV203" s="547"/>
      <c r="HBW203" s="547"/>
      <c r="HBX203" s="547"/>
      <c r="HBY203" s="547"/>
      <c r="HBZ203" s="547"/>
      <c r="HCA203" s="547"/>
      <c r="HCB203" s="547"/>
      <c r="HCC203" s="547"/>
      <c r="HCD203" s="547"/>
      <c r="HCE203" s="547"/>
      <c r="HCF203" s="547"/>
      <c r="HCG203" s="547"/>
      <c r="HCH203" s="547"/>
      <c r="HCI203" s="547"/>
      <c r="HCJ203" s="547"/>
      <c r="HCK203" s="547"/>
      <c r="HCL203" s="547"/>
      <c r="HCM203" s="547"/>
      <c r="HCN203" s="547"/>
      <c r="HCO203" s="547"/>
      <c r="HCP203" s="547"/>
      <c r="HCQ203" s="547"/>
      <c r="HCR203" s="547"/>
      <c r="HCS203" s="547"/>
      <c r="HCT203" s="547"/>
      <c r="HCU203" s="547"/>
      <c r="HCV203" s="547"/>
      <c r="HCW203" s="547"/>
      <c r="HCX203" s="547"/>
      <c r="HCY203" s="547"/>
      <c r="HCZ203" s="547"/>
      <c r="HDA203" s="547"/>
      <c r="HDB203" s="547"/>
      <c r="HDC203" s="547"/>
      <c r="HDD203" s="547"/>
      <c r="HDE203" s="547"/>
      <c r="HDF203" s="547"/>
      <c r="HDG203" s="547"/>
      <c r="HDH203" s="547"/>
      <c r="HDI203" s="547"/>
      <c r="HDJ203" s="547"/>
      <c r="HDK203" s="547"/>
      <c r="HDL203" s="547"/>
      <c r="HDM203" s="547"/>
      <c r="HDN203" s="547"/>
      <c r="HDO203" s="547"/>
      <c r="HDP203" s="547"/>
      <c r="HDQ203" s="547"/>
      <c r="HDR203" s="547"/>
      <c r="HDS203" s="547"/>
      <c r="HDT203" s="547"/>
      <c r="HDU203" s="547"/>
      <c r="HDV203" s="547"/>
      <c r="HDW203" s="547"/>
      <c r="HDX203" s="547"/>
      <c r="HDY203" s="547"/>
      <c r="HDZ203" s="547"/>
      <c r="HEA203" s="547"/>
      <c r="HEB203" s="547"/>
      <c r="HEC203" s="547"/>
      <c r="HED203" s="547"/>
      <c r="HEE203" s="547"/>
      <c r="HEF203" s="547"/>
      <c r="HEG203" s="547"/>
      <c r="HEH203" s="547"/>
      <c r="HEI203" s="547"/>
      <c r="HEJ203" s="547"/>
      <c r="HEK203" s="547"/>
      <c r="HEL203" s="547"/>
      <c r="HEM203" s="547"/>
      <c r="HEN203" s="547"/>
      <c r="HEO203" s="547"/>
      <c r="HEP203" s="547"/>
      <c r="HEQ203" s="547"/>
      <c r="HER203" s="547"/>
      <c r="HES203" s="547"/>
      <c r="HET203" s="547"/>
      <c r="HEU203" s="547"/>
      <c r="HEV203" s="547"/>
      <c r="HEW203" s="547"/>
      <c r="HEX203" s="547"/>
      <c r="HEY203" s="547"/>
      <c r="HEZ203" s="547"/>
      <c r="HFA203" s="547"/>
      <c r="HFB203" s="547"/>
      <c r="HFC203" s="547"/>
      <c r="HFD203" s="547"/>
      <c r="HFE203" s="547"/>
      <c r="HFF203" s="547"/>
      <c r="HFG203" s="547"/>
      <c r="HFH203" s="547"/>
      <c r="HFI203" s="547"/>
      <c r="HFJ203" s="547"/>
      <c r="HFK203" s="547"/>
      <c r="HFL203" s="547"/>
      <c r="HFM203" s="547"/>
      <c r="HFN203" s="547"/>
      <c r="HFO203" s="547"/>
      <c r="HFP203" s="547"/>
      <c r="HFQ203" s="547"/>
      <c r="HFR203" s="547"/>
      <c r="HFS203" s="547"/>
      <c r="HFT203" s="547"/>
      <c r="HFU203" s="547"/>
      <c r="HFV203" s="547"/>
      <c r="HFW203" s="547"/>
      <c r="HFX203" s="547"/>
      <c r="HFY203" s="547"/>
      <c r="HFZ203" s="547"/>
      <c r="HGA203" s="547"/>
      <c r="HGB203" s="547"/>
      <c r="HGC203" s="547"/>
      <c r="HGD203" s="547"/>
      <c r="HGE203" s="547"/>
      <c r="HGF203" s="547"/>
      <c r="HGG203" s="547"/>
      <c r="HGH203" s="547"/>
      <c r="HGI203" s="547"/>
      <c r="HGJ203" s="547"/>
      <c r="HGK203" s="547"/>
      <c r="HGL203" s="547"/>
      <c r="HGM203" s="547"/>
      <c r="HGN203" s="547"/>
      <c r="HGO203" s="547"/>
      <c r="HGP203" s="547"/>
      <c r="HGQ203" s="547"/>
      <c r="HGR203" s="547"/>
      <c r="HGS203" s="547"/>
      <c r="HGT203" s="547"/>
      <c r="HGU203" s="547"/>
      <c r="HGV203" s="547"/>
      <c r="HGW203" s="547"/>
      <c r="HGX203" s="547"/>
      <c r="HGY203" s="547"/>
      <c r="HGZ203" s="547"/>
      <c r="HHA203" s="547"/>
      <c r="HHB203" s="547"/>
      <c r="HHC203" s="547"/>
      <c r="HHD203" s="547"/>
      <c r="HHE203" s="547"/>
      <c r="HHF203" s="547"/>
      <c r="HHG203" s="547"/>
      <c r="HHH203" s="547"/>
      <c r="HHI203" s="547"/>
      <c r="HHJ203" s="547"/>
      <c r="HHK203" s="547"/>
      <c r="HHL203" s="547"/>
      <c r="HHM203" s="547"/>
      <c r="HHN203" s="547"/>
      <c r="HHO203" s="547"/>
      <c r="HHP203" s="547"/>
      <c r="HHQ203" s="547"/>
      <c r="HHR203" s="547"/>
      <c r="HHS203" s="547"/>
      <c r="HHT203" s="547"/>
      <c r="HHU203" s="547"/>
      <c r="HHV203" s="547"/>
      <c r="HHW203" s="547"/>
      <c r="HHX203" s="547"/>
      <c r="HHY203" s="547"/>
      <c r="HHZ203" s="547"/>
      <c r="HIA203" s="547"/>
      <c r="HIB203" s="547"/>
      <c r="HIC203" s="547"/>
      <c r="HID203" s="547"/>
      <c r="HIE203" s="547"/>
      <c r="HIF203" s="547"/>
      <c r="HIG203" s="547"/>
      <c r="HIH203" s="547"/>
      <c r="HII203" s="547"/>
      <c r="HIJ203" s="547"/>
      <c r="HIK203" s="547"/>
      <c r="HIL203" s="547"/>
      <c r="HIM203" s="547"/>
      <c r="HIN203" s="547"/>
      <c r="HIO203" s="547"/>
      <c r="HIP203" s="547"/>
      <c r="HIQ203" s="547"/>
      <c r="HIR203" s="547"/>
      <c r="HIS203" s="547"/>
      <c r="HIT203" s="547"/>
      <c r="HIU203" s="547"/>
      <c r="HIV203" s="547"/>
      <c r="HIW203" s="547"/>
      <c r="HIX203" s="547"/>
      <c r="HIY203" s="547"/>
      <c r="HIZ203" s="547"/>
      <c r="HJA203" s="547"/>
      <c r="HJB203" s="547"/>
      <c r="HJC203" s="547"/>
      <c r="HJD203" s="547"/>
      <c r="HJE203" s="547"/>
      <c r="HJF203" s="547"/>
      <c r="HJG203" s="547"/>
      <c r="HJH203" s="547"/>
      <c r="HJI203" s="547"/>
      <c r="HJJ203" s="547"/>
      <c r="HJK203" s="547"/>
      <c r="HJL203" s="547"/>
      <c r="HJM203" s="547"/>
      <c r="HJN203" s="547"/>
      <c r="HJO203" s="547"/>
      <c r="HJP203" s="547"/>
      <c r="HJQ203" s="547"/>
      <c r="HJR203" s="547"/>
      <c r="HJS203" s="547"/>
      <c r="HJT203" s="547"/>
      <c r="HJU203" s="547"/>
      <c r="HJV203" s="547"/>
      <c r="HJW203" s="547"/>
      <c r="HJX203" s="547"/>
      <c r="HJY203" s="547"/>
      <c r="HJZ203" s="547"/>
      <c r="HKA203" s="547"/>
      <c r="HKB203" s="547"/>
      <c r="HKC203" s="547"/>
      <c r="HKD203" s="547"/>
      <c r="HKE203" s="547"/>
      <c r="HKF203" s="547"/>
      <c r="HKG203" s="547"/>
      <c r="HKH203" s="547"/>
      <c r="HKI203" s="547"/>
      <c r="HKJ203" s="547"/>
      <c r="HKK203" s="547"/>
      <c r="HKL203" s="547"/>
      <c r="HKM203" s="547"/>
      <c r="HKN203" s="547"/>
      <c r="HKO203" s="547"/>
      <c r="HKP203" s="547"/>
      <c r="HKQ203" s="547"/>
      <c r="HKR203" s="547"/>
      <c r="HKS203" s="547"/>
      <c r="HKT203" s="547"/>
      <c r="HKU203" s="547"/>
      <c r="HKV203" s="547"/>
      <c r="HKW203" s="547"/>
      <c r="HKX203" s="547"/>
      <c r="HKY203" s="547"/>
      <c r="HKZ203" s="547"/>
      <c r="HLA203" s="547"/>
      <c r="HLB203" s="547"/>
      <c r="HLC203" s="547"/>
      <c r="HLD203" s="547"/>
      <c r="HLE203" s="547"/>
      <c r="HLF203" s="547"/>
      <c r="HLG203" s="547"/>
      <c r="HLH203" s="547"/>
      <c r="HLI203" s="547"/>
      <c r="HLJ203" s="547"/>
      <c r="HLK203" s="547"/>
      <c r="HLL203" s="547"/>
      <c r="HLM203" s="547"/>
      <c r="HLN203" s="547"/>
      <c r="HLO203" s="547"/>
      <c r="HLP203" s="547"/>
      <c r="HLQ203" s="547"/>
      <c r="HLR203" s="547"/>
      <c r="HLS203" s="547"/>
      <c r="HLT203" s="547"/>
      <c r="HLU203" s="547"/>
      <c r="HLV203" s="547"/>
      <c r="HLW203" s="547"/>
      <c r="HLX203" s="547"/>
      <c r="HLY203" s="547"/>
      <c r="HLZ203" s="547"/>
      <c r="HMA203" s="547"/>
      <c r="HMB203" s="547"/>
      <c r="HMC203" s="547"/>
      <c r="HMD203" s="547"/>
      <c r="HME203" s="547"/>
      <c r="HMF203" s="547"/>
      <c r="HMG203" s="547"/>
      <c r="HMH203" s="547"/>
      <c r="HMI203" s="547"/>
      <c r="HMJ203" s="547"/>
      <c r="HMK203" s="547"/>
      <c r="HML203" s="547"/>
      <c r="HMM203" s="547"/>
      <c r="HMN203" s="547"/>
      <c r="HMO203" s="547"/>
      <c r="HMP203" s="547"/>
      <c r="HMQ203" s="547"/>
      <c r="HMR203" s="547"/>
      <c r="HMS203" s="547"/>
      <c r="HMT203" s="547"/>
      <c r="HMU203" s="547"/>
      <c r="HMV203" s="547"/>
      <c r="HMW203" s="547"/>
      <c r="HMX203" s="547"/>
      <c r="HMY203" s="547"/>
      <c r="HMZ203" s="547"/>
      <c r="HNA203" s="547"/>
      <c r="HNB203" s="547"/>
      <c r="HNC203" s="547"/>
      <c r="HND203" s="547"/>
      <c r="HNE203" s="547"/>
      <c r="HNF203" s="547"/>
      <c r="HNG203" s="547"/>
      <c r="HNH203" s="547"/>
      <c r="HNI203" s="547"/>
      <c r="HNJ203" s="547"/>
      <c r="HNK203" s="547"/>
      <c r="HNL203" s="547"/>
      <c r="HNM203" s="547"/>
      <c r="HNN203" s="547"/>
      <c r="HNO203" s="547"/>
      <c r="HNP203" s="547"/>
      <c r="HNQ203" s="547"/>
      <c r="HNR203" s="547"/>
      <c r="HNS203" s="547"/>
      <c r="HNT203" s="547"/>
      <c r="HNU203" s="547"/>
      <c r="HNV203" s="547"/>
      <c r="HNW203" s="547"/>
      <c r="HNX203" s="547"/>
      <c r="HNY203" s="547"/>
      <c r="HNZ203" s="547"/>
      <c r="HOA203" s="547"/>
      <c r="HOB203" s="547"/>
      <c r="HOC203" s="547"/>
      <c r="HOD203" s="547"/>
      <c r="HOE203" s="547"/>
      <c r="HOF203" s="547"/>
      <c r="HOG203" s="547"/>
      <c r="HOH203" s="547"/>
      <c r="HOI203" s="547"/>
      <c r="HOJ203" s="547"/>
      <c r="HOK203" s="547"/>
      <c r="HOL203" s="547"/>
      <c r="HOM203" s="547"/>
      <c r="HON203" s="547"/>
      <c r="HOO203" s="547"/>
      <c r="HOP203" s="547"/>
      <c r="HOQ203" s="547"/>
      <c r="HOR203" s="547"/>
      <c r="HOS203" s="547"/>
      <c r="HOT203" s="547"/>
      <c r="HOU203" s="547"/>
      <c r="HOV203" s="547"/>
      <c r="HOW203" s="547"/>
      <c r="HOX203" s="547"/>
      <c r="HOY203" s="547"/>
      <c r="HOZ203" s="547"/>
      <c r="HPA203" s="547"/>
      <c r="HPB203" s="547"/>
      <c r="HPC203" s="547"/>
      <c r="HPD203" s="547"/>
      <c r="HPE203" s="547"/>
      <c r="HPF203" s="547"/>
      <c r="HPG203" s="547"/>
      <c r="HPH203" s="547"/>
      <c r="HPI203" s="547"/>
      <c r="HPJ203" s="547"/>
      <c r="HPK203" s="547"/>
      <c r="HPL203" s="547"/>
      <c r="HPM203" s="547"/>
      <c r="HPN203" s="547"/>
      <c r="HPO203" s="547"/>
      <c r="HPP203" s="547"/>
      <c r="HPQ203" s="547"/>
      <c r="HPR203" s="547"/>
      <c r="HPS203" s="547"/>
      <c r="HPT203" s="547"/>
      <c r="HPU203" s="547"/>
      <c r="HPV203" s="547"/>
      <c r="HPW203" s="547"/>
      <c r="HPX203" s="547"/>
      <c r="HPY203" s="547"/>
      <c r="HPZ203" s="547"/>
      <c r="HQA203" s="547"/>
      <c r="HQB203" s="547"/>
      <c r="HQC203" s="547"/>
      <c r="HQD203" s="547"/>
      <c r="HQE203" s="547"/>
      <c r="HQF203" s="547"/>
      <c r="HQG203" s="547"/>
      <c r="HQH203" s="547"/>
      <c r="HQI203" s="547"/>
      <c r="HQJ203" s="547"/>
      <c r="HQK203" s="547"/>
      <c r="HQL203" s="547"/>
      <c r="HQM203" s="547"/>
      <c r="HQN203" s="547"/>
      <c r="HQO203" s="547"/>
      <c r="HQP203" s="547"/>
      <c r="HQQ203" s="547"/>
      <c r="HQR203" s="547"/>
      <c r="HQS203" s="547"/>
      <c r="HQT203" s="547"/>
      <c r="HQU203" s="547"/>
      <c r="HQV203" s="547"/>
      <c r="HQW203" s="547"/>
      <c r="HQX203" s="547"/>
      <c r="HQY203" s="547"/>
      <c r="HQZ203" s="547"/>
      <c r="HRA203" s="547"/>
      <c r="HRB203" s="547"/>
      <c r="HRC203" s="547"/>
      <c r="HRD203" s="547"/>
      <c r="HRE203" s="547"/>
      <c r="HRF203" s="547"/>
      <c r="HRG203" s="547"/>
      <c r="HRH203" s="547"/>
      <c r="HRI203" s="547"/>
      <c r="HRJ203" s="547"/>
      <c r="HRK203" s="547"/>
      <c r="HRL203" s="547"/>
      <c r="HRM203" s="547"/>
      <c r="HRN203" s="547"/>
      <c r="HRO203" s="547"/>
      <c r="HRP203" s="547"/>
      <c r="HRQ203" s="547"/>
      <c r="HRR203" s="547"/>
      <c r="HRS203" s="547"/>
      <c r="HRT203" s="547"/>
      <c r="HRU203" s="547"/>
      <c r="HRV203" s="547"/>
      <c r="HRW203" s="547"/>
      <c r="HRX203" s="547"/>
      <c r="HRY203" s="547"/>
      <c r="HRZ203" s="547"/>
      <c r="HSA203" s="547"/>
      <c r="HSB203" s="547"/>
      <c r="HSC203" s="547"/>
      <c r="HSD203" s="547"/>
      <c r="HSE203" s="547"/>
      <c r="HSF203" s="547"/>
      <c r="HSG203" s="547"/>
      <c r="HSH203" s="547"/>
      <c r="HSI203" s="547"/>
      <c r="HSJ203" s="547"/>
      <c r="HSK203" s="547"/>
      <c r="HSL203" s="547"/>
      <c r="HSM203" s="547"/>
      <c r="HSN203" s="547"/>
      <c r="HSO203" s="547"/>
      <c r="HSP203" s="547"/>
      <c r="HSQ203" s="547"/>
      <c r="HSR203" s="547"/>
      <c r="HSS203" s="547"/>
      <c r="HST203" s="547"/>
      <c r="HSU203" s="547"/>
      <c r="HSV203" s="547"/>
      <c r="HSW203" s="547"/>
      <c r="HSX203" s="547"/>
      <c r="HSY203" s="547"/>
      <c r="HSZ203" s="547"/>
      <c r="HTA203" s="547"/>
      <c r="HTB203" s="547"/>
      <c r="HTC203" s="547"/>
      <c r="HTD203" s="547"/>
      <c r="HTE203" s="547"/>
      <c r="HTF203" s="547"/>
      <c r="HTG203" s="547"/>
      <c r="HTH203" s="547"/>
      <c r="HTI203" s="547"/>
      <c r="HTJ203" s="547"/>
      <c r="HTK203" s="547"/>
      <c r="HTL203" s="547"/>
      <c r="HTM203" s="547"/>
      <c r="HTN203" s="547"/>
      <c r="HTO203" s="547"/>
      <c r="HTP203" s="547"/>
      <c r="HTQ203" s="547"/>
      <c r="HTR203" s="547"/>
      <c r="HTS203" s="547"/>
      <c r="HTT203" s="547"/>
      <c r="HTU203" s="547"/>
      <c r="HTV203" s="547"/>
      <c r="HTW203" s="547"/>
      <c r="HTX203" s="547"/>
      <c r="HTY203" s="547"/>
      <c r="HTZ203" s="547"/>
      <c r="HUA203" s="547"/>
      <c r="HUB203" s="547"/>
      <c r="HUC203" s="547"/>
      <c r="HUD203" s="547"/>
      <c r="HUE203" s="547"/>
      <c r="HUF203" s="547"/>
      <c r="HUG203" s="547"/>
      <c r="HUH203" s="547"/>
      <c r="HUI203" s="547"/>
      <c r="HUJ203" s="547"/>
      <c r="HUK203" s="547"/>
      <c r="HUL203" s="547"/>
      <c r="HUM203" s="547"/>
      <c r="HUN203" s="547"/>
      <c r="HUO203" s="547"/>
      <c r="HUP203" s="547"/>
      <c r="HUQ203" s="547"/>
      <c r="HUR203" s="547"/>
      <c r="HUS203" s="547"/>
      <c r="HUT203" s="547"/>
      <c r="HUU203" s="547"/>
      <c r="HUV203" s="547"/>
      <c r="HUW203" s="547"/>
      <c r="HUX203" s="547"/>
      <c r="HUY203" s="547"/>
      <c r="HUZ203" s="547"/>
      <c r="HVA203" s="547"/>
      <c r="HVB203" s="547"/>
      <c r="HVC203" s="547"/>
      <c r="HVD203" s="547"/>
      <c r="HVE203" s="547"/>
      <c r="HVF203" s="547"/>
      <c r="HVG203" s="547"/>
      <c r="HVH203" s="547"/>
      <c r="HVI203" s="547"/>
      <c r="HVJ203" s="547"/>
      <c r="HVK203" s="547"/>
      <c r="HVL203" s="547"/>
      <c r="HVM203" s="547"/>
      <c r="HVN203" s="547"/>
      <c r="HVO203" s="547"/>
      <c r="HVP203" s="547"/>
      <c r="HVQ203" s="547"/>
      <c r="HVR203" s="547"/>
      <c r="HVS203" s="547"/>
      <c r="HVT203" s="547"/>
      <c r="HVU203" s="547"/>
      <c r="HVV203" s="547"/>
      <c r="HVW203" s="547"/>
      <c r="HVX203" s="547"/>
      <c r="HVY203" s="547"/>
      <c r="HVZ203" s="547"/>
      <c r="HWA203" s="547"/>
      <c r="HWB203" s="547"/>
      <c r="HWC203" s="547"/>
      <c r="HWD203" s="547"/>
      <c r="HWE203" s="547"/>
      <c r="HWF203" s="547"/>
      <c r="HWG203" s="547"/>
      <c r="HWH203" s="547"/>
      <c r="HWI203" s="547"/>
      <c r="HWJ203" s="547"/>
      <c r="HWK203" s="547"/>
      <c r="HWL203" s="547"/>
      <c r="HWM203" s="547"/>
      <c r="HWN203" s="547"/>
      <c r="HWO203" s="547"/>
      <c r="HWP203" s="547"/>
      <c r="HWQ203" s="547"/>
      <c r="HWR203" s="547"/>
      <c r="HWS203" s="547"/>
      <c r="HWT203" s="547"/>
      <c r="HWU203" s="547"/>
      <c r="HWV203" s="547"/>
      <c r="HWW203" s="547"/>
      <c r="HWX203" s="547"/>
      <c r="HWY203" s="547"/>
      <c r="HWZ203" s="547"/>
      <c r="HXA203" s="547"/>
      <c r="HXB203" s="547"/>
      <c r="HXC203" s="547"/>
      <c r="HXD203" s="547"/>
      <c r="HXE203" s="547"/>
      <c r="HXF203" s="547"/>
      <c r="HXG203" s="547"/>
      <c r="HXH203" s="547"/>
      <c r="HXI203" s="547"/>
      <c r="HXJ203" s="547"/>
      <c r="HXK203" s="547"/>
      <c r="HXL203" s="547"/>
      <c r="HXM203" s="547"/>
      <c r="HXN203" s="547"/>
      <c r="HXO203" s="547"/>
      <c r="HXP203" s="547"/>
      <c r="HXQ203" s="547"/>
      <c r="HXR203" s="547"/>
      <c r="HXS203" s="547"/>
      <c r="HXT203" s="547"/>
      <c r="HXU203" s="547"/>
      <c r="HXV203" s="547"/>
      <c r="HXW203" s="547"/>
      <c r="HXX203" s="547"/>
      <c r="HXY203" s="547"/>
      <c r="HXZ203" s="547"/>
      <c r="HYA203" s="547"/>
      <c r="HYB203" s="547"/>
      <c r="HYC203" s="547"/>
      <c r="HYD203" s="547"/>
      <c r="HYE203" s="547"/>
      <c r="HYF203" s="547"/>
      <c r="HYG203" s="547"/>
      <c r="HYH203" s="547"/>
      <c r="HYI203" s="547"/>
      <c r="HYJ203" s="547"/>
      <c r="HYK203" s="547"/>
      <c r="HYL203" s="547"/>
      <c r="HYM203" s="547"/>
      <c r="HYN203" s="547"/>
      <c r="HYO203" s="547"/>
      <c r="HYP203" s="547"/>
      <c r="HYQ203" s="547"/>
      <c r="HYR203" s="547"/>
      <c r="HYS203" s="547"/>
      <c r="HYT203" s="547"/>
      <c r="HYU203" s="547"/>
      <c r="HYV203" s="547"/>
      <c r="HYW203" s="547"/>
      <c r="HYX203" s="547"/>
      <c r="HYY203" s="547"/>
      <c r="HYZ203" s="547"/>
      <c r="HZA203" s="547"/>
      <c r="HZB203" s="547"/>
      <c r="HZC203" s="547"/>
      <c r="HZD203" s="547"/>
      <c r="HZE203" s="547"/>
      <c r="HZF203" s="547"/>
      <c r="HZG203" s="547"/>
      <c r="HZH203" s="547"/>
      <c r="HZI203" s="547"/>
      <c r="HZJ203" s="547"/>
      <c r="HZK203" s="547"/>
      <c r="HZL203" s="547"/>
      <c r="HZM203" s="547"/>
      <c r="HZN203" s="547"/>
      <c r="HZO203" s="547"/>
      <c r="HZP203" s="547"/>
      <c r="HZQ203" s="547"/>
      <c r="HZR203" s="547"/>
      <c r="HZS203" s="547"/>
      <c r="HZT203" s="547"/>
      <c r="HZU203" s="547"/>
      <c r="HZV203" s="547"/>
      <c r="HZW203" s="547"/>
      <c r="HZX203" s="547"/>
      <c r="HZY203" s="547"/>
      <c r="HZZ203" s="547"/>
      <c r="IAA203" s="547"/>
      <c r="IAB203" s="547"/>
      <c r="IAC203" s="547"/>
      <c r="IAD203" s="547"/>
      <c r="IAE203" s="547"/>
      <c r="IAF203" s="547"/>
      <c r="IAG203" s="547"/>
      <c r="IAH203" s="547"/>
      <c r="IAI203" s="547"/>
      <c r="IAJ203" s="547"/>
      <c r="IAK203" s="547"/>
      <c r="IAL203" s="547"/>
      <c r="IAM203" s="547"/>
      <c r="IAN203" s="547"/>
      <c r="IAO203" s="547"/>
      <c r="IAP203" s="547"/>
      <c r="IAQ203" s="547"/>
      <c r="IAR203" s="547"/>
      <c r="IAS203" s="547"/>
      <c r="IAT203" s="547"/>
      <c r="IAU203" s="547"/>
      <c r="IAV203" s="547"/>
      <c r="IAW203" s="547"/>
      <c r="IAX203" s="547"/>
      <c r="IAY203" s="547"/>
      <c r="IAZ203" s="547"/>
      <c r="IBA203" s="547"/>
      <c r="IBB203" s="547"/>
      <c r="IBC203" s="547"/>
      <c r="IBD203" s="547"/>
      <c r="IBE203" s="547"/>
      <c r="IBF203" s="547"/>
      <c r="IBG203" s="547"/>
      <c r="IBH203" s="547"/>
      <c r="IBI203" s="547"/>
      <c r="IBJ203" s="547"/>
      <c r="IBK203" s="547"/>
      <c r="IBL203" s="547"/>
      <c r="IBM203" s="547"/>
      <c r="IBN203" s="547"/>
      <c r="IBO203" s="547"/>
      <c r="IBP203" s="547"/>
      <c r="IBQ203" s="547"/>
      <c r="IBR203" s="547"/>
      <c r="IBS203" s="547"/>
      <c r="IBT203" s="547"/>
      <c r="IBU203" s="547"/>
      <c r="IBV203" s="547"/>
      <c r="IBW203" s="547"/>
      <c r="IBX203" s="547"/>
      <c r="IBY203" s="547"/>
      <c r="IBZ203" s="547"/>
      <c r="ICA203" s="547"/>
      <c r="ICB203" s="547"/>
      <c r="ICC203" s="547"/>
      <c r="ICD203" s="547"/>
      <c r="ICE203" s="547"/>
      <c r="ICF203" s="547"/>
      <c r="ICG203" s="547"/>
      <c r="ICH203" s="547"/>
      <c r="ICI203" s="547"/>
      <c r="ICJ203" s="547"/>
      <c r="ICK203" s="547"/>
      <c r="ICL203" s="547"/>
      <c r="ICM203" s="547"/>
      <c r="ICN203" s="547"/>
      <c r="ICO203" s="547"/>
      <c r="ICP203" s="547"/>
      <c r="ICQ203" s="547"/>
      <c r="ICR203" s="547"/>
      <c r="ICS203" s="547"/>
      <c r="ICT203" s="547"/>
      <c r="ICU203" s="547"/>
      <c r="ICV203" s="547"/>
      <c r="ICW203" s="547"/>
      <c r="ICX203" s="547"/>
      <c r="ICY203" s="547"/>
      <c r="ICZ203" s="547"/>
      <c r="IDA203" s="547"/>
      <c r="IDB203" s="547"/>
      <c r="IDC203" s="547"/>
      <c r="IDD203" s="547"/>
      <c r="IDE203" s="547"/>
      <c r="IDF203" s="547"/>
      <c r="IDG203" s="547"/>
      <c r="IDH203" s="547"/>
      <c r="IDI203" s="547"/>
      <c r="IDJ203" s="547"/>
      <c r="IDK203" s="547"/>
      <c r="IDL203" s="547"/>
      <c r="IDM203" s="547"/>
      <c r="IDN203" s="547"/>
      <c r="IDO203" s="547"/>
      <c r="IDP203" s="547"/>
      <c r="IDQ203" s="547"/>
      <c r="IDR203" s="547"/>
      <c r="IDS203" s="547"/>
      <c r="IDT203" s="547"/>
      <c r="IDU203" s="547"/>
      <c r="IDV203" s="547"/>
      <c r="IDW203" s="547"/>
      <c r="IDX203" s="547"/>
      <c r="IDY203" s="547"/>
      <c r="IDZ203" s="547"/>
      <c r="IEA203" s="547"/>
      <c r="IEB203" s="547"/>
      <c r="IEC203" s="547"/>
      <c r="IED203" s="547"/>
      <c r="IEE203" s="547"/>
      <c r="IEF203" s="547"/>
      <c r="IEG203" s="547"/>
      <c r="IEH203" s="547"/>
      <c r="IEI203" s="547"/>
      <c r="IEJ203" s="547"/>
      <c r="IEK203" s="547"/>
      <c r="IEL203" s="547"/>
      <c r="IEM203" s="547"/>
      <c r="IEN203" s="547"/>
      <c r="IEO203" s="547"/>
      <c r="IEP203" s="547"/>
      <c r="IEQ203" s="547"/>
      <c r="IER203" s="547"/>
      <c r="IES203" s="547"/>
      <c r="IET203" s="547"/>
      <c r="IEU203" s="547"/>
      <c r="IEV203" s="547"/>
      <c r="IEW203" s="547"/>
      <c r="IEX203" s="547"/>
      <c r="IEY203" s="547"/>
      <c r="IEZ203" s="547"/>
      <c r="IFA203" s="547"/>
      <c r="IFB203" s="547"/>
      <c r="IFC203" s="547"/>
      <c r="IFD203" s="547"/>
      <c r="IFE203" s="547"/>
      <c r="IFF203" s="547"/>
      <c r="IFG203" s="547"/>
      <c r="IFH203" s="547"/>
      <c r="IFI203" s="547"/>
      <c r="IFJ203" s="547"/>
      <c r="IFK203" s="547"/>
      <c r="IFL203" s="547"/>
      <c r="IFM203" s="547"/>
      <c r="IFN203" s="547"/>
      <c r="IFO203" s="547"/>
      <c r="IFP203" s="547"/>
      <c r="IFQ203" s="547"/>
      <c r="IFR203" s="547"/>
      <c r="IFS203" s="547"/>
      <c r="IFT203" s="547"/>
      <c r="IFU203" s="547"/>
      <c r="IFV203" s="547"/>
      <c r="IFW203" s="547"/>
      <c r="IFX203" s="547"/>
      <c r="IFY203" s="547"/>
      <c r="IFZ203" s="547"/>
      <c r="IGA203" s="547"/>
      <c r="IGB203" s="547"/>
      <c r="IGC203" s="547"/>
      <c r="IGD203" s="547"/>
      <c r="IGE203" s="547"/>
      <c r="IGF203" s="547"/>
      <c r="IGG203" s="547"/>
      <c r="IGH203" s="547"/>
      <c r="IGI203" s="547"/>
      <c r="IGJ203" s="547"/>
      <c r="IGK203" s="547"/>
      <c r="IGL203" s="547"/>
      <c r="IGM203" s="547"/>
      <c r="IGN203" s="547"/>
      <c r="IGO203" s="547"/>
      <c r="IGP203" s="547"/>
      <c r="IGQ203" s="547"/>
      <c r="IGR203" s="547"/>
      <c r="IGS203" s="547"/>
      <c r="IGT203" s="547"/>
      <c r="IGU203" s="547"/>
      <c r="IGV203" s="547"/>
      <c r="IGW203" s="547"/>
      <c r="IGX203" s="547"/>
      <c r="IGY203" s="547"/>
      <c r="IGZ203" s="547"/>
      <c r="IHA203" s="547"/>
      <c r="IHB203" s="547"/>
      <c r="IHC203" s="547"/>
      <c r="IHD203" s="547"/>
      <c r="IHE203" s="547"/>
      <c r="IHF203" s="547"/>
      <c r="IHG203" s="547"/>
      <c r="IHH203" s="547"/>
      <c r="IHI203" s="547"/>
      <c r="IHJ203" s="547"/>
      <c r="IHK203" s="547"/>
      <c r="IHL203" s="547"/>
      <c r="IHM203" s="547"/>
      <c r="IHN203" s="547"/>
      <c r="IHO203" s="547"/>
      <c r="IHP203" s="547"/>
      <c r="IHQ203" s="547"/>
      <c r="IHR203" s="547"/>
      <c r="IHS203" s="547"/>
      <c r="IHT203" s="547"/>
      <c r="IHU203" s="547"/>
      <c r="IHV203" s="547"/>
      <c r="IHW203" s="547"/>
      <c r="IHX203" s="547"/>
      <c r="IHY203" s="547"/>
      <c r="IHZ203" s="547"/>
      <c r="IIA203" s="547"/>
      <c r="IIB203" s="547"/>
      <c r="IIC203" s="547"/>
      <c r="IID203" s="547"/>
      <c r="IIE203" s="547"/>
      <c r="IIF203" s="547"/>
      <c r="IIG203" s="547"/>
      <c r="IIH203" s="547"/>
      <c r="III203" s="547"/>
      <c r="IIJ203" s="547"/>
      <c r="IIK203" s="547"/>
      <c r="IIL203" s="547"/>
      <c r="IIM203" s="547"/>
      <c r="IIN203" s="547"/>
      <c r="IIO203" s="547"/>
      <c r="IIP203" s="547"/>
      <c r="IIQ203" s="547"/>
      <c r="IIR203" s="547"/>
      <c r="IIS203" s="547"/>
      <c r="IIT203" s="547"/>
      <c r="IIU203" s="547"/>
      <c r="IIV203" s="547"/>
      <c r="IIW203" s="547"/>
      <c r="IIX203" s="547"/>
      <c r="IIY203" s="547"/>
      <c r="IIZ203" s="547"/>
      <c r="IJA203" s="547"/>
      <c r="IJB203" s="547"/>
      <c r="IJC203" s="547"/>
      <c r="IJD203" s="547"/>
      <c r="IJE203" s="547"/>
      <c r="IJF203" s="547"/>
      <c r="IJG203" s="547"/>
      <c r="IJH203" s="547"/>
      <c r="IJI203" s="547"/>
      <c r="IJJ203" s="547"/>
      <c r="IJK203" s="547"/>
      <c r="IJL203" s="547"/>
      <c r="IJM203" s="547"/>
      <c r="IJN203" s="547"/>
      <c r="IJO203" s="547"/>
      <c r="IJP203" s="547"/>
      <c r="IJQ203" s="547"/>
      <c r="IJR203" s="547"/>
      <c r="IJS203" s="547"/>
      <c r="IJT203" s="547"/>
      <c r="IJU203" s="547"/>
      <c r="IJV203" s="547"/>
      <c r="IJW203" s="547"/>
      <c r="IJX203" s="547"/>
      <c r="IJY203" s="547"/>
      <c r="IJZ203" s="547"/>
      <c r="IKA203" s="547"/>
      <c r="IKB203" s="547"/>
      <c r="IKC203" s="547"/>
      <c r="IKD203" s="547"/>
      <c r="IKE203" s="547"/>
      <c r="IKF203" s="547"/>
      <c r="IKG203" s="547"/>
      <c r="IKH203" s="547"/>
      <c r="IKI203" s="547"/>
      <c r="IKJ203" s="547"/>
      <c r="IKK203" s="547"/>
      <c r="IKL203" s="547"/>
      <c r="IKM203" s="547"/>
      <c r="IKN203" s="547"/>
      <c r="IKO203" s="547"/>
      <c r="IKP203" s="547"/>
      <c r="IKQ203" s="547"/>
      <c r="IKR203" s="547"/>
      <c r="IKS203" s="547"/>
      <c r="IKT203" s="547"/>
      <c r="IKU203" s="547"/>
      <c r="IKV203" s="547"/>
      <c r="IKW203" s="547"/>
      <c r="IKX203" s="547"/>
      <c r="IKY203" s="547"/>
      <c r="IKZ203" s="547"/>
      <c r="ILA203" s="547"/>
      <c r="ILB203" s="547"/>
      <c r="ILC203" s="547"/>
      <c r="ILD203" s="547"/>
      <c r="ILE203" s="547"/>
      <c r="ILF203" s="547"/>
      <c r="ILG203" s="547"/>
      <c r="ILH203" s="547"/>
      <c r="ILI203" s="547"/>
      <c r="ILJ203" s="547"/>
      <c r="ILK203" s="547"/>
      <c r="ILL203" s="547"/>
      <c r="ILM203" s="547"/>
      <c r="ILN203" s="547"/>
      <c r="ILO203" s="547"/>
      <c r="ILP203" s="547"/>
      <c r="ILQ203" s="547"/>
      <c r="ILR203" s="547"/>
      <c r="ILS203" s="547"/>
      <c r="ILT203" s="547"/>
      <c r="ILU203" s="547"/>
      <c r="ILV203" s="547"/>
      <c r="ILW203" s="547"/>
      <c r="ILX203" s="547"/>
      <c r="ILY203" s="547"/>
      <c r="ILZ203" s="547"/>
      <c r="IMA203" s="547"/>
      <c r="IMB203" s="547"/>
      <c r="IMC203" s="547"/>
      <c r="IMD203" s="547"/>
      <c r="IME203" s="547"/>
      <c r="IMF203" s="547"/>
      <c r="IMG203" s="547"/>
      <c r="IMH203" s="547"/>
      <c r="IMI203" s="547"/>
      <c r="IMJ203" s="547"/>
      <c r="IMK203" s="547"/>
      <c r="IML203" s="547"/>
      <c r="IMM203" s="547"/>
      <c r="IMN203" s="547"/>
      <c r="IMO203" s="547"/>
      <c r="IMP203" s="547"/>
      <c r="IMQ203" s="547"/>
      <c r="IMR203" s="547"/>
      <c r="IMS203" s="547"/>
      <c r="IMT203" s="547"/>
      <c r="IMU203" s="547"/>
      <c r="IMV203" s="547"/>
      <c r="IMW203" s="547"/>
      <c r="IMX203" s="547"/>
      <c r="IMY203" s="547"/>
      <c r="IMZ203" s="547"/>
      <c r="INA203" s="547"/>
      <c r="INB203" s="547"/>
      <c r="INC203" s="547"/>
      <c r="IND203" s="547"/>
      <c r="INE203" s="547"/>
      <c r="INF203" s="547"/>
      <c r="ING203" s="547"/>
      <c r="INH203" s="547"/>
      <c r="INI203" s="547"/>
      <c r="INJ203" s="547"/>
      <c r="INK203" s="547"/>
      <c r="INL203" s="547"/>
      <c r="INM203" s="547"/>
      <c r="INN203" s="547"/>
      <c r="INO203" s="547"/>
      <c r="INP203" s="547"/>
      <c r="INQ203" s="547"/>
      <c r="INR203" s="547"/>
      <c r="INS203" s="547"/>
      <c r="INT203" s="547"/>
      <c r="INU203" s="547"/>
      <c r="INV203" s="547"/>
      <c r="INW203" s="547"/>
      <c r="INX203" s="547"/>
      <c r="INY203" s="547"/>
      <c r="INZ203" s="547"/>
      <c r="IOA203" s="547"/>
      <c r="IOB203" s="547"/>
      <c r="IOC203" s="547"/>
      <c r="IOD203" s="547"/>
      <c r="IOE203" s="547"/>
      <c r="IOF203" s="547"/>
      <c r="IOG203" s="547"/>
      <c r="IOH203" s="547"/>
      <c r="IOI203" s="547"/>
      <c r="IOJ203" s="547"/>
      <c r="IOK203" s="547"/>
      <c r="IOL203" s="547"/>
      <c r="IOM203" s="547"/>
      <c r="ION203" s="547"/>
      <c r="IOO203" s="547"/>
      <c r="IOP203" s="547"/>
      <c r="IOQ203" s="547"/>
      <c r="IOR203" s="547"/>
      <c r="IOS203" s="547"/>
      <c r="IOT203" s="547"/>
      <c r="IOU203" s="547"/>
      <c r="IOV203" s="547"/>
      <c r="IOW203" s="547"/>
      <c r="IOX203" s="547"/>
      <c r="IOY203" s="547"/>
      <c r="IOZ203" s="547"/>
      <c r="IPA203" s="547"/>
      <c r="IPB203" s="547"/>
      <c r="IPC203" s="547"/>
      <c r="IPD203" s="547"/>
      <c r="IPE203" s="547"/>
      <c r="IPF203" s="547"/>
      <c r="IPG203" s="547"/>
      <c r="IPH203" s="547"/>
      <c r="IPI203" s="547"/>
      <c r="IPJ203" s="547"/>
      <c r="IPK203" s="547"/>
      <c r="IPL203" s="547"/>
      <c r="IPM203" s="547"/>
      <c r="IPN203" s="547"/>
      <c r="IPO203" s="547"/>
      <c r="IPP203" s="547"/>
      <c r="IPQ203" s="547"/>
      <c r="IPR203" s="547"/>
      <c r="IPS203" s="547"/>
      <c r="IPT203" s="547"/>
      <c r="IPU203" s="547"/>
      <c r="IPV203" s="547"/>
      <c r="IPW203" s="547"/>
      <c r="IPX203" s="547"/>
      <c r="IPY203" s="547"/>
      <c r="IPZ203" s="547"/>
      <c r="IQA203" s="547"/>
      <c r="IQB203" s="547"/>
      <c r="IQC203" s="547"/>
      <c r="IQD203" s="547"/>
      <c r="IQE203" s="547"/>
      <c r="IQF203" s="547"/>
      <c r="IQG203" s="547"/>
      <c r="IQH203" s="547"/>
      <c r="IQI203" s="547"/>
      <c r="IQJ203" s="547"/>
      <c r="IQK203" s="547"/>
      <c r="IQL203" s="547"/>
      <c r="IQM203" s="547"/>
      <c r="IQN203" s="547"/>
      <c r="IQO203" s="547"/>
      <c r="IQP203" s="547"/>
      <c r="IQQ203" s="547"/>
      <c r="IQR203" s="547"/>
      <c r="IQS203" s="547"/>
      <c r="IQT203" s="547"/>
      <c r="IQU203" s="547"/>
      <c r="IQV203" s="547"/>
      <c r="IQW203" s="547"/>
      <c r="IQX203" s="547"/>
      <c r="IQY203" s="547"/>
      <c r="IQZ203" s="547"/>
      <c r="IRA203" s="547"/>
      <c r="IRB203" s="547"/>
      <c r="IRC203" s="547"/>
      <c r="IRD203" s="547"/>
      <c r="IRE203" s="547"/>
      <c r="IRF203" s="547"/>
      <c r="IRG203" s="547"/>
      <c r="IRH203" s="547"/>
      <c r="IRI203" s="547"/>
      <c r="IRJ203" s="547"/>
      <c r="IRK203" s="547"/>
      <c r="IRL203" s="547"/>
      <c r="IRM203" s="547"/>
      <c r="IRN203" s="547"/>
      <c r="IRO203" s="547"/>
      <c r="IRP203" s="547"/>
      <c r="IRQ203" s="547"/>
      <c r="IRR203" s="547"/>
      <c r="IRS203" s="547"/>
      <c r="IRT203" s="547"/>
      <c r="IRU203" s="547"/>
      <c r="IRV203" s="547"/>
      <c r="IRW203" s="547"/>
      <c r="IRX203" s="547"/>
      <c r="IRY203" s="547"/>
      <c r="IRZ203" s="547"/>
      <c r="ISA203" s="547"/>
      <c r="ISB203" s="547"/>
      <c r="ISC203" s="547"/>
      <c r="ISD203" s="547"/>
      <c r="ISE203" s="547"/>
      <c r="ISF203" s="547"/>
      <c r="ISG203" s="547"/>
      <c r="ISH203" s="547"/>
      <c r="ISI203" s="547"/>
      <c r="ISJ203" s="547"/>
      <c r="ISK203" s="547"/>
      <c r="ISL203" s="547"/>
      <c r="ISM203" s="547"/>
      <c r="ISN203" s="547"/>
      <c r="ISO203" s="547"/>
      <c r="ISP203" s="547"/>
      <c r="ISQ203" s="547"/>
      <c r="ISR203" s="547"/>
      <c r="ISS203" s="547"/>
      <c r="IST203" s="547"/>
      <c r="ISU203" s="547"/>
      <c r="ISV203" s="547"/>
      <c r="ISW203" s="547"/>
      <c r="ISX203" s="547"/>
      <c r="ISY203" s="547"/>
      <c r="ISZ203" s="547"/>
      <c r="ITA203" s="547"/>
      <c r="ITB203" s="547"/>
      <c r="ITC203" s="547"/>
      <c r="ITD203" s="547"/>
      <c r="ITE203" s="547"/>
      <c r="ITF203" s="547"/>
      <c r="ITG203" s="547"/>
      <c r="ITH203" s="547"/>
      <c r="ITI203" s="547"/>
      <c r="ITJ203" s="547"/>
      <c r="ITK203" s="547"/>
      <c r="ITL203" s="547"/>
      <c r="ITM203" s="547"/>
      <c r="ITN203" s="547"/>
      <c r="ITO203" s="547"/>
      <c r="ITP203" s="547"/>
      <c r="ITQ203" s="547"/>
      <c r="ITR203" s="547"/>
      <c r="ITS203" s="547"/>
      <c r="ITT203" s="547"/>
      <c r="ITU203" s="547"/>
      <c r="ITV203" s="547"/>
      <c r="ITW203" s="547"/>
      <c r="ITX203" s="547"/>
      <c r="ITY203" s="547"/>
      <c r="ITZ203" s="547"/>
      <c r="IUA203" s="547"/>
      <c r="IUB203" s="547"/>
      <c r="IUC203" s="547"/>
      <c r="IUD203" s="547"/>
      <c r="IUE203" s="547"/>
      <c r="IUF203" s="547"/>
      <c r="IUG203" s="547"/>
      <c r="IUH203" s="547"/>
      <c r="IUI203" s="547"/>
      <c r="IUJ203" s="547"/>
      <c r="IUK203" s="547"/>
      <c r="IUL203" s="547"/>
      <c r="IUM203" s="547"/>
      <c r="IUN203" s="547"/>
      <c r="IUO203" s="547"/>
      <c r="IUP203" s="547"/>
      <c r="IUQ203" s="547"/>
      <c r="IUR203" s="547"/>
      <c r="IUS203" s="547"/>
      <c r="IUT203" s="547"/>
      <c r="IUU203" s="547"/>
      <c r="IUV203" s="547"/>
      <c r="IUW203" s="547"/>
      <c r="IUX203" s="547"/>
      <c r="IUY203" s="547"/>
      <c r="IUZ203" s="547"/>
      <c r="IVA203" s="547"/>
      <c r="IVB203" s="547"/>
      <c r="IVC203" s="547"/>
      <c r="IVD203" s="547"/>
      <c r="IVE203" s="547"/>
      <c r="IVF203" s="547"/>
      <c r="IVG203" s="547"/>
      <c r="IVH203" s="547"/>
      <c r="IVI203" s="547"/>
      <c r="IVJ203" s="547"/>
      <c r="IVK203" s="547"/>
      <c r="IVL203" s="547"/>
      <c r="IVM203" s="547"/>
      <c r="IVN203" s="547"/>
      <c r="IVO203" s="547"/>
      <c r="IVP203" s="547"/>
      <c r="IVQ203" s="547"/>
      <c r="IVR203" s="547"/>
      <c r="IVS203" s="547"/>
      <c r="IVT203" s="547"/>
      <c r="IVU203" s="547"/>
      <c r="IVV203" s="547"/>
      <c r="IVW203" s="547"/>
      <c r="IVX203" s="547"/>
      <c r="IVY203" s="547"/>
      <c r="IVZ203" s="547"/>
      <c r="IWA203" s="547"/>
      <c r="IWB203" s="547"/>
      <c r="IWC203" s="547"/>
      <c r="IWD203" s="547"/>
      <c r="IWE203" s="547"/>
      <c r="IWF203" s="547"/>
      <c r="IWG203" s="547"/>
      <c r="IWH203" s="547"/>
      <c r="IWI203" s="547"/>
      <c r="IWJ203" s="547"/>
      <c r="IWK203" s="547"/>
      <c r="IWL203" s="547"/>
      <c r="IWM203" s="547"/>
      <c r="IWN203" s="547"/>
      <c r="IWO203" s="547"/>
      <c r="IWP203" s="547"/>
      <c r="IWQ203" s="547"/>
      <c r="IWR203" s="547"/>
      <c r="IWS203" s="547"/>
      <c r="IWT203" s="547"/>
      <c r="IWU203" s="547"/>
      <c r="IWV203" s="547"/>
      <c r="IWW203" s="547"/>
      <c r="IWX203" s="547"/>
      <c r="IWY203" s="547"/>
      <c r="IWZ203" s="547"/>
      <c r="IXA203" s="547"/>
      <c r="IXB203" s="547"/>
      <c r="IXC203" s="547"/>
      <c r="IXD203" s="547"/>
      <c r="IXE203" s="547"/>
      <c r="IXF203" s="547"/>
      <c r="IXG203" s="547"/>
      <c r="IXH203" s="547"/>
      <c r="IXI203" s="547"/>
      <c r="IXJ203" s="547"/>
      <c r="IXK203" s="547"/>
      <c r="IXL203" s="547"/>
      <c r="IXM203" s="547"/>
      <c r="IXN203" s="547"/>
      <c r="IXO203" s="547"/>
      <c r="IXP203" s="547"/>
      <c r="IXQ203" s="547"/>
      <c r="IXR203" s="547"/>
      <c r="IXS203" s="547"/>
      <c r="IXT203" s="547"/>
      <c r="IXU203" s="547"/>
      <c r="IXV203" s="547"/>
      <c r="IXW203" s="547"/>
      <c r="IXX203" s="547"/>
      <c r="IXY203" s="547"/>
      <c r="IXZ203" s="547"/>
      <c r="IYA203" s="547"/>
      <c r="IYB203" s="547"/>
      <c r="IYC203" s="547"/>
      <c r="IYD203" s="547"/>
      <c r="IYE203" s="547"/>
      <c r="IYF203" s="547"/>
      <c r="IYG203" s="547"/>
      <c r="IYH203" s="547"/>
      <c r="IYI203" s="547"/>
      <c r="IYJ203" s="547"/>
      <c r="IYK203" s="547"/>
      <c r="IYL203" s="547"/>
      <c r="IYM203" s="547"/>
      <c r="IYN203" s="547"/>
      <c r="IYO203" s="547"/>
      <c r="IYP203" s="547"/>
      <c r="IYQ203" s="547"/>
      <c r="IYR203" s="547"/>
      <c r="IYS203" s="547"/>
      <c r="IYT203" s="547"/>
      <c r="IYU203" s="547"/>
      <c r="IYV203" s="547"/>
      <c r="IYW203" s="547"/>
      <c r="IYX203" s="547"/>
      <c r="IYY203" s="547"/>
      <c r="IYZ203" s="547"/>
      <c r="IZA203" s="547"/>
      <c r="IZB203" s="547"/>
      <c r="IZC203" s="547"/>
      <c r="IZD203" s="547"/>
      <c r="IZE203" s="547"/>
      <c r="IZF203" s="547"/>
      <c r="IZG203" s="547"/>
      <c r="IZH203" s="547"/>
      <c r="IZI203" s="547"/>
      <c r="IZJ203" s="547"/>
      <c r="IZK203" s="547"/>
      <c r="IZL203" s="547"/>
      <c r="IZM203" s="547"/>
      <c r="IZN203" s="547"/>
      <c r="IZO203" s="547"/>
      <c r="IZP203" s="547"/>
      <c r="IZQ203" s="547"/>
      <c r="IZR203" s="547"/>
      <c r="IZS203" s="547"/>
      <c r="IZT203" s="547"/>
      <c r="IZU203" s="547"/>
      <c r="IZV203" s="547"/>
      <c r="IZW203" s="547"/>
      <c r="IZX203" s="547"/>
      <c r="IZY203" s="547"/>
      <c r="IZZ203" s="547"/>
      <c r="JAA203" s="547"/>
      <c r="JAB203" s="547"/>
      <c r="JAC203" s="547"/>
      <c r="JAD203" s="547"/>
      <c r="JAE203" s="547"/>
      <c r="JAF203" s="547"/>
      <c r="JAG203" s="547"/>
      <c r="JAH203" s="547"/>
      <c r="JAI203" s="547"/>
      <c r="JAJ203" s="547"/>
      <c r="JAK203" s="547"/>
      <c r="JAL203" s="547"/>
      <c r="JAM203" s="547"/>
      <c r="JAN203" s="547"/>
      <c r="JAO203" s="547"/>
      <c r="JAP203" s="547"/>
      <c r="JAQ203" s="547"/>
      <c r="JAR203" s="547"/>
      <c r="JAS203" s="547"/>
      <c r="JAT203" s="547"/>
      <c r="JAU203" s="547"/>
      <c r="JAV203" s="547"/>
      <c r="JAW203" s="547"/>
      <c r="JAX203" s="547"/>
      <c r="JAY203" s="547"/>
      <c r="JAZ203" s="547"/>
      <c r="JBA203" s="547"/>
      <c r="JBB203" s="547"/>
      <c r="JBC203" s="547"/>
      <c r="JBD203" s="547"/>
      <c r="JBE203" s="547"/>
      <c r="JBF203" s="547"/>
      <c r="JBG203" s="547"/>
      <c r="JBH203" s="547"/>
      <c r="JBI203" s="547"/>
      <c r="JBJ203" s="547"/>
      <c r="JBK203" s="547"/>
      <c r="JBL203" s="547"/>
      <c r="JBM203" s="547"/>
      <c r="JBN203" s="547"/>
      <c r="JBO203" s="547"/>
      <c r="JBP203" s="547"/>
      <c r="JBQ203" s="547"/>
      <c r="JBR203" s="547"/>
      <c r="JBS203" s="547"/>
      <c r="JBT203" s="547"/>
      <c r="JBU203" s="547"/>
      <c r="JBV203" s="547"/>
      <c r="JBW203" s="547"/>
      <c r="JBX203" s="547"/>
      <c r="JBY203" s="547"/>
      <c r="JBZ203" s="547"/>
      <c r="JCA203" s="547"/>
      <c r="JCB203" s="547"/>
      <c r="JCC203" s="547"/>
      <c r="JCD203" s="547"/>
      <c r="JCE203" s="547"/>
      <c r="JCF203" s="547"/>
      <c r="JCG203" s="547"/>
      <c r="JCH203" s="547"/>
      <c r="JCI203" s="547"/>
      <c r="JCJ203" s="547"/>
      <c r="JCK203" s="547"/>
      <c r="JCL203" s="547"/>
      <c r="JCM203" s="547"/>
      <c r="JCN203" s="547"/>
      <c r="JCO203" s="547"/>
      <c r="JCP203" s="547"/>
      <c r="JCQ203" s="547"/>
      <c r="JCR203" s="547"/>
      <c r="JCS203" s="547"/>
      <c r="JCT203" s="547"/>
      <c r="JCU203" s="547"/>
      <c r="JCV203" s="547"/>
      <c r="JCW203" s="547"/>
      <c r="JCX203" s="547"/>
      <c r="JCY203" s="547"/>
      <c r="JCZ203" s="547"/>
      <c r="JDA203" s="547"/>
      <c r="JDB203" s="547"/>
      <c r="JDC203" s="547"/>
      <c r="JDD203" s="547"/>
      <c r="JDE203" s="547"/>
      <c r="JDF203" s="547"/>
      <c r="JDG203" s="547"/>
      <c r="JDH203" s="547"/>
      <c r="JDI203" s="547"/>
      <c r="JDJ203" s="547"/>
      <c r="JDK203" s="547"/>
      <c r="JDL203" s="547"/>
      <c r="JDM203" s="547"/>
      <c r="JDN203" s="547"/>
      <c r="JDO203" s="547"/>
      <c r="JDP203" s="547"/>
      <c r="JDQ203" s="547"/>
      <c r="JDR203" s="547"/>
      <c r="JDS203" s="547"/>
      <c r="JDT203" s="547"/>
      <c r="JDU203" s="547"/>
      <c r="JDV203" s="547"/>
      <c r="JDW203" s="547"/>
      <c r="JDX203" s="547"/>
      <c r="JDY203" s="547"/>
      <c r="JDZ203" s="547"/>
      <c r="JEA203" s="547"/>
      <c r="JEB203" s="547"/>
      <c r="JEC203" s="547"/>
      <c r="JED203" s="547"/>
      <c r="JEE203" s="547"/>
      <c r="JEF203" s="547"/>
      <c r="JEG203" s="547"/>
      <c r="JEH203" s="547"/>
      <c r="JEI203" s="547"/>
      <c r="JEJ203" s="547"/>
      <c r="JEK203" s="547"/>
      <c r="JEL203" s="547"/>
      <c r="JEM203" s="547"/>
      <c r="JEN203" s="547"/>
      <c r="JEO203" s="547"/>
      <c r="JEP203" s="547"/>
      <c r="JEQ203" s="547"/>
      <c r="JER203" s="547"/>
      <c r="JES203" s="547"/>
      <c r="JET203" s="547"/>
      <c r="JEU203" s="547"/>
      <c r="JEV203" s="547"/>
      <c r="JEW203" s="547"/>
      <c r="JEX203" s="547"/>
      <c r="JEY203" s="547"/>
      <c r="JEZ203" s="547"/>
      <c r="JFA203" s="547"/>
      <c r="JFB203" s="547"/>
      <c r="JFC203" s="547"/>
      <c r="JFD203" s="547"/>
      <c r="JFE203" s="547"/>
      <c r="JFF203" s="547"/>
      <c r="JFG203" s="547"/>
      <c r="JFH203" s="547"/>
      <c r="JFI203" s="547"/>
      <c r="JFJ203" s="547"/>
      <c r="JFK203" s="547"/>
      <c r="JFL203" s="547"/>
      <c r="JFM203" s="547"/>
      <c r="JFN203" s="547"/>
      <c r="JFO203" s="547"/>
      <c r="JFP203" s="547"/>
      <c r="JFQ203" s="547"/>
      <c r="JFR203" s="547"/>
      <c r="JFS203" s="547"/>
      <c r="JFT203" s="547"/>
      <c r="JFU203" s="547"/>
      <c r="JFV203" s="547"/>
      <c r="JFW203" s="547"/>
      <c r="JFX203" s="547"/>
      <c r="JFY203" s="547"/>
      <c r="JFZ203" s="547"/>
      <c r="JGA203" s="547"/>
      <c r="JGB203" s="547"/>
      <c r="JGC203" s="547"/>
      <c r="JGD203" s="547"/>
      <c r="JGE203" s="547"/>
      <c r="JGF203" s="547"/>
      <c r="JGG203" s="547"/>
      <c r="JGH203" s="547"/>
      <c r="JGI203" s="547"/>
      <c r="JGJ203" s="547"/>
      <c r="JGK203" s="547"/>
      <c r="JGL203" s="547"/>
      <c r="JGM203" s="547"/>
      <c r="JGN203" s="547"/>
      <c r="JGO203" s="547"/>
      <c r="JGP203" s="547"/>
      <c r="JGQ203" s="547"/>
      <c r="JGR203" s="547"/>
      <c r="JGS203" s="547"/>
      <c r="JGT203" s="547"/>
      <c r="JGU203" s="547"/>
      <c r="JGV203" s="547"/>
      <c r="JGW203" s="547"/>
      <c r="JGX203" s="547"/>
      <c r="JGY203" s="547"/>
      <c r="JGZ203" s="547"/>
      <c r="JHA203" s="547"/>
      <c r="JHB203" s="547"/>
      <c r="JHC203" s="547"/>
      <c r="JHD203" s="547"/>
      <c r="JHE203" s="547"/>
      <c r="JHF203" s="547"/>
      <c r="JHG203" s="547"/>
      <c r="JHH203" s="547"/>
      <c r="JHI203" s="547"/>
      <c r="JHJ203" s="547"/>
      <c r="JHK203" s="547"/>
      <c r="JHL203" s="547"/>
      <c r="JHM203" s="547"/>
      <c r="JHN203" s="547"/>
      <c r="JHO203" s="547"/>
      <c r="JHP203" s="547"/>
      <c r="JHQ203" s="547"/>
      <c r="JHR203" s="547"/>
      <c r="JHS203" s="547"/>
      <c r="JHT203" s="547"/>
      <c r="JHU203" s="547"/>
      <c r="JHV203" s="547"/>
      <c r="JHW203" s="547"/>
      <c r="JHX203" s="547"/>
      <c r="JHY203" s="547"/>
      <c r="JHZ203" s="547"/>
      <c r="JIA203" s="547"/>
      <c r="JIB203" s="547"/>
      <c r="JIC203" s="547"/>
      <c r="JID203" s="547"/>
      <c r="JIE203" s="547"/>
      <c r="JIF203" s="547"/>
      <c r="JIG203" s="547"/>
      <c r="JIH203" s="547"/>
      <c r="JII203" s="547"/>
      <c r="JIJ203" s="547"/>
      <c r="JIK203" s="547"/>
      <c r="JIL203" s="547"/>
      <c r="JIM203" s="547"/>
      <c r="JIN203" s="547"/>
      <c r="JIO203" s="547"/>
      <c r="JIP203" s="547"/>
      <c r="JIQ203" s="547"/>
      <c r="JIR203" s="547"/>
      <c r="JIS203" s="547"/>
      <c r="JIT203" s="547"/>
      <c r="JIU203" s="547"/>
      <c r="JIV203" s="547"/>
      <c r="JIW203" s="547"/>
      <c r="JIX203" s="547"/>
      <c r="JIY203" s="547"/>
      <c r="JIZ203" s="547"/>
      <c r="JJA203" s="547"/>
      <c r="JJB203" s="547"/>
      <c r="JJC203" s="547"/>
      <c r="JJD203" s="547"/>
      <c r="JJE203" s="547"/>
      <c r="JJF203" s="547"/>
      <c r="JJG203" s="547"/>
      <c r="JJH203" s="547"/>
      <c r="JJI203" s="547"/>
      <c r="JJJ203" s="547"/>
      <c r="JJK203" s="547"/>
      <c r="JJL203" s="547"/>
      <c r="JJM203" s="547"/>
      <c r="JJN203" s="547"/>
      <c r="JJO203" s="547"/>
      <c r="JJP203" s="547"/>
      <c r="JJQ203" s="547"/>
      <c r="JJR203" s="547"/>
      <c r="JJS203" s="547"/>
      <c r="JJT203" s="547"/>
      <c r="JJU203" s="547"/>
      <c r="JJV203" s="547"/>
      <c r="JJW203" s="547"/>
      <c r="JJX203" s="547"/>
      <c r="JJY203" s="547"/>
      <c r="JJZ203" s="547"/>
      <c r="JKA203" s="547"/>
      <c r="JKB203" s="547"/>
      <c r="JKC203" s="547"/>
      <c r="JKD203" s="547"/>
      <c r="JKE203" s="547"/>
      <c r="JKF203" s="547"/>
      <c r="JKG203" s="547"/>
      <c r="JKH203" s="547"/>
      <c r="JKI203" s="547"/>
      <c r="JKJ203" s="547"/>
      <c r="JKK203" s="547"/>
      <c r="JKL203" s="547"/>
      <c r="JKM203" s="547"/>
      <c r="JKN203" s="547"/>
      <c r="JKO203" s="547"/>
      <c r="JKP203" s="547"/>
      <c r="JKQ203" s="547"/>
      <c r="JKR203" s="547"/>
      <c r="JKS203" s="547"/>
      <c r="JKT203" s="547"/>
      <c r="JKU203" s="547"/>
      <c r="JKV203" s="547"/>
      <c r="JKW203" s="547"/>
      <c r="JKX203" s="547"/>
      <c r="JKY203" s="547"/>
      <c r="JKZ203" s="547"/>
      <c r="JLA203" s="547"/>
      <c r="JLB203" s="547"/>
      <c r="JLC203" s="547"/>
      <c r="JLD203" s="547"/>
      <c r="JLE203" s="547"/>
      <c r="JLF203" s="547"/>
      <c r="JLG203" s="547"/>
      <c r="JLH203" s="547"/>
      <c r="JLI203" s="547"/>
      <c r="JLJ203" s="547"/>
      <c r="JLK203" s="547"/>
      <c r="JLL203" s="547"/>
      <c r="JLM203" s="547"/>
      <c r="JLN203" s="547"/>
      <c r="JLO203" s="547"/>
      <c r="JLP203" s="547"/>
      <c r="JLQ203" s="547"/>
      <c r="JLR203" s="547"/>
      <c r="JLS203" s="547"/>
      <c r="JLT203" s="547"/>
      <c r="JLU203" s="547"/>
      <c r="JLV203" s="547"/>
      <c r="JLW203" s="547"/>
      <c r="JLX203" s="547"/>
      <c r="JLY203" s="547"/>
      <c r="JLZ203" s="547"/>
      <c r="JMA203" s="547"/>
      <c r="JMB203" s="547"/>
      <c r="JMC203" s="547"/>
      <c r="JMD203" s="547"/>
      <c r="JME203" s="547"/>
      <c r="JMF203" s="547"/>
      <c r="JMG203" s="547"/>
      <c r="JMH203" s="547"/>
      <c r="JMI203" s="547"/>
      <c r="JMJ203" s="547"/>
      <c r="JMK203" s="547"/>
      <c r="JML203" s="547"/>
      <c r="JMM203" s="547"/>
      <c r="JMN203" s="547"/>
      <c r="JMO203" s="547"/>
      <c r="JMP203" s="547"/>
      <c r="JMQ203" s="547"/>
      <c r="JMR203" s="547"/>
      <c r="JMS203" s="547"/>
      <c r="JMT203" s="547"/>
      <c r="JMU203" s="547"/>
      <c r="JMV203" s="547"/>
      <c r="JMW203" s="547"/>
      <c r="JMX203" s="547"/>
      <c r="JMY203" s="547"/>
      <c r="JMZ203" s="547"/>
      <c r="JNA203" s="547"/>
      <c r="JNB203" s="547"/>
      <c r="JNC203" s="547"/>
      <c r="JND203" s="547"/>
      <c r="JNE203" s="547"/>
      <c r="JNF203" s="547"/>
      <c r="JNG203" s="547"/>
      <c r="JNH203" s="547"/>
      <c r="JNI203" s="547"/>
      <c r="JNJ203" s="547"/>
      <c r="JNK203" s="547"/>
      <c r="JNL203" s="547"/>
      <c r="JNM203" s="547"/>
      <c r="JNN203" s="547"/>
      <c r="JNO203" s="547"/>
      <c r="JNP203" s="547"/>
      <c r="JNQ203" s="547"/>
      <c r="JNR203" s="547"/>
      <c r="JNS203" s="547"/>
      <c r="JNT203" s="547"/>
      <c r="JNU203" s="547"/>
      <c r="JNV203" s="547"/>
      <c r="JNW203" s="547"/>
      <c r="JNX203" s="547"/>
      <c r="JNY203" s="547"/>
      <c r="JNZ203" s="547"/>
      <c r="JOA203" s="547"/>
      <c r="JOB203" s="547"/>
      <c r="JOC203" s="547"/>
      <c r="JOD203" s="547"/>
      <c r="JOE203" s="547"/>
      <c r="JOF203" s="547"/>
      <c r="JOG203" s="547"/>
      <c r="JOH203" s="547"/>
      <c r="JOI203" s="547"/>
      <c r="JOJ203" s="547"/>
      <c r="JOK203" s="547"/>
      <c r="JOL203" s="547"/>
      <c r="JOM203" s="547"/>
      <c r="JON203" s="547"/>
      <c r="JOO203" s="547"/>
      <c r="JOP203" s="547"/>
      <c r="JOQ203" s="547"/>
      <c r="JOR203" s="547"/>
      <c r="JOS203" s="547"/>
      <c r="JOT203" s="547"/>
      <c r="JOU203" s="547"/>
      <c r="JOV203" s="547"/>
      <c r="JOW203" s="547"/>
      <c r="JOX203" s="547"/>
      <c r="JOY203" s="547"/>
      <c r="JOZ203" s="547"/>
      <c r="JPA203" s="547"/>
      <c r="JPB203" s="547"/>
      <c r="JPC203" s="547"/>
      <c r="JPD203" s="547"/>
      <c r="JPE203" s="547"/>
      <c r="JPF203" s="547"/>
      <c r="JPG203" s="547"/>
      <c r="JPH203" s="547"/>
      <c r="JPI203" s="547"/>
      <c r="JPJ203" s="547"/>
      <c r="JPK203" s="547"/>
      <c r="JPL203" s="547"/>
      <c r="JPM203" s="547"/>
      <c r="JPN203" s="547"/>
      <c r="JPO203" s="547"/>
      <c r="JPP203" s="547"/>
      <c r="JPQ203" s="547"/>
      <c r="JPR203" s="547"/>
      <c r="JPS203" s="547"/>
      <c r="JPT203" s="547"/>
      <c r="JPU203" s="547"/>
      <c r="JPV203" s="547"/>
      <c r="JPW203" s="547"/>
      <c r="JPX203" s="547"/>
      <c r="JPY203" s="547"/>
      <c r="JPZ203" s="547"/>
      <c r="JQA203" s="547"/>
      <c r="JQB203" s="547"/>
      <c r="JQC203" s="547"/>
      <c r="JQD203" s="547"/>
      <c r="JQE203" s="547"/>
      <c r="JQF203" s="547"/>
      <c r="JQG203" s="547"/>
      <c r="JQH203" s="547"/>
      <c r="JQI203" s="547"/>
      <c r="JQJ203" s="547"/>
      <c r="JQK203" s="547"/>
      <c r="JQL203" s="547"/>
      <c r="JQM203" s="547"/>
      <c r="JQN203" s="547"/>
      <c r="JQO203" s="547"/>
      <c r="JQP203" s="547"/>
      <c r="JQQ203" s="547"/>
      <c r="JQR203" s="547"/>
      <c r="JQS203" s="547"/>
      <c r="JQT203" s="547"/>
      <c r="JQU203" s="547"/>
      <c r="JQV203" s="547"/>
      <c r="JQW203" s="547"/>
      <c r="JQX203" s="547"/>
      <c r="JQY203" s="547"/>
      <c r="JQZ203" s="547"/>
      <c r="JRA203" s="547"/>
      <c r="JRB203" s="547"/>
      <c r="JRC203" s="547"/>
      <c r="JRD203" s="547"/>
      <c r="JRE203" s="547"/>
      <c r="JRF203" s="547"/>
      <c r="JRG203" s="547"/>
      <c r="JRH203" s="547"/>
      <c r="JRI203" s="547"/>
      <c r="JRJ203" s="547"/>
      <c r="JRK203" s="547"/>
      <c r="JRL203" s="547"/>
      <c r="JRM203" s="547"/>
      <c r="JRN203" s="547"/>
      <c r="JRO203" s="547"/>
      <c r="JRP203" s="547"/>
      <c r="JRQ203" s="547"/>
      <c r="JRR203" s="547"/>
      <c r="JRS203" s="547"/>
      <c r="JRT203" s="547"/>
      <c r="JRU203" s="547"/>
      <c r="JRV203" s="547"/>
      <c r="JRW203" s="547"/>
      <c r="JRX203" s="547"/>
      <c r="JRY203" s="547"/>
      <c r="JRZ203" s="547"/>
      <c r="JSA203" s="547"/>
      <c r="JSB203" s="547"/>
      <c r="JSC203" s="547"/>
      <c r="JSD203" s="547"/>
      <c r="JSE203" s="547"/>
      <c r="JSF203" s="547"/>
      <c r="JSG203" s="547"/>
      <c r="JSH203" s="547"/>
      <c r="JSI203" s="547"/>
      <c r="JSJ203" s="547"/>
      <c r="JSK203" s="547"/>
      <c r="JSL203" s="547"/>
      <c r="JSM203" s="547"/>
      <c r="JSN203" s="547"/>
      <c r="JSO203" s="547"/>
      <c r="JSP203" s="547"/>
      <c r="JSQ203" s="547"/>
      <c r="JSR203" s="547"/>
      <c r="JSS203" s="547"/>
      <c r="JST203" s="547"/>
      <c r="JSU203" s="547"/>
      <c r="JSV203" s="547"/>
      <c r="JSW203" s="547"/>
      <c r="JSX203" s="547"/>
      <c r="JSY203" s="547"/>
      <c r="JSZ203" s="547"/>
      <c r="JTA203" s="547"/>
      <c r="JTB203" s="547"/>
      <c r="JTC203" s="547"/>
      <c r="JTD203" s="547"/>
      <c r="JTE203" s="547"/>
      <c r="JTF203" s="547"/>
      <c r="JTG203" s="547"/>
      <c r="JTH203" s="547"/>
      <c r="JTI203" s="547"/>
      <c r="JTJ203" s="547"/>
      <c r="JTK203" s="547"/>
      <c r="JTL203" s="547"/>
      <c r="JTM203" s="547"/>
      <c r="JTN203" s="547"/>
      <c r="JTO203" s="547"/>
      <c r="JTP203" s="547"/>
      <c r="JTQ203" s="547"/>
      <c r="JTR203" s="547"/>
      <c r="JTS203" s="547"/>
      <c r="JTT203" s="547"/>
      <c r="JTU203" s="547"/>
      <c r="JTV203" s="547"/>
      <c r="JTW203" s="547"/>
      <c r="JTX203" s="547"/>
      <c r="JTY203" s="547"/>
      <c r="JTZ203" s="547"/>
      <c r="JUA203" s="547"/>
      <c r="JUB203" s="547"/>
      <c r="JUC203" s="547"/>
      <c r="JUD203" s="547"/>
      <c r="JUE203" s="547"/>
      <c r="JUF203" s="547"/>
      <c r="JUG203" s="547"/>
      <c r="JUH203" s="547"/>
      <c r="JUI203" s="547"/>
      <c r="JUJ203" s="547"/>
      <c r="JUK203" s="547"/>
      <c r="JUL203" s="547"/>
      <c r="JUM203" s="547"/>
      <c r="JUN203" s="547"/>
      <c r="JUO203" s="547"/>
      <c r="JUP203" s="547"/>
      <c r="JUQ203" s="547"/>
      <c r="JUR203" s="547"/>
      <c r="JUS203" s="547"/>
      <c r="JUT203" s="547"/>
      <c r="JUU203" s="547"/>
      <c r="JUV203" s="547"/>
      <c r="JUW203" s="547"/>
      <c r="JUX203" s="547"/>
      <c r="JUY203" s="547"/>
      <c r="JUZ203" s="547"/>
      <c r="JVA203" s="547"/>
      <c r="JVB203" s="547"/>
      <c r="JVC203" s="547"/>
      <c r="JVD203" s="547"/>
      <c r="JVE203" s="547"/>
      <c r="JVF203" s="547"/>
      <c r="JVG203" s="547"/>
      <c r="JVH203" s="547"/>
      <c r="JVI203" s="547"/>
      <c r="JVJ203" s="547"/>
      <c r="JVK203" s="547"/>
      <c r="JVL203" s="547"/>
      <c r="JVM203" s="547"/>
      <c r="JVN203" s="547"/>
      <c r="JVO203" s="547"/>
      <c r="JVP203" s="547"/>
      <c r="JVQ203" s="547"/>
      <c r="JVR203" s="547"/>
      <c r="JVS203" s="547"/>
      <c r="JVT203" s="547"/>
      <c r="JVU203" s="547"/>
      <c r="JVV203" s="547"/>
      <c r="JVW203" s="547"/>
      <c r="JVX203" s="547"/>
      <c r="JVY203" s="547"/>
      <c r="JVZ203" s="547"/>
      <c r="JWA203" s="547"/>
      <c r="JWB203" s="547"/>
      <c r="JWC203" s="547"/>
      <c r="JWD203" s="547"/>
      <c r="JWE203" s="547"/>
      <c r="JWF203" s="547"/>
      <c r="JWG203" s="547"/>
      <c r="JWH203" s="547"/>
      <c r="JWI203" s="547"/>
      <c r="JWJ203" s="547"/>
      <c r="JWK203" s="547"/>
      <c r="JWL203" s="547"/>
      <c r="JWM203" s="547"/>
      <c r="JWN203" s="547"/>
      <c r="JWO203" s="547"/>
      <c r="JWP203" s="547"/>
      <c r="JWQ203" s="547"/>
      <c r="JWR203" s="547"/>
      <c r="JWS203" s="547"/>
      <c r="JWT203" s="547"/>
      <c r="JWU203" s="547"/>
      <c r="JWV203" s="547"/>
      <c r="JWW203" s="547"/>
      <c r="JWX203" s="547"/>
      <c r="JWY203" s="547"/>
      <c r="JWZ203" s="547"/>
      <c r="JXA203" s="547"/>
      <c r="JXB203" s="547"/>
      <c r="JXC203" s="547"/>
      <c r="JXD203" s="547"/>
      <c r="JXE203" s="547"/>
      <c r="JXF203" s="547"/>
      <c r="JXG203" s="547"/>
      <c r="JXH203" s="547"/>
      <c r="JXI203" s="547"/>
      <c r="JXJ203" s="547"/>
      <c r="JXK203" s="547"/>
      <c r="JXL203" s="547"/>
      <c r="JXM203" s="547"/>
      <c r="JXN203" s="547"/>
      <c r="JXO203" s="547"/>
      <c r="JXP203" s="547"/>
      <c r="JXQ203" s="547"/>
      <c r="JXR203" s="547"/>
      <c r="JXS203" s="547"/>
      <c r="JXT203" s="547"/>
      <c r="JXU203" s="547"/>
      <c r="JXV203" s="547"/>
      <c r="JXW203" s="547"/>
      <c r="JXX203" s="547"/>
      <c r="JXY203" s="547"/>
      <c r="JXZ203" s="547"/>
      <c r="JYA203" s="547"/>
      <c r="JYB203" s="547"/>
      <c r="JYC203" s="547"/>
      <c r="JYD203" s="547"/>
      <c r="JYE203" s="547"/>
      <c r="JYF203" s="547"/>
      <c r="JYG203" s="547"/>
      <c r="JYH203" s="547"/>
      <c r="JYI203" s="547"/>
      <c r="JYJ203" s="547"/>
      <c r="JYK203" s="547"/>
      <c r="JYL203" s="547"/>
      <c r="JYM203" s="547"/>
      <c r="JYN203" s="547"/>
      <c r="JYO203" s="547"/>
      <c r="JYP203" s="547"/>
      <c r="JYQ203" s="547"/>
      <c r="JYR203" s="547"/>
      <c r="JYS203" s="547"/>
      <c r="JYT203" s="547"/>
      <c r="JYU203" s="547"/>
      <c r="JYV203" s="547"/>
      <c r="JYW203" s="547"/>
      <c r="JYX203" s="547"/>
      <c r="JYY203" s="547"/>
      <c r="JYZ203" s="547"/>
      <c r="JZA203" s="547"/>
      <c r="JZB203" s="547"/>
      <c r="JZC203" s="547"/>
      <c r="JZD203" s="547"/>
      <c r="JZE203" s="547"/>
      <c r="JZF203" s="547"/>
      <c r="JZG203" s="547"/>
      <c r="JZH203" s="547"/>
      <c r="JZI203" s="547"/>
      <c r="JZJ203" s="547"/>
      <c r="JZK203" s="547"/>
      <c r="JZL203" s="547"/>
      <c r="JZM203" s="547"/>
      <c r="JZN203" s="547"/>
      <c r="JZO203" s="547"/>
      <c r="JZP203" s="547"/>
      <c r="JZQ203" s="547"/>
      <c r="JZR203" s="547"/>
      <c r="JZS203" s="547"/>
      <c r="JZT203" s="547"/>
      <c r="JZU203" s="547"/>
      <c r="JZV203" s="547"/>
      <c r="JZW203" s="547"/>
      <c r="JZX203" s="547"/>
      <c r="JZY203" s="547"/>
      <c r="JZZ203" s="547"/>
      <c r="KAA203" s="547"/>
      <c r="KAB203" s="547"/>
      <c r="KAC203" s="547"/>
      <c r="KAD203" s="547"/>
      <c r="KAE203" s="547"/>
      <c r="KAF203" s="547"/>
      <c r="KAG203" s="547"/>
      <c r="KAH203" s="547"/>
      <c r="KAI203" s="547"/>
      <c r="KAJ203" s="547"/>
      <c r="KAK203" s="547"/>
      <c r="KAL203" s="547"/>
      <c r="KAM203" s="547"/>
      <c r="KAN203" s="547"/>
      <c r="KAO203" s="547"/>
      <c r="KAP203" s="547"/>
      <c r="KAQ203" s="547"/>
      <c r="KAR203" s="547"/>
      <c r="KAS203" s="547"/>
      <c r="KAT203" s="547"/>
      <c r="KAU203" s="547"/>
      <c r="KAV203" s="547"/>
      <c r="KAW203" s="547"/>
      <c r="KAX203" s="547"/>
      <c r="KAY203" s="547"/>
      <c r="KAZ203" s="547"/>
      <c r="KBA203" s="547"/>
      <c r="KBB203" s="547"/>
      <c r="KBC203" s="547"/>
      <c r="KBD203" s="547"/>
      <c r="KBE203" s="547"/>
      <c r="KBF203" s="547"/>
      <c r="KBG203" s="547"/>
      <c r="KBH203" s="547"/>
      <c r="KBI203" s="547"/>
      <c r="KBJ203" s="547"/>
      <c r="KBK203" s="547"/>
      <c r="KBL203" s="547"/>
      <c r="KBM203" s="547"/>
      <c r="KBN203" s="547"/>
      <c r="KBO203" s="547"/>
      <c r="KBP203" s="547"/>
      <c r="KBQ203" s="547"/>
      <c r="KBR203" s="547"/>
      <c r="KBS203" s="547"/>
      <c r="KBT203" s="547"/>
      <c r="KBU203" s="547"/>
      <c r="KBV203" s="547"/>
      <c r="KBW203" s="547"/>
      <c r="KBX203" s="547"/>
      <c r="KBY203" s="547"/>
      <c r="KBZ203" s="547"/>
      <c r="KCA203" s="547"/>
      <c r="KCB203" s="547"/>
      <c r="KCC203" s="547"/>
      <c r="KCD203" s="547"/>
      <c r="KCE203" s="547"/>
      <c r="KCF203" s="547"/>
      <c r="KCG203" s="547"/>
      <c r="KCH203" s="547"/>
      <c r="KCI203" s="547"/>
      <c r="KCJ203" s="547"/>
      <c r="KCK203" s="547"/>
      <c r="KCL203" s="547"/>
      <c r="KCM203" s="547"/>
      <c r="KCN203" s="547"/>
      <c r="KCO203" s="547"/>
      <c r="KCP203" s="547"/>
      <c r="KCQ203" s="547"/>
      <c r="KCR203" s="547"/>
      <c r="KCS203" s="547"/>
      <c r="KCT203" s="547"/>
      <c r="KCU203" s="547"/>
      <c r="KCV203" s="547"/>
      <c r="KCW203" s="547"/>
      <c r="KCX203" s="547"/>
      <c r="KCY203" s="547"/>
      <c r="KCZ203" s="547"/>
      <c r="KDA203" s="547"/>
      <c r="KDB203" s="547"/>
      <c r="KDC203" s="547"/>
      <c r="KDD203" s="547"/>
      <c r="KDE203" s="547"/>
      <c r="KDF203" s="547"/>
      <c r="KDG203" s="547"/>
      <c r="KDH203" s="547"/>
      <c r="KDI203" s="547"/>
      <c r="KDJ203" s="547"/>
      <c r="KDK203" s="547"/>
      <c r="KDL203" s="547"/>
      <c r="KDM203" s="547"/>
      <c r="KDN203" s="547"/>
      <c r="KDO203" s="547"/>
      <c r="KDP203" s="547"/>
      <c r="KDQ203" s="547"/>
      <c r="KDR203" s="547"/>
      <c r="KDS203" s="547"/>
      <c r="KDT203" s="547"/>
      <c r="KDU203" s="547"/>
      <c r="KDV203" s="547"/>
      <c r="KDW203" s="547"/>
      <c r="KDX203" s="547"/>
      <c r="KDY203" s="547"/>
      <c r="KDZ203" s="547"/>
      <c r="KEA203" s="547"/>
      <c r="KEB203" s="547"/>
      <c r="KEC203" s="547"/>
      <c r="KED203" s="547"/>
      <c r="KEE203" s="547"/>
      <c r="KEF203" s="547"/>
      <c r="KEG203" s="547"/>
      <c r="KEH203" s="547"/>
      <c r="KEI203" s="547"/>
      <c r="KEJ203" s="547"/>
      <c r="KEK203" s="547"/>
      <c r="KEL203" s="547"/>
      <c r="KEM203" s="547"/>
      <c r="KEN203" s="547"/>
      <c r="KEO203" s="547"/>
      <c r="KEP203" s="547"/>
      <c r="KEQ203" s="547"/>
      <c r="KER203" s="547"/>
      <c r="KES203" s="547"/>
      <c r="KET203" s="547"/>
      <c r="KEU203" s="547"/>
      <c r="KEV203" s="547"/>
      <c r="KEW203" s="547"/>
      <c r="KEX203" s="547"/>
      <c r="KEY203" s="547"/>
      <c r="KEZ203" s="547"/>
      <c r="KFA203" s="547"/>
      <c r="KFB203" s="547"/>
      <c r="KFC203" s="547"/>
      <c r="KFD203" s="547"/>
      <c r="KFE203" s="547"/>
      <c r="KFF203" s="547"/>
      <c r="KFG203" s="547"/>
      <c r="KFH203" s="547"/>
      <c r="KFI203" s="547"/>
      <c r="KFJ203" s="547"/>
      <c r="KFK203" s="547"/>
      <c r="KFL203" s="547"/>
      <c r="KFM203" s="547"/>
      <c r="KFN203" s="547"/>
      <c r="KFO203" s="547"/>
      <c r="KFP203" s="547"/>
      <c r="KFQ203" s="547"/>
      <c r="KFR203" s="547"/>
      <c r="KFS203" s="547"/>
      <c r="KFT203" s="547"/>
      <c r="KFU203" s="547"/>
      <c r="KFV203" s="547"/>
      <c r="KFW203" s="547"/>
      <c r="KFX203" s="547"/>
      <c r="KFY203" s="547"/>
      <c r="KFZ203" s="547"/>
      <c r="KGA203" s="547"/>
      <c r="KGB203" s="547"/>
      <c r="KGC203" s="547"/>
      <c r="KGD203" s="547"/>
      <c r="KGE203" s="547"/>
      <c r="KGF203" s="547"/>
      <c r="KGG203" s="547"/>
      <c r="KGH203" s="547"/>
      <c r="KGI203" s="547"/>
      <c r="KGJ203" s="547"/>
      <c r="KGK203" s="547"/>
      <c r="KGL203" s="547"/>
      <c r="KGM203" s="547"/>
      <c r="KGN203" s="547"/>
      <c r="KGO203" s="547"/>
      <c r="KGP203" s="547"/>
      <c r="KGQ203" s="547"/>
      <c r="KGR203" s="547"/>
      <c r="KGS203" s="547"/>
      <c r="KGT203" s="547"/>
      <c r="KGU203" s="547"/>
      <c r="KGV203" s="547"/>
      <c r="KGW203" s="547"/>
      <c r="KGX203" s="547"/>
      <c r="KGY203" s="547"/>
      <c r="KGZ203" s="547"/>
      <c r="KHA203" s="547"/>
      <c r="KHB203" s="547"/>
      <c r="KHC203" s="547"/>
      <c r="KHD203" s="547"/>
      <c r="KHE203" s="547"/>
      <c r="KHF203" s="547"/>
      <c r="KHG203" s="547"/>
      <c r="KHH203" s="547"/>
      <c r="KHI203" s="547"/>
      <c r="KHJ203" s="547"/>
      <c r="KHK203" s="547"/>
      <c r="KHL203" s="547"/>
      <c r="KHM203" s="547"/>
      <c r="KHN203" s="547"/>
      <c r="KHO203" s="547"/>
      <c r="KHP203" s="547"/>
      <c r="KHQ203" s="547"/>
      <c r="KHR203" s="547"/>
      <c r="KHS203" s="547"/>
      <c r="KHT203" s="547"/>
      <c r="KHU203" s="547"/>
      <c r="KHV203" s="547"/>
      <c r="KHW203" s="547"/>
      <c r="KHX203" s="547"/>
      <c r="KHY203" s="547"/>
      <c r="KHZ203" s="547"/>
      <c r="KIA203" s="547"/>
      <c r="KIB203" s="547"/>
      <c r="KIC203" s="547"/>
      <c r="KID203" s="547"/>
      <c r="KIE203" s="547"/>
      <c r="KIF203" s="547"/>
      <c r="KIG203" s="547"/>
      <c r="KIH203" s="547"/>
      <c r="KII203" s="547"/>
      <c r="KIJ203" s="547"/>
      <c r="KIK203" s="547"/>
      <c r="KIL203" s="547"/>
      <c r="KIM203" s="547"/>
      <c r="KIN203" s="547"/>
      <c r="KIO203" s="547"/>
      <c r="KIP203" s="547"/>
      <c r="KIQ203" s="547"/>
      <c r="KIR203" s="547"/>
      <c r="KIS203" s="547"/>
      <c r="KIT203" s="547"/>
      <c r="KIU203" s="547"/>
      <c r="KIV203" s="547"/>
      <c r="KIW203" s="547"/>
      <c r="KIX203" s="547"/>
      <c r="KIY203" s="547"/>
      <c r="KIZ203" s="547"/>
      <c r="KJA203" s="547"/>
      <c r="KJB203" s="547"/>
      <c r="KJC203" s="547"/>
      <c r="KJD203" s="547"/>
      <c r="KJE203" s="547"/>
      <c r="KJF203" s="547"/>
      <c r="KJG203" s="547"/>
      <c r="KJH203" s="547"/>
      <c r="KJI203" s="547"/>
      <c r="KJJ203" s="547"/>
      <c r="KJK203" s="547"/>
      <c r="KJL203" s="547"/>
      <c r="KJM203" s="547"/>
      <c r="KJN203" s="547"/>
      <c r="KJO203" s="547"/>
      <c r="KJP203" s="547"/>
      <c r="KJQ203" s="547"/>
      <c r="KJR203" s="547"/>
      <c r="KJS203" s="547"/>
      <c r="KJT203" s="547"/>
      <c r="KJU203" s="547"/>
      <c r="KJV203" s="547"/>
      <c r="KJW203" s="547"/>
      <c r="KJX203" s="547"/>
      <c r="KJY203" s="547"/>
      <c r="KJZ203" s="547"/>
      <c r="KKA203" s="547"/>
      <c r="KKB203" s="547"/>
      <c r="KKC203" s="547"/>
      <c r="KKD203" s="547"/>
      <c r="KKE203" s="547"/>
      <c r="KKF203" s="547"/>
      <c r="KKG203" s="547"/>
      <c r="KKH203" s="547"/>
      <c r="KKI203" s="547"/>
      <c r="KKJ203" s="547"/>
      <c r="KKK203" s="547"/>
      <c r="KKL203" s="547"/>
      <c r="KKM203" s="547"/>
      <c r="KKN203" s="547"/>
      <c r="KKO203" s="547"/>
      <c r="KKP203" s="547"/>
      <c r="KKQ203" s="547"/>
      <c r="KKR203" s="547"/>
      <c r="KKS203" s="547"/>
      <c r="KKT203" s="547"/>
      <c r="KKU203" s="547"/>
      <c r="KKV203" s="547"/>
      <c r="KKW203" s="547"/>
      <c r="KKX203" s="547"/>
      <c r="KKY203" s="547"/>
      <c r="KKZ203" s="547"/>
      <c r="KLA203" s="547"/>
      <c r="KLB203" s="547"/>
      <c r="KLC203" s="547"/>
      <c r="KLD203" s="547"/>
      <c r="KLE203" s="547"/>
      <c r="KLF203" s="547"/>
      <c r="KLG203" s="547"/>
      <c r="KLH203" s="547"/>
      <c r="KLI203" s="547"/>
      <c r="KLJ203" s="547"/>
      <c r="KLK203" s="547"/>
      <c r="KLL203" s="547"/>
      <c r="KLM203" s="547"/>
      <c r="KLN203" s="547"/>
      <c r="KLO203" s="547"/>
      <c r="KLP203" s="547"/>
      <c r="KLQ203" s="547"/>
      <c r="KLR203" s="547"/>
      <c r="KLS203" s="547"/>
      <c r="KLT203" s="547"/>
      <c r="KLU203" s="547"/>
      <c r="KLV203" s="547"/>
      <c r="KLW203" s="547"/>
      <c r="KLX203" s="547"/>
      <c r="KLY203" s="547"/>
      <c r="KLZ203" s="547"/>
      <c r="KMA203" s="547"/>
      <c r="KMB203" s="547"/>
      <c r="KMC203" s="547"/>
      <c r="KMD203" s="547"/>
      <c r="KME203" s="547"/>
      <c r="KMF203" s="547"/>
      <c r="KMG203" s="547"/>
      <c r="KMH203" s="547"/>
      <c r="KMI203" s="547"/>
      <c r="KMJ203" s="547"/>
      <c r="KMK203" s="547"/>
      <c r="KML203" s="547"/>
      <c r="KMM203" s="547"/>
      <c r="KMN203" s="547"/>
      <c r="KMO203" s="547"/>
      <c r="KMP203" s="547"/>
      <c r="KMQ203" s="547"/>
      <c r="KMR203" s="547"/>
      <c r="KMS203" s="547"/>
      <c r="KMT203" s="547"/>
      <c r="KMU203" s="547"/>
      <c r="KMV203" s="547"/>
      <c r="KMW203" s="547"/>
      <c r="KMX203" s="547"/>
      <c r="KMY203" s="547"/>
      <c r="KMZ203" s="547"/>
      <c r="KNA203" s="547"/>
      <c r="KNB203" s="547"/>
      <c r="KNC203" s="547"/>
      <c r="KND203" s="547"/>
      <c r="KNE203" s="547"/>
      <c r="KNF203" s="547"/>
      <c r="KNG203" s="547"/>
      <c r="KNH203" s="547"/>
      <c r="KNI203" s="547"/>
      <c r="KNJ203" s="547"/>
      <c r="KNK203" s="547"/>
      <c r="KNL203" s="547"/>
      <c r="KNM203" s="547"/>
      <c r="KNN203" s="547"/>
      <c r="KNO203" s="547"/>
      <c r="KNP203" s="547"/>
      <c r="KNQ203" s="547"/>
      <c r="KNR203" s="547"/>
      <c r="KNS203" s="547"/>
      <c r="KNT203" s="547"/>
      <c r="KNU203" s="547"/>
      <c r="KNV203" s="547"/>
      <c r="KNW203" s="547"/>
      <c r="KNX203" s="547"/>
      <c r="KNY203" s="547"/>
      <c r="KNZ203" s="547"/>
      <c r="KOA203" s="547"/>
      <c r="KOB203" s="547"/>
      <c r="KOC203" s="547"/>
      <c r="KOD203" s="547"/>
      <c r="KOE203" s="547"/>
      <c r="KOF203" s="547"/>
      <c r="KOG203" s="547"/>
      <c r="KOH203" s="547"/>
      <c r="KOI203" s="547"/>
      <c r="KOJ203" s="547"/>
      <c r="KOK203" s="547"/>
      <c r="KOL203" s="547"/>
      <c r="KOM203" s="547"/>
      <c r="KON203" s="547"/>
      <c r="KOO203" s="547"/>
      <c r="KOP203" s="547"/>
      <c r="KOQ203" s="547"/>
      <c r="KOR203" s="547"/>
      <c r="KOS203" s="547"/>
      <c r="KOT203" s="547"/>
      <c r="KOU203" s="547"/>
      <c r="KOV203" s="547"/>
      <c r="KOW203" s="547"/>
      <c r="KOX203" s="547"/>
      <c r="KOY203" s="547"/>
      <c r="KOZ203" s="547"/>
      <c r="KPA203" s="547"/>
      <c r="KPB203" s="547"/>
      <c r="KPC203" s="547"/>
      <c r="KPD203" s="547"/>
      <c r="KPE203" s="547"/>
      <c r="KPF203" s="547"/>
      <c r="KPG203" s="547"/>
      <c r="KPH203" s="547"/>
      <c r="KPI203" s="547"/>
      <c r="KPJ203" s="547"/>
      <c r="KPK203" s="547"/>
      <c r="KPL203" s="547"/>
      <c r="KPM203" s="547"/>
      <c r="KPN203" s="547"/>
      <c r="KPO203" s="547"/>
      <c r="KPP203" s="547"/>
      <c r="KPQ203" s="547"/>
      <c r="KPR203" s="547"/>
      <c r="KPS203" s="547"/>
      <c r="KPT203" s="547"/>
      <c r="KPU203" s="547"/>
      <c r="KPV203" s="547"/>
      <c r="KPW203" s="547"/>
      <c r="KPX203" s="547"/>
      <c r="KPY203" s="547"/>
      <c r="KPZ203" s="547"/>
      <c r="KQA203" s="547"/>
      <c r="KQB203" s="547"/>
      <c r="KQC203" s="547"/>
      <c r="KQD203" s="547"/>
      <c r="KQE203" s="547"/>
      <c r="KQF203" s="547"/>
      <c r="KQG203" s="547"/>
      <c r="KQH203" s="547"/>
      <c r="KQI203" s="547"/>
      <c r="KQJ203" s="547"/>
      <c r="KQK203" s="547"/>
      <c r="KQL203" s="547"/>
      <c r="KQM203" s="547"/>
      <c r="KQN203" s="547"/>
      <c r="KQO203" s="547"/>
      <c r="KQP203" s="547"/>
      <c r="KQQ203" s="547"/>
      <c r="KQR203" s="547"/>
      <c r="KQS203" s="547"/>
      <c r="KQT203" s="547"/>
      <c r="KQU203" s="547"/>
      <c r="KQV203" s="547"/>
      <c r="KQW203" s="547"/>
      <c r="KQX203" s="547"/>
      <c r="KQY203" s="547"/>
      <c r="KQZ203" s="547"/>
      <c r="KRA203" s="547"/>
      <c r="KRB203" s="547"/>
      <c r="KRC203" s="547"/>
      <c r="KRD203" s="547"/>
      <c r="KRE203" s="547"/>
      <c r="KRF203" s="547"/>
      <c r="KRG203" s="547"/>
      <c r="KRH203" s="547"/>
      <c r="KRI203" s="547"/>
      <c r="KRJ203" s="547"/>
      <c r="KRK203" s="547"/>
      <c r="KRL203" s="547"/>
      <c r="KRM203" s="547"/>
      <c r="KRN203" s="547"/>
      <c r="KRO203" s="547"/>
      <c r="KRP203" s="547"/>
      <c r="KRQ203" s="547"/>
      <c r="KRR203" s="547"/>
      <c r="KRS203" s="547"/>
      <c r="KRT203" s="547"/>
      <c r="KRU203" s="547"/>
      <c r="KRV203" s="547"/>
      <c r="KRW203" s="547"/>
      <c r="KRX203" s="547"/>
      <c r="KRY203" s="547"/>
      <c r="KRZ203" s="547"/>
      <c r="KSA203" s="547"/>
      <c r="KSB203" s="547"/>
      <c r="KSC203" s="547"/>
      <c r="KSD203" s="547"/>
      <c r="KSE203" s="547"/>
      <c r="KSF203" s="547"/>
      <c r="KSG203" s="547"/>
      <c r="KSH203" s="547"/>
      <c r="KSI203" s="547"/>
      <c r="KSJ203" s="547"/>
      <c r="KSK203" s="547"/>
      <c r="KSL203" s="547"/>
      <c r="KSM203" s="547"/>
      <c r="KSN203" s="547"/>
      <c r="KSO203" s="547"/>
      <c r="KSP203" s="547"/>
      <c r="KSQ203" s="547"/>
      <c r="KSR203" s="547"/>
      <c r="KSS203" s="547"/>
      <c r="KST203" s="547"/>
      <c r="KSU203" s="547"/>
      <c r="KSV203" s="547"/>
      <c r="KSW203" s="547"/>
      <c r="KSX203" s="547"/>
      <c r="KSY203" s="547"/>
      <c r="KSZ203" s="547"/>
      <c r="KTA203" s="547"/>
      <c r="KTB203" s="547"/>
      <c r="KTC203" s="547"/>
      <c r="KTD203" s="547"/>
      <c r="KTE203" s="547"/>
      <c r="KTF203" s="547"/>
      <c r="KTG203" s="547"/>
      <c r="KTH203" s="547"/>
      <c r="KTI203" s="547"/>
      <c r="KTJ203" s="547"/>
      <c r="KTK203" s="547"/>
      <c r="KTL203" s="547"/>
      <c r="KTM203" s="547"/>
      <c r="KTN203" s="547"/>
      <c r="KTO203" s="547"/>
      <c r="KTP203" s="547"/>
      <c r="KTQ203" s="547"/>
      <c r="KTR203" s="547"/>
      <c r="KTS203" s="547"/>
      <c r="KTT203" s="547"/>
      <c r="KTU203" s="547"/>
      <c r="KTV203" s="547"/>
      <c r="KTW203" s="547"/>
      <c r="KTX203" s="547"/>
      <c r="KTY203" s="547"/>
      <c r="KTZ203" s="547"/>
      <c r="KUA203" s="547"/>
      <c r="KUB203" s="547"/>
      <c r="KUC203" s="547"/>
      <c r="KUD203" s="547"/>
      <c r="KUE203" s="547"/>
      <c r="KUF203" s="547"/>
      <c r="KUG203" s="547"/>
      <c r="KUH203" s="547"/>
      <c r="KUI203" s="547"/>
      <c r="KUJ203" s="547"/>
      <c r="KUK203" s="547"/>
      <c r="KUL203" s="547"/>
      <c r="KUM203" s="547"/>
      <c r="KUN203" s="547"/>
      <c r="KUO203" s="547"/>
      <c r="KUP203" s="547"/>
      <c r="KUQ203" s="547"/>
      <c r="KUR203" s="547"/>
      <c r="KUS203" s="547"/>
      <c r="KUT203" s="547"/>
      <c r="KUU203" s="547"/>
      <c r="KUV203" s="547"/>
      <c r="KUW203" s="547"/>
      <c r="KUX203" s="547"/>
      <c r="KUY203" s="547"/>
      <c r="KUZ203" s="547"/>
      <c r="KVA203" s="547"/>
      <c r="KVB203" s="547"/>
      <c r="KVC203" s="547"/>
      <c r="KVD203" s="547"/>
      <c r="KVE203" s="547"/>
      <c r="KVF203" s="547"/>
      <c r="KVG203" s="547"/>
      <c r="KVH203" s="547"/>
      <c r="KVI203" s="547"/>
      <c r="KVJ203" s="547"/>
      <c r="KVK203" s="547"/>
      <c r="KVL203" s="547"/>
      <c r="KVM203" s="547"/>
      <c r="KVN203" s="547"/>
      <c r="KVO203" s="547"/>
      <c r="KVP203" s="547"/>
      <c r="KVQ203" s="547"/>
      <c r="KVR203" s="547"/>
      <c r="KVS203" s="547"/>
      <c r="KVT203" s="547"/>
      <c r="KVU203" s="547"/>
      <c r="KVV203" s="547"/>
      <c r="KVW203" s="547"/>
      <c r="KVX203" s="547"/>
      <c r="KVY203" s="547"/>
      <c r="KVZ203" s="547"/>
      <c r="KWA203" s="547"/>
      <c r="KWB203" s="547"/>
      <c r="KWC203" s="547"/>
      <c r="KWD203" s="547"/>
      <c r="KWE203" s="547"/>
      <c r="KWF203" s="547"/>
      <c r="KWG203" s="547"/>
      <c r="KWH203" s="547"/>
      <c r="KWI203" s="547"/>
      <c r="KWJ203" s="547"/>
      <c r="KWK203" s="547"/>
      <c r="KWL203" s="547"/>
      <c r="KWM203" s="547"/>
      <c r="KWN203" s="547"/>
      <c r="KWO203" s="547"/>
      <c r="KWP203" s="547"/>
      <c r="KWQ203" s="547"/>
      <c r="KWR203" s="547"/>
      <c r="KWS203" s="547"/>
      <c r="KWT203" s="547"/>
      <c r="KWU203" s="547"/>
      <c r="KWV203" s="547"/>
      <c r="KWW203" s="547"/>
      <c r="KWX203" s="547"/>
      <c r="KWY203" s="547"/>
      <c r="KWZ203" s="547"/>
      <c r="KXA203" s="547"/>
      <c r="KXB203" s="547"/>
      <c r="KXC203" s="547"/>
      <c r="KXD203" s="547"/>
      <c r="KXE203" s="547"/>
      <c r="KXF203" s="547"/>
      <c r="KXG203" s="547"/>
      <c r="KXH203" s="547"/>
      <c r="KXI203" s="547"/>
      <c r="KXJ203" s="547"/>
      <c r="KXK203" s="547"/>
      <c r="KXL203" s="547"/>
      <c r="KXM203" s="547"/>
      <c r="KXN203" s="547"/>
      <c r="KXO203" s="547"/>
      <c r="KXP203" s="547"/>
      <c r="KXQ203" s="547"/>
      <c r="KXR203" s="547"/>
      <c r="KXS203" s="547"/>
      <c r="KXT203" s="547"/>
      <c r="KXU203" s="547"/>
      <c r="KXV203" s="547"/>
      <c r="KXW203" s="547"/>
      <c r="KXX203" s="547"/>
      <c r="KXY203" s="547"/>
      <c r="KXZ203" s="547"/>
      <c r="KYA203" s="547"/>
      <c r="KYB203" s="547"/>
      <c r="KYC203" s="547"/>
      <c r="KYD203" s="547"/>
      <c r="KYE203" s="547"/>
      <c r="KYF203" s="547"/>
      <c r="KYG203" s="547"/>
      <c r="KYH203" s="547"/>
      <c r="KYI203" s="547"/>
      <c r="KYJ203" s="547"/>
      <c r="KYK203" s="547"/>
      <c r="KYL203" s="547"/>
      <c r="KYM203" s="547"/>
      <c r="KYN203" s="547"/>
      <c r="KYO203" s="547"/>
      <c r="KYP203" s="547"/>
      <c r="KYQ203" s="547"/>
      <c r="KYR203" s="547"/>
      <c r="KYS203" s="547"/>
      <c r="KYT203" s="547"/>
      <c r="KYU203" s="547"/>
      <c r="KYV203" s="547"/>
      <c r="KYW203" s="547"/>
      <c r="KYX203" s="547"/>
      <c r="KYY203" s="547"/>
      <c r="KYZ203" s="547"/>
      <c r="KZA203" s="547"/>
      <c r="KZB203" s="547"/>
      <c r="KZC203" s="547"/>
      <c r="KZD203" s="547"/>
      <c r="KZE203" s="547"/>
      <c r="KZF203" s="547"/>
      <c r="KZG203" s="547"/>
      <c r="KZH203" s="547"/>
      <c r="KZI203" s="547"/>
      <c r="KZJ203" s="547"/>
      <c r="KZK203" s="547"/>
      <c r="KZL203" s="547"/>
      <c r="KZM203" s="547"/>
      <c r="KZN203" s="547"/>
      <c r="KZO203" s="547"/>
      <c r="KZP203" s="547"/>
      <c r="KZQ203" s="547"/>
      <c r="KZR203" s="547"/>
      <c r="KZS203" s="547"/>
      <c r="KZT203" s="547"/>
      <c r="KZU203" s="547"/>
      <c r="KZV203" s="547"/>
      <c r="KZW203" s="547"/>
      <c r="KZX203" s="547"/>
      <c r="KZY203" s="547"/>
      <c r="KZZ203" s="547"/>
      <c r="LAA203" s="547"/>
      <c r="LAB203" s="547"/>
      <c r="LAC203" s="547"/>
      <c r="LAD203" s="547"/>
      <c r="LAE203" s="547"/>
      <c r="LAF203" s="547"/>
      <c r="LAG203" s="547"/>
      <c r="LAH203" s="547"/>
      <c r="LAI203" s="547"/>
      <c r="LAJ203" s="547"/>
      <c r="LAK203" s="547"/>
      <c r="LAL203" s="547"/>
      <c r="LAM203" s="547"/>
      <c r="LAN203" s="547"/>
      <c r="LAO203" s="547"/>
      <c r="LAP203" s="547"/>
      <c r="LAQ203" s="547"/>
      <c r="LAR203" s="547"/>
      <c r="LAS203" s="547"/>
      <c r="LAT203" s="547"/>
      <c r="LAU203" s="547"/>
      <c r="LAV203" s="547"/>
      <c r="LAW203" s="547"/>
      <c r="LAX203" s="547"/>
      <c r="LAY203" s="547"/>
      <c r="LAZ203" s="547"/>
      <c r="LBA203" s="547"/>
      <c r="LBB203" s="547"/>
      <c r="LBC203" s="547"/>
      <c r="LBD203" s="547"/>
      <c r="LBE203" s="547"/>
      <c r="LBF203" s="547"/>
      <c r="LBG203" s="547"/>
      <c r="LBH203" s="547"/>
      <c r="LBI203" s="547"/>
      <c r="LBJ203" s="547"/>
      <c r="LBK203" s="547"/>
      <c r="LBL203" s="547"/>
      <c r="LBM203" s="547"/>
      <c r="LBN203" s="547"/>
      <c r="LBO203" s="547"/>
      <c r="LBP203" s="547"/>
      <c r="LBQ203" s="547"/>
      <c r="LBR203" s="547"/>
      <c r="LBS203" s="547"/>
      <c r="LBT203" s="547"/>
      <c r="LBU203" s="547"/>
      <c r="LBV203" s="547"/>
      <c r="LBW203" s="547"/>
      <c r="LBX203" s="547"/>
      <c r="LBY203" s="547"/>
      <c r="LBZ203" s="547"/>
      <c r="LCA203" s="547"/>
      <c r="LCB203" s="547"/>
      <c r="LCC203" s="547"/>
      <c r="LCD203" s="547"/>
      <c r="LCE203" s="547"/>
      <c r="LCF203" s="547"/>
      <c r="LCG203" s="547"/>
      <c r="LCH203" s="547"/>
      <c r="LCI203" s="547"/>
      <c r="LCJ203" s="547"/>
      <c r="LCK203" s="547"/>
      <c r="LCL203" s="547"/>
      <c r="LCM203" s="547"/>
      <c r="LCN203" s="547"/>
      <c r="LCO203" s="547"/>
      <c r="LCP203" s="547"/>
      <c r="LCQ203" s="547"/>
      <c r="LCR203" s="547"/>
      <c r="LCS203" s="547"/>
      <c r="LCT203" s="547"/>
      <c r="LCU203" s="547"/>
      <c r="LCV203" s="547"/>
      <c r="LCW203" s="547"/>
      <c r="LCX203" s="547"/>
      <c r="LCY203" s="547"/>
      <c r="LCZ203" s="547"/>
      <c r="LDA203" s="547"/>
      <c r="LDB203" s="547"/>
      <c r="LDC203" s="547"/>
      <c r="LDD203" s="547"/>
      <c r="LDE203" s="547"/>
      <c r="LDF203" s="547"/>
      <c r="LDG203" s="547"/>
      <c r="LDH203" s="547"/>
      <c r="LDI203" s="547"/>
      <c r="LDJ203" s="547"/>
      <c r="LDK203" s="547"/>
      <c r="LDL203" s="547"/>
      <c r="LDM203" s="547"/>
      <c r="LDN203" s="547"/>
      <c r="LDO203" s="547"/>
      <c r="LDP203" s="547"/>
      <c r="LDQ203" s="547"/>
      <c r="LDR203" s="547"/>
      <c r="LDS203" s="547"/>
      <c r="LDT203" s="547"/>
      <c r="LDU203" s="547"/>
      <c r="LDV203" s="547"/>
      <c r="LDW203" s="547"/>
      <c r="LDX203" s="547"/>
      <c r="LDY203" s="547"/>
      <c r="LDZ203" s="547"/>
      <c r="LEA203" s="547"/>
      <c r="LEB203" s="547"/>
      <c r="LEC203" s="547"/>
      <c r="LED203" s="547"/>
      <c r="LEE203" s="547"/>
      <c r="LEF203" s="547"/>
      <c r="LEG203" s="547"/>
      <c r="LEH203" s="547"/>
      <c r="LEI203" s="547"/>
      <c r="LEJ203" s="547"/>
      <c r="LEK203" s="547"/>
      <c r="LEL203" s="547"/>
      <c r="LEM203" s="547"/>
      <c r="LEN203" s="547"/>
      <c r="LEO203" s="547"/>
      <c r="LEP203" s="547"/>
      <c r="LEQ203" s="547"/>
      <c r="LER203" s="547"/>
      <c r="LES203" s="547"/>
      <c r="LET203" s="547"/>
      <c r="LEU203" s="547"/>
      <c r="LEV203" s="547"/>
      <c r="LEW203" s="547"/>
      <c r="LEX203" s="547"/>
      <c r="LEY203" s="547"/>
      <c r="LEZ203" s="547"/>
      <c r="LFA203" s="547"/>
      <c r="LFB203" s="547"/>
      <c r="LFC203" s="547"/>
      <c r="LFD203" s="547"/>
      <c r="LFE203" s="547"/>
      <c r="LFF203" s="547"/>
      <c r="LFG203" s="547"/>
      <c r="LFH203" s="547"/>
      <c r="LFI203" s="547"/>
      <c r="LFJ203" s="547"/>
      <c r="LFK203" s="547"/>
      <c r="LFL203" s="547"/>
      <c r="LFM203" s="547"/>
      <c r="LFN203" s="547"/>
      <c r="LFO203" s="547"/>
      <c r="LFP203" s="547"/>
      <c r="LFQ203" s="547"/>
      <c r="LFR203" s="547"/>
      <c r="LFS203" s="547"/>
      <c r="LFT203" s="547"/>
      <c r="LFU203" s="547"/>
      <c r="LFV203" s="547"/>
      <c r="LFW203" s="547"/>
      <c r="LFX203" s="547"/>
      <c r="LFY203" s="547"/>
      <c r="LFZ203" s="547"/>
      <c r="LGA203" s="547"/>
      <c r="LGB203" s="547"/>
      <c r="LGC203" s="547"/>
      <c r="LGD203" s="547"/>
      <c r="LGE203" s="547"/>
      <c r="LGF203" s="547"/>
      <c r="LGG203" s="547"/>
      <c r="LGH203" s="547"/>
      <c r="LGI203" s="547"/>
      <c r="LGJ203" s="547"/>
      <c r="LGK203" s="547"/>
      <c r="LGL203" s="547"/>
      <c r="LGM203" s="547"/>
      <c r="LGN203" s="547"/>
      <c r="LGO203" s="547"/>
      <c r="LGP203" s="547"/>
      <c r="LGQ203" s="547"/>
      <c r="LGR203" s="547"/>
      <c r="LGS203" s="547"/>
      <c r="LGT203" s="547"/>
      <c r="LGU203" s="547"/>
      <c r="LGV203" s="547"/>
      <c r="LGW203" s="547"/>
      <c r="LGX203" s="547"/>
      <c r="LGY203" s="547"/>
      <c r="LGZ203" s="547"/>
      <c r="LHA203" s="547"/>
      <c r="LHB203" s="547"/>
      <c r="LHC203" s="547"/>
      <c r="LHD203" s="547"/>
      <c r="LHE203" s="547"/>
      <c r="LHF203" s="547"/>
      <c r="LHG203" s="547"/>
      <c r="LHH203" s="547"/>
      <c r="LHI203" s="547"/>
      <c r="LHJ203" s="547"/>
      <c r="LHK203" s="547"/>
      <c r="LHL203" s="547"/>
      <c r="LHM203" s="547"/>
      <c r="LHN203" s="547"/>
      <c r="LHO203" s="547"/>
      <c r="LHP203" s="547"/>
      <c r="LHQ203" s="547"/>
      <c r="LHR203" s="547"/>
      <c r="LHS203" s="547"/>
      <c r="LHT203" s="547"/>
      <c r="LHU203" s="547"/>
      <c r="LHV203" s="547"/>
      <c r="LHW203" s="547"/>
      <c r="LHX203" s="547"/>
      <c r="LHY203" s="547"/>
      <c r="LHZ203" s="547"/>
      <c r="LIA203" s="547"/>
      <c r="LIB203" s="547"/>
      <c r="LIC203" s="547"/>
      <c r="LID203" s="547"/>
      <c r="LIE203" s="547"/>
      <c r="LIF203" s="547"/>
      <c r="LIG203" s="547"/>
      <c r="LIH203" s="547"/>
      <c r="LII203" s="547"/>
      <c r="LIJ203" s="547"/>
      <c r="LIK203" s="547"/>
      <c r="LIL203" s="547"/>
      <c r="LIM203" s="547"/>
      <c r="LIN203" s="547"/>
      <c r="LIO203" s="547"/>
      <c r="LIP203" s="547"/>
      <c r="LIQ203" s="547"/>
      <c r="LIR203" s="547"/>
      <c r="LIS203" s="547"/>
      <c r="LIT203" s="547"/>
      <c r="LIU203" s="547"/>
      <c r="LIV203" s="547"/>
      <c r="LIW203" s="547"/>
      <c r="LIX203" s="547"/>
      <c r="LIY203" s="547"/>
      <c r="LIZ203" s="547"/>
      <c r="LJA203" s="547"/>
      <c r="LJB203" s="547"/>
      <c r="LJC203" s="547"/>
      <c r="LJD203" s="547"/>
      <c r="LJE203" s="547"/>
      <c r="LJF203" s="547"/>
      <c r="LJG203" s="547"/>
      <c r="LJH203" s="547"/>
      <c r="LJI203" s="547"/>
      <c r="LJJ203" s="547"/>
      <c r="LJK203" s="547"/>
      <c r="LJL203" s="547"/>
      <c r="LJM203" s="547"/>
      <c r="LJN203" s="547"/>
      <c r="LJO203" s="547"/>
      <c r="LJP203" s="547"/>
      <c r="LJQ203" s="547"/>
      <c r="LJR203" s="547"/>
      <c r="LJS203" s="547"/>
      <c r="LJT203" s="547"/>
      <c r="LJU203" s="547"/>
      <c r="LJV203" s="547"/>
      <c r="LJW203" s="547"/>
      <c r="LJX203" s="547"/>
      <c r="LJY203" s="547"/>
      <c r="LJZ203" s="547"/>
      <c r="LKA203" s="547"/>
      <c r="LKB203" s="547"/>
      <c r="LKC203" s="547"/>
      <c r="LKD203" s="547"/>
      <c r="LKE203" s="547"/>
      <c r="LKF203" s="547"/>
      <c r="LKG203" s="547"/>
      <c r="LKH203" s="547"/>
      <c r="LKI203" s="547"/>
      <c r="LKJ203" s="547"/>
      <c r="LKK203" s="547"/>
      <c r="LKL203" s="547"/>
      <c r="LKM203" s="547"/>
      <c r="LKN203" s="547"/>
      <c r="LKO203" s="547"/>
      <c r="LKP203" s="547"/>
      <c r="LKQ203" s="547"/>
      <c r="LKR203" s="547"/>
      <c r="LKS203" s="547"/>
      <c r="LKT203" s="547"/>
      <c r="LKU203" s="547"/>
      <c r="LKV203" s="547"/>
      <c r="LKW203" s="547"/>
      <c r="LKX203" s="547"/>
      <c r="LKY203" s="547"/>
      <c r="LKZ203" s="547"/>
      <c r="LLA203" s="547"/>
      <c r="LLB203" s="547"/>
      <c r="LLC203" s="547"/>
      <c r="LLD203" s="547"/>
      <c r="LLE203" s="547"/>
      <c r="LLF203" s="547"/>
      <c r="LLG203" s="547"/>
      <c r="LLH203" s="547"/>
      <c r="LLI203" s="547"/>
      <c r="LLJ203" s="547"/>
      <c r="LLK203" s="547"/>
      <c r="LLL203" s="547"/>
      <c r="LLM203" s="547"/>
      <c r="LLN203" s="547"/>
      <c r="LLO203" s="547"/>
      <c r="LLP203" s="547"/>
      <c r="LLQ203" s="547"/>
      <c r="LLR203" s="547"/>
      <c r="LLS203" s="547"/>
      <c r="LLT203" s="547"/>
      <c r="LLU203" s="547"/>
      <c r="LLV203" s="547"/>
      <c r="LLW203" s="547"/>
      <c r="LLX203" s="547"/>
      <c r="LLY203" s="547"/>
      <c r="LLZ203" s="547"/>
      <c r="LMA203" s="547"/>
      <c r="LMB203" s="547"/>
      <c r="LMC203" s="547"/>
      <c r="LMD203" s="547"/>
      <c r="LME203" s="547"/>
      <c r="LMF203" s="547"/>
      <c r="LMG203" s="547"/>
      <c r="LMH203" s="547"/>
      <c r="LMI203" s="547"/>
      <c r="LMJ203" s="547"/>
      <c r="LMK203" s="547"/>
      <c r="LML203" s="547"/>
      <c r="LMM203" s="547"/>
      <c r="LMN203" s="547"/>
      <c r="LMO203" s="547"/>
      <c r="LMP203" s="547"/>
      <c r="LMQ203" s="547"/>
      <c r="LMR203" s="547"/>
      <c r="LMS203" s="547"/>
      <c r="LMT203" s="547"/>
      <c r="LMU203" s="547"/>
      <c r="LMV203" s="547"/>
      <c r="LMW203" s="547"/>
      <c r="LMX203" s="547"/>
      <c r="LMY203" s="547"/>
      <c r="LMZ203" s="547"/>
      <c r="LNA203" s="547"/>
      <c r="LNB203" s="547"/>
      <c r="LNC203" s="547"/>
      <c r="LND203" s="547"/>
      <c r="LNE203" s="547"/>
      <c r="LNF203" s="547"/>
      <c r="LNG203" s="547"/>
      <c r="LNH203" s="547"/>
      <c r="LNI203" s="547"/>
      <c r="LNJ203" s="547"/>
      <c r="LNK203" s="547"/>
      <c r="LNL203" s="547"/>
      <c r="LNM203" s="547"/>
      <c r="LNN203" s="547"/>
      <c r="LNO203" s="547"/>
      <c r="LNP203" s="547"/>
      <c r="LNQ203" s="547"/>
      <c r="LNR203" s="547"/>
      <c r="LNS203" s="547"/>
      <c r="LNT203" s="547"/>
      <c r="LNU203" s="547"/>
      <c r="LNV203" s="547"/>
      <c r="LNW203" s="547"/>
      <c r="LNX203" s="547"/>
      <c r="LNY203" s="547"/>
      <c r="LNZ203" s="547"/>
      <c r="LOA203" s="547"/>
      <c r="LOB203" s="547"/>
      <c r="LOC203" s="547"/>
      <c r="LOD203" s="547"/>
      <c r="LOE203" s="547"/>
      <c r="LOF203" s="547"/>
      <c r="LOG203" s="547"/>
      <c r="LOH203" s="547"/>
      <c r="LOI203" s="547"/>
      <c r="LOJ203" s="547"/>
      <c r="LOK203" s="547"/>
      <c r="LOL203" s="547"/>
      <c r="LOM203" s="547"/>
      <c r="LON203" s="547"/>
      <c r="LOO203" s="547"/>
      <c r="LOP203" s="547"/>
      <c r="LOQ203" s="547"/>
      <c r="LOR203" s="547"/>
      <c r="LOS203" s="547"/>
      <c r="LOT203" s="547"/>
      <c r="LOU203" s="547"/>
      <c r="LOV203" s="547"/>
      <c r="LOW203" s="547"/>
      <c r="LOX203" s="547"/>
      <c r="LOY203" s="547"/>
      <c r="LOZ203" s="547"/>
      <c r="LPA203" s="547"/>
      <c r="LPB203" s="547"/>
      <c r="LPC203" s="547"/>
      <c r="LPD203" s="547"/>
      <c r="LPE203" s="547"/>
      <c r="LPF203" s="547"/>
      <c r="LPG203" s="547"/>
      <c r="LPH203" s="547"/>
      <c r="LPI203" s="547"/>
      <c r="LPJ203" s="547"/>
      <c r="LPK203" s="547"/>
      <c r="LPL203" s="547"/>
      <c r="LPM203" s="547"/>
      <c r="LPN203" s="547"/>
      <c r="LPO203" s="547"/>
      <c r="LPP203" s="547"/>
      <c r="LPQ203" s="547"/>
      <c r="LPR203" s="547"/>
      <c r="LPS203" s="547"/>
      <c r="LPT203" s="547"/>
      <c r="LPU203" s="547"/>
      <c r="LPV203" s="547"/>
      <c r="LPW203" s="547"/>
      <c r="LPX203" s="547"/>
      <c r="LPY203" s="547"/>
      <c r="LPZ203" s="547"/>
      <c r="LQA203" s="547"/>
      <c r="LQB203" s="547"/>
      <c r="LQC203" s="547"/>
      <c r="LQD203" s="547"/>
      <c r="LQE203" s="547"/>
      <c r="LQF203" s="547"/>
      <c r="LQG203" s="547"/>
      <c r="LQH203" s="547"/>
      <c r="LQI203" s="547"/>
      <c r="LQJ203" s="547"/>
      <c r="LQK203" s="547"/>
      <c r="LQL203" s="547"/>
      <c r="LQM203" s="547"/>
      <c r="LQN203" s="547"/>
      <c r="LQO203" s="547"/>
      <c r="LQP203" s="547"/>
      <c r="LQQ203" s="547"/>
      <c r="LQR203" s="547"/>
      <c r="LQS203" s="547"/>
      <c r="LQT203" s="547"/>
      <c r="LQU203" s="547"/>
      <c r="LQV203" s="547"/>
      <c r="LQW203" s="547"/>
      <c r="LQX203" s="547"/>
      <c r="LQY203" s="547"/>
      <c r="LQZ203" s="547"/>
      <c r="LRA203" s="547"/>
      <c r="LRB203" s="547"/>
      <c r="LRC203" s="547"/>
      <c r="LRD203" s="547"/>
      <c r="LRE203" s="547"/>
      <c r="LRF203" s="547"/>
      <c r="LRG203" s="547"/>
      <c r="LRH203" s="547"/>
      <c r="LRI203" s="547"/>
      <c r="LRJ203" s="547"/>
      <c r="LRK203" s="547"/>
      <c r="LRL203" s="547"/>
      <c r="LRM203" s="547"/>
      <c r="LRN203" s="547"/>
      <c r="LRO203" s="547"/>
      <c r="LRP203" s="547"/>
      <c r="LRQ203" s="547"/>
      <c r="LRR203" s="547"/>
      <c r="LRS203" s="547"/>
      <c r="LRT203" s="547"/>
      <c r="LRU203" s="547"/>
      <c r="LRV203" s="547"/>
      <c r="LRW203" s="547"/>
      <c r="LRX203" s="547"/>
      <c r="LRY203" s="547"/>
      <c r="LRZ203" s="547"/>
      <c r="LSA203" s="547"/>
      <c r="LSB203" s="547"/>
      <c r="LSC203" s="547"/>
      <c r="LSD203" s="547"/>
      <c r="LSE203" s="547"/>
      <c r="LSF203" s="547"/>
      <c r="LSG203" s="547"/>
      <c r="LSH203" s="547"/>
      <c r="LSI203" s="547"/>
      <c r="LSJ203" s="547"/>
      <c r="LSK203" s="547"/>
      <c r="LSL203" s="547"/>
      <c r="LSM203" s="547"/>
      <c r="LSN203" s="547"/>
      <c r="LSO203" s="547"/>
      <c r="LSP203" s="547"/>
      <c r="LSQ203" s="547"/>
      <c r="LSR203" s="547"/>
      <c r="LSS203" s="547"/>
      <c r="LST203" s="547"/>
      <c r="LSU203" s="547"/>
      <c r="LSV203" s="547"/>
      <c r="LSW203" s="547"/>
      <c r="LSX203" s="547"/>
      <c r="LSY203" s="547"/>
      <c r="LSZ203" s="547"/>
      <c r="LTA203" s="547"/>
      <c r="LTB203" s="547"/>
      <c r="LTC203" s="547"/>
      <c r="LTD203" s="547"/>
      <c r="LTE203" s="547"/>
      <c r="LTF203" s="547"/>
      <c r="LTG203" s="547"/>
      <c r="LTH203" s="547"/>
      <c r="LTI203" s="547"/>
      <c r="LTJ203" s="547"/>
      <c r="LTK203" s="547"/>
      <c r="LTL203" s="547"/>
      <c r="LTM203" s="547"/>
      <c r="LTN203" s="547"/>
      <c r="LTO203" s="547"/>
      <c r="LTP203" s="547"/>
      <c r="LTQ203" s="547"/>
      <c r="LTR203" s="547"/>
      <c r="LTS203" s="547"/>
      <c r="LTT203" s="547"/>
      <c r="LTU203" s="547"/>
      <c r="LTV203" s="547"/>
      <c r="LTW203" s="547"/>
      <c r="LTX203" s="547"/>
      <c r="LTY203" s="547"/>
      <c r="LTZ203" s="547"/>
      <c r="LUA203" s="547"/>
      <c r="LUB203" s="547"/>
      <c r="LUC203" s="547"/>
      <c r="LUD203" s="547"/>
      <c r="LUE203" s="547"/>
      <c r="LUF203" s="547"/>
      <c r="LUG203" s="547"/>
      <c r="LUH203" s="547"/>
      <c r="LUI203" s="547"/>
      <c r="LUJ203" s="547"/>
      <c r="LUK203" s="547"/>
      <c r="LUL203" s="547"/>
      <c r="LUM203" s="547"/>
      <c r="LUN203" s="547"/>
      <c r="LUO203" s="547"/>
      <c r="LUP203" s="547"/>
      <c r="LUQ203" s="547"/>
      <c r="LUR203" s="547"/>
      <c r="LUS203" s="547"/>
      <c r="LUT203" s="547"/>
      <c r="LUU203" s="547"/>
      <c r="LUV203" s="547"/>
      <c r="LUW203" s="547"/>
      <c r="LUX203" s="547"/>
      <c r="LUY203" s="547"/>
      <c r="LUZ203" s="547"/>
      <c r="LVA203" s="547"/>
      <c r="LVB203" s="547"/>
      <c r="LVC203" s="547"/>
      <c r="LVD203" s="547"/>
      <c r="LVE203" s="547"/>
      <c r="LVF203" s="547"/>
      <c r="LVG203" s="547"/>
      <c r="LVH203" s="547"/>
      <c r="LVI203" s="547"/>
      <c r="LVJ203" s="547"/>
      <c r="LVK203" s="547"/>
      <c r="LVL203" s="547"/>
      <c r="LVM203" s="547"/>
      <c r="LVN203" s="547"/>
      <c r="LVO203" s="547"/>
      <c r="LVP203" s="547"/>
      <c r="LVQ203" s="547"/>
      <c r="LVR203" s="547"/>
      <c r="LVS203" s="547"/>
      <c r="LVT203" s="547"/>
      <c r="LVU203" s="547"/>
      <c r="LVV203" s="547"/>
      <c r="LVW203" s="547"/>
      <c r="LVX203" s="547"/>
      <c r="LVY203" s="547"/>
      <c r="LVZ203" s="547"/>
      <c r="LWA203" s="547"/>
      <c r="LWB203" s="547"/>
      <c r="LWC203" s="547"/>
      <c r="LWD203" s="547"/>
      <c r="LWE203" s="547"/>
      <c r="LWF203" s="547"/>
      <c r="LWG203" s="547"/>
      <c r="LWH203" s="547"/>
      <c r="LWI203" s="547"/>
      <c r="LWJ203" s="547"/>
      <c r="LWK203" s="547"/>
      <c r="LWL203" s="547"/>
      <c r="LWM203" s="547"/>
      <c r="LWN203" s="547"/>
      <c r="LWO203" s="547"/>
      <c r="LWP203" s="547"/>
      <c r="LWQ203" s="547"/>
      <c r="LWR203" s="547"/>
      <c r="LWS203" s="547"/>
      <c r="LWT203" s="547"/>
      <c r="LWU203" s="547"/>
      <c r="LWV203" s="547"/>
      <c r="LWW203" s="547"/>
      <c r="LWX203" s="547"/>
      <c r="LWY203" s="547"/>
      <c r="LWZ203" s="547"/>
      <c r="LXA203" s="547"/>
      <c r="LXB203" s="547"/>
      <c r="LXC203" s="547"/>
      <c r="LXD203" s="547"/>
      <c r="LXE203" s="547"/>
      <c r="LXF203" s="547"/>
      <c r="LXG203" s="547"/>
      <c r="LXH203" s="547"/>
      <c r="LXI203" s="547"/>
      <c r="LXJ203" s="547"/>
      <c r="LXK203" s="547"/>
      <c r="LXL203" s="547"/>
      <c r="LXM203" s="547"/>
      <c r="LXN203" s="547"/>
      <c r="LXO203" s="547"/>
      <c r="LXP203" s="547"/>
      <c r="LXQ203" s="547"/>
      <c r="LXR203" s="547"/>
      <c r="LXS203" s="547"/>
      <c r="LXT203" s="547"/>
      <c r="LXU203" s="547"/>
      <c r="LXV203" s="547"/>
      <c r="LXW203" s="547"/>
      <c r="LXX203" s="547"/>
      <c r="LXY203" s="547"/>
      <c r="LXZ203" s="547"/>
      <c r="LYA203" s="547"/>
      <c r="LYB203" s="547"/>
      <c r="LYC203" s="547"/>
      <c r="LYD203" s="547"/>
      <c r="LYE203" s="547"/>
      <c r="LYF203" s="547"/>
      <c r="LYG203" s="547"/>
      <c r="LYH203" s="547"/>
      <c r="LYI203" s="547"/>
      <c r="LYJ203" s="547"/>
      <c r="LYK203" s="547"/>
      <c r="LYL203" s="547"/>
      <c r="LYM203" s="547"/>
      <c r="LYN203" s="547"/>
      <c r="LYO203" s="547"/>
      <c r="LYP203" s="547"/>
      <c r="LYQ203" s="547"/>
      <c r="LYR203" s="547"/>
      <c r="LYS203" s="547"/>
      <c r="LYT203" s="547"/>
      <c r="LYU203" s="547"/>
      <c r="LYV203" s="547"/>
      <c r="LYW203" s="547"/>
      <c r="LYX203" s="547"/>
      <c r="LYY203" s="547"/>
      <c r="LYZ203" s="547"/>
      <c r="LZA203" s="547"/>
      <c r="LZB203" s="547"/>
      <c r="LZC203" s="547"/>
      <c r="LZD203" s="547"/>
      <c r="LZE203" s="547"/>
      <c r="LZF203" s="547"/>
      <c r="LZG203" s="547"/>
      <c r="LZH203" s="547"/>
      <c r="LZI203" s="547"/>
      <c r="LZJ203" s="547"/>
      <c r="LZK203" s="547"/>
      <c r="LZL203" s="547"/>
      <c r="LZM203" s="547"/>
      <c r="LZN203" s="547"/>
      <c r="LZO203" s="547"/>
      <c r="LZP203" s="547"/>
      <c r="LZQ203" s="547"/>
      <c r="LZR203" s="547"/>
      <c r="LZS203" s="547"/>
      <c r="LZT203" s="547"/>
      <c r="LZU203" s="547"/>
      <c r="LZV203" s="547"/>
      <c r="LZW203" s="547"/>
      <c r="LZX203" s="547"/>
      <c r="LZY203" s="547"/>
      <c r="LZZ203" s="547"/>
      <c r="MAA203" s="547"/>
      <c r="MAB203" s="547"/>
      <c r="MAC203" s="547"/>
      <c r="MAD203" s="547"/>
      <c r="MAE203" s="547"/>
      <c r="MAF203" s="547"/>
      <c r="MAG203" s="547"/>
      <c r="MAH203" s="547"/>
      <c r="MAI203" s="547"/>
      <c r="MAJ203" s="547"/>
      <c r="MAK203" s="547"/>
      <c r="MAL203" s="547"/>
      <c r="MAM203" s="547"/>
      <c r="MAN203" s="547"/>
      <c r="MAO203" s="547"/>
      <c r="MAP203" s="547"/>
      <c r="MAQ203" s="547"/>
      <c r="MAR203" s="547"/>
      <c r="MAS203" s="547"/>
      <c r="MAT203" s="547"/>
      <c r="MAU203" s="547"/>
      <c r="MAV203" s="547"/>
      <c r="MAW203" s="547"/>
      <c r="MAX203" s="547"/>
      <c r="MAY203" s="547"/>
      <c r="MAZ203" s="547"/>
      <c r="MBA203" s="547"/>
      <c r="MBB203" s="547"/>
      <c r="MBC203" s="547"/>
      <c r="MBD203" s="547"/>
      <c r="MBE203" s="547"/>
      <c r="MBF203" s="547"/>
      <c r="MBG203" s="547"/>
      <c r="MBH203" s="547"/>
      <c r="MBI203" s="547"/>
      <c r="MBJ203" s="547"/>
      <c r="MBK203" s="547"/>
      <c r="MBL203" s="547"/>
      <c r="MBM203" s="547"/>
      <c r="MBN203" s="547"/>
      <c r="MBO203" s="547"/>
      <c r="MBP203" s="547"/>
      <c r="MBQ203" s="547"/>
      <c r="MBR203" s="547"/>
      <c r="MBS203" s="547"/>
      <c r="MBT203" s="547"/>
      <c r="MBU203" s="547"/>
      <c r="MBV203" s="547"/>
      <c r="MBW203" s="547"/>
      <c r="MBX203" s="547"/>
      <c r="MBY203" s="547"/>
      <c r="MBZ203" s="547"/>
      <c r="MCA203" s="547"/>
      <c r="MCB203" s="547"/>
      <c r="MCC203" s="547"/>
      <c r="MCD203" s="547"/>
      <c r="MCE203" s="547"/>
      <c r="MCF203" s="547"/>
      <c r="MCG203" s="547"/>
      <c r="MCH203" s="547"/>
      <c r="MCI203" s="547"/>
      <c r="MCJ203" s="547"/>
      <c r="MCK203" s="547"/>
      <c r="MCL203" s="547"/>
      <c r="MCM203" s="547"/>
      <c r="MCN203" s="547"/>
      <c r="MCO203" s="547"/>
      <c r="MCP203" s="547"/>
      <c r="MCQ203" s="547"/>
      <c r="MCR203" s="547"/>
      <c r="MCS203" s="547"/>
      <c r="MCT203" s="547"/>
      <c r="MCU203" s="547"/>
      <c r="MCV203" s="547"/>
      <c r="MCW203" s="547"/>
      <c r="MCX203" s="547"/>
      <c r="MCY203" s="547"/>
      <c r="MCZ203" s="547"/>
      <c r="MDA203" s="547"/>
      <c r="MDB203" s="547"/>
      <c r="MDC203" s="547"/>
      <c r="MDD203" s="547"/>
      <c r="MDE203" s="547"/>
      <c r="MDF203" s="547"/>
      <c r="MDG203" s="547"/>
      <c r="MDH203" s="547"/>
      <c r="MDI203" s="547"/>
      <c r="MDJ203" s="547"/>
      <c r="MDK203" s="547"/>
      <c r="MDL203" s="547"/>
      <c r="MDM203" s="547"/>
      <c r="MDN203" s="547"/>
      <c r="MDO203" s="547"/>
      <c r="MDP203" s="547"/>
      <c r="MDQ203" s="547"/>
      <c r="MDR203" s="547"/>
      <c r="MDS203" s="547"/>
      <c r="MDT203" s="547"/>
      <c r="MDU203" s="547"/>
      <c r="MDV203" s="547"/>
      <c r="MDW203" s="547"/>
      <c r="MDX203" s="547"/>
      <c r="MDY203" s="547"/>
      <c r="MDZ203" s="547"/>
      <c r="MEA203" s="547"/>
      <c r="MEB203" s="547"/>
      <c r="MEC203" s="547"/>
      <c r="MED203" s="547"/>
      <c r="MEE203" s="547"/>
      <c r="MEF203" s="547"/>
      <c r="MEG203" s="547"/>
      <c r="MEH203" s="547"/>
      <c r="MEI203" s="547"/>
      <c r="MEJ203" s="547"/>
      <c r="MEK203" s="547"/>
      <c r="MEL203" s="547"/>
      <c r="MEM203" s="547"/>
      <c r="MEN203" s="547"/>
      <c r="MEO203" s="547"/>
      <c r="MEP203" s="547"/>
      <c r="MEQ203" s="547"/>
      <c r="MER203" s="547"/>
      <c r="MES203" s="547"/>
      <c r="MET203" s="547"/>
      <c r="MEU203" s="547"/>
      <c r="MEV203" s="547"/>
      <c r="MEW203" s="547"/>
      <c r="MEX203" s="547"/>
      <c r="MEY203" s="547"/>
      <c r="MEZ203" s="547"/>
      <c r="MFA203" s="547"/>
      <c r="MFB203" s="547"/>
      <c r="MFC203" s="547"/>
      <c r="MFD203" s="547"/>
      <c r="MFE203" s="547"/>
      <c r="MFF203" s="547"/>
      <c r="MFG203" s="547"/>
      <c r="MFH203" s="547"/>
      <c r="MFI203" s="547"/>
      <c r="MFJ203" s="547"/>
      <c r="MFK203" s="547"/>
      <c r="MFL203" s="547"/>
      <c r="MFM203" s="547"/>
      <c r="MFN203" s="547"/>
      <c r="MFO203" s="547"/>
      <c r="MFP203" s="547"/>
      <c r="MFQ203" s="547"/>
      <c r="MFR203" s="547"/>
      <c r="MFS203" s="547"/>
      <c r="MFT203" s="547"/>
      <c r="MFU203" s="547"/>
      <c r="MFV203" s="547"/>
      <c r="MFW203" s="547"/>
      <c r="MFX203" s="547"/>
      <c r="MFY203" s="547"/>
      <c r="MFZ203" s="547"/>
      <c r="MGA203" s="547"/>
      <c r="MGB203" s="547"/>
      <c r="MGC203" s="547"/>
      <c r="MGD203" s="547"/>
      <c r="MGE203" s="547"/>
      <c r="MGF203" s="547"/>
      <c r="MGG203" s="547"/>
      <c r="MGH203" s="547"/>
      <c r="MGI203" s="547"/>
      <c r="MGJ203" s="547"/>
      <c r="MGK203" s="547"/>
      <c r="MGL203" s="547"/>
      <c r="MGM203" s="547"/>
      <c r="MGN203" s="547"/>
      <c r="MGO203" s="547"/>
      <c r="MGP203" s="547"/>
      <c r="MGQ203" s="547"/>
      <c r="MGR203" s="547"/>
      <c r="MGS203" s="547"/>
      <c r="MGT203" s="547"/>
      <c r="MGU203" s="547"/>
      <c r="MGV203" s="547"/>
      <c r="MGW203" s="547"/>
      <c r="MGX203" s="547"/>
      <c r="MGY203" s="547"/>
      <c r="MGZ203" s="547"/>
      <c r="MHA203" s="547"/>
      <c r="MHB203" s="547"/>
      <c r="MHC203" s="547"/>
      <c r="MHD203" s="547"/>
      <c r="MHE203" s="547"/>
      <c r="MHF203" s="547"/>
      <c r="MHG203" s="547"/>
      <c r="MHH203" s="547"/>
      <c r="MHI203" s="547"/>
      <c r="MHJ203" s="547"/>
      <c r="MHK203" s="547"/>
      <c r="MHL203" s="547"/>
      <c r="MHM203" s="547"/>
      <c r="MHN203" s="547"/>
      <c r="MHO203" s="547"/>
      <c r="MHP203" s="547"/>
      <c r="MHQ203" s="547"/>
      <c r="MHR203" s="547"/>
      <c r="MHS203" s="547"/>
      <c r="MHT203" s="547"/>
      <c r="MHU203" s="547"/>
      <c r="MHV203" s="547"/>
      <c r="MHW203" s="547"/>
      <c r="MHX203" s="547"/>
      <c r="MHY203" s="547"/>
      <c r="MHZ203" s="547"/>
      <c r="MIA203" s="547"/>
      <c r="MIB203" s="547"/>
      <c r="MIC203" s="547"/>
      <c r="MID203" s="547"/>
      <c r="MIE203" s="547"/>
      <c r="MIF203" s="547"/>
      <c r="MIG203" s="547"/>
      <c r="MIH203" s="547"/>
      <c r="MII203" s="547"/>
      <c r="MIJ203" s="547"/>
      <c r="MIK203" s="547"/>
      <c r="MIL203" s="547"/>
      <c r="MIM203" s="547"/>
      <c r="MIN203" s="547"/>
      <c r="MIO203" s="547"/>
      <c r="MIP203" s="547"/>
      <c r="MIQ203" s="547"/>
      <c r="MIR203" s="547"/>
      <c r="MIS203" s="547"/>
      <c r="MIT203" s="547"/>
      <c r="MIU203" s="547"/>
      <c r="MIV203" s="547"/>
      <c r="MIW203" s="547"/>
      <c r="MIX203" s="547"/>
      <c r="MIY203" s="547"/>
      <c r="MIZ203" s="547"/>
      <c r="MJA203" s="547"/>
      <c r="MJB203" s="547"/>
      <c r="MJC203" s="547"/>
      <c r="MJD203" s="547"/>
      <c r="MJE203" s="547"/>
      <c r="MJF203" s="547"/>
      <c r="MJG203" s="547"/>
      <c r="MJH203" s="547"/>
      <c r="MJI203" s="547"/>
      <c r="MJJ203" s="547"/>
      <c r="MJK203" s="547"/>
      <c r="MJL203" s="547"/>
      <c r="MJM203" s="547"/>
      <c r="MJN203" s="547"/>
      <c r="MJO203" s="547"/>
      <c r="MJP203" s="547"/>
      <c r="MJQ203" s="547"/>
      <c r="MJR203" s="547"/>
      <c r="MJS203" s="547"/>
      <c r="MJT203" s="547"/>
      <c r="MJU203" s="547"/>
      <c r="MJV203" s="547"/>
      <c r="MJW203" s="547"/>
      <c r="MJX203" s="547"/>
      <c r="MJY203" s="547"/>
      <c r="MJZ203" s="547"/>
      <c r="MKA203" s="547"/>
      <c r="MKB203" s="547"/>
      <c r="MKC203" s="547"/>
      <c r="MKD203" s="547"/>
      <c r="MKE203" s="547"/>
      <c r="MKF203" s="547"/>
      <c r="MKG203" s="547"/>
      <c r="MKH203" s="547"/>
      <c r="MKI203" s="547"/>
      <c r="MKJ203" s="547"/>
      <c r="MKK203" s="547"/>
      <c r="MKL203" s="547"/>
      <c r="MKM203" s="547"/>
      <c r="MKN203" s="547"/>
      <c r="MKO203" s="547"/>
      <c r="MKP203" s="547"/>
      <c r="MKQ203" s="547"/>
      <c r="MKR203" s="547"/>
      <c r="MKS203" s="547"/>
      <c r="MKT203" s="547"/>
      <c r="MKU203" s="547"/>
      <c r="MKV203" s="547"/>
      <c r="MKW203" s="547"/>
      <c r="MKX203" s="547"/>
      <c r="MKY203" s="547"/>
      <c r="MKZ203" s="547"/>
      <c r="MLA203" s="547"/>
      <c r="MLB203" s="547"/>
      <c r="MLC203" s="547"/>
      <c r="MLD203" s="547"/>
      <c r="MLE203" s="547"/>
      <c r="MLF203" s="547"/>
      <c r="MLG203" s="547"/>
      <c r="MLH203" s="547"/>
      <c r="MLI203" s="547"/>
      <c r="MLJ203" s="547"/>
      <c r="MLK203" s="547"/>
      <c r="MLL203" s="547"/>
      <c r="MLM203" s="547"/>
      <c r="MLN203" s="547"/>
      <c r="MLO203" s="547"/>
      <c r="MLP203" s="547"/>
      <c r="MLQ203" s="547"/>
      <c r="MLR203" s="547"/>
      <c r="MLS203" s="547"/>
      <c r="MLT203" s="547"/>
      <c r="MLU203" s="547"/>
      <c r="MLV203" s="547"/>
      <c r="MLW203" s="547"/>
      <c r="MLX203" s="547"/>
      <c r="MLY203" s="547"/>
      <c r="MLZ203" s="547"/>
      <c r="MMA203" s="547"/>
      <c r="MMB203" s="547"/>
      <c r="MMC203" s="547"/>
      <c r="MMD203" s="547"/>
      <c r="MME203" s="547"/>
      <c r="MMF203" s="547"/>
      <c r="MMG203" s="547"/>
      <c r="MMH203" s="547"/>
      <c r="MMI203" s="547"/>
      <c r="MMJ203" s="547"/>
      <c r="MMK203" s="547"/>
      <c r="MML203" s="547"/>
      <c r="MMM203" s="547"/>
      <c r="MMN203" s="547"/>
      <c r="MMO203" s="547"/>
      <c r="MMP203" s="547"/>
      <c r="MMQ203" s="547"/>
      <c r="MMR203" s="547"/>
      <c r="MMS203" s="547"/>
      <c r="MMT203" s="547"/>
      <c r="MMU203" s="547"/>
      <c r="MMV203" s="547"/>
      <c r="MMW203" s="547"/>
      <c r="MMX203" s="547"/>
      <c r="MMY203" s="547"/>
      <c r="MMZ203" s="547"/>
      <c r="MNA203" s="547"/>
      <c r="MNB203" s="547"/>
      <c r="MNC203" s="547"/>
      <c r="MND203" s="547"/>
      <c r="MNE203" s="547"/>
      <c r="MNF203" s="547"/>
      <c r="MNG203" s="547"/>
      <c r="MNH203" s="547"/>
      <c r="MNI203" s="547"/>
      <c r="MNJ203" s="547"/>
      <c r="MNK203" s="547"/>
      <c r="MNL203" s="547"/>
      <c r="MNM203" s="547"/>
      <c r="MNN203" s="547"/>
      <c r="MNO203" s="547"/>
      <c r="MNP203" s="547"/>
      <c r="MNQ203" s="547"/>
      <c r="MNR203" s="547"/>
      <c r="MNS203" s="547"/>
      <c r="MNT203" s="547"/>
      <c r="MNU203" s="547"/>
      <c r="MNV203" s="547"/>
      <c r="MNW203" s="547"/>
      <c r="MNX203" s="547"/>
      <c r="MNY203" s="547"/>
      <c r="MNZ203" s="547"/>
      <c r="MOA203" s="547"/>
      <c r="MOB203" s="547"/>
      <c r="MOC203" s="547"/>
      <c r="MOD203" s="547"/>
      <c r="MOE203" s="547"/>
      <c r="MOF203" s="547"/>
      <c r="MOG203" s="547"/>
      <c r="MOH203" s="547"/>
      <c r="MOI203" s="547"/>
      <c r="MOJ203" s="547"/>
      <c r="MOK203" s="547"/>
      <c r="MOL203" s="547"/>
      <c r="MOM203" s="547"/>
      <c r="MON203" s="547"/>
      <c r="MOO203" s="547"/>
      <c r="MOP203" s="547"/>
      <c r="MOQ203" s="547"/>
      <c r="MOR203" s="547"/>
      <c r="MOS203" s="547"/>
      <c r="MOT203" s="547"/>
      <c r="MOU203" s="547"/>
      <c r="MOV203" s="547"/>
      <c r="MOW203" s="547"/>
      <c r="MOX203" s="547"/>
      <c r="MOY203" s="547"/>
      <c r="MOZ203" s="547"/>
      <c r="MPA203" s="547"/>
      <c r="MPB203" s="547"/>
      <c r="MPC203" s="547"/>
      <c r="MPD203" s="547"/>
      <c r="MPE203" s="547"/>
      <c r="MPF203" s="547"/>
      <c r="MPG203" s="547"/>
      <c r="MPH203" s="547"/>
      <c r="MPI203" s="547"/>
      <c r="MPJ203" s="547"/>
      <c r="MPK203" s="547"/>
      <c r="MPL203" s="547"/>
      <c r="MPM203" s="547"/>
      <c r="MPN203" s="547"/>
      <c r="MPO203" s="547"/>
      <c r="MPP203" s="547"/>
      <c r="MPQ203" s="547"/>
      <c r="MPR203" s="547"/>
      <c r="MPS203" s="547"/>
      <c r="MPT203" s="547"/>
      <c r="MPU203" s="547"/>
      <c r="MPV203" s="547"/>
      <c r="MPW203" s="547"/>
      <c r="MPX203" s="547"/>
      <c r="MPY203" s="547"/>
      <c r="MPZ203" s="547"/>
      <c r="MQA203" s="547"/>
      <c r="MQB203" s="547"/>
      <c r="MQC203" s="547"/>
      <c r="MQD203" s="547"/>
      <c r="MQE203" s="547"/>
      <c r="MQF203" s="547"/>
      <c r="MQG203" s="547"/>
      <c r="MQH203" s="547"/>
      <c r="MQI203" s="547"/>
      <c r="MQJ203" s="547"/>
      <c r="MQK203" s="547"/>
      <c r="MQL203" s="547"/>
      <c r="MQM203" s="547"/>
      <c r="MQN203" s="547"/>
      <c r="MQO203" s="547"/>
      <c r="MQP203" s="547"/>
      <c r="MQQ203" s="547"/>
      <c r="MQR203" s="547"/>
      <c r="MQS203" s="547"/>
      <c r="MQT203" s="547"/>
      <c r="MQU203" s="547"/>
      <c r="MQV203" s="547"/>
      <c r="MQW203" s="547"/>
      <c r="MQX203" s="547"/>
      <c r="MQY203" s="547"/>
      <c r="MQZ203" s="547"/>
      <c r="MRA203" s="547"/>
      <c r="MRB203" s="547"/>
      <c r="MRC203" s="547"/>
      <c r="MRD203" s="547"/>
      <c r="MRE203" s="547"/>
      <c r="MRF203" s="547"/>
      <c r="MRG203" s="547"/>
      <c r="MRH203" s="547"/>
      <c r="MRI203" s="547"/>
      <c r="MRJ203" s="547"/>
      <c r="MRK203" s="547"/>
      <c r="MRL203" s="547"/>
      <c r="MRM203" s="547"/>
      <c r="MRN203" s="547"/>
      <c r="MRO203" s="547"/>
      <c r="MRP203" s="547"/>
      <c r="MRQ203" s="547"/>
      <c r="MRR203" s="547"/>
      <c r="MRS203" s="547"/>
      <c r="MRT203" s="547"/>
      <c r="MRU203" s="547"/>
      <c r="MRV203" s="547"/>
      <c r="MRW203" s="547"/>
      <c r="MRX203" s="547"/>
      <c r="MRY203" s="547"/>
      <c r="MRZ203" s="547"/>
      <c r="MSA203" s="547"/>
      <c r="MSB203" s="547"/>
      <c r="MSC203" s="547"/>
      <c r="MSD203" s="547"/>
      <c r="MSE203" s="547"/>
      <c r="MSF203" s="547"/>
      <c r="MSG203" s="547"/>
      <c r="MSH203" s="547"/>
      <c r="MSI203" s="547"/>
      <c r="MSJ203" s="547"/>
      <c r="MSK203" s="547"/>
      <c r="MSL203" s="547"/>
      <c r="MSM203" s="547"/>
      <c r="MSN203" s="547"/>
      <c r="MSO203" s="547"/>
      <c r="MSP203" s="547"/>
      <c r="MSQ203" s="547"/>
      <c r="MSR203" s="547"/>
      <c r="MSS203" s="547"/>
      <c r="MST203" s="547"/>
      <c r="MSU203" s="547"/>
      <c r="MSV203" s="547"/>
      <c r="MSW203" s="547"/>
      <c r="MSX203" s="547"/>
      <c r="MSY203" s="547"/>
      <c r="MSZ203" s="547"/>
      <c r="MTA203" s="547"/>
      <c r="MTB203" s="547"/>
      <c r="MTC203" s="547"/>
      <c r="MTD203" s="547"/>
      <c r="MTE203" s="547"/>
      <c r="MTF203" s="547"/>
      <c r="MTG203" s="547"/>
      <c r="MTH203" s="547"/>
      <c r="MTI203" s="547"/>
      <c r="MTJ203" s="547"/>
      <c r="MTK203" s="547"/>
      <c r="MTL203" s="547"/>
      <c r="MTM203" s="547"/>
      <c r="MTN203" s="547"/>
      <c r="MTO203" s="547"/>
      <c r="MTP203" s="547"/>
      <c r="MTQ203" s="547"/>
      <c r="MTR203" s="547"/>
      <c r="MTS203" s="547"/>
      <c r="MTT203" s="547"/>
      <c r="MTU203" s="547"/>
      <c r="MTV203" s="547"/>
      <c r="MTW203" s="547"/>
      <c r="MTX203" s="547"/>
      <c r="MTY203" s="547"/>
      <c r="MTZ203" s="547"/>
      <c r="MUA203" s="547"/>
      <c r="MUB203" s="547"/>
      <c r="MUC203" s="547"/>
      <c r="MUD203" s="547"/>
      <c r="MUE203" s="547"/>
      <c r="MUF203" s="547"/>
      <c r="MUG203" s="547"/>
      <c r="MUH203" s="547"/>
      <c r="MUI203" s="547"/>
      <c r="MUJ203" s="547"/>
      <c r="MUK203" s="547"/>
      <c r="MUL203" s="547"/>
      <c r="MUM203" s="547"/>
      <c r="MUN203" s="547"/>
      <c r="MUO203" s="547"/>
      <c r="MUP203" s="547"/>
      <c r="MUQ203" s="547"/>
      <c r="MUR203" s="547"/>
      <c r="MUS203" s="547"/>
      <c r="MUT203" s="547"/>
      <c r="MUU203" s="547"/>
      <c r="MUV203" s="547"/>
      <c r="MUW203" s="547"/>
      <c r="MUX203" s="547"/>
      <c r="MUY203" s="547"/>
      <c r="MUZ203" s="547"/>
      <c r="MVA203" s="547"/>
      <c r="MVB203" s="547"/>
      <c r="MVC203" s="547"/>
      <c r="MVD203" s="547"/>
      <c r="MVE203" s="547"/>
      <c r="MVF203" s="547"/>
      <c r="MVG203" s="547"/>
      <c r="MVH203" s="547"/>
      <c r="MVI203" s="547"/>
      <c r="MVJ203" s="547"/>
      <c r="MVK203" s="547"/>
      <c r="MVL203" s="547"/>
      <c r="MVM203" s="547"/>
      <c r="MVN203" s="547"/>
      <c r="MVO203" s="547"/>
      <c r="MVP203" s="547"/>
      <c r="MVQ203" s="547"/>
      <c r="MVR203" s="547"/>
      <c r="MVS203" s="547"/>
      <c r="MVT203" s="547"/>
      <c r="MVU203" s="547"/>
      <c r="MVV203" s="547"/>
      <c r="MVW203" s="547"/>
      <c r="MVX203" s="547"/>
      <c r="MVY203" s="547"/>
      <c r="MVZ203" s="547"/>
      <c r="MWA203" s="547"/>
      <c r="MWB203" s="547"/>
      <c r="MWC203" s="547"/>
      <c r="MWD203" s="547"/>
      <c r="MWE203" s="547"/>
      <c r="MWF203" s="547"/>
      <c r="MWG203" s="547"/>
      <c r="MWH203" s="547"/>
      <c r="MWI203" s="547"/>
      <c r="MWJ203" s="547"/>
      <c r="MWK203" s="547"/>
      <c r="MWL203" s="547"/>
      <c r="MWM203" s="547"/>
      <c r="MWN203" s="547"/>
      <c r="MWO203" s="547"/>
      <c r="MWP203" s="547"/>
      <c r="MWQ203" s="547"/>
      <c r="MWR203" s="547"/>
      <c r="MWS203" s="547"/>
      <c r="MWT203" s="547"/>
      <c r="MWU203" s="547"/>
      <c r="MWV203" s="547"/>
      <c r="MWW203" s="547"/>
      <c r="MWX203" s="547"/>
      <c r="MWY203" s="547"/>
      <c r="MWZ203" s="547"/>
      <c r="MXA203" s="547"/>
      <c r="MXB203" s="547"/>
      <c r="MXC203" s="547"/>
      <c r="MXD203" s="547"/>
      <c r="MXE203" s="547"/>
      <c r="MXF203" s="547"/>
      <c r="MXG203" s="547"/>
      <c r="MXH203" s="547"/>
      <c r="MXI203" s="547"/>
      <c r="MXJ203" s="547"/>
      <c r="MXK203" s="547"/>
      <c r="MXL203" s="547"/>
      <c r="MXM203" s="547"/>
      <c r="MXN203" s="547"/>
      <c r="MXO203" s="547"/>
      <c r="MXP203" s="547"/>
      <c r="MXQ203" s="547"/>
      <c r="MXR203" s="547"/>
      <c r="MXS203" s="547"/>
      <c r="MXT203" s="547"/>
      <c r="MXU203" s="547"/>
      <c r="MXV203" s="547"/>
      <c r="MXW203" s="547"/>
      <c r="MXX203" s="547"/>
      <c r="MXY203" s="547"/>
      <c r="MXZ203" s="547"/>
      <c r="MYA203" s="547"/>
      <c r="MYB203" s="547"/>
      <c r="MYC203" s="547"/>
      <c r="MYD203" s="547"/>
      <c r="MYE203" s="547"/>
      <c r="MYF203" s="547"/>
      <c r="MYG203" s="547"/>
      <c r="MYH203" s="547"/>
      <c r="MYI203" s="547"/>
      <c r="MYJ203" s="547"/>
      <c r="MYK203" s="547"/>
      <c r="MYL203" s="547"/>
      <c r="MYM203" s="547"/>
      <c r="MYN203" s="547"/>
      <c r="MYO203" s="547"/>
      <c r="MYP203" s="547"/>
      <c r="MYQ203" s="547"/>
      <c r="MYR203" s="547"/>
      <c r="MYS203" s="547"/>
      <c r="MYT203" s="547"/>
      <c r="MYU203" s="547"/>
      <c r="MYV203" s="547"/>
      <c r="MYW203" s="547"/>
      <c r="MYX203" s="547"/>
      <c r="MYY203" s="547"/>
      <c r="MYZ203" s="547"/>
      <c r="MZA203" s="547"/>
      <c r="MZB203" s="547"/>
      <c r="MZC203" s="547"/>
      <c r="MZD203" s="547"/>
      <c r="MZE203" s="547"/>
      <c r="MZF203" s="547"/>
      <c r="MZG203" s="547"/>
      <c r="MZH203" s="547"/>
      <c r="MZI203" s="547"/>
      <c r="MZJ203" s="547"/>
      <c r="MZK203" s="547"/>
      <c r="MZL203" s="547"/>
      <c r="MZM203" s="547"/>
      <c r="MZN203" s="547"/>
      <c r="MZO203" s="547"/>
      <c r="MZP203" s="547"/>
      <c r="MZQ203" s="547"/>
      <c r="MZR203" s="547"/>
      <c r="MZS203" s="547"/>
      <c r="MZT203" s="547"/>
      <c r="MZU203" s="547"/>
      <c r="MZV203" s="547"/>
      <c r="MZW203" s="547"/>
      <c r="MZX203" s="547"/>
      <c r="MZY203" s="547"/>
      <c r="MZZ203" s="547"/>
      <c r="NAA203" s="547"/>
      <c r="NAB203" s="547"/>
      <c r="NAC203" s="547"/>
      <c r="NAD203" s="547"/>
      <c r="NAE203" s="547"/>
      <c r="NAF203" s="547"/>
      <c r="NAG203" s="547"/>
      <c r="NAH203" s="547"/>
      <c r="NAI203" s="547"/>
      <c r="NAJ203" s="547"/>
      <c r="NAK203" s="547"/>
      <c r="NAL203" s="547"/>
      <c r="NAM203" s="547"/>
      <c r="NAN203" s="547"/>
      <c r="NAO203" s="547"/>
      <c r="NAP203" s="547"/>
      <c r="NAQ203" s="547"/>
      <c r="NAR203" s="547"/>
      <c r="NAS203" s="547"/>
      <c r="NAT203" s="547"/>
      <c r="NAU203" s="547"/>
      <c r="NAV203" s="547"/>
      <c r="NAW203" s="547"/>
      <c r="NAX203" s="547"/>
      <c r="NAY203" s="547"/>
      <c r="NAZ203" s="547"/>
      <c r="NBA203" s="547"/>
      <c r="NBB203" s="547"/>
      <c r="NBC203" s="547"/>
      <c r="NBD203" s="547"/>
      <c r="NBE203" s="547"/>
      <c r="NBF203" s="547"/>
      <c r="NBG203" s="547"/>
      <c r="NBH203" s="547"/>
      <c r="NBI203" s="547"/>
      <c r="NBJ203" s="547"/>
      <c r="NBK203" s="547"/>
      <c r="NBL203" s="547"/>
      <c r="NBM203" s="547"/>
      <c r="NBN203" s="547"/>
      <c r="NBO203" s="547"/>
      <c r="NBP203" s="547"/>
      <c r="NBQ203" s="547"/>
      <c r="NBR203" s="547"/>
      <c r="NBS203" s="547"/>
      <c r="NBT203" s="547"/>
      <c r="NBU203" s="547"/>
      <c r="NBV203" s="547"/>
      <c r="NBW203" s="547"/>
      <c r="NBX203" s="547"/>
      <c r="NBY203" s="547"/>
      <c r="NBZ203" s="547"/>
      <c r="NCA203" s="547"/>
      <c r="NCB203" s="547"/>
      <c r="NCC203" s="547"/>
      <c r="NCD203" s="547"/>
      <c r="NCE203" s="547"/>
      <c r="NCF203" s="547"/>
      <c r="NCG203" s="547"/>
      <c r="NCH203" s="547"/>
      <c r="NCI203" s="547"/>
      <c r="NCJ203" s="547"/>
      <c r="NCK203" s="547"/>
      <c r="NCL203" s="547"/>
      <c r="NCM203" s="547"/>
      <c r="NCN203" s="547"/>
      <c r="NCO203" s="547"/>
      <c r="NCP203" s="547"/>
      <c r="NCQ203" s="547"/>
      <c r="NCR203" s="547"/>
      <c r="NCS203" s="547"/>
      <c r="NCT203" s="547"/>
      <c r="NCU203" s="547"/>
      <c r="NCV203" s="547"/>
      <c r="NCW203" s="547"/>
      <c r="NCX203" s="547"/>
      <c r="NCY203" s="547"/>
      <c r="NCZ203" s="547"/>
      <c r="NDA203" s="547"/>
      <c r="NDB203" s="547"/>
      <c r="NDC203" s="547"/>
      <c r="NDD203" s="547"/>
      <c r="NDE203" s="547"/>
      <c r="NDF203" s="547"/>
      <c r="NDG203" s="547"/>
      <c r="NDH203" s="547"/>
      <c r="NDI203" s="547"/>
      <c r="NDJ203" s="547"/>
      <c r="NDK203" s="547"/>
      <c r="NDL203" s="547"/>
      <c r="NDM203" s="547"/>
      <c r="NDN203" s="547"/>
      <c r="NDO203" s="547"/>
      <c r="NDP203" s="547"/>
      <c r="NDQ203" s="547"/>
      <c r="NDR203" s="547"/>
      <c r="NDS203" s="547"/>
      <c r="NDT203" s="547"/>
      <c r="NDU203" s="547"/>
      <c r="NDV203" s="547"/>
      <c r="NDW203" s="547"/>
      <c r="NDX203" s="547"/>
      <c r="NDY203" s="547"/>
      <c r="NDZ203" s="547"/>
      <c r="NEA203" s="547"/>
      <c r="NEB203" s="547"/>
      <c r="NEC203" s="547"/>
      <c r="NED203" s="547"/>
      <c r="NEE203" s="547"/>
      <c r="NEF203" s="547"/>
      <c r="NEG203" s="547"/>
      <c r="NEH203" s="547"/>
      <c r="NEI203" s="547"/>
      <c r="NEJ203" s="547"/>
      <c r="NEK203" s="547"/>
      <c r="NEL203" s="547"/>
      <c r="NEM203" s="547"/>
      <c r="NEN203" s="547"/>
      <c r="NEO203" s="547"/>
      <c r="NEP203" s="547"/>
      <c r="NEQ203" s="547"/>
      <c r="NER203" s="547"/>
      <c r="NES203" s="547"/>
      <c r="NET203" s="547"/>
      <c r="NEU203" s="547"/>
      <c r="NEV203" s="547"/>
      <c r="NEW203" s="547"/>
      <c r="NEX203" s="547"/>
      <c r="NEY203" s="547"/>
      <c r="NEZ203" s="547"/>
      <c r="NFA203" s="547"/>
      <c r="NFB203" s="547"/>
      <c r="NFC203" s="547"/>
      <c r="NFD203" s="547"/>
      <c r="NFE203" s="547"/>
      <c r="NFF203" s="547"/>
      <c r="NFG203" s="547"/>
      <c r="NFH203" s="547"/>
      <c r="NFI203" s="547"/>
      <c r="NFJ203" s="547"/>
      <c r="NFK203" s="547"/>
      <c r="NFL203" s="547"/>
      <c r="NFM203" s="547"/>
      <c r="NFN203" s="547"/>
      <c r="NFO203" s="547"/>
      <c r="NFP203" s="547"/>
      <c r="NFQ203" s="547"/>
      <c r="NFR203" s="547"/>
      <c r="NFS203" s="547"/>
      <c r="NFT203" s="547"/>
      <c r="NFU203" s="547"/>
      <c r="NFV203" s="547"/>
      <c r="NFW203" s="547"/>
      <c r="NFX203" s="547"/>
      <c r="NFY203" s="547"/>
      <c r="NFZ203" s="547"/>
      <c r="NGA203" s="547"/>
      <c r="NGB203" s="547"/>
      <c r="NGC203" s="547"/>
      <c r="NGD203" s="547"/>
      <c r="NGE203" s="547"/>
      <c r="NGF203" s="547"/>
      <c r="NGG203" s="547"/>
      <c r="NGH203" s="547"/>
      <c r="NGI203" s="547"/>
      <c r="NGJ203" s="547"/>
      <c r="NGK203" s="547"/>
      <c r="NGL203" s="547"/>
      <c r="NGM203" s="547"/>
      <c r="NGN203" s="547"/>
      <c r="NGO203" s="547"/>
      <c r="NGP203" s="547"/>
      <c r="NGQ203" s="547"/>
      <c r="NGR203" s="547"/>
      <c r="NGS203" s="547"/>
      <c r="NGT203" s="547"/>
      <c r="NGU203" s="547"/>
      <c r="NGV203" s="547"/>
      <c r="NGW203" s="547"/>
      <c r="NGX203" s="547"/>
      <c r="NGY203" s="547"/>
      <c r="NGZ203" s="547"/>
      <c r="NHA203" s="547"/>
      <c r="NHB203" s="547"/>
      <c r="NHC203" s="547"/>
      <c r="NHD203" s="547"/>
      <c r="NHE203" s="547"/>
      <c r="NHF203" s="547"/>
      <c r="NHG203" s="547"/>
      <c r="NHH203" s="547"/>
      <c r="NHI203" s="547"/>
      <c r="NHJ203" s="547"/>
      <c r="NHK203" s="547"/>
      <c r="NHL203" s="547"/>
      <c r="NHM203" s="547"/>
      <c r="NHN203" s="547"/>
      <c r="NHO203" s="547"/>
      <c r="NHP203" s="547"/>
      <c r="NHQ203" s="547"/>
      <c r="NHR203" s="547"/>
      <c r="NHS203" s="547"/>
      <c r="NHT203" s="547"/>
      <c r="NHU203" s="547"/>
      <c r="NHV203" s="547"/>
      <c r="NHW203" s="547"/>
      <c r="NHX203" s="547"/>
      <c r="NHY203" s="547"/>
      <c r="NHZ203" s="547"/>
      <c r="NIA203" s="547"/>
      <c r="NIB203" s="547"/>
      <c r="NIC203" s="547"/>
      <c r="NID203" s="547"/>
      <c r="NIE203" s="547"/>
      <c r="NIF203" s="547"/>
      <c r="NIG203" s="547"/>
      <c r="NIH203" s="547"/>
      <c r="NII203" s="547"/>
      <c r="NIJ203" s="547"/>
      <c r="NIK203" s="547"/>
      <c r="NIL203" s="547"/>
      <c r="NIM203" s="547"/>
      <c r="NIN203" s="547"/>
      <c r="NIO203" s="547"/>
      <c r="NIP203" s="547"/>
      <c r="NIQ203" s="547"/>
      <c r="NIR203" s="547"/>
      <c r="NIS203" s="547"/>
      <c r="NIT203" s="547"/>
      <c r="NIU203" s="547"/>
      <c r="NIV203" s="547"/>
      <c r="NIW203" s="547"/>
      <c r="NIX203" s="547"/>
      <c r="NIY203" s="547"/>
      <c r="NIZ203" s="547"/>
      <c r="NJA203" s="547"/>
      <c r="NJB203" s="547"/>
      <c r="NJC203" s="547"/>
      <c r="NJD203" s="547"/>
      <c r="NJE203" s="547"/>
      <c r="NJF203" s="547"/>
      <c r="NJG203" s="547"/>
      <c r="NJH203" s="547"/>
      <c r="NJI203" s="547"/>
      <c r="NJJ203" s="547"/>
      <c r="NJK203" s="547"/>
      <c r="NJL203" s="547"/>
      <c r="NJM203" s="547"/>
      <c r="NJN203" s="547"/>
      <c r="NJO203" s="547"/>
      <c r="NJP203" s="547"/>
      <c r="NJQ203" s="547"/>
      <c r="NJR203" s="547"/>
      <c r="NJS203" s="547"/>
      <c r="NJT203" s="547"/>
      <c r="NJU203" s="547"/>
      <c r="NJV203" s="547"/>
      <c r="NJW203" s="547"/>
      <c r="NJX203" s="547"/>
      <c r="NJY203" s="547"/>
      <c r="NJZ203" s="547"/>
      <c r="NKA203" s="547"/>
      <c r="NKB203" s="547"/>
      <c r="NKC203" s="547"/>
      <c r="NKD203" s="547"/>
      <c r="NKE203" s="547"/>
      <c r="NKF203" s="547"/>
      <c r="NKG203" s="547"/>
      <c r="NKH203" s="547"/>
      <c r="NKI203" s="547"/>
      <c r="NKJ203" s="547"/>
      <c r="NKK203" s="547"/>
      <c r="NKL203" s="547"/>
      <c r="NKM203" s="547"/>
      <c r="NKN203" s="547"/>
      <c r="NKO203" s="547"/>
      <c r="NKP203" s="547"/>
      <c r="NKQ203" s="547"/>
      <c r="NKR203" s="547"/>
      <c r="NKS203" s="547"/>
      <c r="NKT203" s="547"/>
      <c r="NKU203" s="547"/>
      <c r="NKV203" s="547"/>
      <c r="NKW203" s="547"/>
      <c r="NKX203" s="547"/>
      <c r="NKY203" s="547"/>
      <c r="NKZ203" s="547"/>
      <c r="NLA203" s="547"/>
      <c r="NLB203" s="547"/>
      <c r="NLC203" s="547"/>
      <c r="NLD203" s="547"/>
      <c r="NLE203" s="547"/>
      <c r="NLF203" s="547"/>
      <c r="NLG203" s="547"/>
      <c r="NLH203" s="547"/>
      <c r="NLI203" s="547"/>
      <c r="NLJ203" s="547"/>
      <c r="NLK203" s="547"/>
      <c r="NLL203" s="547"/>
      <c r="NLM203" s="547"/>
      <c r="NLN203" s="547"/>
      <c r="NLO203" s="547"/>
      <c r="NLP203" s="547"/>
      <c r="NLQ203" s="547"/>
      <c r="NLR203" s="547"/>
      <c r="NLS203" s="547"/>
      <c r="NLT203" s="547"/>
      <c r="NLU203" s="547"/>
      <c r="NLV203" s="547"/>
      <c r="NLW203" s="547"/>
      <c r="NLX203" s="547"/>
      <c r="NLY203" s="547"/>
      <c r="NLZ203" s="547"/>
      <c r="NMA203" s="547"/>
      <c r="NMB203" s="547"/>
      <c r="NMC203" s="547"/>
      <c r="NMD203" s="547"/>
      <c r="NME203" s="547"/>
      <c r="NMF203" s="547"/>
      <c r="NMG203" s="547"/>
      <c r="NMH203" s="547"/>
      <c r="NMI203" s="547"/>
      <c r="NMJ203" s="547"/>
      <c r="NMK203" s="547"/>
      <c r="NML203" s="547"/>
      <c r="NMM203" s="547"/>
      <c r="NMN203" s="547"/>
      <c r="NMO203" s="547"/>
      <c r="NMP203" s="547"/>
      <c r="NMQ203" s="547"/>
      <c r="NMR203" s="547"/>
      <c r="NMS203" s="547"/>
      <c r="NMT203" s="547"/>
      <c r="NMU203" s="547"/>
      <c r="NMV203" s="547"/>
      <c r="NMW203" s="547"/>
      <c r="NMX203" s="547"/>
      <c r="NMY203" s="547"/>
      <c r="NMZ203" s="547"/>
      <c r="NNA203" s="547"/>
      <c r="NNB203" s="547"/>
      <c r="NNC203" s="547"/>
      <c r="NND203" s="547"/>
      <c r="NNE203" s="547"/>
      <c r="NNF203" s="547"/>
      <c r="NNG203" s="547"/>
      <c r="NNH203" s="547"/>
      <c r="NNI203" s="547"/>
      <c r="NNJ203" s="547"/>
      <c r="NNK203" s="547"/>
      <c r="NNL203" s="547"/>
      <c r="NNM203" s="547"/>
      <c r="NNN203" s="547"/>
      <c r="NNO203" s="547"/>
      <c r="NNP203" s="547"/>
      <c r="NNQ203" s="547"/>
      <c r="NNR203" s="547"/>
      <c r="NNS203" s="547"/>
      <c r="NNT203" s="547"/>
      <c r="NNU203" s="547"/>
      <c r="NNV203" s="547"/>
      <c r="NNW203" s="547"/>
      <c r="NNX203" s="547"/>
      <c r="NNY203" s="547"/>
      <c r="NNZ203" s="547"/>
      <c r="NOA203" s="547"/>
      <c r="NOB203" s="547"/>
      <c r="NOC203" s="547"/>
      <c r="NOD203" s="547"/>
      <c r="NOE203" s="547"/>
      <c r="NOF203" s="547"/>
      <c r="NOG203" s="547"/>
      <c r="NOH203" s="547"/>
      <c r="NOI203" s="547"/>
      <c r="NOJ203" s="547"/>
      <c r="NOK203" s="547"/>
      <c r="NOL203" s="547"/>
      <c r="NOM203" s="547"/>
      <c r="NON203" s="547"/>
      <c r="NOO203" s="547"/>
      <c r="NOP203" s="547"/>
      <c r="NOQ203" s="547"/>
      <c r="NOR203" s="547"/>
      <c r="NOS203" s="547"/>
      <c r="NOT203" s="547"/>
      <c r="NOU203" s="547"/>
      <c r="NOV203" s="547"/>
      <c r="NOW203" s="547"/>
      <c r="NOX203" s="547"/>
      <c r="NOY203" s="547"/>
      <c r="NOZ203" s="547"/>
      <c r="NPA203" s="547"/>
      <c r="NPB203" s="547"/>
      <c r="NPC203" s="547"/>
      <c r="NPD203" s="547"/>
      <c r="NPE203" s="547"/>
      <c r="NPF203" s="547"/>
      <c r="NPG203" s="547"/>
      <c r="NPH203" s="547"/>
      <c r="NPI203" s="547"/>
      <c r="NPJ203" s="547"/>
      <c r="NPK203" s="547"/>
      <c r="NPL203" s="547"/>
      <c r="NPM203" s="547"/>
      <c r="NPN203" s="547"/>
      <c r="NPO203" s="547"/>
      <c r="NPP203" s="547"/>
      <c r="NPQ203" s="547"/>
      <c r="NPR203" s="547"/>
      <c r="NPS203" s="547"/>
      <c r="NPT203" s="547"/>
      <c r="NPU203" s="547"/>
      <c r="NPV203" s="547"/>
      <c r="NPW203" s="547"/>
      <c r="NPX203" s="547"/>
      <c r="NPY203" s="547"/>
      <c r="NPZ203" s="547"/>
      <c r="NQA203" s="547"/>
      <c r="NQB203" s="547"/>
      <c r="NQC203" s="547"/>
      <c r="NQD203" s="547"/>
      <c r="NQE203" s="547"/>
      <c r="NQF203" s="547"/>
      <c r="NQG203" s="547"/>
      <c r="NQH203" s="547"/>
      <c r="NQI203" s="547"/>
      <c r="NQJ203" s="547"/>
      <c r="NQK203" s="547"/>
      <c r="NQL203" s="547"/>
      <c r="NQM203" s="547"/>
      <c r="NQN203" s="547"/>
      <c r="NQO203" s="547"/>
      <c r="NQP203" s="547"/>
      <c r="NQQ203" s="547"/>
      <c r="NQR203" s="547"/>
      <c r="NQS203" s="547"/>
      <c r="NQT203" s="547"/>
      <c r="NQU203" s="547"/>
      <c r="NQV203" s="547"/>
      <c r="NQW203" s="547"/>
      <c r="NQX203" s="547"/>
      <c r="NQY203" s="547"/>
      <c r="NQZ203" s="547"/>
      <c r="NRA203" s="547"/>
      <c r="NRB203" s="547"/>
      <c r="NRC203" s="547"/>
      <c r="NRD203" s="547"/>
      <c r="NRE203" s="547"/>
      <c r="NRF203" s="547"/>
      <c r="NRG203" s="547"/>
      <c r="NRH203" s="547"/>
      <c r="NRI203" s="547"/>
      <c r="NRJ203" s="547"/>
      <c r="NRK203" s="547"/>
      <c r="NRL203" s="547"/>
      <c r="NRM203" s="547"/>
      <c r="NRN203" s="547"/>
      <c r="NRO203" s="547"/>
      <c r="NRP203" s="547"/>
      <c r="NRQ203" s="547"/>
      <c r="NRR203" s="547"/>
      <c r="NRS203" s="547"/>
      <c r="NRT203" s="547"/>
      <c r="NRU203" s="547"/>
      <c r="NRV203" s="547"/>
      <c r="NRW203" s="547"/>
      <c r="NRX203" s="547"/>
      <c r="NRY203" s="547"/>
      <c r="NRZ203" s="547"/>
      <c r="NSA203" s="547"/>
      <c r="NSB203" s="547"/>
      <c r="NSC203" s="547"/>
      <c r="NSD203" s="547"/>
      <c r="NSE203" s="547"/>
      <c r="NSF203" s="547"/>
      <c r="NSG203" s="547"/>
      <c r="NSH203" s="547"/>
      <c r="NSI203" s="547"/>
      <c r="NSJ203" s="547"/>
      <c r="NSK203" s="547"/>
      <c r="NSL203" s="547"/>
      <c r="NSM203" s="547"/>
      <c r="NSN203" s="547"/>
      <c r="NSO203" s="547"/>
      <c r="NSP203" s="547"/>
      <c r="NSQ203" s="547"/>
      <c r="NSR203" s="547"/>
      <c r="NSS203" s="547"/>
      <c r="NST203" s="547"/>
      <c r="NSU203" s="547"/>
      <c r="NSV203" s="547"/>
      <c r="NSW203" s="547"/>
      <c r="NSX203" s="547"/>
      <c r="NSY203" s="547"/>
      <c r="NSZ203" s="547"/>
      <c r="NTA203" s="547"/>
      <c r="NTB203" s="547"/>
      <c r="NTC203" s="547"/>
      <c r="NTD203" s="547"/>
      <c r="NTE203" s="547"/>
      <c r="NTF203" s="547"/>
      <c r="NTG203" s="547"/>
      <c r="NTH203" s="547"/>
      <c r="NTI203" s="547"/>
      <c r="NTJ203" s="547"/>
      <c r="NTK203" s="547"/>
      <c r="NTL203" s="547"/>
      <c r="NTM203" s="547"/>
      <c r="NTN203" s="547"/>
      <c r="NTO203" s="547"/>
      <c r="NTP203" s="547"/>
      <c r="NTQ203" s="547"/>
      <c r="NTR203" s="547"/>
      <c r="NTS203" s="547"/>
      <c r="NTT203" s="547"/>
      <c r="NTU203" s="547"/>
      <c r="NTV203" s="547"/>
      <c r="NTW203" s="547"/>
      <c r="NTX203" s="547"/>
      <c r="NTY203" s="547"/>
      <c r="NTZ203" s="547"/>
      <c r="NUA203" s="547"/>
      <c r="NUB203" s="547"/>
      <c r="NUC203" s="547"/>
      <c r="NUD203" s="547"/>
      <c r="NUE203" s="547"/>
      <c r="NUF203" s="547"/>
      <c r="NUG203" s="547"/>
      <c r="NUH203" s="547"/>
      <c r="NUI203" s="547"/>
      <c r="NUJ203" s="547"/>
      <c r="NUK203" s="547"/>
      <c r="NUL203" s="547"/>
      <c r="NUM203" s="547"/>
      <c r="NUN203" s="547"/>
      <c r="NUO203" s="547"/>
      <c r="NUP203" s="547"/>
      <c r="NUQ203" s="547"/>
      <c r="NUR203" s="547"/>
      <c r="NUS203" s="547"/>
      <c r="NUT203" s="547"/>
      <c r="NUU203" s="547"/>
      <c r="NUV203" s="547"/>
      <c r="NUW203" s="547"/>
      <c r="NUX203" s="547"/>
      <c r="NUY203" s="547"/>
      <c r="NUZ203" s="547"/>
      <c r="NVA203" s="547"/>
      <c r="NVB203" s="547"/>
      <c r="NVC203" s="547"/>
      <c r="NVD203" s="547"/>
      <c r="NVE203" s="547"/>
      <c r="NVF203" s="547"/>
      <c r="NVG203" s="547"/>
      <c r="NVH203" s="547"/>
      <c r="NVI203" s="547"/>
      <c r="NVJ203" s="547"/>
      <c r="NVK203" s="547"/>
      <c r="NVL203" s="547"/>
      <c r="NVM203" s="547"/>
      <c r="NVN203" s="547"/>
      <c r="NVO203" s="547"/>
      <c r="NVP203" s="547"/>
      <c r="NVQ203" s="547"/>
      <c r="NVR203" s="547"/>
      <c r="NVS203" s="547"/>
      <c r="NVT203" s="547"/>
      <c r="NVU203" s="547"/>
      <c r="NVV203" s="547"/>
      <c r="NVW203" s="547"/>
      <c r="NVX203" s="547"/>
      <c r="NVY203" s="547"/>
      <c r="NVZ203" s="547"/>
      <c r="NWA203" s="547"/>
      <c r="NWB203" s="547"/>
      <c r="NWC203" s="547"/>
      <c r="NWD203" s="547"/>
      <c r="NWE203" s="547"/>
      <c r="NWF203" s="547"/>
      <c r="NWG203" s="547"/>
      <c r="NWH203" s="547"/>
      <c r="NWI203" s="547"/>
      <c r="NWJ203" s="547"/>
      <c r="NWK203" s="547"/>
      <c r="NWL203" s="547"/>
      <c r="NWM203" s="547"/>
      <c r="NWN203" s="547"/>
      <c r="NWO203" s="547"/>
      <c r="NWP203" s="547"/>
      <c r="NWQ203" s="547"/>
      <c r="NWR203" s="547"/>
      <c r="NWS203" s="547"/>
      <c r="NWT203" s="547"/>
      <c r="NWU203" s="547"/>
      <c r="NWV203" s="547"/>
      <c r="NWW203" s="547"/>
      <c r="NWX203" s="547"/>
      <c r="NWY203" s="547"/>
      <c r="NWZ203" s="547"/>
      <c r="NXA203" s="547"/>
      <c r="NXB203" s="547"/>
      <c r="NXC203" s="547"/>
      <c r="NXD203" s="547"/>
      <c r="NXE203" s="547"/>
      <c r="NXF203" s="547"/>
      <c r="NXG203" s="547"/>
      <c r="NXH203" s="547"/>
      <c r="NXI203" s="547"/>
      <c r="NXJ203" s="547"/>
      <c r="NXK203" s="547"/>
      <c r="NXL203" s="547"/>
      <c r="NXM203" s="547"/>
      <c r="NXN203" s="547"/>
      <c r="NXO203" s="547"/>
      <c r="NXP203" s="547"/>
      <c r="NXQ203" s="547"/>
      <c r="NXR203" s="547"/>
      <c r="NXS203" s="547"/>
      <c r="NXT203" s="547"/>
      <c r="NXU203" s="547"/>
      <c r="NXV203" s="547"/>
      <c r="NXW203" s="547"/>
      <c r="NXX203" s="547"/>
      <c r="NXY203" s="547"/>
      <c r="NXZ203" s="547"/>
      <c r="NYA203" s="547"/>
      <c r="NYB203" s="547"/>
      <c r="NYC203" s="547"/>
      <c r="NYD203" s="547"/>
      <c r="NYE203" s="547"/>
      <c r="NYF203" s="547"/>
      <c r="NYG203" s="547"/>
      <c r="NYH203" s="547"/>
      <c r="NYI203" s="547"/>
      <c r="NYJ203" s="547"/>
      <c r="NYK203" s="547"/>
      <c r="NYL203" s="547"/>
      <c r="NYM203" s="547"/>
      <c r="NYN203" s="547"/>
      <c r="NYO203" s="547"/>
      <c r="NYP203" s="547"/>
      <c r="NYQ203" s="547"/>
      <c r="NYR203" s="547"/>
      <c r="NYS203" s="547"/>
      <c r="NYT203" s="547"/>
      <c r="NYU203" s="547"/>
      <c r="NYV203" s="547"/>
      <c r="NYW203" s="547"/>
      <c r="NYX203" s="547"/>
      <c r="NYY203" s="547"/>
      <c r="NYZ203" s="547"/>
      <c r="NZA203" s="547"/>
      <c r="NZB203" s="547"/>
      <c r="NZC203" s="547"/>
      <c r="NZD203" s="547"/>
      <c r="NZE203" s="547"/>
      <c r="NZF203" s="547"/>
      <c r="NZG203" s="547"/>
      <c r="NZH203" s="547"/>
      <c r="NZI203" s="547"/>
      <c r="NZJ203" s="547"/>
      <c r="NZK203" s="547"/>
      <c r="NZL203" s="547"/>
      <c r="NZM203" s="547"/>
      <c r="NZN203" s="547"/>
      <c r="NZO203" s="547"/>
      <c r="NZP203" s="547"/>
      <c r="NZQ203" s="547"/>
      <c r="NZR203" s="547"/>
      <c r="NZS203" s="547"/>
      <c r="NZT203" s="547"/>
      <c r="NZU203" s="547"/>
      <c r="NZV203" s="547"/>
      <c r="NZW203" s="547"/>
      <c r="NZX203" s="547"/>
      <c r="NZY203" s="547"/>
      <c r="NZZ203" s="547"/>
      <c r="OAA203" s="547"/>
      <c r="OAB203" s="547"/>
      <c r="OAC203" s="547"/>
      <c r="OAD203" s="547"/>
      <c r="OAE203" s="547"/>
      <c r="OAF203" s="547"/>
      <c r="OAG203" s="547"/>
      <c r="OAH203" s="547"/>
      <c r="OAI203" s="547"/>
      <c r="OAJ203" s="547"/>
      <c r="OAK203" s="547"/>
      <c r="OAL203" s="547"/>
      <c r="OAM203" s="547"/>
      <c r="OAN203" s="547"/>
      <c r="OAO203" s="547"/>
      <c r="OAP203" s="547"/>
      <c r="OAQ203" s="547"/>
      <c r="OAR203" s="547"/>
      <c r="OAS203" s="547"/>
      <c r="OAT203" s="547"/>
      <c r="OAU203" s="547"/>
      <c r="OAV203" s="547"/>
      <c r="OAW203" s="547"/>
      <c r="OAX203" s="547"/>
      <c r="OAY203" s="547"/>
      <c r="OAZ203" s="547"/>
      <c r="OBA203" s="547"/>
      <c r="OBB203" s="547"/>
      <c r="OBC203" s="547"/>
      <c r="OBD203" s="547"/>
      <c r="OBE203" s="547"/>
      <c r="OBF203" s="547"/>
      <c r="OBG203" s="547"/>
      <c r="OBH203" s="547"/>
      <c r="OBI203" s="547"/>
      <c r="OBJ203" s="547"/>
      <c r="OBK203" s="547"/>
      <c r="OBL203" s="547"/>
      <c r="OBM203" s="547"/>
      <c r="OBN203" s="547"/>
      <c r="OBO203" s="547"/>
      <c r="OBP203" s="547"/>
      <c r="OBQ203" s="547"/>
      <c r="OBR203" s="547"/>
      <c r="OBS203" s="547"/>
      <c r="OBT203" s="547"/>
      <c r="OBU203" s="547"/>
      <c r="OBV203" s="547"/>
      <c r="OBW203" s="547"/>
      <c r="OBX203" s="547"/>
      <c r="OBY203" s="547"/>
      <c r="OBZ203" s="547"/>
      <c r="OCA203" s="547"/>
      <c r="OCB203" s="547"/>
      <c r="OCC203" s="547"/>
      <c r="OCD203" s="547"/>
      <c r="OCE203" s="547"/>
      <c r="OCF203" s="547"/>
      <c r="OCG203" s="547"/>
      <c r="OCH203" s="547"/>
      <c r="OCI203" s="547"/>
      <c r="OCJ203" s="547"/>
      <c r="OCK203" s="547"/>
      <c r="OCL203" s="547"/>
      <c r="OCM203" s="547"/>
      <c r="OCN203" s="547"/>
      <c r="OCO203" s="547"/>
      <c r="OCP203" s="547"/>
      <c r="OCQ203" s="547"/>
      <c r="OCR203" s="547"/>
      <c r="OCS203" s="547"/>
      <c r="OCT203" s="547"/>
      <c r="OCU203" s="547"/>
      <c r="OCV203" s="547"/>
      <c r="OCW203" s="547"/>
      <c r="OCX203" s="547"/>
      <c r="OCY203" s="547"/>
      <c r="OCZ203" s="547"/>
      <c r="ODA203" s="547"/>
      <c r="ODB203" s="547"/>
      <c r="ODC203" s="547"/>
      <c r="ODD203" s="547"/>
      <c r="ODE203" s="547"/>
      <c r="ODF203" s="547"/>
      <c r="ODG203" s="547"/>
      <c r="ODH203" s="547"/>
      <c r="ODI203" s="547"/>
      <c r="ODJ203" s="547"/>
      <c r="ODK203" s="547"/>
      <c r="ODL203" s="547"/>
      <c r="ODM203" s="547"/>
      <c r="ODN203" s="547"/>
      <c r="ODO203" s="547"/>
      <c r="ODP203" s="547"/>
      <c r="ODQ203" s="547"/>
      <c r="ODR203" s="547"/>
      <c r="ODS203" s="547"/>
      <c r="ODT203" s="547"/>
      <c r="ODU203" s="547"/>
      <c r="ODV203" s="547"/>
      <c r="ODW203" s="547"/>
      <c r="ODX203" s="547"/>
      <c r="ODY203" s="547"/>
      <c r="ODZ203" s="547"/>
      <c r="OEA203" s="547"/>
      <c r="OEB203" s="547"/>
      <c r="OEC203" s="547"/>
      <c r="OED203" s="547"/>
      <c r="OEE203" s="547"/>
      <c r="OEF203" s="547"/>
      <c r="OEG203" s="547"/>
      <c r="OEH203" s="547"/>
      <c r="OEI203" s="547"/>
      <c r="OEJ203" s="547"/>
      <c r="OEK203" s="547"/>
      <c r="OEL203" s="547"/>
      <c r="OEM203" s="547"/>
      <c r="OEN203" s="547"/>
      <c r="OEO203" s="547"/>
      <c r="OEP203" s="547"/>
      <c r="OEQ203" s="547"/>
      <c r="OER203" s="547"/>
      <c r="OES203" s="547"/>
      <c r="OET203" s="547"/>
      <c r="OEU203" s="547"/>
      <c r="OEV203" s="547"/>
      <c r="OEW203" s="547"/>
      <c r="OEX203" s="547"/>
      <c r="OEY203" s="547"/>
      <c r="OEZ203" s="547"/>
      <c r="OFA203" s="547"/>
      <c r="OFB203" s="547"/>
      <c r="OFC203" s="547"/>
      <c r="OFD203" s="547"/>
      <c r="OFE203" s="547"/>
      <c r="OFF203" s="547"/>
      <c r="OFG203" s="547"/>
      <c r="OFH203" s="547"/>
      <c r="OFI203" s="547"/>
      <c r="OFJ203" s="547"/>
      <c r="OFK203" s="547"/>
      <c r="OFL203" s="547"/>
      <c r="OFM203" s="547"/>
      <c r="OFN203" s="547"/>
      <c r="OFO203" s="547"/>
      <c r="OFP203" s="547"/>
      <c r="OFQ203" s="547"/>
      <c r="OFR203" s="547"/>
      <c r="OFS203" s="547"/>
      <c r="OFT203" s="547"/>
      <c r="OFU203" s="547"/>
      <c r="OFV203" s="547"/>
      <c r="OFW203" s="547"/>
      <c r="OFX203" s="547"/>
      <c r="OFY203" s="547"/>
      <c r="OFZ203" s="547"/>
      <c r="OGA203" s="547"/>
      <c r="OGB203" s="547"/>
      <c r="OGC203" s="547"/>
      <c r="OGD203" s="547"/>
      <c r="OGE203" s="547"/>
      <c r="OGF203" s="547"/>
      <c r="OGG203" s="547"/>
      <c r="OGH203" s="547"/>
      <c r="OGI203" s="547"/>
      <c r="OGJ203" s="547"/>
      <c r="OGK203" s="547"/>
      <c r="OGL203" s="547"/>
      <c r="OGM203" s="547"/>
      <c r="OGN203" s="547"/>
      <c r="OGO203" s="547"/>
      <c r="OGP203" s="547"/>
      <c r="OGQ203" s="547"/>
      <c r="OGR203" s="547"/>
      <c r="OGS203" s="547"/>
      <c r="OGT203" s="547"/>
      <c r="OGU203" s="547"/>
      <c r="OGV203" s="547"/>
      <c r="OGW203" s="547"/>
      <c r="OGX203" s="547"/>
      <c r="OGY203" s="547"/>
      <c r="OGZ203" s="547"/>
      <c r="OHA203" s="547"/>
      <c r="OHB203" s="547"/>
      <c r="OHC203" s="547"/>
      <c r="OHD203" s="547"/>
      <c r="OHE203" s="547"/>
      <c r="OHF203" s="547"/>
      <c r="OHG203" s="547"/>
      <c r="OHH203" s="547"/>
      <c r="OHI203" s="547"/>
      <c r="OHJ203" s="547"/>
      <c r="OHK203" s="547"/>
      <c r="OHL203" s="547"/>
      <c r="OHM203" s="547"/>
      <c r="OHN203" s="547"/>
      <c r="OHO203" s="547"/>
      <c r="OHP203" s="547"/>
      <c r="OHQ203" s="547"/>
      <c r="OHR203" s="547"/>
      <c r="OHS203" s="547"/>
      <c r="OHT203" s="547"/>
      <c r="OHU203" s="547"/>
      <c r="OHV203" s="547"/>
      <c r="OHW203" s="547"/>
      <c r="OHX203" s="547"/>
      <c r="OHY203" s="547"/>
      <c r="OHZ203" s="547"/>
      <c r="OIA203" s="547"/>
      <c r="OIB203" s="547"/>
      <c r="OIC203" s="547"/>
      <c r="OID203" s="547"/>
      <c r="OIE203" s="547"/>
      <c r="OIF203" s="547"/>
      <c r="OIG203" s="547"/>
      <c r="OIH203" s="547"/>
      <c r="OII203" s="547"/>
      <c r="OIJ203" s="547"/>
      <c r="OIK203" s="547"/>
      <c r="OIL203" s="547"/>
      <c r="OIM203" s="547"/>
      <c r="OIN203" s="547"/>
      <c r="OIO203" s="547"/>
      <c r="OIP203" s="547"/>
      <c r="OIQ203" s="547"/>
      <c r="OIR203" s="547"/>
      <c r="OIS203" s="547"/>
      <c r="OIT203" s="547"/>
      <c r="OIU203" s="547"/>
      <c r="OIV203" s="547"/>
      <c r="OIW203" s="547"/>
      <c r="OIX203" s="547"/>
      <c r="OIY203" s="547"/>
      <c r="OIZ203" s="547"/>
      <c r="OJA203" s="547"/>
      <c r="OJB203" s="547"/>
      <c r="OJC203" s="547"/>
      <c r="OJD203" s="547"/>
      <c r="OJE203" s="547"/>
      <c r="OJF203" s="547"/>
      <c r="OJG203" s="547"/>
      <c r="OJH203" s="547"/>
      <c r="OJI203" s="547"/>
      <c r="OJJ203" s="547"/>
      <c r="OJK203" s="547"/>
      <c r="OJL203" s="547"/>
      <c r="OJM203" s="547"/>
      <c r="OJN203" s="547"/>
      <c r="OJO203" s="547"/>
      <c r="OJP203" s="547"/>
      <c r="OJQ203" s="547"/>
      <c r="OJR203" s="547"/>
      <c r="OJS203" s="547"/>
      <c r="OJT203" s="547"/>
      <c r="OJU203" s="547"/>
      <c r="OJV203" s="547"/>
      <c r="OJW203" s="547"/>
      <c r="OJX203" s="547"/>
      <c r="OJY203" s="547"/>
      <c r="OJZ203" s="547"/>
      <c r="OKA203" s="547"/>
      <c r="OKB203" s="547"/>
      <c r="OKC203" s="547"/>
      <c r="OKD203" s="547"/>
      <c r="OKE203" s="547"/>
      <c r="OKF203" s="547"/>
      <c r="OKG203" s="547"/>
      <c r="OKH203" s="547"/>
      <c r="OKI203" s="547"/>
      <c r="OKJ203" s="547"/>
      <c r="OKK203" s="547"/>
      <c r="OKL203" s="547"/>
      <c r="OKM203" s="547"/>
      <c r="OKN203" s="547"/>
      <c r="OKO203" s="547"/>
      <c r="OKP203" s="547"/>
      <c r="OKQ203" s="547"/>
      <c r="OKR203" s="547"/>
      <c r="OKS203" s="547"/>
      <c r="OKT203" s="547"/>
      <c r="OKU203" s="547"/>
      <c r="OKV203" s="547"/>
      <c r="OKW203" s="547"/>
      <c r="OKX203" s="547"/>
      <c r="OKY203" s="547"/>
      <c r="OKZ203" s="547"/>
      <c r="OLA203" s="547"/>
      <c r="OLB203" s="547"/>
      <c r="OLC203" s="547"/>
      <c r="OLD203" s="547"/>
      <c r="OLE203" s="547"/>
      <c r="OLF203" s="547"/>
      <c r="OLG203" s="547"/>
      <c r="OLH203" s="547"/>
      <c r="OLI203" s="547"/>
      <c r="OLJ203" s="547"/>
      <c r="OLK203" s="547"/>
      <c r="OLL203" s="547"/>
      <c r="OLM203" s="547"/>
      <c r="OLN203" s="547"/>
      <c r="OLO203" s="547"/>
      <c r="OLP203" s="547"/>
      <c r="OLQ203" s="547"/>
      <c r="OLR203" s="547"/>
      <c r="OLS203" s="547"/>
      <c r="OLT203" s="547"/>
      <c r="OLU203" s="547"/>
      <c r="OLV203" s="547"/>
      <c r="OLW203" s="547"/>
      <c r="OLX203" s="547"/>
      <c r="OLY203" s="547"/>
      <c r="OLZ203" s="547"/>
      <c r="OMA203" s="547"/>
      <c r="OMB203" s="547"/>
      <c r="OMC203" s="547"/>
      <c r="OMD203" s="547"/>
      <c r="OME203" s="547"/>
      <c r="OMF203" s="547"/>
      <c r="OMG203" s="547"/>
      <c r="OMH203" s="547"/>
      <c r="OMI203" s="547"/>
      <c r="OMJ203" s="547"/>
      <c r="OMK203" s="547"/>
      <c r="OML203" s="547"/>
      <c r="OMM203" s="547"/>
      <c r="OMN203" s="547"/>
      <c r="OMO203" s="547"/>
      <c r="OMP203" s="547"/>
      <c r="OMQ203" s="547"/>
      <c r="OMR203" s="547"/>
      <c r="OMS203" s="547"/>
      <c r="OMT203" s="547"/>
      <c r="OMU203" s="547"/>
      <c r="OMV203" s="547"/>
      <c r="OMW203" s="547"/>
      <c r="OMX203" s="547"/>
      <c r="OMY203" s="547"/>
      <c r="OMZ203" s="547"/>
      <c r="ONA203" s="547"/>
      <c r="ONB203" s="547"/>
      <c r="ONC203" s="547"/>
      <c r="OND203" s="547"/>
      <c r="ONE203" s="547"/>
      <c r="ONF203" s="547"/>
      <c r="ONG203" s="547"/>
      <c r="ONH203" s="547"/>
      <c r="ONI203" s="547"/>
      <c r="ONJ203" s="547"/>
      <c r="ONK203" s="547"/>
      <c r="ONL203" s="547"/>
      <c r="ONM203" s="547"/>
      <c r="ONN203" s="547"/>
      <c r="ONO203" s="547"/>
      <c r="ONP203" s="547"/>
      <c r="ONQ203" s="547"/>
      <c r="ONR203" s="547"/>
      <c r="ONS203" s="547"/>
      <c r="ONT203" s="547"/>
      <c r="ONU203" s="547"/>
      <c r="ONV203" s="547"/>
      <c r="ONW203" s="547"/>
      <c r="ONX203" s="547"/>
      <c r="ONY203" s="547"/>
      <c r="ONZ203" s="547"/>
      <c r="OOA203" s="547"/>
      <c r="OOB203" s="547"/>
      <c r="OOC203" s="547"/>
      <c r="OOD203" s="547"/>
      <c r="OOE203" s="547"/>
      <c r="OOF203" s="547"/>
      <c r="OOG203" s="547"/>
      <c r="OOH203" s="547"/>
      <c r="OOI203" s="547"/>
      <c r="OOJ203" s="547"/>
      <c r="OOK203" s="547"/>
      <c r="OOL203" s="547"/>
      <c r="OOM203" s="547"/>
      <c r="OON203" s="547"/>
      <c r="OOO203" s="547"/>
      <c r="OOP203" s="547"/>
      <c r="OOQ203" s="547"/>
      <c r="OOR203" s="547"/>
      <c r="OOS203" s="547"/>
      <c r="OOT203" s="547"/>
      <c r="OOU203" s="547"/>
      <c r="OOV203" s="547"/>
      <c r="OOW203" s="547"/>
      <c r="OOX203" s="547"/>
      <c r="OOY203" s="547"/>
      <c r="OOZ203" s="547"/>
      <c r="OPA203" s="547"/>
      <c r="OPB203" s="547"/>
      <c r="OPC203" s="547"/>
      <c r="OPD203" s="547"/>
      <c r="OPE203" s="547"/>
      <c r="OPF203" s="547"/>
      <c r="OPG203" s="547"/>
      <c r="OPH203" s="547"/>
      <c r="OPI203" s="547"/>
      <c r="OPJ203" s="547"/>
      <c r="OPK203" s="547"/>
      <c r="OPL203" s="547"/>
      <c r="OPM203" s="547"/>
      <c r="OPN203" s="547"/>
      <c r="OPO203" s="547"/>
      <c r="OPP203" s="547"/>
      <c r="OPQ203" s="547"/>
      <c r="OPR203" s="547"/>
      <c r="OPS203" s="547"/>
      <c r="OPT203" s="547"/>
      <c r="OPU203" s="547"/>
      <c r="OPV203" s="547"/>
      <c r="OPW203" s="547"/>
      <c r="OPX203" s="547"/>
      <c r="OPY203" s="547"/>
      <c r="OPZ203" s="547"/>
      <c r="OQA203" s="547"/>
      <c r="OQB203" s="547"/>
      <c r="OQC203" s="547"/>
      <c r="OQD203" s="547"/>
      <c r="OQE203" s="547"/>
      <c r="OQF203" s="547"/>
      <c r="OQG203" s="547"/>
      <c r="OQH203" s="547"/>
      <c r="OQI203" s="547"/>
      <c r="OQJ203" s="547"/>
      <c r="OQK203" s="547"/>
      <c r="OQL203" s="547"/>
      <c r="OQM203" s="547"/>
      <c r="OQN203" s="547"/>
      <c r="OQO203" s="547"/>
      <c r="OQP203" s="547"/>
      <c r="OQQ203" s="547"/>
      <c r="OQR203" s="547"/>
      <c r="OQS203" s="547"/>
      <c r="OQT203" s="547"/>
      <c r="OQU203" s="547"/>
      <c r="OQV203" s="547"/>
      <c r="OQW203" s="547"/>
      <c r="OQX203" s="547"/>
      <c r="OQY203" s="547"/>
      <c r="OQZ203" s="547"/>
      <c r="ORA203" s="547"/>
      <c r="ORB203" s="547"/>
      <c r="ORC203" s="547"/>
      <c r="ORD203" s="547"/>
      <c r="ORE203" s="547"/>
      <c r="ORF203" s="547"/>
      <c r="ORG203" s="547"/>
      <c r="ORH203" s="547"/>
      <c r="ORI203" s="547"/>
      <c r="ORJ203" s="547"/>
      <c r="ORK203" s="547"/>
      <c r="ORL203" s="547"/>
      <c r="ORM203" s="547"/>
      <c r="ORN203" s="547"/>
      <c r="ORO203" s="547"/>
      <c r="ORP203" s="547"/>
      <c r="ORQ203" s="547"/>
      <c r="ORR203" s="547"/>
      <c r="ORS203" s="547"/>
      <c r="ORT203" s="547"/>
      <c r="ORU203" s="547"/>
      <c r="ORV203" s="547"/>
      <c r="ORW203" s="547"/>
      <c r="ORX203" s="547"/>
      <c r="ORY203" s="547"/>
      <c r="ORZ203" s="547"/>
      <c r="OSA203" s="547"/>
      <c r="OSB203" s="547"/>
      <c r="OSC203" s="547"/>
      <c r="OSD203" s="547"/>
      <c r="OSE203" s="547"/>
      <c r="OSF203" s="547"/>
      <c r="OSG203" s="547"/>
      <c r="OSH203" s="547"/>
      <c r="OSI203" s="547"/>
      <c r="OSJ203" s="547"/>
      <c r="OSK203" s="547"/>
      <c r="OSL203" s="547"/>
      <c r="OSM203" s="547"/>
      <c r="OSN203" s="547"/>
      <c r="OSO203" s="547"/>
      <c r="OSP203" s="547"/>
      <c r="OSQ203" s="547"/>
      <c r="OSR203" s="547"/>
      <c r="OSS203" s="547"/>
      <c r="OST203" s="547"/>
      <c r="OSU203" s="547"/>
      <c r="OSV203" s="547"/>
      <c r="OSW203" s="547"/>
      <c r="OSX203" s="547"/>
      <c r="OSY203" s="547"/>
      <c r="OSZ203" s="547"/>
      <c r="OTA203" s="547"/>
      <c r="OTB203" s="547"/>
      <c r="OTC203" s="547"/>
      <c r="OTD203" s="547"/>
      <c r="OTE203" s="547"/>
      <c r="OTF203" s="547"/>
      <c r="OTG203" s="547"/>
      <c r="OTH203" s="547"/>
      <c r="OTI203" s="547"/>
      <c r="OTJ203" s="547"/>
      <c r="OTK203" s="547"/>
      <c r="OTL203" s="547"/>
      <c r="OTM203" s="547"/>
      <c r="OTN203" s="547"/>
      <c r="OTO203" s="547"/>
      <c r="OTP203" s="547"/>
      <c r="OTQ203" s="547"/>
      <c r="OTR203" s="547"/>
      <c r="OTS203" s="547"/>
      <c r="OTT203" s="547"/>
      <c r="OTU203" s="547"/>
      <c r="OTV203" s="547"/>
      <c r="OTW203" s="547"/>
      <c r="OTX203" s="547"/>
      <c r="OTY203" s="547"/>
      <c r="OTZ203" s="547"/>
      <c r="OUA203" s="547"/>
      <c r="OUB203" s="547"/>
      <c r="OUC203" s="547"/>
      <c r="OUD203" s="547"/>
      <c r="OUE203" s="547"/>
      <c r="OUF203" s="547"/>
      <c r="OUG203" s="547"/>
      <c r="OUH203" s="547"/>
      <c r="OUI203" s="547"/>
      <c r="OUJ203" s="547"/>
      <c r="OUK203" s="547"/>
      <c r="OUL203" s="547"/>
      <c r="OUM203" s="547"/>
      <c r="OUN203" s="547"/>
      <c r="OUO203" s="547"/>
      <c r="OUP203" s="547"/>
      <c r="OUQ203" s="547"/>
      <c r="OUR203" s="547"/>
      <c r="OUS203" s="547"/>
      <c r="OUT203" s="547"/>
      <c r="OUU203" s="547"/>
      <c r="OUV203" s="547"/>
      <c r="OUW203" s="547"/>
      <c r="OUX203" s="547"/>
      <c r="OUY203" s="547"/>
      <c r="OUZ203" s="547"/>
      <c r="OVA203" s="547"/>
      <c r="OVB203" s="547"/>
      <c r="OVC203" s="547"/>
      <c r="OVD203" s="547"/>
      <c r="OVE203" s="547"/>
      <c r="OVF203" s="547"/>
      <c r="OVG203" s="547"/>
      <c r="OVH203" s="547"/>
      <c r="OVI203" s="547"/>
      <c r="OVJ203" s="547"/>
      <c r="OVK203" s="547"/>
      <c r="OVL203" s="547"/>
      <c r="OVM203" s="547"/>
      <c r="OVN203" s="547"/>
      <c r="OVO203" s="547"/>
      <c r="OVP203" s="547"/>
      <c r="OVQ203" s="547"/>
      <c r="OVR203" s="547"/>
      <c r="OVS203" s="547"/>
      <c r="OVT203" s="547"/>
      <c r="OVU203" s="547"/>
      <c r="OVV203" s="547"/>
      <c r="OVW203" s="547"/>
      <c r="OVX203" s="547"/>
      <c r="OVY203" s="547"/>
      <c r="OVZ203" s="547"/>
      <c r="OWA203" s="547"/>
      <c r="OWB203" s="547"/>
      <c r="OWC203" s="547"/>
      <c r="OWD203" s="547"/>
      <c r="OWE203" s="547"/>
      <c r="OWF203" s="547"/>
      <c r="OWG203" s="547"/>
      <c r="OWH203" s="547"/>
      <c r="OWI203" s="547"/>
      <c r="OWJ203" s="547"/>
      <c r="OWK203" s="547"/>
      <c r="OWL203" s="547"/>
      <c r="OWM203" s="547"/>
      <c r="OWN203" s="547"/>
      <c r="OWO203" s="547"/>
      <c r="OWP203" s="547"/>
      <c r="OWQ203" s="547"/>
      <c r="OWR203" s="547"/>
      <c r="OWS203" s="547"/>
      <c r="OWT203" s="547"/>
      <c r="OWU203" s="547"/>
      <c r="OWV203" s="547"/>
      <c r="OWW203" s="547"/>
      <c r="OWX203" s="547"/>
      <c r="OWY203" s="547"/>
      <c r="OWZ203" s="547"/>
      <c r="OXA203" s="547"/>
      <c r="OXB203" s="547"/>
      <c r="OXC203" s="547"/>
      <c r="OXD203" s="547"/>
      <c r="OXE203" s="547"/>
      <c r="OXF203" s="547"/>
      <c r="OXG203" s="547"/>
      <c r="OXH203" s="547"/>
      <c r="OXI203" s="547"/>
      <c r="OXJ203" s="547"/>
      <c r="OXK203" s="547"/>
      <c r="OXL203" s="547"/>
      <c r="OXM203" s="547"/>
      <c r="OXN203" s="547"/>
      <c r="OXO203" s="547"/>
      <c r="OXP203" s="547"/>
      <c r="OXQ203" s="547"/>
      <c r="OXR203" s="547"/>
      <c r="OXS203" s="547"/>
      <c r="OXT203" s="547"/>
      <c r="OXU203" s="547"/>
      <c r="OXV203" s="547"/>
      <c r="OXW203" s="547"/>
      <c r="OXX203" s="547"/>
      <c r="OXY203" s="547"/>
      <c r="OXZ203" s="547"/>
      <c r="OYA203" s="547"/>
      <c r="OYB203" s="547"/>
      <c r="OYC203" s="547"/>
      <c r="OYD203" s="547"/>
      <c r="OYE203" s="547"/>
      <c r="OYF203" s="547"/>
      <c r="OYG203" s="547"/>
      <c r="OYH203" s="547"/>
      <c r="OYI203" s="547"/>
      <c r="OYJ203" s="547"/>
      <c r="OYK203" s="547"/>
      <c r="OYL203" s="547"/>
      <c r="OYM203" s="547"/>
      <c r="OYN203" s="547"/>
      <c r="OYO203" s="547"/>
      <c r="OYP203" s="547"/>
      <c r="OYQ203" s="547"/>
      <c r="OYR203" s="547"/>
      <c r="OYS203" s="547"/>
      <c r="OYT203" s="547"/>
      <c r="OYU203" s="547"/>
      <c r="OYV203" s="547"/>
      <c r="OYW203" s="547"/>
      <c r="OYX203" s="547"/>
      <c r="OYY203" s="547"/>
      <c r="OYZ203" s="547"/>
      <c r="OZA203" s="547"/>
      <c r="OZB203" s="547"/>
      <c r="OZC203" s="547"/>
      <c r="OZD203" s="547"/>
      <c r="OZE203" s="547"/>
      <c r="OZF203" s="547"/>
      <c r="OZG203" s="547"/>
      <c r="OZH203" s="547"/>
      <c r="OZI203" s="547"/>
      <c r="OZJ203" s="547"/>
      <c r="OZK203" s="547"/>
      <c r="OZL203" s="547"/>
      <c r="OZM203" s="547"/>
      <c r="OZN203" s="547"/>
      <c r="OZO203" s="547"/>
      <c r="OZP203" s="547"/>
      <c r="OZQ203" s="547"/>
      <c r="OZR203" s="547"/>
      <c r="OZS203" s="547"/>
      <c r="OZT203" s="547"/>
      <c r="OZU203" s="547"/>
      <c r="OZV203" s="547"/>
      <c r="OZW203" s="547"/>
      <c r="OZX203" s="547"/>
      <c r="OZY203" s="547"/>
      <c r="OZZ203" s="547"/>
      <c r="PAA203" s="547"/>
      <c r="PAB203" s="547"/>
      <c r="PAC203" s="547"/>
      <c r="PAD203" s="547"/>
      <c r="PAE203" s="547"/>
      <c r="PAF203" s="547"/>
      <c r="PAG203" s="547"/>
      <c r="PAH203" s="547"/>
      <c r="PAI203" s="547"/>
      <c r="PAJ203" s="547"/>
      <c r="PAK203" s="547"/>
      <c r="PAL203" s="547"/>
      <c r="PAM203" s="547"/>
      <c r="PAN203" s="547"/>
      <c r="PAO203" s="547"/>
      <c r="PAP203" s="547"/>
      <c r="PAQ203" s="547"/>
      <c r="PAR203" s="547"/>
      <c r="PAS203" s="547"/>
      <c r="PAT203" s="547"/>
      <c r="PAU203" s="547"/>
      <c r="PAV203" s="547"/>
      <c r="PAW203" s="547"/>
      <c r="PAX203" s="547"/>
      <c r="PAY203" s="547"/>
      <c r="PAZ203" s="547"/>
      <c r="PBA203" s="547"/>
      <c r="PBB203" s="547"/>
      <c r="PBC203" s="547"/>
      <c r="PBD203" s="547"/>
      <c r="PBE203" s="547"/>
      <c r="PBF203" s="547"/>
      <c r="PBG203" s="547"/>
      <c r="PBH203" s="547"/>
      <c r="PBI203" s="547"/>
      <c r="PBJ203" s="547"/>
      <c r="PBK203" s="547"/>
      <c r="PBL203" s="547"/>
      <c r="PBM203" s="547"/>
      <c r="PBN203" s="547"/>
      <c r="PBO203" s="547"/>
      <c r="PBP203" s="547"/>
      <c r="PBQ203" s="547"/>
      <c r="PBR203" s="547"/>
      <c r="PBS203" s="547"/>
      <c r="PBT203" s="547"/>
      <c r="PBU203" s="547"/>
      <c r="PBV203" s="547"/>
      <c r="PBW203" s="547"/>
      <c r="PBX203" s="547"/>
      <c r="PBY203" s="547"/>
      <c r="PBZ203" s="547"/>
      <c r="PCA203" s="547"/>
      <c r="PCB203" s="547"/>
      <c r="PCC203" s="547"/>
      <c r="PCD203" s="547"/>
      <c r="PCE203" s="547"/>
      <c r="PCF203" s="547"/>
      <c r="PCG203" s="547"/>
      <c r="PCH203" s="547"/>
      <c r="PCI203" s="547"/>
      <c r="PCJ203" s="547"/>
      <c r="PCK203" s="547"/>
      <c r="PCL203" s="547"/>
      <c r="PCM203" s="547"/>
      <c r="PCN203" s="547"/>
      <c r="PCO203" s="547"/>
      <c r="PCP203" s="547"/>
      <c r="PCQ203" s="547"/>
      <c r="PCR203" s="547"/>
      <c r="PCS203" s="547"/>
      <c r="PCT203" s="547"/>
      <c r="PCU203" s="547"/>
      <c r="PCV203" s="547"/>
      <c r="PCW203" s="547"/>
      <c r="PCX203" s="547"/>
      <c r="PCY203" s="547"/>
      <c r="PCZ203" s="547"/>
      <c r="PDA203" s="547"/>
      <c r="PDB203" s="547"/>
      <c r="PDC203" s="547"/>
      <c r="PDD203" s="547"/>
      <c r="PDE203" s="547"/>
      <c r="PDF203" s="547"/>
      <c r="PDG203" s="547"/>
      <c r="PDH203" s="547"/>
      <c r="PDI203" s="547"/>
      <c r="PDJ203" s="547"/>
      <c r="PDK203" s="547"/>
      <c r="PDL203" s="547"/>
      <c r="PDM203" s="547"/>
      <c r="PDN203" s="547"/>
      <c r="PDO203" s="547"/>
      <c r="PDP203" s="547"/>
      <c r="PDQ203" s="547"/>
      <c r="PDR203" s="547"/>
      <c r="PDS203" s="547"/>
      <c r="PDT203" s="547"/>
      <c r="PDU203" s="547"/>
      <c r="PDV203" s="547"/>
      <c r="PDW203" s="547"/>
      <c r="PDX203" s="547"/>
      <c r="PDY203" s="547"/>
      <c r="PDZ203" s="547"/>
      <c r="PEA203" s="547"/>
      <c r="PEB203" s="547"/>
      <c r="PEC203" s="547"/>
      <c r="PED203" s="547"/>
      <c r="PEE203" s="547"/>
      <c r="PEF203" s="547"/>
      <c r="PEG203" s="547"/>
      <c r="PEH203" s="547"/>
      <c r="PEI203" s="547"/>
      <c r="PEJ203" s="547"/>
      <c r="PEK203" s="547"/>
      <c r="PEL203" s="547"/>
      <c r="PEM203" s="547"/>
      <c r="PEN203" s="547"/>
      <c r="PEO203" s="547"/>
      <c r="PEP203" s="547"/>
      <c r="PEQ203" s="547"/>
      <c r="PER203" s="547"/>
      <c r="PES203" s="547"/>
      <c r="PET203" s="547"/>
      <c r="PEU203" s="547"/>
      <c r="PEV203" s="547"/>
      <c r="PEW203" s="547"/>
      <c r="PEX203" s="547"/>
      <c r="PEY203" s="547"/>
      <c r="PEZ203" s="547"/>
      <c r="PFA203" s="547"/>
      <c r="PFB203" s="547"/>
      <c r="PFC203" s="547"/>
      <c r="PFD203" s="547"/>
      <c r="PFE203" s="547"/>
      <c r="PFF203" s="547"/>
      <c r="PFG203" s="547"/>
      <c r="PFH203" s="547"/>
      <c r="PFI203" s="547"/>
      <c r="PFJ203" s="547"/>
      <c r="PFK203" s="547"/>
      <c r="PFL203" s="547"/>
      <c r="PFM203" s="547"/>
      <c r="PFN203" s="547"/>
      <c r="PFO203" s="547"/>
      <c r="PFP203" s="547"/>
      <c r="PFQ203" s="547"/>
      <c r="PFR203" s="547"/>
      <c r="PFS203" s="547"/>
      <c r="PFT203" s="547"/>
      <c r="PFU203" s="547"/>
      <c r="PFV203" s="547"/>
      <c r="PFW203" s="547"/>
      <c r="PFX203" s="547"/>
      <c r="PFY203" s="547"/>
      <c r="PFZ203" s="547"/>
      <c r="PGA203" s="547"/>
      <c r="PGB203" s="547"/>
      <c r="PGC203" s="547"/>
      <c r="PGD203" s="547"/>
      <c r="PGE203" s="547"/>
      <c r="PGF203" s="547"/>
      <c r="PGG203" s="547"/>
      <c r="PGH203" s="547"/>
      <c r="PGI203" s="547"/>
      <c r="PGJ203" s="547"/>
      <c r="PGK203" s="547"/>
      <c r="PGL203" s="547"/>
      <c r="PGM203" s="547"/>
      <c r="PGN203" s="547"/>
      <c r="PGO203" s="547"/>
      <c r="PGP203" s="547"/>
      <c r="PGQ203" s="547"/>
      <c r="PGR203" s="547"/>
      <c r="PGS203" s="547"/>
      <c r="PGT203" s="547"/>
      <c r="PGU203" s="547"/>
      <c r="PGV203" s="547"/>
      <c r="PGW203" s="547"/>
      <c r="PGX203" s="547"/>
      <c r="PGY203" s="547"/>
      <c r="PGZ203" s="547"/>
      <c r="PHA203" s="547"/>
      <c r="PHB203" s="547"/>
      <c r="PHC203" s="547"/>
      <c r="PHD203" s="547"/>
      <c r="PHE203" s="547"/>
      <c r="PHF203" s="547"/>
      <c r="PHG203" s="547"/>
      <c r="PHH203" s="547"/>
      <c r="PHI203" s="547"/>
      <c r="PHJ203" s="547"/>
      <c r="PHK203" s="547"/>
      <c r="PHL203" s="547"/>
      <c r="PHM203" s="547"/>
      <c r="PHN203" s="547"/>
      <c r="PHO203" s="547"/>
      <c r="PHP203" s="547"/>
      <c r="PHQ203" s="547"/>
      <c r="PHR203" s="547"/>
      <c r="PHS203" s="547"/>
      <c r="PHT203" s="547"/>
      <c r="PHU203" s="547"/>
      <c r="PHV203" s="547"/>
      <c r="PHW203" s="547"/>
      <c r="PHX203" s="547"/>
      <c r="PHY203" s="547"/>
      <c r="PHZ203" s="547"/>
      <c r="PIA203" s="547"/>
      <c r="PIB203" s="547"/>
      <c r="PIC203" s="547"/>
      <c r="PID203" s="547"/>
      <c r="PIE203" s="547"/>
      <c r="PIF203" s="547"/>
      <c r="PIG203" s="547"/>
      <c r="PIH203" s="547"/>
      <c r="PII203" s="547"/>
      <c r="PIJ203" s="547"/>
      <c r="PIK203" s="547"/>
      <c r="PIL203" s="547"/>
      <c r="PIM203" s="547"/>
      <c r="PIN203" s="547"/>
      <c r="PIO203" s="547"/>
      <c r="PIP203" s="547"/>
      <c r="PIQ203" s="547"/>
      <c r="PIR203" s="547"/>
      <c r="PIS203" s="547"/>
      <c r="PIT203" s="547"/>
      <c r="PIU203" s="547"/>
      <c r="PIV203" s="547"/>
      <c r="PIW203" s="547"/>
      <c r="PIX203" s="547"/>
      <c r="PIY203" s="547"/>
      <c r="PIZ203" s="547"/>
      <c r="PJA203" s="547"/>
      <c r="PJB203" s="547"/>
      <c r="PJC203" s="547"/>
      <c r="PJD203" s="547"/>
      <c r="PJE203" s="547"/>
      <c r="PJF203" s="547"/>
      <c r="PJG203" s="547"/>
      <c r="PJH203" s="547"/>
      <c r="PJI203" s="547"/>
      <c r="PJJ203" s="547"/>
      <c r="PJK203" s="547"/>
      <c r="PJL203" s="547"/>
      <c r="PJM203" s="547"/>
      <c r="PJN203" s="547"/>
      <c r="PJO203" s="547"/>
      <c r="PJP203" s="547"/>
      <c r="PJQ203" s="547"/>
      <c r="PJR203" s="547"/>
      <c r="PJS203" s="547"/>
      <c r="PJT203" s="547"/>
      <c r="PJU203" s="547"/>
      <c r="PJV203" s="547"/>
      <c r="PJW203" s="547"/>
      <c r="PJX203" s="547"/>
      <c r="PJY203" s="547"/>
      <c r="PJZ203" s="547"/>
      <c r="PKA203" s="547"/>
      <c r="PKB203" s="547"/>
      <c r="PKC203" s="547"/>
      <c r="PKD203" s="547"/>
      <c r="PKE203" s="547"/>
      <c r="PKF203" s="547"/>
      <c r="PKG203" s="547"/>
      <c r="PKH203" s="547"/>
      <c r="PKI203" s="547"/>
      <c r="PKJ203" s="547"/>
      <c r="PKK203" s="547"/>
      <c r="PKL203" s="547"/>
      <c r="PKM203" s="547"/>
      <c r="PKN203" s="547"/>
      <c r="PKO203" s="547"/>
      <c r="PKP203" s="547"/>
      <c r="PKQ203" s="547"/>
      <c r="PKR203" s="547"/>
      <c r="PKS203" s="547"/>
      <c r="PKT203" s="547"/>
      <c r="PKU203" s="547"/>
      <c r="PKV203" s="547"/>
      <c r="PKW203" s="547"/>
      <c r="PKX203" s="547"/>
      <c r="PKY203" s="547"/>
      <c r="PKZ203" s="547"/>
      <c r="PLA203" s="547"/>
      <c r="PLB203" s="547"/>
      <c r="PLC203" s="547"/>
      <c r="PLD203" s="547"/>
      <c r="PLE203" s="547"/>
      <c r="PLF203" s="547"/>
      <c r="PLG203" s="547"/>
      <c r="PLH203" s="547"/>
      <c r="PLI203" s="547"/>
      <c r="PLJ203" s="547"/>
      <c r="PLK203" s="547"/>
      <c r="PLL203" s="547"/>
      <c r="PLM203" s="547"/>
      <c r="PLN203" s="547"/>
      <c r="PLO203" s="547"/>
      <c r="PLP203" s="547"/>
      <c r="PLQ203" s="547"/>
      <c r="PLR203" s="547"/>
      <c r="PLS203" s="547"/>
      <c r="PLT203" s="547"/>
      <c r="PLU203" s="547"/>
      <c r="PLV203" s="547"/>
      <c r="PLW203" s="547"/>
      <c r="PLX203" s="547"/>
      <c r="PLY203" s="547"/>
      <c r="PLZ203" s="547"/>
      <c r="PMA203" s="547"/>
      <c r="PMB203" s="547"/>
      <c r="PMC203" s="547"/>
      <c r="PMD203" s="547"/>
      <c r="PME203" s="547"/>
      <c r="PMF203" s="547"/>
      <c r="PMG203" s="547"/>
      <c r="PMH203" s="547"/>
      <c r="PMI203" s="547"/>
      <c r="PMJ203" s="547"/>
      <c r="PMK203" s="547"/>
      <c r="PML203" s="547"/>
      <c r="PMM203" s="547"/>
      <c r="PMN203" s="547"/>
      <c r="PMO203" s="547"/>
      <c r="PMP203" s="547"/>
      <c r="PMQ203" s="547"/>
      <c r="PMR203" s="547"/>
      <c r="PMS203" s="547"/>
      <c r="PMT203" s="547"/>
      <c r="PMU203" s="547"/>
      <c r="PMV203" s="547"/>
      <c r="PMW203" s="547"/>
      <c r="PMX203" s="547"/>
      <c r="PMY203" s="547"/>
      <c r="PMZ203" s="547"/>
      <c r="PNA203" s="547"/>
      <c r="PNB203" s="547"/>
      <c r="PNC203" s="547"/>
      <c r="PND203" s="547"/>
      <c r="PNE203" s="547"/>
      <c r="PNF203" s="547"/>
      <c r="PNG203" s="547"/>
      <c r="PNH203" s="547"/>
      <c r="PNI203" s="547"/>
      <c r="PNJ203" s="547"/>
      <c r="PNK203" s="547"/>
      <c r="PNL203" s="547"/>
      <c r="PNM203" s="547"/>
      <c r="PNN203" s="547"/>
      <c r="PNO203" s="547"/>
      <c r="PNP203" s="547"/>
      <c r="PNQ203" s="547"/>
      <c r="PNR203" s="547"/>
      <c r="PNS203" s="547"/>
      <c r="PNT203" s="547"/>
      <c r="PNU203" s="547"/>
      <c r="PNV203" s="547"/>
      <c r="PNW203" s="547"/>
      <c r="PNX203" s="547"/>
      <c r="PNY203" s="547"/>
      <c r="PNZ203" s="547"/>
      <c r="POA203" s="547"/>
      <c r="POB203" s="547"/>
      <c r="POC203" s="547"/>
      <c r="POD203" s="547"/>
      <c r="POE203" s="547"/>
      <c r="POF203" s="547"/>
      <c r="POG203" s="547"/>
      <c r="POH203" s="547"/>
      <c r="POI203" s="547"/>
      <c r="POJ203" s="547"/>
      <c r="POK203" s="547"/>
      <c r="POL203" s="547"/>
      <c r="POM203" s="547"/>
      <c r="PON203" s="547"/>
      <c r="POO203" s="547"/>
      <c r="POP203" s="547"/>
      <c r="POQ203" s="547"/>
      <c r="POR203" s="547"/>
      <c r="POS203" s="547"/>
      <c r="POT203" s="547"/>
      <c r="POU203" s="547"/>
      <c r="POV203" s="547"/>
      <c r="POW203" s="547"/>
      <c r="POX203" s="547"/>
      <c r="POY203" s="547"/>
      <c r="POZ203" s="547"/>
      <c r="PPA203" s="547"/>
      <c r="PPB203" s="547"/>
      <c r="PPC203" s="547"/>
      <c r="PPD203" s="547"/>
      <c r="PPE203" s="547"/>
      <c r="PPF203" s="547"/>
      <c r="PPG203" s="547"/>
      <c r="PPH203" s="547"/>
      <c r="PPI203" s="547"/>
      <c r="PPJ203" s="547"/>
      <c r="PPK203" s="547"/>
      <c r="PPL203" s="547"/>
      <c r="PPM203" s="547"/>
      <c r="PPN203" s="547"/>
      <c r="PPO203" s="547"/>
      <c r="PPP203" s="547"/>
      <c r="PPQ203" s="547"/>
      <c r="PPR203" s="547"/>
      <c r="PPS203" s="547"/>
      <c r="PPT203" s="547"/>
      <c r="PPU203" s="547"/>
      <c r="PPV203" s="547"/>
      <c r="PPW203" s="547"/>
      <c r="PPX203" s="547"/>
      <c r="PPY203" s="547"/>
      <c r="PPZ203" s="547"/>
      <c r="PQA203" s="547"/>
      <c r="PQB203" s="547"/>
      <c r="PQC203" s="547"/>
      <c r="PQD203" s="547"/>
      <c r="PQE203" s="547"/>
      <c r="PQF203" s="547"/>
      <c r="PQG203" s="547"/>
      <c r="PQH203" s="547"/>
      <c r="PQI203" s="547"/>
      <c r="PQJ203" s="547"/>
      <c r="PQK203" s="547"/>
      <c r="PQL203" s="547"/>
      <c r="PQM203" s="547"/>
      <c r="PQN203" s="547"/>
      <c r="PQO203" s="547"/>
      <c r="PQP203" s="547"/>
      <c r="PQQ203" s="547"/>
      <c r="PQR203" s="547"/>
      <c r="PQS203" s="547"/>
      <c r="PQT203" s="547"/>
      <c r="PQU203" s="547"/>
      <c r="PQV203" s="547"/>
      <c r="PQW203" s="547"/>
      <c r="PQX203" s="547"/>
      <c r="PQY203" s="547"/>
      <c r="PQZ203" s="547"/>
      <c r="PRA203" s="547"/>
      <c r="PRB203" s="547"/>
      <c r="PRC203" s="547"/>
      <c r="PRD203" s="547"/>
      <c r="PRE203" s="547"/>
      <c r="PRF203" s="547"/>
      <c r="PRG203" s="547"/>
      <c r="PRH203" s="547"/>
      <c r="PRI203" s="547"/>
      <c r="PRJ203" s="547"/>
      <c r="PRK203" s="547"/>
      <c r="PRL203" s="547"/>
      <c r="PRM203" s="547"/>
      <c r="PRN203" s="547"/>
      <c r="PRO203" s="547"/>
      <c r="PRP203" s="547"/>
      <c r="PRQ203" s="547"/>
      <c r="PRR203" s="547"/>
      <c r="PRS203" s="547"/>
      <c r="PRT203" s="547"/>
      <c r="PRU203" s="547"/>
      <c r="PRV203" s="547"/>
      <c r="PRW203" s="547"/>
      <c r="PRX203" s="547"/>
      <c r="PRY203" s="547"/>
      <c r="PRZ203" s="547"/>
      <c r="PSA203" s="547"/>
      <c r="PSB203" s="547"/>
      <c r="PSC203" s="547"/>
      <c r="PSD203" s="547"/>
      <c r="PSE203" s="547"/>
      <c r="PSF203" s="547"/>
      <c r="PSG203" s="547"/>
      <c r="PSH203" s="547"/>
      <c r="PSI203" s="547"/>
      <c r="PSJ203" s="547"/>
      <c r="PSK203" s="547"/>
      <c r="PSL203" s="547"/>
      <c r="PSM203" s="547"/>
      <c r="PSN203" s="547"/>
      <c r="PSO203" s="547"/>
      <c r="PSP203" s="547"/>
      <c r="PSQ203" s="547"/>
      <c r="PSR203" s="547"/>
      <c r="PSS203" s="547"/>
      <c r="PST203" s="547"/>
      <c r="PSU203" s="547"/>
      <c r="PSV203" s="547"/>
      <c r="PSW203" s="547"/>
      <c r="PSX203" s="547"/>
      <c r="PSY203" s="547"/>
      <c r="PSZ203" s="547"/>
      <c r="PTA203" s="547"/>
      <c r="PTB203" s="547"/>
      <c r="PTC203" s="547"/>
      <c r="PTD203" s="547"/>
      <c r="PTE203" s="547"/>
      <c r="PTF203" s="547"/>
      <c r="PTG203" s="547"/>
      <c r="PTH203" s="547"/>
      <c r="PTI203" s="547"/>
      <c r="PTJ203" s="547"/>
      <c r="PTK203" s="547"/>
      <c r="PTL203" s="547"/>
      <c r="PTM203" s="547"/>
      <c r="PTN203" s="547"/>
      <c r="PTO203" s="547"/>
      <c r="PTP203" s="547"/>
      <c r="PTQ203" s="547"/>
      <c r="PTR203" s="547"/>
      <c r="PTS203" s="547"/>
      <c r="PTT203" s="547"/>
      <c r="PTU203" s="547"/>
      <c r="PTV203" s="547"/>
      <c r="PTW203" s="547"/>
      <c r="PTX203" s="547"/>
      <c r="PTY203" s="547"/>
      <c r="PTZ203" s="547"/>
      <c r="PUA203" s="547"/>
      <c r="PUB203" s="547"/>
      <c r="PUC203" s="547"/>
      <c r="PUD203" s="547"/>
      <c r="PUE203" s="547"/>
      <c r="PUF203" s="547"/>
      <c r="PUG203" s="547"/>
      <c r="PUH203" s="547"/>
      <c r="PUI203" s="547"/>
      <c r="PUJ203" s="547"/>
      <c r="PUK203" s="547"/>
      <c r="PUL203" s="547"/>
      <c r="PUM203" s="547"/>
      <c r="PUN203" s="547"/>
      <c r="PUO203" s="547"/>
      <c r="PUP203" s="547"/>
      <c r="PUQ203" s="547"/>
      <c r="PUR203" s="547"/>
      <c r="PUS203" s="547"/>
      <c r="PUT203" s="547"/>
      <c r="PUU203" s="547"/>
      <c r="PUV203" s="547"/>
      <c r="PUW203" s="547"/>
      <c r="PUX203" s="547"/>
      <c r="PUY203" s="547"/>
      <c r="PUZ203" s="547"/>
      <c r="PVA203" s="547"/>
      <c r="PVB203" s="547"/>
      <c r="PVC203" s="547"/>
      <c r="PVD203" s="547"/>
      <c r="PVE203" s="547"/>
      <c r="PVF203" s="547"/>
      <c r="PVG203" s="547"/>
      <c r="PVH203" s="547"/>
      <c r="PVI203" s="547"/>
      <c r="PVJ203" s="547"/>
      <c r="PVK203" s="547"/>
      <c r="PVL203" s="547"/>
      <c r="PVM203" s="547"/>
      <c r="PVN203" s="547"/>
      <c r="PVO203" s="547"/>
      <c r="PVP203" s="547"/>
      <c r="PVQ203" s="547"/>
      <c r="PVR203" s="547"/>
      <c r="PVS203" s="547"/>
      <c r="PVT203" s="547"/>
      <c r="PVU203" s="547"/>
      <c r="PVV203" s="547"/>
      <c r="PVW203" s="547"/>
      <c r="PVX203" s="547"/>
      <c r="PVY203" s="547"/>
      <c r="PVZ203" s="547"/>
      <c r="PWA203" s="547"/>
      <c r="PWB203" s="547"/>
      <c r="PWC203" s="547"/>
      <c r="PWD203" s="547"/>
      <c r="PWE203" s="547"/>
      <c r="PWF203" s="547"/>
      <c r="PWG203" s="547"/>
      <c r="PWH203" s="547"/>
      <c r="PWI203" s="547"/>
      <c r="PWJ203" s="547"/>
      <c r="PWK203" s="547"/>
      <c r="PWL203" s="547"/>
      <c r="PWM203" s="547"/>
      <c r="PWN203" s="547"/>
      <c r="PWO203" s="547"/>
      <c r="PWP203" s="547"/>
      <c r="PWQ203" s="547"/>
      <c r="PWR203" s="547"/>
      <c r="PWS203" s="547"/>
      <c r="PWT203" s="547"/>
      <c r="PWU203" s="547"/>
      <c r="PWV203" s="547"/>
      <c r="PWW203" s="547"/>
      <c r="PWX203" s="547"/>
      <c r="PWY203" s="547"/>
      <c r="PWZ203" s="547"/>
      <c r="PXA203" s="547"/>
      <c r="PXB203" s="547"/>
      <c r="PXC203" s="547"/>
      <c r="PXD203" s="547"/>
      <c r="PXE203" s="547"/>
      <c r="PXF203" s="547"/>
      <c r="PXG203" s="547"/>
      <c r="PXH203" s="547"/>
      <c r="PXI203" s="547"/>
      <c r="PXJ203" s="547"/>
      <c r="PXK203" s="547"/>
      <c r="PXL203" s="547"/>
      <c r="PXM203" s="547"/>
      <c r="PXN203" s="547"/>
      <c r="PXO203" s="547"/>
      <c r="PXP203" s="547"/>
      <c r="PXQ203" s="547"/>
      <c r="PXR203" s="547"/>
      <c r="PXS203" s="547"/>
      <c r="PXT203" s="547"/>
      <c r="PXU203" s="547"/>
      <c r="PXV203" s="547"/>
      <c r="PXW203" s="547"/>
      <c r="PXX203" s="547"/>
      <c r="PXY203" s="547"/>
      <c r="PXZ203" s="547"/>
      <c r="PYA203" s="547"/>
      <c r="PYB203" s="547"/>
      <c r="PYC203" s="547"/>
      <c r="PYD203" s="547"/>
      <c r="PYE203" s="547"/>
      <c r="PYF203" s="547"/>
      <c r="PYG203" s="547"/>
      <c r="PYH203" s="547"/>
      <c r="PYI203" s="547"/>
      <c r="PYJ203" s="547"/>
      <c r="PYK203" s="547"/>
      <c r="PYL203" s="547"/>
      <c r="PYM203" s="547"/>
      <c r="PYN203" s="547"/>
      <c r="PYO203" s="547"/>
      <c r="PYP203" s="547"/>
      <c r="PYQ203" s="547"/>
      <c r="PYR203" s="547"/>
      <c r="PYS203" s="547"/>
      <c r="PYT203" s="547"/>
      <c r="PYU203" s="547"/>
      <c r="PYV203" s="547"/>
      <c r="PYW203" s="547"/>
      <c r="PYX203" s="547"/>
      <c r="PYY203" s="547"/>
      <c r="PYZ203" s="547"/>
      <c r="PZA203" s="547"/>
      <c r="PZB203" s="547"/>
      <c r="PZC203" s="547"/>
      <c r="PZD203" s="547"/>
      <c r="PZE203" s="547"/>
      <c r="PZF203" s="547"/>
      <c r="PZG203" s="547"/>
      <c r="PZH203" s="547"/>
      <c r="PZI203" s="547"/>
      <c r="PZJ203" s="547"/>
      <c r="PZK203" s="547"/>
      <c r="PZL203" s="547"/>
      <c r="PZM203" s="547"/>
      <c r="PZN203" s="547"/>
      <c r="PZO203" s="547"/>
      <c r="PZP203" s="547"/>
      <c r="PZQ203" s="547"/>
      <c r="PZR203" s="547"/>
      <c r="PZS203" s="547"/>
      <c r="PZT203" s="547"/>
      <c r="PZU203" s="547"/>
      <c r="PZV203" s="547"/>
      <c r="PZW203" s="547"/>
      <c r="PZX203" s="547"/>
      <c r="PZY203" s="547"/>
      <c r="PZZ203" s="547"/>
      <c r="QAA203" s="547"/>
      <c r="QAB203" s="547"/>
      <c r="QAC203" s="547"/>
      <c r="QAD203" s="547"/>
      <c r="QAE203" s="547"/>
      <c r="QAF203" s="547"/>
      <c r="QAG203" s="547"/>
      <c r="QAH203" s="547"/>
      <c r="QAI203" s="547"/>
      <c r="QAJ203" s="547"/>
      <c r="QAK203" s="547"/>
      <c r="QAL203" s="547"/>
      <c r="QAM203" s="547"/>
      <c r="QAN203" s="547"/>
      <c r="QAO203" s="547"/>
      <c r="QAP203" s="547"/>
      <c r="QAQ203" s="547"/>
      <c r="QAR203" s="547"/>
      <c r="QAS203" s="547"/>
      <c r="QAT203" s="547"/>
      <c r="QAU203" s="547"/>
      <c r="QAV203" s="547"/>
      <c r="QAW203" s="547"/>
      <c r="QAX203" s="547"/>
      <c r="QAY203" s="547"/>
      <c r="QAZ203" s="547"/>
      <c r="QBA203" s="547"/>
      <c r="QBB203" s="547"/>
      <c r="QBC203" s="547"/>
      <c r="QBD203" s="547"/>
      <c r="QBE203" s="547"/>
      <c r="QBF203" s="547"/>
      <c r="QBG203" s="547"/>
      <c r="QBH203" s="547"/>
      <c r="QBI203" s="547"/>
      <c r="QBJ203" s="547"/>
      <c r="QBK203" s="547"/>
      <c r="QBL203" s="547"/>
      <c r="QBM203" s="547"/>
      <c r="QBN203" s="547"/>
      <c r="QBO203" s="547"/>
      <c r="QBP203" s="547"/>
      <c r="QBQ203" s="547"/>
      <c r="QBR203" s="547"/>
      <c r="QBS203" s="547"/>
      <c r="QBT203" s="547"/>
      <c r="QBU203" s="547"/>
      <c r="QBV203" s="547"/>
      <c r="QBW203" s="547"/>
      <c r="QBX203" s="547"/>
      <c r="QBY203" s="547"/>
      <c r="QBZ203" s="547"/>
      <c r="QCA203" s="547"/>
      <c r="QCB203" s="547"/>
      <c r="QCC203" s="547"/>
      <c r="QCD203" s="547"/>
      <c r="QCE203" s="547"/>
      <c r="QCF203" s="547"/>
      <c r="QCG203" s="547"/>
      <c r="QCH203" s="547"/>
      <c r="QCI203" s="547"/>
      <c r="QCJ203" s="547"/>
      <c r="QCK203" s="547"/>
      <c r="QCL203" s="547"/>
      <c r="QCM203" s="547"/>
      <c r="QCN203" s="547"/>
      <c r="QCO203" s="547"/>
      <c r="QCP203" s="547"/>
      <c r="QCQ203" s="547"/>
      <c r="QCR203" s="547"/>
      <c r="QCS203" s="547"/>
      <c r="QCT203" s="547"/>
      <c r="QCU203" s="547"/>
      <c r="QCV203" s="547"/>
      <c r="QCW203" s="547"/>
      <c r="QCX203" s="547"/>
      <c r="QCY203" s="547"/>
      <c r="QCZ203" s="547"/>
      <c r="QDA203" s="547"/>
      <c r="QDB203" s="547"/>
      <c r="QDC203" s="547"/>
      <c r="QDD203" s="547"/>
      <c r="QDE203" s="547"/>
      <c r="QDF203" s="547"/>
      <c r="QDG203" s="547"/>
      <c r="QDH203" s="547"/>
      <c r="QDI203" s="547"/>
      <c r="QDJ203" s="547"/>
      <c r="QDK203" s="547"/>
      <c r="QDL203" s="547"/>
      <c r="QDM203" s="547"/>
      <c r="QDN203" s="547"/>
      <c r="QDO203" s="547"/>
      <c r="QDP203" s="547"/>
      <c r="QDQ203" s="547"/>
      <c r="QDR203" s="547"/>
      <c r="QDS203" s="547"/>
      <c r="QDT203" s="547"/>
      <c r="QDU203" s="547"/>
      <c r="QDV203" s="547"/>
      <c r="QDW203" s="547"/>
      <c r="QDX203" s="547"/>
      <c r="QDY203" s="547"/>
      <c r="QDZ203" s="547"/>
      <c r="QEA203" s="547"/>
      <c r="QEB203" s="547"/>
      <c r="QEC203" s="547"/>
      <c r="QED203" s="547"/>
      <c r="QEE203" s="547"/>
      <c r="QEF203" s="547"/>
      <c r="QEG203" s="547"/>
      <c r="QEH203" s="547"/>
      <c r="QEI203" s="547"/>
      <c r="QEJ203" s="547"/>
      <c r="QEK203" s="547"/>
      <c r="QEL203" s="547"/>
      <c r="QEM203" s="547"/>
      <c r="QEN203" s="547"/>
      <c r="QEO203" s="547"/>
      <c r="QEP203" s="547"/>
      <c r="QEQ203" s="547"/>
      <c r="QER203" s="547"/>
      <c r="QES203" s="547"/>
      <c r="QET203" s="547"/>
      <c r="QEU203" s="547"/>
      <c r="QEV203" s="547"/>
      <c r="QEW203" s="547"/>
      <c r="QEX203" s="547"/>
      <c r="QEY203" s="547"/>
      <c r="QEZ203" s="547"/>
      <c r="QFA203" s="547"/>
      <c r="QFB203" s="547"/>
      <c r="QFC203" s="547"/>
      <c r="QFD203" s="547"/>
      <c r="QFE203" s="547"/>
      <c r="QFF203" s="547"/>
      <c r="QFG203" s="547"/>
      <c r="QFH203" s="547"/>
      <c r="QFI203" s="547"/>
      <c r="QFJ203" s="547"/>
      <c r="QFK203" s="547"/>
      <c r="QFL203" s="547"/>
      <c r="QFM203" s="547"/>
      <c r="QFN203" s="547"/>
      <c r="QFO203" s="547"/>
      <c r="QFP203" s="547"/>
      <c r="QFQ203" s="547"/>
      <c r="QFR203" s="547"/>
      <c r="QFS203" s="547"/>
      <c r="QFT203" s="547"/>
      <c r="QFU203" s="547"/>
      <c r="QFV203" s="547"/>
      <c r="QFW203" s="547"/>
      <c r="QFX203" s="547"/>
      <c r="QFY203" s="547"/>
      <c r="QFZ203" s="547"/>
      <c r="QGA203" s="547"/>
      <c r="QGB203" s="547"/>
      <c r="QGC203" s="547"/>
      <c r="QGD203" s="547"/>
      <c r="QGE203" s="547"/>
      <c r="QGF203" s="547"/>
      <c r="QGG203" s="547"/>
      <c r="QGH203" s="547"/>
      <c r="QGI203" s="547"/>
      <c r="QGJ203" s="547"/>
      <c r="QGK203" s="547"/>
      <c r="QGL203" s="547"/>
      <c r="QGM203" s="547"/>
      <c r="QGN203" s="547"/>
      <c r="QGO203" s="547"/>
      <c r="QGP203" s="547"/>
      <c r="QGQ203" s="547"/>
      <c r="QGR203" s="547"/>
      <c r="QGS203" s="547"/>
      <c r="QGT203" s="547"/>
      <c r="QGU203" s="547"/>
      <c r="QGV203" s="547"/>
      <c r="QGW203" s="547"/>
      <c r="QGX203" s="547"/>
      <c r="QGY203" s="547"/>
      <c r="QGZ203" s="547"/>
      <c r="QHA203" s="547"/>
      <c r="QHB203" s="547"/>
      <c r="QHC203" s="547"/>
      <c r="QHD203" s="547"/>
      <c r="QHE203" s="547"/>
      <c r="QHF203" s="547"/>
      <c r="QHG203" s="547"/>
      <c r="QHH203" s="547"/>
      <c r="QHI203" s="547"/>
      <c r="QHJ203" s="547"/>
      <c r="QHK203" s="547"/>
      <c r="QHL203" s="547"/>
      <c r="QHM203" s="547"/>
      <c r="QHN203" s="547"/>
      <c r="QHO203" s="547"/>
      <c r="QHP203" s="547"/>
      <c r="QHQ203" s="547"/>
      <c r="QHR203" s="547"/>
      <c r="QHS203" s="547"/>
      <c r="QHT203" s="547"/>
      <c r="QHU203" s="547"/>
      <c r="QHV203" s="547"/>
      <c r="QHW203" s="547"/>
      <c r="QHX203" s="547"/>
      <c r="QHY203" s="547"/>
      <c r="QHZ203" s="547"/>
      <c r="QIA203" s="547"/>
      <c r="QIB203" s="547"/>
      <c r="QIC203" s="547"/>
      <c r="QID203" s="547"/>
      <c r="QIE203" s="547"/>
      <c r="QIF203" s="547"/>
      <c r="QIG203" s="547"/>
      <c r="QIH203" s="547"/>
      <c r="QII203" s="547"/>
      <c r="QIJ203" s="547"/>
      <c r="QIK203" s="547"/>
      <c r="QIL203" s="547"/>
      <c r="QIM203" s="547"/>
      <c r="QIN203" s="547"/>
      <c r="QIO203" s="547"/>
      <c r="QIP203" s="547"/>
      <c r="QIQ203" s="547"/>
      <c r="QIR203" s="547"/>
      <c r="QIS203" s="547"/>
      <c r="QIT203" s="547"/>
      <c r="QIU203" s="547"/>
      <c r="QIV203" s="547"/>
      <c r="QIW203" s="547"/>
      <c r="QIX203" s="547"/>
      <c r="QIY203" s="547"/>
      <c r="QIZ203" s="547"/>
      <c r="QJA203" s="547"/>
      <c r="QJB203" s="547"/>
      <c r="QJC203" s="547"/>
      <c r="QJD203" s="547"/>
      <c r="QJE203" s="547"/>
      <c r="QJF203" s="547"/>
      <c r="QJG203" s="547"/>
      <c r="QJH203" s="547"/>
      <c r="QJI203" s="547"/>
      <c r="QJJ203" s="547"/>
      <c r="QJK203" s="547"/>
      <c r="QJL203" s="547"/>
      <c r="QJM203" s="547"/>
      <c r="QJN203" s="547"/>
      <c r="QJO203" s="547"/>
      <c r="QJP203" s="547"/>
      <c r="QJQ203" s="547"/>
      <c r="QJR203" s="547"/>
      <c r="QJS203" s="547"/>
      <c r="QJT203" s="547"/>
      <c r="QJU203" s="547"/>
      <c r="QJV203" s="547"/>
      <c r="QJW203" s="547"/>
      <c r="QJX203" s="547"/>
      <c r="QJY203" s="547"/>
      <c r="QJZ203" s="547"/>
      <c r="QKA203" s="547"/>
      <c r="QKB203" s="547"/>
      <c r="QKC203" s="547"/>
      <c r="QKD203" s="547"/>
      <c r="QKE203" s="547"/>
      <c r="QKF203" s="547"/>
      <c r="QKG203" s="547"/>
      <c r="QKH203" s="547"/>
      <c r="QKI203" s="547"/>
      <c r="QKJ203" s="547"/>
      <c r="QKK203" s="547"/>
      <c r="QKL203" s="547"/>
      <c r="QKM203" s="547"/>
      <c r="QKN203" s="547"/>
      <c r="QKO203" s="547"/>
      <c r="QKP203" s="547"/>
      <c r="QKQ203" s="547"/>
      <c r="QKR203" s="547"/>
      <c r="QKS203" s="547"/>
      <c r="QKT203" s="547"/>
      <c r="QKU203" s="547"/>
      <c r="QKV203" s="547"/>
      <c r="QKW203" s="547"/>
      <c r="QKX203" s="547"/>
      <c r="QKY203" s="547"/>
      <c r="QKZ203" s="547"/>
      <c r="QLA203" s="547"/>
      <c r="QLB203" s="547"/>
      <c r="QLC203" s="547"/>
      <c r="QLD203" s="547"/>
      <c r="QLE203" s="547"/>
      <c r="QLF203" s="547"/>
      <c r="QLG203" s="547"/>
      <c r="QLH203" s="547"/>
      <c r="QLI203" s="547"/>
      <c r="QLJ203" s="547"/>
      <c r="QLK203" s="547"/>
      <c r="QLL203" s="547"/>
      <c r="QLM203" s="547"/>
      <c r="QLN203" s="547"/>
      <c r="QLO203" s="547"/>
      <c r="QLP203" s="547"/>
      <c r="QLQ203" s="547"/>
      <c r="QLR203" s="547"/>
      <c r="QLS203" s="547"/>
      <c r="QLT203" s="547"/>
      <c r="QLU203" s="547"/>
      <c r="QLV203" s="547"/>
      <c r="QLW203" s="547"/>
      <c r="QLX203" s="547"/>
      <c r="QLY203" s="547"/>
      <c r="QLZ203" s="547"/>
      <c r="QMA203" s="547"/>
      <c r="QMB203" s="547"/>
      <c r="QMC203" s="547"/>
      <c r="QMD203" s="547"/>
      <c r="QME203" s="547"/>
      <c r="QMF203" s="547"/>
      <c r="QMG203" s="547"/>
      <c r="QMH203" s="547"/>
      <c r="QMI203" s="547"/>
      <c r="QMJ203" s="547"/>
      <c r="QMK203" s="547"/>
      <c r="QML203" s="547"/>
      <c r="QMM203" s="547"/>
      <c r="QMN203" s="547"/>
      <c r="QMO203" s="547"/>
      <c r="QMP203" s="547"/>
      <c r="QMQ203" s="547"/>
      <c r="QMR203" s="547"/>
      <c r="QMS203" s="547"/>
      <c r="QMT203" s="547"/>
      <c r="QMU203" s="547"/>
      <c r="QMV203" s="547"/>
      <c r="QMW203" s="547"/>
      <c r="QMX203" s="547"/>
      <c r="QMY203" s="547"/>
      <c r="QMZ203" s="547"/>
      <c r="QNA203" s="547"/>
      <c r="QNB203" s="547"/>
      <c r="QNC203" s="547"/>
      <c r="QND203" s="547"/>
      <c r="QNE203" s="547"/>
      <c r="QNF203" s="547"/>
      <c r="QNG203" s="547"/>
      <c r="QNH203" s="547"/>
      <c r="QNI203" s="547"/>
      <c r="QNJ203" s="547"/>
      <c r="QNK203" s="547"/>
      <c r="QNL203" s="547"/>
      <c r="QNM203" s="547"/>
      <c r="QNN203" s="547"/>
      <c r="QNO203" s="547"/>
      <c r="QNP203" s="547"/>
      <c r="QNQ203" s="547"/>
      <c r="QNR203" s="547"/>
      <c r="QNS203" s="547"/>
      <c r="QNT203" s="547"/>
      <c r="QNU203" s="547"/>
      <c r="QNV203" s="547"/>
      <c r="QNW203" s="547"/>
      <c r="QNX203" s="547"/>
      <c r="QNY203" s="547"/>
      <c r="QNZ203" s="547"/>
      <c r="QOA203" s="547"/>
      <c r="QOB203" s="547"/>
      <c r="QOC203" s="547"/>
      <c r="QOD203" s="547"/>
      <c r="QOE203" s="547"/>
      <c r="QOF203" s="547"/>
      <c r="QOG203" s="547"/>
      <c r="QOH203" s="547"/>
      <c r="QOI203" s="547"/>
      <c r="QOJ203" s="547"/>
      <c r="QOK203" s="547"/>
      <c r="QOL203" s="547"/>
      <c r="QOM203" s="547"/>
      <c r="QON203" s="547"/>
      <c r="QOO203" s="547"/>
      <c r="QOP203" s="547"/>
      <c r="QOQ203" s="547"/>
      <c r="QOR203" s="547"/>
      <c r="QOS203" s="547"/>
      <c r="QOT203" s="547"/>
      <c r="QOU203" s="547"/>
      <c r="QOV203" s="547"/>
      <c r="QOW203" s="547"/>
      <c r="QOX203" s="547"/>
      <c r="QOY203" s="547"/>
      <c r="QOZ203" s="547"/>
      <c r="QPA203" s="547"/>
      <c r="QPB203" s="547"/>
      <c r="QPC203" s="547"/>
      <c r="QPD203" s="547"/>
      <c r="QPE203" s="547"/>
      <c r="QPF203" s="547"/>
      <c r="QPG203" s="547"/>
      <c r="QPH203" s="547"/>
      <c r="QPI203" s="547"/>
      <c r="QPJ203" s="547"/>
      <c r="QPK203" s="547"/>
      <c r="QPL203" s="547"/>
      <c r="QPM203" s="547"/>
      <c r="QPN203" s="547"/>
      <c r="QPO203" s="547"/>
      <c r="QPP203" s="547"/>
      <c r="QPQ203" s="547"/>
      <c r="QPR203" s="547"/>
      <c r="QPS203" s="547"/>
      <c r="QPT203" s="547"/>
      <c r="QPU203" s="547"/>
      <c r="QPV203" s="547"/>
      <c r="QPW203" s="547"/>
      <c r="QPX203" s="547"/>
      <c r="QPY203" s="547"/>
      <c r="QPZ203" s="547"/>
      <c r="QQA203" s="547"/>
      <c r="QQB203" s="547"/>
      <c r="QQC203" s="547"/>
      <c r="QQD203" s="547"/>
      <c r="QQE203" s="547"/>
      <c r="QQF203" s="547"/>
      <c r="QQG203" s="547"/>
      <c r="QQH203" s="547"/>
      <c r="QQI203" s="547"/>
      <c r="QQJ203" s="547"/>
      <c r="QQK203" s="547"/>
      <c r="QQL203" s="547"/>
      <c r="QQM203" s="547"/>
      <c r="QQN203" s="547"/>
      <c r="QQO203" s="547"/>
      <c r="QQP203" s="547"/>
      <c r="QQQ203" s="547"/>
      <c r="QQR203" s="547"/>
      <c r="QQS203" s="547"/>
      <c r="QQT203" s="547"/>
      <c r="QQU203" s="547"/>
      <c r="QQV203" s="547"/>
      <c r="QQW203" s="547"/>
      <c r="QQX203" s="547"/>
      <c r="QQY203" s="547"/>
      <c r="QQZ203" s="547"/>
      <c r="QRA203" s="547"/>
      <c r="QRB203" s="547"/>
      <c r="QRC203" s="547"/>
      <c r="QRD203" s="547"/>
      <c r="QRE203" s="547"/>
      <c r="QRF203" s="547"/>
      <c r="QRG203" s="547"/>
      <c r="QRH203" s="547"/>
      <c r="QRI203" s="547"/>
      <c r="QRJ203" s="547"/>
      <c r="QRK203" s="547"/>
      <c r="QRL203" s="547"/>
      <c r="QRM203" s="547"/>
      <c r="QRN203" s="547"/>
      <c r="QRO203" s="547"/>
      <c r="QRP203" s="547"/>
      <c r="QRQ203" s="547"/>
      <c r="QRR203" s="547"/>
      <c r="QRS203" s="547"/>
      <c r="QRT203" s="547"/>
      <c r="QRU203" s="547"/>
      <c r="QRV203" s="547"/>
      <c r="QRW203" s="547"/>
      <c r="QRX203" s="547"/>
      <c r="QRY203" s="547"/>
      <c r="QRZ203" s="547"/>
      <c r="QSA203" s="547"/>
      <c r="QSB203" s="547"/>
      <c r="QSC203" s="547"/>
      <c r="QSD203" s="547"/>
      <c r="QSE203" s="547"/>
      <c r="QSF203" s="547"/>
      <c r="QSG203" s="547"/>
      <c r="QSH203" s="547"/>
      <c r="QSI203" s="547"/>
      <c r="QSJ203" s="547"/>
      <c r="QSK203" s="547"/>
      <c r="QSL203" s="547"/>
      <c r="QSM203" s="547"/>
      <c r="QSN203" s="547"/>
      <c r="QSO203" s="547"/>
      <c r="QSP203" s="547"/>
      <c r="QSQ203" s="547"/>
      <c r="QSR203" s="547"/>
      <c r="QSS203" s="547"/>
      <c r="QST203" s="547"/>
      <c r="QSU203" s="547"/>
      <c r="QSV203" s="547"/>
      <c r="QSW203" s="547"/>
      <c r="QSX203" s="547"/>
      <c r="QSY203" s="547"/>
      <c r="QSZ203" s="547"/>
      <c r="QTA203" s="547"/>
      <c r="QTB203" s="547"/>
      <c r="QTC203" s="547"/>
      <c r="QTD203" s="547"/>
      <c r="QTE203" s="547"/>
      <c r="QTF203" s="547"/>
      <c r="QTG203" s="547"/>
      <c r="QTH203" s="547"/>
      <c r="QTI203" s="547"/>
      <c r="QTJ203" s="547"/>
      <c r="QTK203" s="547"/>
      <c r="QTL203" s="547"/>
      <c r="QTM203" s="547"/>
      <c r="QTN203" s="547"/>
      <c r="QTO203" s="547"/>
      <c r="QTP203" s="547"/>
      <c r="QTQ203" s="547"/>
      <c r="QTR203" s="547"/>
      <c r="QTS203" s="547"/>
      <c r="QTT203" s="547"/>
      <c r="QTU203" s="547"/>
      <c r="QTV203" s="547"/>
      <c r="QTW203" s="547"/>
      <c r="QTX203" s="547"/>
      <c r="QTY203" s="547"/>
      <c r="QTZ203" s="547"/>
      <c r="QUA203" s="547"/>
      <c r="QUB203" s="547"/>
      <c r="QUC203" s="547"/>
      <c r="QUD203" s="547"/>
      <c r="QUE203" s="547"/>
      <c r="QUF203" s="547"/>
      <c r="QUG203" s="547"/>
      <c r="QUH203" s="547"/>
      <c r="QUI203" s="547"/>
      <c r="QUJ203" s="547"/>
      <c r="QUK203" s="547"/>
      <c r="QUL203" s="547"/>
      <c r="QUM203" s="547"/>
      <c r="QUN203" s="547"/>
      <c r="QUO203" s="547"/>
      <c r="QUP203" s="547"/>
      <c r="QUQ203" s="547"/>
      <c r="QUR203" s="547"/>
      <c r="QUS203" s="547"/>
      <c r="QUT203" s="547"/>
      <c r="QUU203" s="547"/>
      <c r="QUV203" s="547"/>
      <c r="QUW203" s="547"/>
      <c r="QUX203" s="547"/>
      <c r="QUY203" s="547"/>
      <c r="QUZ203" s="547"/>
      <c r="QVA203" s="547"/>
      <c r="QVB203" s="547"/>
      <c r="QVC203" s="547"/>
      <c r="QVD203" s="547"/>
      <c r="QVE203" s="547"/>
      <c r="QVF203" s="547"/>
      <c r="QVG203" s="547"/>
      <c r="QVH203" s="547"/>
      <c r="QVI203" s="547"/>
      <c r="QVJ203" s="547"/>
      <c r="QVK203" s="547"/>
      <c r="QVL203" s="547"/>
      <c r="QVM203" s="547"/>
      <c r="QVN203" s="547"/>
      <c r="QVO203" s="547"/>
      <c r="QVP203" s="547"/>
      <c r="QVQ203" s="547"/>
      <c r="QVR203" s="547"/>
      <c r="QVS203" s="547"/>
      <c r="QVT203" s="547"/>
      <c r="QVU203" s="547"/>
      <c r="QVV203" s="547"/>
      <c r="QVW203" s="547"/>
      <c r="QVX203" s="547"/>
      <c r="QVY203" s="547"/>
      <c r="QVZ203" s="547"/>
      <c r="QWA203" s="547"/>
      <c r="QWB203" s="547"/>
      <c r="QWC203" s="547"/>
      <c r="QWD203" s="547"/>
      <c r="QWE203" s="547"/>
      <c r="QWF203" s="547"/>
      <c r="QWG203" s="547"/>
      <c r="QWH203" s="547"/>
      <c r="QWI203" s="547"/>
      <c r="QWJ203" s="547"/>
      <c r="QWK203" s="547"/>
      <c r="QWL203" s="547"/>
      <c r="QWM203" s="547"/>
      <c r="QWN203" s="547"/>
      <c r="QWO203" s="547"/>
      <c r="QWP203" s="547"/>
      <c r="QWQ203" s="547"/>
      <c r="QWR203" s="547"/>
      <c r="QWS203" s="547"/>
      <c r="QWT203" s="547"/>
      <c r="QWU203" s="547"/>
      <c r="QWV203" s="547"/>
      <c r="QWW203" s="547"/>
      <c r="QWX203" s="547"/>
      <c r="QWY203" s="547"/>
      <c r="QWZ203" s="547"/>
      <c r="QXA203" s="547"/>
      <c r="QXB203" s="547"/>
      <c r="QXC203" s="547"/>
      <c r="QXD203" s="547"/>
      <c r="QXE203" s="547"/>
      <c r="QXF203" s="547"/>
      <c r="QXG203" s="547"/>
      <c r="QXH203" s="547"/>
      <c r="QXI203" s="547"/>
      <c r="QXJ203" s="547"/>
      <c r="QXK203" s="547"/>
      <c r="QXL203" s="547"/>
      <c r="QXM203" s="547"/>
      <c r="QXN203" s="547"/>
      <c r="QXO203" s="547"/>
      <c r="QXP203" s="547"/>
      <c r="QXQ203" s="547"/>
      <c r="QXR203" s="547"/>
      <c r="QXS203" s="547"/>
      <c r="QXT203" s="547"/>
      <c r="QXU203" s="547"/>
      <c r="QXV203" s="547"/>
      <c r="QXW203" s="547"/>
      <c r="QXX203" s="547"/>
      <c r="QXY203" s="547"/>
      <c r="QXZ203" s="547"/>
      <c r="QYA203" s="547"/>
      <c r="QYB203" s="547"/>
      <c r="QYC203" s="547"/>
      <c r="QYD203" s="547"/>
      <c r="QYE203" s="547"/>
      <c r="QYF203" s="547"/>
      <c r="QYG203" s="547"/>
      <c r="QYH203" s="547"/>
      <c r="QYI203" s="547"/>
      <c r="QYJ203" s="547"/>
      <c r="QYK203" s="547"/>
      <c r="QYL203" s="547"/>
      <c r="QYM203" s="547"/>
      <c r="QYN203" s="547"/>
      <c r="QYO203" s="547"/>
      <c r="QYP203" s="547"/>
      <c r="QYQ203" s="547"/>
      <c r="QYR203" s="547"/>
      <c r="QYS203" s="547"/>
      <c r="QYT203" s="547"/>
      <c r="QYU203" s="547"/>
      <c r="QYV203" s="547"/>
      <c r="QYW203" s="547"/>
      <c r="QYX203" s="547"/>
      <c r="QYY203" s="547"/>
      <c r="QYZ203" s="547"/>
      <c r="QZA203" s="547"/>
      <c r="QZB203" s="547"/>
      <c r="QZC203" s="547"/>
      <c r="QZD203" s="547"/>
      <c r="QZE203" s="547"/>
      <c r="QZF203" s="547"/>
      <c r="QZG203" s="547"/>
      <c r="QZH203" s="547"/>
      <c r="QZI203" s="547"/>
      <c r="QZJ203" s="547"/>
      <c r="QZK203" s="547"/>
      <c r="QZL203" s="547"/>
      <c r="QZM203" s="547"/>
      <c r="QZN203" s="547"/>
      <c r="QZO203" s="547"/>
      <c r="QZP203" s="547"/>
      <c r="QZQ203" s="547"/>
      <c r="QZR203" s="547"/>
      <c r="QZS203" s="547"/>
      <c r="QZT203" s="547"/>
      <c r="QZU203" s="547"/>
      <c r="QZV203" s="547"/>
      <c r="QZW203" s="547"/>
      <c r="QZX203" s="547"/>
      <c r="QZY203" s="547"/>
      <c r="QZZ203" s="547"/>
      <c r="RAA203" s="547"/>
      <c r="RAB203" s="547"/>
      <c r="RAC203" s="547"/>
      <c r="RAD203" s="547"/>
      <c r="RAE203" s="547"/>
      <c r="RAF203" s="547"/>
      <c r="RAG203" s="547"/>
      <c r="RAH203" s="547"/>
      <c r="RAI203" s="547"/>
      <c r="RAJ203" s="547"/>
      <c r="RAK203" s="547"/>
      <c r="RAL203" s="547"/>
      <c r="RAM203" s="547"/>
      <c r="RAN203" s="547"/>
      <c r="RAO203" s="547"/>
      <c r="RAP203" s="547"/>
      <c r="RAQ203" s="547"/>
      <c r="RAR203" s="547"/>
      <c r="RAS203" s="547"/>
      <c r="RAT203" s="547"/>
      <c r="RAU203" s="547"/>
      <c r="RAV203" s="547"/>
      <c r="RAW203" s="547"/>
      <c r="RAX203" s="547"/>
      <c r="RAY203" s="547"/>
      <c r="RAZ203" s="547"/>
      <c r="RBA203" s="547"/>
      <c r="RBB203" s="547"/>
      <c r="RBC203" s="547"/>
      <c r="RBD203" s="547"/>
      <c r="RBE203" s="547"/>
      <c r="RBF203" s="547"/>
      <c r="RBG203" s="547"/>
      <c r="RBH203" s="547"/>
      <c r="RBI203" s="547"/>
      <c r="RBJ203" s="547"/>
      <c r="RBK203" s="547"/>
      <c r="RBL203" s="547"/>
      <c r="RBM203" s="547"/>
      <c r="RBN203" s="547"/>
      <c r="RBO203" s="547"/>
      <c r="RBP203" s="547"/>
      <c r="RBQ203" s="547"/>
      <c r="RBR203" s="547"/>
      <c r="RBS203" s="547"/>
      <c r="RBT203" s="547"/>
      <c r="RBU203" s="547"/>
      <c r="RBV203" s="547"/>
      <c r="RBW203" s="547"/>
      <c r="RBX203" s="547"/>
      <c r="RBY203" s="547"/>
      <c r="RBZ203" s="547"/>
      <c r="RCA203" s="547"/>
      <c r="RCB203" s="547"/>
      <c r="RCC203" s="547"/>
      <c r="RCD203" s="547"/>
      <c r="RCE203" s="547"/>
      <c r="RCF203" s="547"/>
      <c r="RCG203" s="547"/>
      <c r="RCH203" s="547"/>
      <c r="RCI203" s="547"/>
      <c r="RCJ203" s="547"/>
      <c r="RCK203" s="547"/>
      <c r="RCL203" s="547"/>
      <c r="RCM203" s="547"/>
      <c r="RCN203" s="547"/>
      <c r="RCO203" s="547"/>
      <c r="RCP203" s="547"/>
      <c r="RCQ203" s="547"/>
      <c r="RCR203" s="547"/>
      <c r="RCS203" s="547"/>
      <c r="RCT203" s="547"/>
      <c r="RCU203" s="547"/>
      <c r="RCV203" s="547"/>
      <c r="RCW203" s="547"/>
      <c r="RCX203" s="547"/>
      <c r="RCY203" s="547"/>
      <c r="RCZ203" s="547"/>
      <c r="RDA203" s="547"/>
      <c r="RDB203" s="547"/>
      <c r="RDC203" s="547"/>
      <c r="RDD203" s="547"/>
      <c r="RDE203" s="547"/>
      <c r="RDF203" s="547"/>
      <c r="RDG203" s="547"/>
      <c r="RDH203" s="547"/>
      <c r="RDI203" s="547"/>
      <c r="RDJ203" s="547"/>
      <c r="RDK203" s="547"/>
      <c r="RDL203" s="547"/>
      <c r="RDM203" s="547"/>
      <c r="RDN203" s="547"/>
      <c r="RDO203" s="547"/>
      <c r="RDP203" s="547"/>
      <c r="RDQ203" s="547"/>
      <c r="RDR203" s="547"/>
      <c r="RDS203" s="547"/>
      <c r="RDT203" s="547"/>
      <c r="RDU203" s="547"/>
      <c r="RDV203" s="547"/>
      <c r="RDW203" s="547"/>
      <c r="RDX203" s="547"/>
      <c r="RDY203" s="547"/>
      <c r="RDZ203" s="547"/>
      <c r="REA203" s="547"/>
      <c r="REB203" s="547"/>
      <c r="REC203" s="547"/>
      <c r="RED203" s="547"/>
      <c r="REE203" s="547"/>
      <c r="REF203" s="547"/>
      <c r="REG203" s="547"/>
      <c r="REH203" s="547"/>
      <c r="REI203" s="547"/>
      <c r="REJ203" s="547"/>
      <c r="REK203" s="547"/>
      <c r="REL203" s="547"/>
      <c r="REM203" s="547"/>
      <c r="REN203" s="547"/>
      <c r="REO203" s="547"/>
      <c r="REP203" s="547"/>
      <c r="REQ203" s="547"/>
      <c r="RER203" s="547"/>
      <c r="RES203" s="547"/>
      <c r="RET203" s="547"/>
      <c r="REU203" s="547"/>
      <c r="REV203" s="547"/>
      <c r="REW203" s="547"/>
      <c r="REX203" s="547"/>
      <c r="REY203" s="547"/>
      <c r="REZ203" s="547"/>
      <c r="RFA203" s="547"/>
      <c r="RFB203" s="547"/>
      <c r="RFC203" s="547"/>
      <c r="RFD203" s="547"/>
      <c r="RFE203" s="547"/>
      <c r="RFF203" s="547"/>
      <c r="RFG203" s="547"/>
      <c r="RFH203" s="547"/>
      <c r="RFI203" s="547"/>
      <c r="RFJ203" s="547"/>
      <c r="RFK203" s="547"/>
      <c r="RFL203" s="547"/>
      <c r="RFM203" s="547"/>
      <c r="RFN203" s="547"/>
      <c r="RFO203" s="547"/>
      <c r="RFP203" s="547"/>
      <c r="RFQ203" s="547"/>
      <c r="RFR203" s="547"/>
      <c r="RFS203" s="547"/>
      <c r="RFT203" s="547"/>
      <c r="RFU203" s="547"/>
      <c r="RFV203" s="547"/>
      <c r="RFW203" s="547"/>
      <c r="RFX203" s="547"/>
      <c r="RFY203" s="547"/>
      <c r="RFZ203" s="547"/>
      <c r="RGA203" s="547"/>
      <c r="RGB203" s="547"/>
      <c r="RGC203" s="547"/>
      <c r="RGD203" s="547"/>
      <c r="RGE203" s="547"/>
      <c r="RGF203" s="547"/>
      <c r="RGG203" s="547"/>
      <c r="RGH203" s="547"/>
      <c r="RGI203" s="547"/>
      <c r="RGJ203" s="547"/>
      <c r="RGK203" s="547"/>
      <c r="RGL203" s="547"/>
      <c r="RGM203" s="547"/>
      <c r="RGN203" s="547"/>
      <c r="RGO203" s="547"/>
      <c r="RGP203" s="547"/>
      <c r="RGQ203" s="547"/>
      <c r="RGR203" s="547"/>
      <c r="RGS203" s="547"/>
      <c r="RGT203" s="547"/>
      <c r="RGU203" s="547"/>
      <c r="RGV203" s="547"/>
      <c r="RGW203" s="547"/>
      <c r="RGX203" s="547"/>
      <c r="RGY203" s="547"/>
      <c r="RGZ203" s="547"/>
      <c r="RHA203" s="547"/>
      <c r="RHB203" s="547"/>
      <c r="RHC203" s="547"/>
      <c r="RHD203" s="547"/>
      <c r="RHE203" s="547"/>
      <c r="RHF203" s="547"/>
      <c r="RHG203" s="547"/>
      <c r="RHH203" s="547"/>
      <c r="RHI203" s="547"/>
      <c r="RHJ203" s="547"/>
      <c r="RHK203" s="547"/>
      <c r="RHL203" s="547"/>
      <c r="RHM203" s="547"/>
      <c r="RHN203" s="547"/>
      <c r="RHO203" s="547"/>
      <c r="RHP203" s="547"/>
      <c r="RHQ203" s="547"/>
      <c r="RHR203" s="547"/>
      <c r="RHS203" s="547"/>
      <c r="RHT203" s="547"/>
      <c r="RHU203" s="547"/>
      <c r="RHV203" s="547"/>
      <c r="RHW203" s="547"/>
      <c r="RHX203" s="547"/>
      <c r="RHY203" s="547"/>
      <c r="RHZ203" s="547"/>
      <c r="RIA203" s="547"/>
      <c r="RIB203" s="547"/>
      <c r="RIC203" s="547"/>
      <c r="RID203" s="547"/>
      <c r="RIE203" s="547"/>
      <c r="RIF203" s="547"/>
      <c r="RIG203" s="547"/>
      <c r="RIH203" s="547"/>
      <c r="RII203" s="547"/>
      <c r="RIJ203" s="547"/>
      <c r="RIK203" s="547"/>
      <c r="RIL203" s="547"/>
      <c r="RIM203" s="547"/>
      <c r="RIN203" s="547"/>
      <c r="RIO203" s="547"/>
      <c r="RIP203" s="547"/>
      <c r="RIQ203" s="547"/>
      <c r="RIR203" s="547"/>
      <c r="RIS203" s="547"/>
      <c r="RIT203" s="547"/>
      <c r="RIU203" s="547"/>
      <c r="RIV203" s="547"/>
      <c r="RIW203" s="547"/>
      <c r="RIX203" s="547"/>
      <c r="RIY203" s="547"/>
      <c r="RIZ203" s="547"/>
      <c r="RJA203" s="547"/>
      <c r="RJB203" s="547"/>
      <c r="RJC203" s="547"/>
      <c r="RJD203" s="547"/>
      <c r="RJE203" s="547"/>
      <c r="RJF203" s="547"/>
      <c r="RJG203" s="547"/>
      <c r="RJH203" s="547"/>
      <c r="RJI203" s="547"/>
      <c r="RJJ203" s="547"/>
      <c r="RJK203" s="547"/>
      <c r="RJL203" s="547"/>
      <c r="RJM203" s="547"/>
      <c r="RJN203" s="547"/>
      <c r="RJO203" s="547"/>
      <c r="RJP203" s="547"/>
      <c r="RJQ203" s="547"/>
      <c r="RJR203" s="547"/>
      <c r="RJS203" s="547"/>
      <c r="RJT203" s="547"/>
      <c r="RJU203" s="547"/>
      <c r="RJV203" s="547"/>
      <c r="RJW203" s="547"/>
      <c r="RJX203" s="547"/>
      <c r="RJY203" s="547"/>
      <c r="RJZ203" s="547"/>
      <c r="RKA203" s="547"/>
      <c r="RKB203" s="547"/>
      <c r="RKC203" s="547"/>
      <c r="RKD203" s="547"/>
      <c r="RKE203" s="547"/>
      <c r="RKF203" s="547"/>
      <c r="RKG203" s="547"/>
      <c r="RKH203" s="547"/>
      <c r="RKI203" s="547"/>
      <c r="RKJ203" s="547"/>
      <c r="RKK203" s="547"/>
      <c r="RKL203" s="547"/>
      <c r="RKM203" s="547"/>
      <c r="RKN203" s="547"/>
      <c r="RKO203" s="547"/>
      <c r="RKP203" s="547"/>
      <c r="RKQ203" s="547"/>
      <c r="RKR203" s="547"/>
      <c r="RKS203" s="547"/>
      <c r="RKT203" s="547"/>
      <c r="RKU203" s="547"/>
      <c r="RKV203" s="547"/>
      <c r="RKW203" s="547"/>
      <c r="RKX203" s="547"/>
      <c r="RKY203" s="547"/>
      <c r="RKZ203" s="547"/>
      <c r="RLA203" s="547"/>
      <c r="RLB203" s="547"/>
      <c r="RLC203" s="547"/>
      <c r="RLD203" s="547"/>
      <c r="RLE203" s="547"/>
      <c r="RLF203" s="547"/>
      <c r="RLG203" s="547"/>
      <c r="RLH203" s="547"/>
      <c r="RLI203" s="547"/>
      <c r="RLJ203" s="547"/>
      <c r="RLK203" s="547"/>
      <c r="RLL203" s="547"/>
      <c r="RLM203" s="547"/>
      <c r="RLN203" s="547"/>
      <c r="RLO203" s="547"/>
      <c r="RLP203" s="547"/>
      <c r="RLQ203" s="547"/>
      <c r="RLR203" s="547"/>
      <c r="RLS203" s="547"/>
      <c r="RLT203" s="547"/>
      <c r="RLU203" s="547"/>
      <c r="RLV203" s="547"/>
      <c r="RLW203" s="547"/>
      <c r="RLX203" s="547"/>
      <c r="RLY203" s="547"/>
      <c r="RLZ203" s="547"/>
      <c r="RMA203" s="547"/>
      <c r="RMB203" s="547"/>
      <c r="RMC203" s="547"/>
      <c r="RMD203" s="547"/>
      <c r="RME203" s="547"/>
      <c r="RMF203" s="547"/>
      <c r="RMG203" s="547"/>
      <c r="RMH203" s="547"/>
      <c r="RMI203" s="547"/>
      <c r="RMJ203" s="547"/>
      <c r="RMK203" s="547"/>
      <c r="RML203" s="547"/>
      <c r="RMM203" s="547"/>
      <c r="RMN203" s="547"/>
      <c r="RMO203" s="547"/>
      <c r="RMP203" s="547"/>
      <c r="RMQ203" s="547"/>
      <c r="RMR203" s="547"/>
      <c r="RMS203" s="547"/>
      <c r="RMT203" s="547"/>
      <c r="RMU203" s="547"/>
      <c r="RMV203" s="547"/>
      <c r="RMW203" s="547"/>
      <c r="RMX203" s="547"/>
      <c r="RMY203" s="547"/>
      <c r="RMZ203" s="547"/>
      <c r="RNA203" s="547"/>
      <c r="RNB203" s="547"/>
      <c r="RNC203" s="547"/>
      <c r="RND203" s="547"/>
      <c r="RNE203" s="547"/>
      <c r="RNF203" s="547"/>
      <c r="RNG203" s="547"/>
      <c r="RNH203" s="547"/>
      <c r="RNI203" s="547"/>
      <c r="RNJ203" s="547"/>
      <c r="RNK203" s="547"/>
      <c r="RNL203" s="547"/>
      <c r="RNM203" s="547"/>
      <c r="RNN203" s="547"/>
      <c r="RNO203" s="547"/>
      <c r="RNP203" s="547"/>
      <c r="RNQ203" s="547"/>
      <c r="RNR203" s="547"/>
      <c r="RNS203" s="547"/>
      <c r="RNT203" s="547"/>
      <c r="RNU203" s="547"/>
      <c r="RNV203" s="547"/>
      <c r="RNW203" s="547"/>
      <c r="RNX203" s="547"/>
      <c r="RNY203" s="547"/>
      <c r="RNZ203" s="547"/>
      <c r="ROA203" s="547"/>
      <c r="ROB203" s="547"/>
      <c r="ROC203" s="547"/>
      <c r="ROD203" s="547"/>
      <c r="ROE203" s="547"/>
      <c r="ROF203" s="547"/>
      <c r="ROG203" s="547"/>
      <c r="ROH203" s="547"/>
      <c r="ROI203" s="547"/>
      <c r="ROJ203" s="547"/>
      <c r="ROK203" s="547"/>
      <c r="ROL203" s="547"/>
      <c r="ROM203" s="547"/>
      <c r="RON203" s="547"/>
      <c r="ROO203" s="547"/>
      <c r="ROP203" s="547"/>
      <c r="ROQ203" s="547"/>
      <c r="ROR203" s="547"/>
      <c r="ROS203" s="547"/>
      <c r="ROT203" s="547"/>
      <c r="ROU203" s="547"/>
      <c r="ROV203" s="547"/>
      <c r="ROW203" s="547"/>
      <c r="ROX203" s="547"/>
      <c r="ROY203" s="547"/>
      <c r="ROZ203" s="547"/>
      <c r="RPA203" s="547"/>
      <c r="RPB203" s="547"/>
      <c r="RPC203" s="547"/>
      <c r="RPD203" s="547"/>
      <c r="RPE203" s="547"/>
      <c r="RPF203" s="547"/>
      <c r="RPG203" s="547"/>
      <c r="RPH203" s="547"/>
      <c r="RPI203" s="547"/>
      <c r="RPJ203" s="547"/>
      <c r="RPK203" s="547"/>
      <c r="RPL203" s="547"/>
      <c r="RPM203" s="547"/>
      <c r="RPN203" s="547"/>
      <c r="RPO203" s="547"/>
      <c r="RPP203" s="547"/>
      <c r="RPQ203" s="547"/>
      <c r="RPR203" s="547"/>
      <c r="RPS203" s="547"/>
      <c r="RPT203" s="547"/>
      <c r="RPU203" s="547"/>
      <c r="RPV203" s="547"/>
      <c r="RPW203" s="547"/>
      <c r="RPX203" s="547"/>
      <c r="RPY203" s="547"/>
      <c r="RPZ203" s="547"/>
      <c r="RQA203" s="547"/>
      <c r="RQB203" s="547"/>
      <c r="RQC203" s="547"/>
      <c r="RQD203" s="547"/>
      <c r="RQE203" s="547"/>
      <c r="RQF203" s="547"/>
      <c r="RQG203" s="547"/>
      <c r="RQH203" s="547"/>
      <c r="RQI203" s="547"/>
      <c r="RQJ203" s="547"/>
      <c r="RQK203" s="547"/>
      <c r="RQL203" s="547"/>
      <c r="RQM203" s="547"/>
      <c r="RQN203" s="547"/>
      <c r="RQO203" s="547"/>
      <c r="RQP203" s="547"/>
      <c r="RQQ203" s="547"/>
      <c r="RQR203" s="547"/>
      <c r="RQS203" s="547"/>
      <c r="RQT203" s="547"/>
      <c r="RQU203" s="547"/>
      <c r="RQV203" s="547"/>
      <c r="RQW203" s="547"/>
      <c r="RQX203" s="547"/>
      <c r="RQY203" s="547"/>
      <c r="RQZ203" s="547"/>
      <c r="RRA203" s="547"/>
      <c r="RRB203" s="547"/>
      <c r="RRC203" s="547"/>
      <c r="RRD203" s="547"/>
      <c r="RRE203" s="547"/>
      <c r="RRF203" s="547"/>
      <c r="RRG203" s="547"/>
      <c r="RRH203" s="547"/>
      <c r="RRI203" s="547"/>
      <c r="RRJ203" s="547"/>
      <c r="RRK203" s="547"/>
      <c r="RRL203" s="547"/>
      <c r="RRM203" s="547"/>
      <c r="RRN203" s="547"/>
      <c r="RRO203" s="547"/>
      <c r="RRP203" s="547"/>
      <c r="RRQ203" s="547"/>
      <c r="RRR203" s="547"/>
      <c r="RRS203" s="547"/>
      <c r="RRT203" s="547"/>
      <c r="RRU203" s="547"/>
      <c r="RRV203" s="547"/>
      <c r="RRW203" s="547"/>
      <c r="RRX203" s="547"/>
      <c r="RRY203" s="547"/>
      <c r="RRZ203" s="547"/>
      <c r="RSA203" s="547"/>
      <c r="RSB203" s="547"/>
      <c r="RSC203" s="547"/>
      <c r="RSD203" s="547"/>
      <c r="RSE203" s="547"/>
      <c r="RSF203" s="547"/>
      <c r="RSG203" s="547"/>
      <c r="RSH203" s="547"/>
      <c r="RSI203" s="547"/>
      <c r="RSJ203" s="547"/>
      <c r="RSK203" s="547"/>
      <c r="RSL203" s="547"/>
      <c r="RSM203" s="547"/>
      <c r="RSN203" s="547"/>
      <c r="RSO203" s="547"/>
      <c r="RSP203" s="547"/>
      <c r="RSQ203" s="547"/>
      <c r="RSR203" s="547"/>
      <c r="RSS203" s="547"/>
      <c r="RST203" s="547"/>
      <c r="RSU203" s="547"/>
      <c r="RSV203" s="547"/>
      <c r="RSW203" s="547"/>
      <c r="RSX203" s="547"/>
      <c r="RSY203" s="547"/>
      <c r="RSZ203" s="547"/>
      <c r="RTA203" s="547"/>
      <c r="RTB203" s="547"/>
      <c r="RTC203" s="547"/>
      <c r="RTD203" s="547"/>
      <c r="RTE203" s="547"/>
      <c r="RTF203" s="547"/>
      <c r="RTG203" s="547"/>
      <c r="RTH203" s="547"/>
      <c r="RTI203" s="547"/>
      <c r="RTJ203" s="547"/>
      <c r="RTK203" s="547"/>
      <c r="RTL203" s="547"/>
      <c r="RTM203" s="547"/>
      <c r="RTN203" s="547"/>
      <c r="RTO203" s="547"/>
      <c r="RTP203" s="547"/>
      <c r="RTQ203" s="547"/>
      <c r="RTR203" s="547"/>
      <c r="RTS203" s="547"/>
      <c r="RTT203" s="547"/>
      <c r="RTU203" s="547"/>
      <c r="RTV203" s="547"/>
      <c r="RTW203" s="547"/>
      <c r="RTX203" s="547"/>
      <c r="RTY203" s="547"/>
      <c r="RTZ203" s="547"/>
      <c r="RUA203" s="547"/>
      <c r="RUB203" s="547"/>
      <c r="RUC203" s="547"/>
      <c r="RUD203" s="547"/>
      <c r="RUE203" s="547"/>
      <c r="RUF203" s="547"/>
      <c r="RUG203" s="547"/>
      <c r="RUH203" s="547"/>
      <c r="RUI203" s="547"/>
      <c r="RUJ203" s="547"/>
      <c r="RUK203" s="547"/>
      <c r="RUL203" s="547"/>
      <c r="RUM203" s="547"/>
      <c r="RUN203" s="547"/>
      <c r="RUO203" s="547"/>
      <c r="RUP203" s="547"/>
      <c r="RUQ203" s="547"/>
      <c r="RUR203" s="547"/>
      <c r="RUS203" s="547"/>
      <c r="RUT203" s="547"/>
      <c r="RUU203" s="547"/>
      <c r="RUV203" s="547"/>
      <c r="RUW203" s="547"/>
      <c r="RUX203" s="547"/>
      <c r="RUY203" s="547"/>
      <c r="RUZ203" s="547"/>
      <c r="RVA203" s="547"/>
      <c r="RVB203" s="547"/>
      <c r="RVC203" s="547"/>
      <c r="RVD203" s="547"/>
      <c r="RVE203" s="547"/>
      <c r="RVF203" s="547"/>
      <c r="RVG203" s="547"/>
      <c r="RVH203" s="547"/>
      <c r="RVI203" s="547"/>
      <c r="RVJ203" s="547"/>
      <c r="RVK203" s="547"/>
      <c r="RVL203" s="547"/>
      <c r="RVM203" s="547"/>
      <c r="RVN203" s="547"/>
      <c r="RVO203" s="547"/>
      <c r="RVP203" s="547"/>
      <c r="RVQ203" s="547"/>
      <c r="RVR203" s="547"/>
      <c r="RVS203" s="547"/>
      <c r="RVT203" s="547"/>
      <c r="RVU203" s="547"/>
      <c r="RVV203" s="547"/>
      <c r="RVW203" s="547"/>
      <c r="RVX203" s="547"/>
      <c r="RVY203" s="547"/>
      <c r="RVZ203" s="547"/>
      <c r="RWA203" s="547"/>
      <c r="RWB203" s="547"/>
      <c r="RWC203" s="547"/>
      <c r="RWD203" s="547"/>
      <c r="RWE203" s="547"/>
      <c r="RWF203" s="547"/>
      <c r="RWG203" s="547"/>
      <c r="RWH203" s="547"/>
      <c r="RWI203" s="547"/>
      <c r="RWJ203" s="547"/>
      <c r="RWK203" s="547"/>
      <c r="RWL203" s="547"/>
      <c r="RWM203" s="547"/>
      <c r="RWN203" s="547"/>
      <c r="RWO203" s="547"/>
      <c r="RWP203" s="547"/>
      <c r="RWQ203" s="547"/>
      <c r="RWR203" s="547"/>
      <c r="RWS203" s="547"/>
      <c r="RWT203" s="547"/>
      <c r="RWU203" s="547"/>
      <c r="RWV203" s="547"/>
      <c r="RWW203" s="547"/>
      <c r="RWX203" s="547"/>
      <c r="RWY203" s="547"/>
      <c r="RWZ203" s="547"/>
      <c r="RXA203" s="547"/>
      <c r="RXB203" s="547"/>
      <c r="RXC203" s="547"/>
      <c r="RXD203" s="547"/>
      <c r="RXE203" s="547"/>
      <c r="RXF203" s="547"/>
      <c r="RXG203" s="547"/>
      <c r="RXH203" s="547"/>
      <c r="RXI203" s="547"/>
      <c r="RXJ203" s="547"/>
      <c r="RXK203" s="547"/>
      <c r="RXL203" s="547"/>
      <c r="RXM203" s="547"/>
      <c r="RXN203" s="547"/>
      <c r="RXO203" s="547"/>
      <c r="RXP203" s="547"/>
      <c r="RXQ203" s="547"/>
      <c r="RXR203" s="547"/>
      <c r="RXS203" s="547"/>
      <c r="RXT203" s="547"/>
      <c r="RXU203" s="547"/>
      <c r="RXV203" s="547"/>
      <c r="RXW203" s="547"/>
      <c r="RXX203" s="547"/>
      <c r="RXY203" s="547"/>
      <c r="RXZ203" s="547"/>
      <c r="RYA203" s="547"/>
      <c r="RYB203" s="547"/>
      <c r="RYC203" s="547"/>
      <c r="RYD203" s="547"/>
      <c r="RYE203" s="547"/>
      <c r="RYF203" s="547"/>
      <c r="RYG203" s="547"/>
      <c r="RYH203" s="547"/>
      <c r="RYI203" s="547"/>
      <c r="RYJ203" s="547"/>
      <c r="RYK203" s="547"/>
      <c r="RYL203" s="547"/>
      <c r="RYM203" s="547"/>
      <c r="RYN203" s="547"/>
      <c r="RYO203" s="547"/>
      <c r="RYP203" s="547"/>
      <c r="RYQ203" s="547"/>
      <c r="RYR203" s="547"/>
      <c r="RYS203" s="547"/>
      <c r="RYT203" s="547"/>
      <c r="RYU203" s="547"/>
      <c r="RYV203" s="547"/>
      <c r="RYW203" s="547"/>
      <c r="RYX203" s="547"/>
      <c r="RYY203" s="547"/>
      <c r="RYZ203" s="547"/>
      <c r="RZA203" s="547"/>
      <c r="RZB203" s="547"/>
      <c r="RZC203" s="547"/>
      <c r="RZD203" s="547"/>
      <c r="RZE203" s="547"/>
      <c r="RZF203" s="547"/>
      <c r="RZG203" s="547"/>
      <c r="RZH203" s="547"/>
      <c r="RZI203" s="547"/>
      <c r="RZJ203" s="547"/>
      <c r="RZK203" s="547"/>
      <c r="RZL203" s="547"/>
      <c r="RZM203" s="547"/>
      <c r="RZN203" s="547"/>
      <c r="RZO203" s="547"/>
      <c r="RZP203" s="547"/>
      <c r="RZQ203" s="547"/>
      <c r="RZR203" s="547"/>
      <c r="RZS203" s="547"/>
      <c r="RZT203" s="547"/>
      <c r="RZU203" s="547"/>
      <c r="RZV203" s="547"/>
      <c r="RZW203" s="547"/>
      <c r="RZX203" s="547"/>
      <c r="RZY203" s="547"/>
      <c r="RZZ203" s="547"/>
      <c r="SAA203" s="547"/>
      <c r="SAB203" s="547"/>
      <c r="SAC203" s="547"/>
      <c r="SAD203" s="547"/>
      <c r="SAE203" s="547"/>
      <c r="SAF203" s="547"/>
      <c r="SAG203" s="547"/>
      <c r="SAH203" s="547"/>
      <c r="SAI203" s="547"/>
      <c r="SAJ203" s="547"/>
      <c r="SAK203" s="547"/>
      <c r="SAL203" s="547"/>
      <c r="SAM203" s="547"/>
      <c r="SAN203" s="547"/>
      <c r="SAO203" s="547"/>
      <c r="SAP203" s="547"/>
      <c r="SAQ203" s="547"/>
      <c r="SAR203" s="547"/>
      <c r="SAS203" s="547"/>
      <c r="SAT203" s="547"/>
      <c r="SAU203" s="547"/>
      <c r="SAV203" s="547"/>
      <c r="SAW203" s="547"/>
      <c r="SAX203" s="547"/>
      <c r="SAY203" s="547"/>
      <c r="SAZ203" s="547"/>
      <c r="SBA203" s="547"/>
      <c r="SBB203" s="547"/>
      <c r="SBC203" s="547"/>
      <c r="SBD203" s="547"/>
      <c r="SBE203" s="547"/>
      <c r="SBF203" s="547"/>
      <c r="SBG203" s="547"/>
      <c r="SBH203" s="547"/>
      <c r="SBI203" s="547"/>
      <c r="SBJ203" s="547"/>
      <c r="SBK203" s="547"/>
      <c r="SBL203" s="547"/>
      <c r="SBM203" s="547"/>
      <c r="SBN203" s="547"/>
      <c r="SBO203" s="547"/>
      <c r="SBP203" s="547"/>
      <c r="SBQ203" s="547"/>
      <c r="SBR203" s="547"/>
      <c r="SBS203" s="547"/>
      <c r="SBT203" s="547"/>
      <c r="SBU203" s="547"/>
      <c r="SBV203" s="547"/>
      <c r="SBW203" s="547"/>
      <c r="SBX203" s="547"/>
      <c r="SBY203" s="547"/>
      <c r="SBZ203" s="547"/>
      <c r="SCA203" s="547"/>
      <c r="SCB203" s="547"/>
      <c r="SCC203" s="547"/>
      <c r="SCD203" s="547"/>
      <c r="SCE203" s="547"/>
      <c r="SCF203" s="547"/>
      <c r="SCG203" s="547"/>
      <c r="SCH203" s="547"/>
      <c r="SCI203" s="547"/>
      <c r="SCJ203" s="547"/>
      <c r="SCK203" s="547"/>
      <c r="SCL203" s="547"/>
      <c r="SCM203" s="547"/>
      <c r="SCN203" s="547"/>
      <c r="SCO203" s="547"/>
      <c r="SCP203" s="547"/>
      <c r="SCQ203" s="547"/>
      <c r="SCR203" s="547"/>
      <c r="SCS203" s="547"/>
      <c r="SCT203" s="547"/>
      <c r="SCU203" s="547"/>
      <c r="SCV203" s="547"/>
      <c r="SCW203" s="547"/>
      <c r="SCX203" s="547"/>
      <c r="SCY203" s="547"/>
      <c r="SCZ203" s="547"/>
      <c r="SDA203" s="547"/>
      <c r="SDB203" s="547"/>
      <c r="SDC203" s="547"/>
      <c r="SDD203" s="547"/>
      <c r="SDE203" s="547"/>
      <c r="SDF203" s="547"/>
      <c r="SDG203" s="547"/>
      <c r="SDH203" s="547"/>
      <c r="SDI203" s="547"/>
      <c r="SDJ203" s="547"/>
      <c r="SDK203" s="547"/>
      <c r="SDL203" s="547"/>
      <c r="SDM203" s="547"/>
      <c r="SDN203" s="547"/>
      <c r="SDO203" s="547"/>
      <c r="SDP203" s="547"/>
      <c r="SDQ203" s="547"/>
      <c r="SDR203" s="547"/>
      <c r="SDS203" s="547"/>
      <c r="SDT203" s="547"/>
      <c r="SDU203" s="547"/>
      <c r="SDV203" s="547"/>
      <c r="SDW203" s="547"/>
      <c r="SDX203" s="547"/>
      <c r="SDY203" s="547"/>
      <c r="SDZ203" s="547"/>
      <c r="SEA203" s="547"/>
      <c r="SEB203" s="547"/>
      <c r="SEC203" s="547"/>
      <c r="SED203" s="547"/>
      <c r="SEE203" s="547"/>
      <c r="SEF203" s="547"/>
      <c r="SEG203" s="547"/>
      <c r="SEH203" s="547"/>
      <c r="SEI203" s="547"/>
      <c r="SEJ203" s="547"/>
      <c r="SEK203" s="547"/>
      <c r="SEL203" s="547"/>
      <c r="SEM203" s="547"/>
      <c r="SEN203" s="547"/>
      <c r="SEO203" s="547"/>
      <c r="SEP203" s="547"/>
      <c r="SEQ203" s="547"/>
      <c r="SER203" s="547"/>
      <c r="SES203" s="547"/>
      <c r="SET203" s="547"/>
      <c r="SEU203" s="547"/>
      <c r="SEV203" s="547"/>
      <c r="SEW203" s="547"/>
      <c r="SEX203" s="547"/>
      <c r="SEY203" s="547"/>
      <c r="SEZ203" s="547"/>
      <c r="SFA203" s="547"/>
      <c r="SFB203" s="547"/>
      <c r="SFC203" s="547"/>
      <c r="SFD203" s="547"/>
      <c r="SFE203" s="547"/>
      <c r="SFF203" s="547"/>
      <c r="SFG203" s="547"/>
      <c r="SFH203" s="547"/>
      <c r="SFI203" s="547"/>
      <c r="SFJ203" s="547"/>
      <c r="SFK203" s="547"/>
      <c r="SFL203" s="547"/>
      <c r="SFM203" s="547"/>
      <c r="SFN203" s="547"/>
      <c r="SFO203" s="547"/>
      <c r="SFP203" s="547"/>
      <c r="SFQ203" s="547"/>
      <c r="SFR203" s="547"/>
      <c r="SFS203" s="547"/>
      <c r="SFT203" s="547"/>
      <c r="SFU203" s="547"/>
      <c r="SFV203" s="547"/>
      <c r="SFW203" s="547"/>
      <c r="SFX203" s="547"/>
      <c r="SFY203" s="547"/>
      <c r="SFZ203" s="547"/>
      <c r="SGA203" s="547"/>
      <c r="SGB203" s="547"/>
      <c r="SGC203" s="547"/>
      <c r="SGD203" s="547"/>
      <c r="SGE203" s="547"/>
      <c r="SGF203" s="547"/>
      <c r="SGG203" s="547"/>
      <c r="SGH203" s="547"/>
      <c r="SGI203" s="547"/>
      <c r="SGJ203" s="547"/>
      <c r="SGK203" s="547"/>
      <c r="SGL203" s="547"/>
      <c r="SGM203" s="547"/>
      <c r="SGN203" s="547"/>
      <c r="SGO203" s="547"/>
      <c r="SGP203" s="547"/>
      <c r="SGQ203" s="547"/>
      <c r="SGR203" s="547"/>
      <c r="SGS203" s="547"/>
      <c r="SGT203" s="547"/>
      <c r="SGU203" s="547"/>
      <c r="SGV203" s="547"/>
      <c r="SGW203" s="547"/>
      <c r="SGX203" s="547"/>
      <c r="SGY203" s="547"/>
      <c r="SGZ203" s="547"/>
      <c r="SHA203" s="547"/>
      <c r="SHB203" s="547"/>
      <c r="SHC203" s="547"/>
      <c r="SHD203" s="547"/>
      <c r="SHE203" s="547"/>
      <c r="SHF203" s="547"/>
      <c r="SHG203" s="547"/>
      <c r="SHH203" s="547"/>
      <c r="SHI203" s="547"/>
      <c r="SHJ203" s="547"/>
      <c r="SHK203" s="547"/>
      <c r="SHL203" s="547"/>
      <c r="SHM203" s="547"/>
      <c r="SHN203" s="547"/>
      <c r="SHO203" s="547"/>
      <c r="SHP203" s="547"/>
      <c r="SHQ203" s="547"/>
      <c r="SHR203" s="547"/>
      <c r="SHS203" s="547"/>
      <c r="SHT203" s="547"/>
      <c r="SHU203" s="547"/>
      <c r="SHV203" s="547"/>
      <c r="SHW203" s="547"/>
      <c r="SHX203" s="547"/>
      <c r="SHY203" s="547"/>
      <c r="SHZ203" s="547"/>
      <c r="SIA203" s="547"/>
      <c r="SIB203" s="547"/>
      <c r="SIC203" s="547"/>
      <c r="SID203" s="547"/>
      <c r="SIE203" s="547"/>
      <c r="SIF203" s="547"/>
      <c r="SIG203" s="547"/>
      <c r="SIH203" s="547"/>
      <c r="SII203" s="547"/>
      <c r="SIJ203" s="547"/>
      <c r="SIK203" s="547"/>
      <c r="SIL203" s="547"/>
      <c r="SIM203" s="547"/>
      <c r="SIN203" s="547"/>
      <c r="SIO203" s="547"/>
      <c r="SIP203" s="547"/>
      <c r="SIQ203" s="547"/>
      <c r="SIR203" s="547"/>
      <c r="SIS203" s="547"/>
      <c r="SIT203" s="547"/>
      <c r="SIU203" s="547"/>
      <c r="SIV203" s="547"/>
      <c r="SIW203" s="547"/>
      <c r="SIX203" s="547"/>
      <c r="SIY203" s="547"/>
      <c r="SIZ203" s="547"/>
      <c r="SJA203" s="547"/>
      <c r="SJB203" s="547"/>
      <c r="SJC203" s="547"/>
      <c r="SJD203" s="547"/>
      <c r="SJE203" s="547"/>
      <c r="SJF203" s="547"/>
      <c r="SJG203" s="547"/>
      <c r="SJH203" s="547"/>
      <c r="SJI203" s="547"/>
      <c r="SJJ203" s="547"/>
      <c r="SJK203" s="547"/>
      <c r="SJL203" s="547"/>
      <c r="SJM203" s="547"/>
      <c r="SJN203" s="547"/>
      <c r="SJO203" s="547"/>
      <c r="SJP203" s="547"/>
      <c r="SJQ203" s="547"/>
      <c r="SJR203" s="547"/>
      <c r="SJS203" s="547"/>
      <c r="SJT203" s="547"/>
      <c r="SJU203" s="547"/>
      <c r="SJV203" s="547"/>
      <c r="SJW203" s="547"/>
      <c r="SJX203" s="547"/>
      <c r="SJY203" s="547"/>
      <c r="SJZ203" s="547"/>
      <c r="SKA203" s="547"/>
      <c r="SKB203" s="547"/>
      <c r="SKC203" s="547"/>
      <c r="SKD203" s="547"/>
      <c r="SKE203" s="547"/>
      <c r="SKF203" s="547"/>
      <c r="SKG203" s="547"/>
      <c r="SKH203" s="547"/>
      <c r="SKI203" s="547"/>
      <c r="SKJ203" s="547"/>
      <c r="SKK203" s="547"/>
      <c r="SKL203" s="547"/>
      <c r="SKM203" s="547"/>
      <c r="SKN203" s="547"/>
      <c r="SKO203" s="547"/>
      <c r="SKP203" s="547"/>
      <c r="SKQ203" s="547"/>
      <c r="SKR203" s="547"/>
      <c r="SKS203" s="547"/>
      <c r="SKT203" s="547"/>
      <c r="SKU203" s="547"/>
      <c r="SKV203" s="547"/>
      <c r="SKW203" s="547"/>
      <c r="SKX203" s="547"/>
      <c r="SKY203" s="547"/>
      <c r="SKZ203" s="547"/>
      <c r="SLA203" s="547"/>
      <c r="SLB203" s="547"/>
      <c r="SLC203" s="547"/>
      <c r="SLD203" s="547"/>
      <c r="SLE203" s="547"/>
      <c r="SLF203" s="547"/>
      <c r="SLG203" s="547"/>
      <c r="SLH203" s="547"/>
      <c r="SLI203" s="547"/>
      <c r="SLJ203" s="547"/>
      <c r="SLK203" s="547"/>
      <c r="SLL203" s="547"/>
      <c r="SLM203" s="547"/>
      <c r="SLN203" s="547"/>
      <c r="SLO203" s="547"/>
      <c r="SLP203" s="547"/>
      <c r="SLQ203" s="547"/>
      <c r="SLR203" s="547"/>
      <c r="SLS203" s="547"/>
      <c r="SLT203" s="547"/>
      <c r="SLU203" s="547"/>
      <c r="SLV203" s="547"/>
      <c r="SLW203" s="547"/>
      <c r="SLX203" s="547"/>
      <c r="SLY203" s="547"/>
      <c r="SLZ203" s="547"/>
      <c r="SMA203" s="547"/>
      <c r="SMB203" s="547"/>
      <c r="SMC203" s="547"/>
      <c r="SMD203" s="547"/>
      <c r="SME203" s="547"/>
      <c r="SMF203" s="547"/>
      <c r="SMG203" s="547"/>
      <c r="SMH203" s="547"/>
      <c r="SMI203" s="547"/>
      <c r="SMJ203" s="547"/>
      <c r="SMK203" s="547"/>
      <c r="SML203" s="547"/>
      <c r="SMM203" s="547"/>
      <c r="SMN203" s="547"/>
      <c r="SMO203" s="547"/>
      <c r="SMP203" s="547"/>
      <c r="SMQ203" s="547"/>
      <c r="SMR203" s="547"/>
      <c r="SMS203" s="547"/>
      <c r="SMT203" s="547"/>
      <c r="SMU203" s="547"/>
      <c r="SMV203" s="547"/>
      <c r="SMW203" s="547"/>
      <c r="SMX203" s="547"/>
      <c r="SMY203" s="547"/>
      <c r="SMZ203" s="547"/>
      <c r="SNA203" s="547"/>
      <c r="SNB203" s="547"/>
      <c r="SNC203" s="547"/>
      <c r="SND203" s="547"/>
      <c r="SNE203" s="547"/>
      <c r="SNF203" s="547"/>
      <c r="SNG203" s="547"/>
      <c r="SNH203" s="547"/>
      <c r="SNI203" s="547"/>
      <c r="SNJ203" s="547"/>
      <c r="SNK203" s="547"/>
      <c r="SNL203" s="547"/>
      <c r="SNM203" s="547"/>
      <c r="SNN203" s="547"/>
      <c r="SNO203" s="547"/>
      <c r="SNP203" s="547"/>
      <c r="SNQ203" s="547"/>
      <c r="SNR203" s="547"/>
      <c r="SNS203" s="547"/>
      <c r="SNT203" s="547"/>
      <c r="SNU203" s="547"/>
      <c r="SNV203" s="547"/>
      <c r="SNW203" s="547"/>
      <c r="SNX203" s="547"/>
      <c r="SNY203" s="547"/>
      <c r="SNZ203" s="547"/>
      <c r="SOA203" s="547"/>
      <c r="SOB203" s="547"/>
      <c r="SOC203" s="547"/>
      <c r="SOD203" s="547"/>
      <c r="SOE203" s="547"/>
      <c r="SOF203" s="547"/>
      <c r="SOG203" s="547"/>
      <c r="SOH203" s="547"/>
      <c r="SOI203" s="547"/>
      <c r="SOJ203" s="547"/>
      <c r="SOK203" s="547"/>
      <c r="SOL203" s="547"/>
      <c r="SOM203" s="547"/>
      <c r="SON203" s="547"/>
      <c r="SOO203" s="547"/>
      <c r="SOP203" s="547"/>
      <c r="SOQ203" s="547"/>
      <c r="SOR203" s="547"/>
      <c r="SOS203" s="547"/>
      <c r="SOT203" s="547"/>
      <c r="SOU203" s="547"/>
      <c r="SOV203" s="547"/>
      <c r="SOW203" s="547"/>
      <c r="SOX203" s="547"/>
      <c r="SOY203" s="547"/>
      <c r="SOZ203" s="547"/>
      <c r="SPA203" s="547"/>
      <c r="SPB203" s="547"/>
      <c r="SPC203" s="547"/>
      <c r="SPD203" s="547"/>
      <c r="SPE203" s="547"/>
      <c r="SPF203" s="547"/>
      <c r="SPG203" s="547"/>
      <c r="SPH203" s="547"/>
      <c r="SPI203" s="547"/>
      <c r="SPJ203" s="547"/>
      <c r="SPK203" s="547"/>
      <c r="SPL203" s="547"/>
      <c r="SPM203" s="547"/>
      <c r="SPN203" s="547"/>
      <c r="SPO203" s="547"/>
      <c r="SPP203" s="547"/>
      <c r="SPQ203" s="547"/>
      <c r="SPR203" s="547"/>
      <c r="SPS203" s="547"/>
      <c r="SPT203" s="547"/>
      <c r="SPU203" s="547"/>
      <c r="SPV203" s="547"/>
      <c r="SPW203" s="547"/>
      <c r="SPX203" s="547"/>
      <c r="SPY203" s="547"/>
      <c r="SPZ203" s="547"/>
      <c r="SQA203" s="547"/>
      <c r="SQB203" s="547"/>
      <c r="SQC203" s="547"/>
      <c r="SQD203" s="547"/>
      <c r="SQE203" s="547"/>
      <c r="SQF203" s="547"/>
      <c r="SQG203" s="547"/>
      <c r="SQH203" s="547"/>
      <c r="SQI203" s="547"/>
      <c r="SQJ203" s="547"/>
      <c r="SQK203" s="547"/>
      <c r="SQL203" s="547"/>
      <c r="SQM203" s="547"/>
      <c r="SQN203" s="547"/>
      <c r="SQO203" s="547"/>
      <c r="SQP203" s="547"/>
      <c r="SQQ203" s="547"/>
      <c r="SQR203" s="547"/>
      <c r="SQS203" s="547"/>
      <c r="SQT203" s="547"/>
      <c r="SQU203" s="547"/>
      <c r="SQV203" s="547"/>
      <c r="SQW203" s="547"/>
      <c r="SQX203" s="547"/>
      <c r="SQY203" s="547"/>
      <c r="SQZ203" s="547"/>
      <c r="SRA203" s="547"/>
      <c r="SRB203" s="547"/>
      <c r="SRC203" s="547"/>
      <c r="SRD203" s="547"/>
      <c r="SRE203" s="547"/>
      <c r="SRF203" s="547"/>
      <c r="SRG203" s="547"/>
      <c r="SRH203" s="547"/>
      <c r="SRI203" s="547"/>
      <c r="SRJ203" s="547"/>
      <c r="SRK203" s="547"/>
      <c r="SRL203" s="547"/>
      <c r="SRM203" s="547"/>
      <c r="SRN203" s="547"/>
      <c r="SRO203" s="547"/>
      <c r="SRP203" s="547"/>
      <c r="SRQ203" s="547"/>
      <c r="SRR203" s="547"/>
      <c r="SRS203" s="547"/>
      <c r="SRT203" s="547"/>
      <c r="SRU203" s="547"/>
      <c r="SRV203" s="547"/>
      <c r="SRW203" s="547"/>
      <c r="SRX203" s="547"/>
      <c r="SRY203" s="547"/>
      <c r="SRZ203" s="547"/>
      <c r="SSA203" s="547"/>
      <c r="SSB203" s="547"/>
      <c r="SSC203" s="547"/>
      <c r="SSD203" s="547"/>
      <c r="SSE203" s="547"/>
      <c r="SSF203" s="547"/>
      <c r="SSG203" s="547"/>
      <c r="SSH203" s="547"/>
      <c r="SSI203" s="547"/>
      <c r="SSJ203" s="547"/>
      <c r="SSK203" s="547"/>
      <c r="SSL203" s="547"/>
      <c r="SSM203" s="547"/>
      <c r="SSN203" s="547"/>
      <c r="SSO203" s="547"/>
      <c r="SSP203" s="547"/>
      <c r="SSQ203" s="547"/>
      <c r="SSR203" s="547"/>
      <c r="SSS203" s="547"/>
      <c r="SST203" s="547"/>
      <c r="SSU203" s="547"/>
      <c r="SSV203" s="547"/>
      <c r="SSW203" s="547"/>
      <c r="SSX203" s="547"/>
      <c r="SSY203" s="547"/>
      <c r="SSZ203" s="547"/>
      <c r="STA203" s="547"/>
      <c r="STB203" s="547"/>
      <c r="STC203" s="547"/>
      <c r="STD203" s="547"/>
      <c r="STE203" s="547"/>
      <c r="STF203" s="547"/>
      <c r="STG203" s="547"/>
      <c r="STH203" s="547"/>
      <c r="STI203" s="547"/>
      <c r="STJ203" s="547"/>
      <c r="STK203" s="547"/>
      <c r="STL203" s="547"/>
      <c r="STM203" s="547"/>
      <c r="STN203" s="547"/>
      <c r="STO203" s="547"/>
      <c r="STP203" s="547"/>
      <c r="STQ203" s="547"/>
      <c r="STR203" s="547"/>
      <c r="STS203" s="547"/>
      <c r="STT203" s="547"/>
      <c r="STU203" s="547"/>
      <c r="STV203" s="547"/>
      <c r="STW203" s="547"/>
      <c r="STX203" s="547"/>
      <c r="STY203" s="547"/>
      <c r="STZ203" s="547"/>
      <c r="SUA203" s="547"/>
      <c r="SUB203" s="547"/>
      <c r="SUC203" s="547"/>
      <c r="SUD203" s="547"/>
      <c r="SUE203" s="547"/>
      <c r="SUF203" s="547"/>
      <c r="SUG203" s="547"/>
      <c r="SUH203" s="547"/>
      <c r="SUI203" s="547"/>
      <c r="SUJ203" s="547"/>
      <c r="SUK203" s="547"/>
      <c r="SUL203" s="547"/>
      <c r="SUM203" s="547"/>
      <c r="SUN203" s="547"/>
      <c r="SUO203" s="547"/>
      <c r="SUP203" s="547"/>
      <c r="SUQ203" s="547"/>
      <c r="SUR203" s="547"/>
      <c r="SUS203" s="547"/>
      <c r="SUT203" s="547"/>
      <c r="SUU203" s="547"/>
      <c r="SUV203" s="547"/>
      <c r="SUW203" s="547"/>
      <c r="SUX203" s="547"/>
      <c r="SUY203" s="547"/>
      <c r="SUZ203" s="547"/>
      <c r="SVA203" s="547"/>
      <c r="SVB203" s="547"/>
      <c r="SVC203" s="547"/>
      <c r="SVD203" s="547"/>
      <c r="SVE203" s="547"/>
      <c r="SVF203" s="547"/>
      <c r="SVG203" s="547"/>
      <c r="SVH203" s="547"/>
      <c r="SVI203" s="547"/>
      <c r="SVJ203" s="547"/>
      <c r="SVK203" s="547"/>
      <c r="SVL203" s="547"/>
      <c r="SVM203" s="547"/>
      <c r="SVN203" s="547"/>
      <c r="SVO203" s="547"/>
      <c r="SVP203" s="547"/>
      <c r="SVQ203" s="547"/>
      <c r="SVR203" s="547"/>
      <c r="SVS203" s="547"/>
      <c r="SVT203" s="547"/>
      <c r="SVU203" s="547"/>
      <c r="SVV203" s="547"/>
      <c r="SVW203" s="547"/>
      <c r="SVX203" s="547"/>
      <c r="SVY203" s="547"/>
      <c r="SVZ203" s="547"/>
      <c r="SWA203" s="547"/>
      <c r="SWB203" s="547"/>
      <c r="SWC203" s="547"/>
      <c r="SWD203" s="547"/>
      <c r="SWE203" s="547"/>
      <c r="SWF203" s="547"/>
      <c r="SWG203" s="547"/>
      <c r="SWH203" s="547"/>
      <c r="SWI203" s="547"/>
      <c r="SWJ203" s="547"/>
      <c r="SWK203" s="547"/>
      <c r="SWL203" s="547"/>
      <c r="SWM203" s="547"/>
      <c r="SWN203" s="547"/>
      <c r="SWO203" s="547"/>
      <c r="SWP203" s="547"/>
      <c r="SWQ203" s="547"/>
      <c r="SWR203" s="547"/>
      <c r="SWS203" s="547"/>
      <c r="SWT203" s="547"/>
      <c r="SWU203" s="547"/>
      <c r="SWV203" s="547"/>
      <c r="SWW203" s="547"/>
      <c r="SWX203" s="547"/>
      <c r="SWY203" s="547"/>
      <c r="SWZ203" s="547"/>
      <c r="SXA203" s="547"/>
      <c r="SXB203" s="547"/>
      <c r="SXC203" s="547"/>
      <c r="SXD203" s="547"/>
      <c r="SXE203" s="547"/>
      <c r="SXF203" s="547"/>
      <c r="SXG203" s="547"/>
      <c r="SXH203" s="547"/>
      <c r="SXI203" s="547"/>
      <c r="SXJ203" s="547"/>
      <c r="SXK203" s="547"/>
      <c r="SXL203" s="547"/>
      <c r="SXM203" s="547"/>
      <c r="SXN203" s="547"/>
      <c r="SXO203" s="547"/>
      <c r="SXP203" s="547"/>
      <c r="SXQ203" s="547"/>
      <c r="SXR203" s="547"/>
      <c r="SXS203" s="547"/>
      <c r="SXT203" s="547"/>
      <c r="SXU203" s="547"/>
      <c r="SXV203" s="547"/>
      <c r="SXW203" s="547"/>
      <c r="SXX203" s="547"/>
      <c r="SXY203" s="547"/>
      <c r="SXZ203" s="547"/>
      <c r="SYA203" s="547"/>
      <c r="SYB203" s="547"/>
      <c r="SYC203" s="547"/>
      <c r="SYD203" s="547"/>
      <c r="SYE203" s="547"/>
      <c r="SYF203" s="547"/>
      <c r="SYG203" s="547"/>
      <c r="SYH203" s="547"/>
      <c r="SYI203" s="547"/>
      <c r="SYJ203" s="547"/>
      <c r="SYK203" s="547"/>
      <c r="SYL203" s="547"/>
      <c r="SYM203" s="547"/>
      <c r="SYN203" s="547"/>
      <c r="SYO203" s="547"/>
      <c r="SYP203" s="547"/>
      <c r="SYQ203" s="547"/>
      <c r="SYR203" s="547"/>
      <c r="SYS203" s="547"/>
      <c r="SYT203" s="547"/>
      <c r="SYU203" s="547"/>
      <c r="SYV203" s="547"/>
      <c r="SYW203" s="547"/>
      <c r="SYX203" s="547"/>
      <c r="SYY203" s="547"/>
      <c r="SYZ203" s="547"/>
      <c r="SZA203" s="547"/>
      <c r="SZB203" s="547"/>
      <c r="SZC203" s="547"/>
      <c r="SZD203" s="547"/>
      <c r="SZE203" s="547"/>
      <c r="SZF203" s="547"/>
      <c r="SZG203" s="547"/>
      <c r="SZH203" s="547"/>
      <c r="SZI203" s="547"/>
      <c r="SZJ203" s="547"/>
      <c r="SZK203" s="547"/>
      <c r="SZL203" s="547"/>
      <c r="SZM203" s="547"/>
      <c r="SZN203" s="547"/>
      <c r="SZO203" s="547"/>
      <c r="SZP203" s="547"/>
      <c r="SZQ203" s="547"/>
      <c r="SZR203" s="547"/>
      <c r="SZS203" s="547"/>
      <c r="SZT203" s="547"/>
      <c r="SZU203" s="547"/>
      <c r="SZV203" s="547"/>
      <c r="SZW203" s="547"/>
      <c r="SZX203" s="547"/>
      <c r="SZY203" s="547"/>
      <c r="SZZ203" s="547"/>
      <c r="TAA203" s="547"/>
      <c r="TAB203" s="547"/>
      <c r="TAC203" s="547"/>
      <c r="TAD203" s="547"/>
      <c r="TAE203" s="547"/>
      <c r="TAF203" s="547"/>
      <c r="TAG203" s="547"/>
      <c r="TAH203" s="547"/>
      <c r="TAI203" s="547"/>
      <c r="TAJ203" s="547"/>
      <c r="TAK203" s="547"/>
      <c r="TAL203" s="547"/>
      <c r="TAM203" s="547"/>
      <c r="TAN203" s="547"/>
      <c r="TAO203" s="547"/>
      <c r="TAP203" s="547"/>
      <c r="TAQ203" s="547"/>
      <c r="TAR203" s="547"/>
      <c r="TAS203" s="547"/>
      <c r="TAT203" s="547"/>
      <c r="TAU203" s="547"/>
      <c r="TAV203" s="547"/>
      <c r="TAW203" s="547"/>
      <c r="TAX203" s="547"/>
      <c r="TAY203" s="547"/>
      <c r="TAZ203" s="547"/>
      <c r="TBA203" s="547"/>
      <c r="TBB203" s="547"/>
      <c r="TBC203" s="547"/>
      <c r="TBD203" s="547"/>
      <c r="TBE203" s="547"/>
      <c r="TBF203" s="547"/>
      <c r="TBG203" s="547"/>
      <c r="TBH203" s="547"/>
      <c r="TBI203" s="547"/>
      <c r="TBJ203" s="547"/>
      <c r="TBK203" s="547"/>
      <c r="TBL203" s="547"/>
      <c r="TBM203" s="547"/>
      <c r="TBN203" s="547"/>
      <c r="TBO203" s="547"/>
      <c r="TBP203" s="547"/>
      <c r="TBQ203" s="547"/>
      <c r="TBR203" s="547"/>
      <c r="TBS203" s="547"/>
      <c r="TBT203" s="547"/>
      <c r="TBU203" s="547"/>
      <c r="TBV203" s="547"/>
      <c r="TBW203" s="547"/>
      <c r="TBX203" s="547"/>
      <c r="TBY203" s="547"/>
      <c r="TBZ203" s="547"/>
      <c r="TCA203" s="547"/>
      <c r="TCB203" s="547"/>
      <c r="TCC203" s="547"/>
      <c r="TCD203" s="547"/>
      <c r="TCE203" s="547"/>
      <c r="TCF203" s="547"/>
      <c r="TCG203" s="547"/>
      <c r="TCH203" s="547"/>
      <c r="TCI203" s="547"/>
      <c r="TCJ203" s="547"/>
      <c r="TCK203" s="547"/>
      <c r="TCL203" s="547"/>
      <c r="TCM203" s="547"/>
      <c r="TCN203" s="547"/>
      <c r="TCO203" s="547"/>
      <c r="TCP203" s="547"/>
      <c r="TCQ203" s="547"/>
      <c r="TCR203" s="547"/>
      <c r="TCS203" s="547"/>
      <c r="TCT203" s="547"/>
      <c r="TCU203" s="547"/>
      <c r="TCV203" s="547"/>
      <c r="TCW203" s="547"/>
      <c r="TCX203" s="547"/>
      <c r="TCY203" s="547"/>
      <c r="TCZ203" s="547"/>
      <c r="TDA203" s="547"/>
      <c r="TDB203" s="547"/>
      <c r="TDC203" s="547"/>
      <c r="TDD203" s="547"/>
      <c r="TDE203" s="547"/>
      <c r="TDF203" s="547"/>
      <c r="TDG203" s="547"/>
      <c r="TDH203" s="547"/>
      <c r="TDI203" s="547"/>
      <c r="TDJ203" s="547"/>
      <c r="TDK203" s="547"/>
      <c r="TDL203" s="547"/>
      <c r="TDM203" s="547"/>
      <c r="TDN203" s="547"/>
      <c r="TDO203" s="547"/>
      <c r="TDP203" s="547"/>
      <c r="TDQ203" s="547"/>
      <c r="TDR203" s="547"/>
      <c r="TDS203" s="547"/>
      <c r="TDT203" s="547"/>
      <c r="TDU203" s="547"/>
      <c r="TDV203" s="547"/>
      <c r="TDW203" s="547"/>
      <c r="TDX203" s="547"/>
      <c r="TDY203" s="547"/>
      <c r="TDZ203" s="547"/>
      <c r="TEA203" s="547"/>
      <c r="TEB203" s="547"/>
      <c r="TEC203" s="547"/>
      <c r="TED203" s="547"/>
      <c r="TEE203" s="547"/>
      <c r="TEF203" s="547"/>
      <c r="TEG203" s="547"/>
      <c r="TEH203" s="547"/>
      <c r="TEI203" s="547"/>
      <c r="TEJ203" s="547"/>
      <c r="TEK203" s="547"/>
      <c r="TEL203" s="547"/>
      <c r="TEM203" s="547"/>
      <c r="TEN203" s="547"/>
      <c r="TEO203" s="547"/>
      <c r="TEP203" s="547"/>
      <c r="TEQ203" s="547"/>
      <c r="TER203" s="547"/>
      <c r="TES203" s="547"/>
      <c r="TET203" s="547"/>
      <c r="TEU203" s="547"/>
      <c r="TEV203" s="547"/>
      <c r="TEW203" s="547"/>
      <c r="TEX203" s="547"/>
      <c r="TEY203" s="547"/>
      <c r="TEZ203" s="547"/>
      <c r="TFA203" s="547"/>
      <c r="TFB203" s="547"/>
      <c r="TFC203" s="547"/>
      <c r="TFD203" s="547"/>
      <c r="TFE203" s="547"/>
      <c r="TFF203" s="547"/>
      <c r="TFG203" s="547"/>
      <c r="TFH203" s="547"/>
      <c r="TFI203" s="547"/>
      <c r="TFJ203" s="547"/>
      <c r="TFK203" s="547"/>
      <c r="TFL203" s="547"/>
      <c r="TFM203" s="547"/>
      <c r="TFN203" s="547"/>
      <c r="TFO203" s="547"/>
      <c r="TFP203" s="547"/>
      <c r="TFQ203" s="547"/>
      <c r="TFR203" s="547"/>
      <c r="TFS203" s="547"/>
      <c r="TFT203" s="547"/>
      <c r="TFU203" s="547"/>
      <c r="TFV203" s="547"/>
      <c r="TFW203" s="547"/>
      <c r="TFX203" s="547"/>
      <c r="TFY203" s="547"/>
      <c r="TFZ203" s="547"/>
      <c r="TGA203" s="547"/>
      <c r="TGB203" s="547"/>
      <c r="TGC203" s="547"/>
      <c r="TGD203" s="547"/>
      <c r="TGE203" s="547"/>
      <c r="TGF203" s="547"/>
      <c r="TGG203" s="547"/>
      <c r="TGH203" s="547"/>
      <c r="TGI203" s="547"/>
      <c r="TGJ203" s="547"/>
      <c r="TGK203" s="547"/>
      <c r="TGL203" s="547"/>
      <c r="TGM203" s="547"/>
      <c r="TGN203" s="547"/>
      <c r="TGO203" s="547"/>
      <c r="TGP203" s="547"/>
      <c r="TGQ203" s="547"/>
      <c r="TGR203" s="547"/>
      <c r="TGS203" s="547"/>
      <c r="TGT203" s="547"/>
      <c r="TGU203" s="547"/>
      <c r="TGV203" s="547"/>
      <c r="TGW203" s="547"/>
      <c r="TGX203" s="547"/>
      <c r="TGY203" s="547"/>
      <c r="TGZ203" s="547"/>
      <c r="THA203" s="547"/>
      <c r="THB203" s="547"/>
      <c r="THC203" s="547"/>
      <c r="THD203" s="547"/>
      <c r="THE203" s="547"/>
      <c r="THF203" s="547"/>
      <c r="THG203" s="547"/>
      <c r="THH203" s="547"/>
      <c r="THI203" s="547"/>
      <c r="THJ203" s="547"/>
      <c r="THK203" s="547"/>
      <c r="THL203" s="547"/>
      <c r="THM203" s="547"/>
      <c r="THN203" s="547"/>
      <c r="THO203" s="547"/>
      <c r="THP203" s="547"/>
      <c r="THQ203" s="547"/>
      <c r="THR203" s="547"/>
      <c r="THS203" s="547"/>
      <c r="THT203" s="547"/>
      <c r="THU203" s="547"/>
      <c r="THV203" s="547"/>
      <c r="THW203" s="547"/>
      <c r="THX203" s="547"/>
      <c r="THY203" s="547"/>
      <c r="THZ203" s="547"/>
      <c r="TIA203" s="547"/>
      <c r="TIB203" s="547"/>
      <c r="TIC203" s="547"/>
      <c r="TID203" s="547"/>
      <c r="TIE203" s="547"/>
      <c r="TIF203" s="547"/>
      <c r="TIG203" s="547"/>
      <c r="TIH203" s="547"/>
      <c r="TII203" s="547"/>
      <c r="TIJ203" s="547"/>
      <c r="TIK203" s="547"/>
      <c r="TIL203" s="547"/>
      <c r="TIM203" s="547"/>
      <c r="TIN203" s="547"/>
      <c r="TIO203" s="547"/>
      <c r="TIP203" s="547"/>
      <c r="TIQ203" s="547"/>
      <c r="TIR203" s="547"/>
      <c r="TIS203" s="547"/>
      <c r="TIT203" s="547"/>
      <c r="TIU203" s="547"/>
      <c r="TIV203" s="547"/>
      <c r="TIW203" s="547"/>
      <c r="TIX203" s="547"/>
      <c r="TIY203" s="547"/>
      <c r="TIZ203" s="547"/>
      <c r="TJA203" s="547"/>
      <c r="TJB203" s="547"/>
      <c r="TJC203" s="547"/>
      <c r="TJD203" s="547"/>
      <c r="TJE203" s="547"/>
      <c r="TJF203" s="547"/>
      <c r="TJG203" s="547"/>
      <c r="TJH203" s="547"/>
      <c r="TJI203" s="547"/>
      <c r="TJJ203" s="547"/>
      <c r="TJK203" s="547"/>
      <c r="TJL203" s="547"/>
      <c r="TJM203" s="547"/>
      <c r="TJN203" s="547"/>
      <c r="TJO203" s="547"/>
      <c r="TJP203" s="547"/>
      <c r="TJQ203" s="547"/>
      <c r="TJR203" s="547"/>
      <c r="TJS203" s="547"/>
      <c r="TJT203" s="547"/>
      <c r="TJU203" s="547"/>
      <c r="TJV203" s="547"/>
      <c r="TJW203" s="547"/>
      <c r="TJX203" s="547"/>
      <c r="TJY203" s="547"/>
      <c r="TJZ203" s="547"/>
      <c r="TKA203" s="547"/>
      <c r="TKB203" s="547"/>
      <c r="TKC203" s="547"/>
      <c r="TKD203" s="547"/>
      <c r="TKE203" s="547"/>
      <c r="TKF203" s="547"/>
      <c r="TKG203" s="547"/>
      <c r="TKH203" s="547"/>
      <c r="TKI203" s="547"/>
      <c r="TKJ203" s="547"/>
      <c r="TKK203" s="547"/>
      <c r="TKL203" s="547"/>
      <c r="TKM203" s="547"/>
      <c r="TKN203" s="547"/>
      <c r="TKO203" s="547"/>
      <c r="TKP203" s="547"/>
      <c r="TKQ203" s="547"/>
      <c r="TKR203" s="547"/>
      <c r="TKS203" s="547"/>
      <c r="TKT203" s="547"/>
      <c r="TKU203" s="547"/>
      <c r="TKV203" s="547"/>
      <c r="TKW203" s="547"/>
      <c r="TKX203" s="547"/>
      <c r="TKY203" s="547"/>
      <c r="TKZ203" s="547"/>
      <c r="TLA203" s="547"/>
      <c r="TLB203" s="547"/>
      <c r="TLC203" s="547"/>
      <c r="TLD203" s="547"/>
      <c r="TLE203" s="547"/>
      <c r="TLF203" s="547"/>
      <c r="TLG203" s="547"/>
      <c r="TLH203" s="547"/>
      <c r="TLI203" s="547"/>
      <c r="TLJ203" s="547"/>
      <c r="TLK203" s="547"/>
      <c r="TLL203" s="547"/>
      <c r="TLM203" s="547"/>
      <c r="TLN203" s="547"/>
      <c r="TLO203" s="547"/>
      <c r="TLP203" s="547"/>
      <c r="TLQ203" s="547"/>
      <c r="TLR203" s="547"/>
      <c r="TLS203" s="547"/>
      <c r="TLT203" s="547"/>
      <c r="TLU203" s="547"/>
      <c r="TLV203" s="547"/>
      <c r="TLW203" s="547"/>
      <c r="TLX203" s="547"/>
      <c r="TLY203" s="547"/>
      <c r="TLZ203" s="547"/>
      <c r="TMA203" s="547"/>
      <c r="TMB203" s="547"/>
      <c r="TMC203" s="547"/>
      <c r="TMD203" s="547"/>
      <c r="TME203" s="547"/>
      <c r="TMF203" s="547"/>
      <c r="TMG203" s="547"/>
      <c r="TMH203" s="547"/>
      <c r="TMI203" s="547"/>
      <c r="TMJ203" s="547"/>
      <c r="TMK203" s="547"/>
      <c r="TML203" s="547"/>
      <c r="TMM203" s="547"/>
      <c r="TMN203" s="547"/>
      <c r="TMO203" s="547"/>
      <c r="TMP203" s="547"/>
      <c r="TMQ203" s="547"/>
      <c r="TMR203" s="547"/>
      <c r="TMS203" s="547"/>
      <c r="TMT203" s="547"/>
      <c r="TMU203" s="547"/>
      <c r="TMV203" s="547"/>
      <c r="TMW203" s="547"/>
      <c r="TMX203" s="547"/>
      <c r="TMY203" s="547"/>
      <c r="TMZ203" s="547"/>
      <c r="TNA203" s="547"/>
      <c r="TNB203" s="547"/>
      <c r="TNC203" s="547"/>
      <c r="TND203" s="547"/>
      <c r="TNE203" s="547"/>
      <c r="TNF203" s="547"/>
      <c r="TNG203" s="547"/>
      <c r="TNH203" s="547"/>
      <c r="TNI203" s="547"/>
      <c r="TNJ203" s="547"/>
      <c r="TNK203" s="547"/>
      <c r="TNL203" s="547"/>
      <c r="TNM203" s="547"/>
      <c r="TNN203" s="547"/>
      <c r="TNO203" s="547"/>
      <c r="TNP203" s="547"/>
      <c r="TNQ203" s="547"/>
      <c r="TNR203" s="547"/>
      <c r="TNS203" s="547"/>
      <c r="TNT203" s="547"/>
      <c r="TNU203" s="547"/>
      <c r="TNV203" s="547"/>
      <c r="TNW203" s="547"/>
      <c r="TNX203" s="547"/>
      <c r="TNY203" s="547"/>
      <c r="TNZ203" s="547"/>
      <c r="TOA203" s="547"/>
      <c r="TOB203" s="547"/>
      <c r="TOC203" s="547"/>
      <c r="TOD203" s="547"/>
      <c r="TOE203" s="547"/>
      <c r="TOF203" s="547"/>
      <c r="TOG203" s="547"/>
      <c r="TOH203" s="547"/>
      <c r="TOI203" s="547"/>
      <c r="TOJ203" s="547"/>
      <c r="TOK203" s="547"/>
      <c r="TOL203" s="547"/>
      <c r="TOM203" s="547"/>
      <c r="TON203" s="547"/>
      <c r="TOO203" s="547"/>
      <c r="TOP203" s="547"/>
      <c r="TOQ203" s="547"/>
      <c r="TOR203" s="547"/>
      <c r="TOS203" s="547"/>
      <c r="TOT203" s="547"/>
      <c r="TOU203" s="547"/>
      <c r="TOV203" s="547"/>
      <c r="TOW203" s="547"/>
      <c r="TOX203" s="547"/>
      <c r="TOY203" s="547"/>
      <c r="TOZ203" s="547"/>
      <c r="TPA203" s="547"/>
      <c r="TPB203" s="547"/>
      <c r="TPC203" s="547"/>
      <c r="TPD203" s="547"/>
      <c r="TPE203" s="547"/>
      <c r="TPF203" s="547"/>
      <c r="TPG203" s="547"/>
      <c r="TPH203" s="547"/>
      <c r="TPI203" s="547"/>
      <c r="TPJ203" s="547"/>
      <c r="TPK203" s="547"/>
      <c r="TPL203" s="547"/>
      <c r="TPM203" s="547"/>
      <c r="TPN203" s="547"/>
      <c r="TPO203" s="547"/>
      <c r="TPP203" s="547"/>
      <c r="TPQ203" s="547"/>
      <c r="TPR203" s="547"/>
      <c r="TPS203" s="547"/>
      <c r="TPT203" s="547"/>
      <c r="TPU203" s="547"/>
      <c r="TPV203" s="547"/>
      <c r="TPW203" s="547"/>
      <c r="TPX203" s="547"/>
      <c r="TPY203" s="547"/>
      <c r="TPZ203" s="547"/>
      <c r="TQA203" s="547"/>
      <c r="TQB203" s="547"/>
      <c r="TQC203" s="547"/>
      <c r="TQD203" s="547"/>
      <c r="TQE203" s="547"/>
      <c r="TQF203" s="547"/>
      <c r="TQG203" s="547"/>
      <c r="TQH203" s="547"/>
      <c r="TQI203" s="547"/>
      <c r="TQJ203" s="547"/>
      <c r="TQK203" s="547"/>
      <c r="TQL203" s="547"/>
      <c r="TQM203" s="547"/>
      <c r="TQN203" s="547"/>
      <c r="TQO203" s="547"/>
      <c r="TQP203" s="547"/>
      <c r="TQQ203" s="547"/>
      <c r="TQR203" s="547"/>
      <c r="TQS203" s="547"/>
      <c r="TQT203" s="547"/>
      <c r="TQU203" s="547"/>
      <c r="TQV203" s="547"/>
      <c r="TQW203" s="547"/>
      <c r="TQX203" s="547"/>
      <c r="TQY203" s="547"/>
      <c r="TQZ203" s="547"/>
      <c r="TRA203" s="547"/>
      <c r="TRB203" s="547"/>
      <c r="TRC203" s="547"/>
      <c r="TRD203" s="547"/>
      <c r="TRE203" s="547"/>
      <c r="TRF203" s="547"/>
      <c r="TRG203" s="547"/>
      <c r="TRH203" s="547"/>
      <c r="TRI203" s="547"/>
      <c r="TRJ203" s="547"/>
      <c r="TRK203" s="547"/>
      <c r="TRL203" s="547"/>
      <c r="TRM203" s="547"/>
      <c r="TRN203" s="547"/>
      <c r="TRO203" s="547"/>
      <c r="TRP203" s="547"/>
      <c r="TRQ203" s="547"/>
      <c r="TRR203" s="547"/>
      <c r="TRS203" s="547"/>
      <c r="TRT203" s="547"/>
      <c r="TRU203" s="547"/>
      <c r="TRV203" s="547"/>
      <c r="TRW203" s="547"/>
      <c r="TRX203" s="547"/>
      <c r="TRY203" s="547"/>
      <c r="TRZ203" s="547"/>
      <c r="TSA203" s="547"/>
      <c r="TSB203" s="547"/>
      <c r="TSC203" s="547"/>
      <c r="TSD203" s="547"/>
      <c r="TSE203" s="547"/>
      <c r="TSF203" s="547"/>
      <c r="TSG203" s="547"/>
      <c r="TSH203" s="547"/>
      <c r="TSI203" s="547"/>
      <c r="TSJ203" s="547"/>
      <c r="TSK203" s="547"/>
      <c r="TSL203" s="547"/>
      <c r="TSM203" s="547"/>
      <c r="TSN203" s="547"/>
      <c r="TSO203" s="547"/>
      <c r="TSP203" s="547"/>
      <c r="TSQ203" s="547"/>
      <c r="TSR203" s="547"/>
      <c r="TSS203" s="547"/>
      <c r="TST203" s="547"/>
      <c r="TSU203" s="547"/>
      <c r="TSV203" s="547"/>
      <c r="TSW203" s="547"/>
      <c r="TSX203" s="547"/>
      <c r="TSY203" s="547"/>
      <c r="TSZ203" s="547"/>
      <c r="TTA203" s="547"/>
      <c r="TTB203" s="547"/>
      <c r="TTC203" s="547"/>
      <c r="TTD203" s="547"/>
      <c r="TTE203" s="547"/>
      <c r="TTF203" s="547"/>
      <c r="TTG203" s="547"/>
      <c r="TTH203" s="547"/>
      <c r="TTI203" s="547"/>
      <c r="TTJ203" s="547"/>
      <c r="TTK203" s="547"/>
      <c r="TTL203" s="547"/>
      <c r="TTM203" s="547"/>
      <c r="TTN203" s="547"/>
      <c r="TTO203" s="547"/>
      <c r="TTP203" s="547"/>
      <c r="TTQ203" s="547"/>
      <c r="TTR203" s="547"/>
      <c r="TTS203" s="547"/>
      <c r="TTT203" s="547"/>
      <c r="TTU203" s="547"/>
      <c r="TTV203" s="547"/>
      <c r="TTW203" s="547"/>
      <c r="TTX203" s="547"/>
      <c r="TTY203" s="547"/>
      <c r="TTZ203" s="547"/>
      <c r="TUA203" s="547"/>
      <c r="TUB203" s="547"/>
      <c r="TUC203" s="547"/>
      <c r="TUD203" s="547"/>
      <c r="TUE203" s="547"/>
      <c r="TUF203" s="547"/>
      <c r="TUG203" s="547"/>
      <c r="TUH203" s="547"/>
      <c r="TUI203" s="547"/>
      <c r="TUJ203" s="547"/>
      <c r="TUK203" s="547"/>
      <c r="TUL203" s="547"/>
      <c r="TUM203" s="547"/>
      <c r="TUN203" s="547"/>
      <c r="TUO203" s="547"/>
      <c r="TUP203" s="547"/>
      <c r="TUQ203" s="547"/>
      <c r="TUR203" s="547"/>
      <c r="TUS203" s="547"/>
      <c r="TUT203" s="547"/>
      <c r="TUU203" s="547"/>
      <c r="TUV203" s="547"/>
      <c r="TUW203" s="547"/>
      <c r="TUX203" s="547"/>
      <c r="TUY203" s="547"/>
      <c r="TUZ203" s="547"/>
      <c r="TVA203" s="547"/>
      <c r="TVB203" s="547"/>
      <c r="TVC203" s="547"/>
      <c r="TVD203" s="547"/>
      <c r="TVE203" s="547"/>
      <c r="TVF203" s="547"/>
      <c r="TVG203" s="547"/>
      <c r="TVH203" s="547"/>
      <c r="TVI203" s="547"/>
      <c r="TVJ203" s="547"/>
      <c r="TVK203" s="547"/>
      <c r="TVL203" s="547"/>
      <c r="TVM203" s="547"/>
      <c r="TVN203" s="547"/>
      <c r="TVO203" s="547"/>
      <c r="TVP203" s="547"/>
      <c r="TVQ203" s="547"/>
      <c r="TVR203" s="547"/>
      <c r="TVS203" s="547"/>
      <c r="TVT203" s="547"/>
      <c r="TVU203" s="547"/>
      <c r="TVV203" s="547"/>
      <c r="TVW203" s="547"/>
      <c r="TVX203" s="547"/>
      <c r="TVY203" s="547"/>
      <c r="TVZ203" s="547"/>
      <c r="TWA203" s="547"/>
      <c r="TWB203" s="547"/>
      <c r="TWC203" s="547"/>
      <c r="TWD203" s="547"/>
      <c r="TWE203" s="547"/>
      <c r="TWF203" s="547"/>
      <c r="TWG203" s="547"/>
      <c r="TWH203" s="547"/>
      <c r="TWI203" s="547"/>
      <c r="TWJ203" s="547"/>
      <c r="TWK203" s="547"/>
      <c r="TWL203" s="547"/>
      <c r="TWM203" s="547"/>
      <c r="TWN203" s="547"/>
      <c r="TWO203" s="547"/>
      <c r="TWP203" s="547"/>
      <c r="TWQ203" s="547"/>
      <c r="TWR203" s="547"/>
      <c r="TWS203" s="547"/>
      <c r="TWT203" s="547"/>
      <c r="TWU203" s="547"/>
      <c r="TWV203" s="547"/>
      <c r="TWW203" s="547"/>
      <c r="TWX203" s="547"/>
      <c r="TWY203" s="547"/>
      <c r="TWZ203" s="547"/>
      <c r="TXA203" s="547"/>
      <c r="TXB203" s="547"/>
      <c r="TXC203" s="547"/>
      <c r="TXD203" s="547"/>
      <c r="TXE203" s="547"/>
      <c r="TXF203" s="547"/>
      <c r="TXG203" s="547"/>
      <c r="TXH203" s="547"/>
      <c r="TXI203" s="547"/>
      <c r="TXJ203" s="547"/>
      <c r="TXK203" s="547"/>
      <c r="TXL203" s="547"/>
      <c r="TXM203" s="547"/>
      <c r="TXN203" s="547"/>
      <c r="TXO203" s="547"/>
      <c r="TXP203" s="547"/>
      <c r="TXQ203" s="547"/>
      <c r="TXR203" s="547"/>
      <c r="TXS203" s="547"/>
      <c r="TXT203" s="547"/>
      <c r="TXU203" s="547"/>
      <c r="TXV203" s="547"/>
      <c r="TXW203" s="547"/>
      <c r="TXX203" s="547"/>
      <c r="TXY203" s="547"/>
      <c r="TXZ203" s="547"/>
      <c r="TYA203" s="547"/>
      <c r="TYB203" s="547"/>
      <c r="TYC203" s="547"/>
      <c r="TYD203" s="547"/>
      <c r="TYE203" s="547"/>
      <c r="TYF203" s="547"/>
      <c r="TYG203" s="547"/>
      <c r="TYH203" s="547"/>
      <c r="TYI203" s="547"/>
      <c r="TYJ203" s="547"/>
      <c r="TYK203" s="547"/>
      <c r="TYL203" s="547"/>
      <c r="TYM203" s="547"/>
      <c r="TYN203" s="547"/>
      <c r="TYO203" s="547"/>
      <c r="TYP203" s="547"/>
      <c r="TYQ203" s="547"/>
      <c r="TYR203" s="547"/>
      <c r="TYS203" s="547"/>
      <c r="TYT203" s="547"/>
      <c r="TYU203" s="547"/>
      <c r="TYV203" s="547"/>
      <c r="TYW203" s="547"/>
      <c r="TYX203" s="547"/>
      <c r="TYY203" s="547"/>
      <c r="TYZ203" s="547"/>
      <c r="TZA203" s="547"/>
      <c r="TZB203" s="547"/>
      <c r="TZC203" s="547"/>
      <c r="TZD203" s="547"/>
      <c r="TZE203" s="547"/>
      <c r="TZF203" s="547"/>
      <c r="TZG203" s="547"/>
      <c r="TZH203" s="547"/>
      <c r="TZI203" s="547"/>
      <c r="TZJ203" s="547"/>
      <c r="TZK203" s="547"/>
      <c r="TZL203" s="547"/>
      <c r="TZM203" s="547"/>
      <c r="TZN203" s="547"/>
      <c r="TZO203" s="547"/>
      <c r="TZP203" s="547"/>
      <c r="TZQ203" s="547"/>
      <c r="TZR203" s="547"/>
      <c r="TZS203" s="547"/>
      <c r="TZT203" s="547"/>
      <c r="TZU203" s="547"/>
      <c r="TZV203" s="547"/>
      <c r="TZW203" s="547"/>
      <c r="TZX203" s="547"/>
      <c r="TZY203" s="547"/>
      <c r="TZZ203" s="547"/>
      <c r="UAA203" s="547"/>
      <c r="UAB203" s="547"/>
      <c r="UAC203" s="547"/>
      <c r="UAD203" s="547"/>
      <c r="UAE203" s="547"/>
      <c r="UAF203" s="547"/>
      <c r="UAG203" s="547"/>
      <c r="UAH203" s="547"/>
      <c r="UAI203" s="547"/>
      <c r="UAJ203" s="547"/>
      <c r="UAK203" s="547"/>
      <c r="UAL203" s="547"/>
      <c r="UAM203" s="547"/>
      <c r="UAN203" s="547"/>
      <c r="UAO203" s="547"/>
      <c r="UAP203" s="547"/>
      <c r="UAQ203" s="547"/>
      <c r="UAR203" s="547"/>
      <c r="UAS203" s="547"/>
      <c r="UAT203" s="547"/>
      <c r="UAU203" s="547"/>
      <c r="UAV203" s="547"/>
      <c r="UAW203" s="547"/>
      <c r="UAX203" s="547"/>
      <c r="UAY203" s="547"/>
      <c r="UAZ203" s="547"/>
      <c r="UBA203" s="547"/>
      <c r="UBB203" s="547"/>
      <c r="UBC203" s="547"/>
      <c r="UBD203" s="547"/>
      <c r="UBE203" s="547"/>
      <c r="UBF203" s="547"/>
      <c r="UBG203" s="547"/>
      <c r="UBH203" s="547"/>
      <c r="UBI203" s="547"/>
      <c r="UBJ203" s="547"/>
      <c r="UBK203" s="547"/>
      <c r="UBL203" s="547"/>
      <c r="UBM203" s="547"/>
      <c r="UBN203" s="547"/>
      <c r="UBO203" s="547"/>
      <c r="UBP203" s="547"/>
      <c r="UBQ203" s="547"/>
      <c r="UBR203" s="547"/>
      <c r="UBS203" s="547"/>
      <c r="UBT203" s="547"/>
      <c r="UBU203" s="547"/>
      <c r="UBV203" s="547"/>
      <c r="UBW203" s="547"/>
      <c r="UBX203" s="547"/>
      <c r="UBY203" s="547"/>
      <c r="UBZ203" s="547"/>
      <c r="UCA203" s="547"/>
      <c r="UCB203" s="547"/>
      <c r="UCC203" s="547"/>
      <c r="UCD203" s="547"/>
      <c r="UCE203" s="547"/>
      <c r="UCF203" s="547"/>
      <c r="UCG203" s="547"/>
      <c r="UCH203" s="547"/>
      <c r="UCI203" s="547"/>
      <c r="UCJ203" s="547"/>
      <c r="UCK203" s="547"/>
      <c r="UCL203" s="547"/>
      <c r="UCM203" s="547"/>
      <c r="UCN203" s="547"/>
      <c r="UCO203" s="547"/>
      <c r="UCP203" s="547"/>
      <c r="UCQ203" s="547"/>
      <c r="UCR203" s="547"/>
      <c r="UCS203" s="547"/>
      <c r="UCT203" s="547"/>
      <c r="UCU203" s="547"/>
      <c r="UCV203" s="547"/>
      <c r="UCW203" s="547"/>
      <c r="UCX203" s="547"/>
      <c r="UCY203" s="547"/>
      <c r="UCZ203" s="547"/>
      <c r="UDA203" s="547"/>
      <c r="UDB203" s="547"/>
      <c r="UDC203" s="547"/>
      <c r="UDD203" s="547"/>
      <c r="UDE203" s="547"/>
      <c r="UDF203" s="547"/>
      <c r="UDG203" s="547"/>
      <c r="UDH203" s="547"/>
      <c r="UDI203" s="547"/>
      <c r="UDJ203" s="547"/>
      <c r="UDK203" s="547"/>
      <c r="UDL203" s="547"/>
      <c r="UDM203" s="547"/>
      <c r="UDN203" s="547"/>
      <c r="UDO203" s="547"/>
      <c r="UDP203" s="547"/>
      <c r="UDQ203" s="547"/>
      <c r="UDR203" s="547"/>
      <c r="UDS203" s="547"/>
      <c r="UDT203" s="547"/>
      <c r="UDU203" s="547"/>
      <c r="UDV203" s="547"/>
      <c r="UDW203" s="547"/>
      <c r="UDX203" s="547"/>
      <c r="UDY203" s="547"/>
      <c r="UDZ203" s="547"/>
      <c r="UEA203" s="547"/>
      <c r="UEB203" s="547"/>
      <c r="UEC203" s="547"/>
      <c r="UED203" s="547"/>
      <c r="UEE203" s="547"/>
      <c r="UEF203" s="547"/>
      <c r="UEG203" s="547"/>
      <c r="UEH203" s="547"/>
      <c r="UEI203" s="547"/>
      <c r="UEJ203" s="547"/>
      <c r="UEK203" s="547"/>
      <c r="UEL203" s="547"/>
      <c r="UEM203" s="547"/>
      <c r="UEN203" s="547"/>
      <c r="UEO203" s="547"/>
      <c r="UEP203" s="547"/>
      <c r="UEQ203" s="547"/>
      <c r="UER203" s="547"/>
      <c r="UES203" s="547"/>
      <c r="UET203" s="547"/>
      <c r="UEU203" s="547"/>
      <c r="UEV203" s="547"/>
      <c r="UEW203" s="547"/>
      <c r="UEX203" s="547"/>
      <c r="UEY203" s="547"/>
      <c r="UEZ203" s="547"/>
      <c r="UFA203" s="547"/>
      <c r="UFB203" s="547"/>
      <c r="UFC203" s="547"/>
      <c r="UFD203" s="547"/>
      <c r="UFE203" s="547"/>
      <c r="UFF203" s="547"/>
      <c r="UFG203" s="547"/>
      <c r="UFH203" s="547"/>
      <c r="UFI203" s="547"/>
      <c r="UFJ203" s="547"/>
      <c r="UFK203" s="547"/>
      <c r="UFL203" s="547"/>
      <c r="UFM203" s="547"/>
      <c r="UFN203" s="547"/>
      <c r="UFO203" s="547"/>
      <c r="UFP203" s="547"/>
      <c r="UFQ203" s="547"/>
      <c r="UFR203" s="547"/>
      <c r="UFS203" s="547"/>
      <c r="UFT203" s="547"/>
      <c r="UFU203" s="547"/>
      <c r="UFV203" s="547"/>
      <c r="UFW203" s="547"/>
      <c r="UFX203" s="547"/>
      <c r="UFY203" s="547"/>
      <c r="UFZ203" s="547"/>
      <c r="UGA203" s="547"/>
      <c r="UGB203" s="547"/>
      <c r="UGC203" s="547"/>
      <c r="UGD203" s="547"/>
      <c r="UGE203" s="547"/>
      <c r="UGF203" s="547"/>
      <c r="UGG203" s="547"/>
      <c r="UGH203" s="547"/>
      <c r="UGI203" s="547"/>
      <c r="UGJ203" s="547"/>
      <c r="UGK203" s="547"/>
      <c r="UGL203" s="547"/>
      <c r="UGM203" s="547"/>
      <c r="UGN203" s="547"/>
      <c r="UGO203" s="547"/>
      <c r="UGP203" s="547"/>
      <c r="UGQ203" s="547"/>
      <c r="UGR203" s="547"/>
      <c r="UGS203" s="547"/>
      <c r="UGT203" s="547"/>
      <c r="UGU203" s="547"/>
      <c r="UGV203" s="547"/>
      <c r="UGW203" s="547"/>
      <c r="UGX203" s="547"/>
      <c r="UGY203" s="547"/>
      <c r="UGZ203" s="547"/>
      <c r="UHA203" s="547"/>
      <c r="UHB203" s="547"/>
      <c r="UHC203" s="547"/>
      <c r="UHD203" s="547"/>
      <c r="UHE203" s="547"/>
      <c r="UHF203" s="547"/>
      <c r="UHG203" s="547"/>
      <c r="UHH203" s="547"/>
      <c r="UHI203" s="547"/>
      <c r="UHJ203" s="547"/>
      <c r="UHK203" s="547"/>
      <c r="UHL203" s="547"/>
      <c r="UHM203" s="547"/>
      <c r="UHN203" s="547"/>
      <c r="UHO203" s="547"/>
      <c r="UHP203" s="547"/>
      <c r="UHQ203" s="547"/>
      <c r="UHR203" s="547"/>
      <c r="UHS203" s="547"/>
      <c r="UHT203" s="547"/>
      <c r="UHU203" s="547"/>
      <c r="UHV203" s="547"/>
      <c r="UHW203" s="547"/>
      <c r="UHX203" s="547"/>
      <c r="UHY203" s="547"/>
      <c r="UHZ203" s="547"/>
      <c r="UIA203" s="547"/>
      <c r="UIB203" s="547"/>
      <c r="UIC203" s="547"/>
      <c r="UID203" s="547"/>
      <c r="UIE203" s="547"/>
      <c r="UIF203" s="547"/>
      <c r="UIG203" s="547"/>
      <c r="UIH203" s="547"/>
      <c r="UII203" s="547"/>
      <c r="UIJ203" s="547"/>
      <c r="UIK203" s="547"/>
      <c r="UIL203" s="547"/>
      <c r="UIM203" s="547"/>
      <c r="UIN203" s="547"/>
      <c r="UIO203" s="547"/>
      <c r="UIP203" s="547"/>
      <c r="UIQ203" s="547"/>
      <c r="UIR203" s="547"/>
      <c r="UIS203" s="547"/>
      <c r="UIT203" s="547"/>
      <c r="UIU203" s="547"/>
      <c r="UIV203" s="547"/>
      <c r="UIW203" s="547"/>
      <c r="UIX203" s="547"/>
      <c r="UIY203" s="547"/>
      <c r="UIZ203" s="547"/>
      <c r="UJA203" s="547"/>
      <c r="UJB203" s="547"/>
      <c r="UJC203" s="547"/>
      <c r="UJD203" s="547"/>
      <c r="UJE203" s="547"/>
      <c r="UJF203" s="547"/>
      <c r="UJG203" s="547"/>
      <c r="UJH203" s="547"/>
      <c r="UJI203" s="547"/>
      <c r="UJJ203" s="547"/>
      <c r="UJK203" s="547"/>
      <c r="UJL203" s="547"/>
      <c r="UJM203" s="547"/>
      <c r="UJN203" s="547"/>
      <c r="UJO203" s="547"/>
      <c r="UJP203" s="547"/>
      <c r="UJQ203" s="547"/>
      <c r="UJR203" s="547"/>
      <c r="UJS203" s="547"/>
      <c r="UJT203" s="547"/>
      <c r="UJU203" s="547"/>
      <c r="UJV203" s="547"/>
      <c r="UJW203" s="547"/>
      <c r="UJX203" s="547"/>
      <c r="UJY203" s="547"/>
      <c r="UJZ203" s="547"/>
      <c r="UKA203" s="547"/>
      <c r="UKB203" s="547"/>
      <c r="UKC203" s="547"/>
      <c r="UKD203" s="547"/>
      <c r="UKE203" s="547"/>
      <c r="UKF203" s="547"/>
      <c r="UKG203" s="547"/>
      <c r="UKH203" s="547"/>
      <c r="UKI203" s="547"/>
      <c r="UKJ203" s="547"/>
      <c r="UKK203" s="547"/>
      <c r="UKL203" s="547"/>
      <c r="UKM203" s="547"/>
      <c r="UKN203" s="547"/>
      <c r="UKO203" s="547"/>
      <c r="UKP203" s="547"/>
      <c r="UKQ203" s="547"/>
      <c r="UKR203" s="547"/>
      <c r="UKS203" s="547"/>
      <c r="UKT203" s="547"/>
      <c r="UKU203" s="547"/>
      <c r="UKV203" s="547"/>
      <c r="UKW203" s="547"/>
      <c r="UKX203" s="547"/>
      <c r="UKY203" s="547"/>
      <c r="UKZ203" s="547"/>
      <c r="ULA203" s="547"/>
      <c r="ULB203" s="547"/>
      <c r="ULC203" s="547"/>
      <c r="ULD203" s="547"/>
      <c r="ULE203" s="547"/>
      <c r="ULF203" s="547"/>
      <c r="ULG203" s="547"/>
      <c r="ULH203" s="547"/>
      <c r="ULI203" s="547"/>
      <c r="ULJ203" s="547"/>
      <c r="ULK203" s="547"/>
      <c r="ULL203" s="547"/>
      <c r="ULM203" s="547"/>
      <c r="ULN203" s="547"/>
      <c r="ULO203" s="547"/>
      <c r="ULP203" s="547"/>
      <c r="ULQ203" s="547"/>
      <c r="ULR203" s="547"/>
      <c r="ULS203" s="547"/>
      <c r="ULT203" s="547"/>
      <c r="ULU203" s="547"/>
      <c r="ULV203" s="547"/>
      <c r="ULW203" s="547"/>
      <c r="ULX203" s="547"/>
      <c r="ULY203" s="547"/>
      <c r="ULZ203" s="547"/>
      <c r="UMA203" s="547"/>
      <c r="UMB203" s="547"/>
      <c r="UMC203" s="547"/>
      <c r="UMD203" s="547"/>
      <c r="UME203" s="547"/>
      <c r="UMF203" s="547"/>
      <c r="UMG203" s="547"/>
      <c r="UMH203" s="547"/>
      <c r="UMI203" s="547"/>
      <c r="UMJ203" s="547"/>
      <c r="UMK203" s="547"/>
      <c r="UML203" s="547"/>
      <c r="UMM203" s="547"/>
      <c r="UMN203" s="547"/>
      <c r="UMO203" s="547"/>
      <c r="UMP203" s="547"/>
      <c r="UMQ203" s="547"/>
      <c r="UMR203" s="547"/>
      <c r="UMS203" s="547"/>
      <c r="UMT203" s="547"/>
      <c r="UMU203" s="547"/>
      <c r="UMV203" s="547"/>
      <c r="UMW203" s="547"/>
      <c r="UMX203" s="547"/>
      <c r="UMY203" s="547"/>
      <c r="UMZ203" s="547"/>
      <c r="UNA203" s="547"/>
      <c r="UNB203" s="547"/>
      <c r="UNC203" s="547"/>
      <c r="UND203" s="547"/>
      <c r="UNE203" s="547"/>
      <c r="UNF203" s="547"/>
      <c r="UNG203" s="547"/>
      <c r="UNH203" s="547"/>
      <c r="UNI203" s="547"/>
      <c r="UNJ203" s="547"/>
      <c r="UNK203" s="547"/>
      <c r="UNL203" s="547"/>
      <c r="UNM203" s="547"/>
      <c r="UNN203" s="547"/>
      <c r="UNO203" s="547"/>
      <c r="UNP203" s="547"/>
      <c r="UNQ203" s="547"/>
      <c r="UNR203" s="547"/>
      <c r="UNS203" s="547"/>
      <c r="UNT203" s="547"/>
      <c r="UNU203" s="547"/>
      <c r="UNV203" s="547"/>
      <c r="UNW203" s="547"/>
      <c r="UNX203" s="547"/>
      <c r="UNY203" s="547"/>
      <c r="UNZ203" s="547"/>
      <c r="UOA203" s="547"/>
      <c r="UOB203" s="547"/>
      <c r="UOC203" s="547"/>
      <c r="UOD203" s="547"/>
      <c r="UOE203" s="547"/>
      <c r="UOF203" s="547"/>
      <c r="UOG203" s="547"/>
      <c r="UOH203" s="547"/>
      <c r="UOI203" s="547"/>
      <c r="UOJ203" s="547"/>
      <c r="UOK203" s="547"/>
      <c r="UOL203" s="547"/>
      <c r="UOM203" s="547"/>
      <c r="UON203" s="547"/>
      <c r="UOO203" s="547"/>
      <c r="UOP203" s="547"/>
      <c r="UOQ203" s="547"/>
      <c r="UOR203" s="547"/>
      <c r="UOS203" s="547"/>
      <c r="UOT203" s="547"/>
      <c r="UOU203" s="547"/>
      <c r="UOV203" s="547"/>
      <c r="UOW203" s="547"/>
      <c r="UOX203" s="547"/>
      <c r="UOY203" s="547"/>
      <c r="UOZ203" s="547"/>
      <c r="UPA203" s="547"/>
      <c r="UPB203" s="547"/>
      <c r="UPC203" s="547"/>
      <c r="UPD203" s="547"/>
      <c r="UPE203" s="547"/>
      <c r="UPF203" s="547"/>
      <c r="UPG203" s="547"/>
      <c r="UPH203" s="547"/>
      <c r="UPI203" s="547"/>
      <c r="UPJ203" s="547"/>
      <c r="UPK203" s="547"/>
      <c r="UPL203" s="547"/>
      <c r="UPM203" s="547"/>
      <c r="UPN203" s="547"/>
      <c r="UPO203" s="547"/>
      <c r="UPP203" s="547"/>
      <c r="UPQ203" s="547"/>
      <c r="UPR203" s="547"/>
      <c r="UPS203" s="547"/>
      <c r="UPT203" s="547"/>
      <c r="UPU203" s="547"/>
      <c r="UPV203" s="547"/>
      <c r="UPW203" s="547"/>
      <c r="UPX203" s="547"/>
      <c r="UPY203" s="547"/>
      <c r="UPZ203" s="547"/>
      <c r="UQA203" s="547"/>
      <c r="UQB203" s="547"/>
      <c r="UQC203" s="547"/>
      <c r="UQD203" s="547"/>
      <c r="UQE203" s="547"/>
      <c r="UQF203" s="547"/>
      <c r="UQG203" s="547"/>
      <c r="UQH203" s="547"/>
      <c r="UQI203" s="547"/>
      <c r="UQJ203" s="547"/>
      <c r="UQK203" s="547"/>
      <c r="UQL203" s="547"/>
      <c r="UQM203" s="547"/>
      <c r="UQN203" s="547"/>
      <c r="UQO203" s="547"/>
      <c r="UQP203" s="547"/>
      <c r="UQQ203" s="547"/>
      <c r="UQR203" s="547"/>
      <c r="UQS203" s="547"/>
      <c r="UQT203" s="547"/>
      <c r="UQU203" s="547"/>
      <c r="UQV203" s="547"/>
      <c r="UQW203" s="547"/>
      <c r="UQX203" s="547"/>
      <c r="UQY203" s="547"/>
      <c r="UQZ203" s="547"/>
      <c r="URA203" s="547"/>
      <c r="URB203" s="547"/>
      <c r="URC203" s="547"/>
      <c r="URD203" s="547"/>
      <c r="URE203" s="547"/>
      <c r="URF203" s="547"/>
      <c r="URG203" s="547"/>
      <c r="URH203" s="547"/>
      <c r="URI203" s="547"/>
      <c r="URJ203" s="547"/>
      <c r="URK203" s="547"/>
      <c r="URL203" s="547"/>
      <c r="URM203" s="547"/>
      <c r="URN203" s="547"/>
      <c r="URO203" s="547"/>
      <c r="URP203" s="547"/>
      <c r="URQ203" s="547"/>
      <c r="URR203" s="547"/>
      <c r="URS203" s="547"/>
      <c r="URT203" s="547"/>
      <c r="URU203" s="547"/>
      <c r="URV203" s="547"/>
      <c r="URW203" s="547"/>
      <c r="URX203" s="547"/>
      <c r="URY203" s="547"/>
      <c r="URZ203" s="547"/>
      <c r="USA203" s="547"/>
      <c r="USB203" s="547"/>
      <c r="USC203" s="547"/>
      <c r="USD203" s="547"/>
      <c r="USE203" s="547"/>
      <c r="USF203" s="547"/>
      <c r="USG203" s="547"/>
      <c r="USH203" s="547"/>
      <c r="USI203" s="547"/>
      <c r="USJ203" s="547"/>
      <c r="USK203" s="547"/>
      <c r="USL203" s="547"/>
      <c r="USM203" s="547"/>
      <c r="USN203" s="547"/>
      <c r="USO203" s="547"/>
      <c r="USP203" s="547"/>
      <c r="USQ203" s="547"/>
      <c r="USR203" s="547"/>
      <c r="USS203" s="547"/>
      <c r="UST203" s="547"/>
      <c r="USU203" s="547"/>
      <c r="USV203" s="547"/>
      <c r="USW203" s="547"/>
      <c r="USX203" s="547"/>
      <c r="USY203" s="547"/>
      <c r="USZ203" s="547"/>
      <c r="UTA203" s="547"/>
      <c r="UTB203" s="547"/>
      <c r="UTC203" s="547"/>
      <c r="UTD203" s="547"/>
      <c r="UTE203" s="547"/>
      <c r="UTF203" s="547"/>
      <c r="UTG203" s="547"/>
      <c r="UTH203" s="547"/>
      <c r="UTI203" s="547"/>
      <c r="UTJ203" s="547"/>
      <c r="UTK203" s="547"/>
      <c r="UTL203" s="547"/>
      <c r="UTM203" s="547"/>
      <c r="UTN203" s="547"/>
      <c r="UTO203" s="547"/>
      <c r="UTP203" s="547"/>
      <c r="UTQ203" s="547"/>
      <c r="UTR203" s="547"/>
      <c r="UTS203" s="547"/>
      <c r="UTT203" s="547"/>
      <c r="UTU203" s="547"/>
      <c r="UTV203" s="547"/>
      <c r="UTW203" s="547"/>
      <c r="UTX203" s="547"/>
      <c r="UTY203" s="547"/>
      <c r="UTZ203" s="547"/>
      <c r="UUA203" s="547"/>
      <c r="UUB203" s="547"/>
      <c r="UUC203" s="547"/>
      <c r="UUD203" s="547"/>
      <c r="UUE203" s="547"/>
      <c r="UUF203" s="547"/>
      <c r="UUG203" s="547"/>
      <c r="UUH203" s="547"/>
      <c r="UUI203" s="547"/>
      <c r="UUJ203" s="547"/>
      <c r="UUK203" s="547"/>
      <c r="UUL203" s="547"/>
      <c r="UUM203" s="547"/>
      <c r="UUN203" s="547"/>
      <c r="UUO203" s="547"/>
      <c r="UUP203" s="547"/>
      <c r="UUQ203" s="547"/>
      <c r="UUR203" s="547"/>
      <c r="UUS203" s="547"/>
      <c r="UUT203" s="547"/>
      <c r="UUU203" s="547"/>
      <c r="UUV203" s="547"/>
      <c r="UUW203" s="547"/>
      <c r="UUX203" s="547"/>
      <c r="UUY203" s="547"/>
      <c r="UUZ203" s="547"/>
      <c r="UVA203" s="547"/>
      <c r="UVB203" s="547"/>
      <c r="UVC203" s="547"/>
      <c r="UVD203" s="547"/>
      <c r="UVE203" s="547"/>
      <c r="UVF203" s="547"/>
      <c r="UVG203" s="547"/>
      <c r="UVH203" s="547"/>
      <c r="UVI203" s="547"/>
      <c r="UVJ203" s="547"/>
      <c r="UVK203" s="547"/>
      <c r="UVL203" s="547"/>
      <c r="UVM203" s="547"/>
      <c r="UVN203" s="547"/>
      <c r="UVO203" s="547"/>
      <c r="UVP203" s="547"/>
      <c r="UVQ203" s="547"/>
      <c r="UVR203" s="547"/>
      <c r="UVS203" s="547"/>
      <c r="UVT203" s="547"/>
      <c r="UVU203" s="547"/>
      <c r="UVV203" s="547"/>
      <c r="UVW203" s="547"/>
      <c r="UVX203" s="547"/>
      <c r="UVY203" s="547"/>
      <c r="UVZ203" s="547"/>
      <c r="UWA203" s="547"/>
      <c r="UWB203" s="547"/>
      <c r="UWC203" s="547"/>
      <c r="UWD203" s="547"/>
      <c r="UWE203" s="547"/>
      <c r="UWF203" s="547"/>
      <c r="UWG203" s="547"/>
      <c r="UWH203" s="547"/>
      <c r="UWI203" s="547"/>
      <c r="UWJ203" s="547"/>
      <c r="UWK203" s="547"/>
      <c r="UWL203" s="547"/>
      <c r="UWM203" s="547"/>
      <c r="UWN203" s="547"/>
      <c r="UWO203" s="547"/>
      <c r="UWP203" s="547"/>
      <c r="UWQ203" s="547"/>
      <c r="UWR203" s="547"/>
      <c r="UWS203" s="547"/>
      <c r="UWT203" s="547"/>
      <c r="UWU203" s="547"/>
      <c r="UWV203" s="547"/>
      <c r="UWW203" s="547"/>
      <c r="UWX203" s="547"/>
      <c r="UWY203" s="547"/>
      <c r="UWZ203" s="547"/>
      <c r="UXA203" s="547"/>
      <c r="UXB203" s="547"/>
      <c r="UXC203" s="547"/>
      <c r="UXD203" s="547"/>
      <c r="UXE203" s="547"/>
      <c r="UXF203" s="547"/>
      <c r="UXG203" s="547"/>
      <c r="UXH203" s="547"/>
      <c r="UXI203" s="547"/>
      <c r="UXJ203" s="547"/>
      <c r="UXK203" s="547"/>
      <c r="UXL203" s="547"/>
      <c r="UXM203" s="547"/>
      <c r="UXN203" s="547"/>
      <c r="UXO203" s="547"/>
      <c r="UXP203" s="547"/>
      <c r="UXQ203" s="547"/>
      <c r="UXR203" s="547"/>
      <c r="UXS203" s="547"/>
      <c r="UXT203" s="547"/>
      <c r="UXU203" s="547"/>
      <c r="UXV203" s="547"/>
      <c r="UXW203" s="547"/>
      <c r="UXX203" s="547"/>
      <c r="UXY203" s="547"/>
      <c r="UXZ203" s="547"/>
      <c r="UYA203" s="547"/>
      <c r="UYB203" s="547"/>
      <c r="UYC203" s="547"/>
      <c r="UYD203" s="547"/>
      <c r="UYE203" s="547"/>
      <c r="UYF203" s="547"/>
      <c r="UYG203" s="547"/>
      <c r="UYH203" s="547"/>
      <c r="UYI203" s="547"/>
      <c r="UYJ203" s="547"/>
      <c r="UYK203" s="547"/>
      <c r="UYL203" s="547"/>
      <c r="UYM203" s="547"/>
      <c r="UYN203" s="547"/>
      <c r="UYO203" s="547"/>
      <c r="UYP203" s="547"/>
      <c r="UYQ203" s="547"/>
      <c r="UYR203" s="547"/>
      <c r="UYS203" s="547"/>
      <c r="UYT203" s="547"/>
      <c r="UYU203" s="547"/>
      <c r="UYV203" s="547"/>
      <c r="UYW203" s="547"/>
      <c r="UYX203" s="547"/>
      <c r="UYY203" s="547"/>
      <c r="UYZ203" s="547"/>
      <c r="UZA203" s="547"/>
      <c r="UZB203" s="547"/>
      <c r="UZC203" s="547"/>
      <c r="UZD203" s="547"/>
      <c r="UZE203" s="547"/>
      <c r="UZF203" s="547"/>
      <c r="UZG203" s="547"/>
      <c r="UZH203" s="547"/>
      <c r="UZI203" s="547"/>
      <c r="UZJ203" s="547"/>
      <c r="UZK203" s="547"/>
      <c r="UZL203" s="547"/>
      <c r="UZM203" s="547"/>
      <c r="UZN203" s="547"/>
      <c r="UZO203" s="547"/>
      <c r="UZP203" s="547"/>
      <c r="UZQ203" s="547"/>
      <c r="UZR203" s="547"/>
      <c r="UZS203" s="547"/>
      <c r="UZT203" s="547"/>
      <c r="UZU203" s="547"/>
      <c r="UZV203" s="547"/>
      <c r="UZW203" s="547"/>
      <c r="UZX203" s="547"/>
      <c r="UZY203" s="547"/>
      <c r="UZZ203" s="547"/>
      <c r="VAA203" s="547"/>
      <c r="VAB203" s="547"/>
      <c r="VAC203" s="547"/>
      <c r="VAD203" s="547"/>
      <c r="VAE203" s="547"/>
      <c r="VAF203" s="547"/>
      <c r="VAG203" s="547"/>
      <c r="VAH203" s="547"/>
      <c r="VAI203" s="547"/>
      <c r="VAJ203" s="547"/>
      <c r="VAK203" s="547"/>
      <c r="VAL203" s="547"/>
      <c r="VAM203" s="547"/>
      <c r="VAN203" s="547"/>
      <c r="VAO203" s="547"/>
      <c r="VAP203" s="547"/>
      <c r="VAQ203" s="547"/>
      <c r="VAR203" s="547"/>
      <c r="VAS203" s="547"/>
      <c r="VAT203" s="547"/>
      <c r="VAU203" s="547"/>
      <c r="VAV203" s="547"/>
      <c r="VAW203" s="547"/>
      <c r="VAX203" s="547"/>
      <c r="VAY203" s="547"/>
      <c r="VAZ203" s="547"/>
      <c r="VBA203" s="547"/>
      <c r="VBB203" s="547"/>
      <c r="VBC203" s="547"/>
      <c r="VBD203" s="547"/>
      <c r="VBE203" s="547"/>
      <c r="VBF203" s="547"/>
      <c r="VBG203" s="547"/>
      <c r="VBH203" s="547"/>
      <c r="VBI203" s="547"/>
      <c r="VBJ203" s="547"/>
      <c r="VBK203" s="547"/>
      <c r="VBL203" s="547"/>
      <c r="VBM203" s="547"/>
      <c r="VBN203" s="547"/>
      <c r="VBO203" s="547"/>
      <c r="VBP203" s="547"/>
      <c r="VBQ203" s="547"/>
      <c r="VBR203" s="547"/>
      <c r="VBS203" s="547"/>
      <c r="VBT203" s="547"/>
      <c r="VBU203" s="547"/>
      <c r="VBV203" s="547"/>
      <c r="VBW203" s="547"/>
      <c r="VBX203" s="547"/>
      <c r="VBY203" s="547"/>
      <c r="VBZ203" s="547"/>
      <c r="VCA203" s="547"/>
      <c r="VCB203" s="547"/>
      <c r="VCC203" s="547"/>
      <c r="VCD203" s="547"/>
      <c r="VCE203" s="547"/>
      <c r="VCF203" s="547"/>
      <c r="VCG203" s="547"/>
      <c r="VCH203" s="547"/>
      <c r="VCI203" s="547"/>
      <c r="VCJ203" s="547"/>
      <c r="VCK203" s="547"/>
      <c r="VCL203" s="547"/>
      <c r="VCM203" s="547"/>
      <c r="VCN203" s="547"/>
      <c r="VCO203" s="547"/>
      <c r="VCP203" s="547"/>
      <c r="VCQ203" s="547"/>
      <c r="VCR203" s="547"/>
      <c r="VCS203" s="547"/>
      <c r="VCT203" s="547"/>
      <c r="VCU203" s="547"/>
      <c r="VCV203" s="547"/>
      <c r="VCW203" s="547"/>
      <c r="VCX203" s="547"/>
      <c r="VCY203" s="547"/>
      <c r="VCZ203" s="547"/>
      <c r="VDA203" s="547"/>
      <c r="VDB203" s="547"/>
      <c r="VDC203" s="547"/>
      <c r="VDD203" s="547"/>
      <c r="VDE203" s="547"/>
      <c r="VDF203" s="547"/>
      <c r="VDG203" s="547"/>
      <c r="VDH203" s="547"/>
      <c r="VDI203" s="547"/>
      <c r="VDJ203" s="547"/>
      <c r="VDK203" s="547"/>
      <c r="VDL203" s="547"/>
      <c r="VDM203" s="547"/>
      <c r="VDN203" s="547"/>
      <c r="VDO203" s="547"/>
      <c r="VDP203" s="547"/>
      <c r="VDQ203" s="547"/>
      <c r="VDR203" s="547"/>
      <c r="VDS203" s="547"/>
      <c r="VDT203" s="547"/>
      <c r="VDU203" s="547"/>
      <c r="VDV203" s="547"/>
      <c r="VDW203" s="547"/>
      <c r="VDX203" s="547"/>
      <c r="VDY203" s="547"/>
      <c r="VDZ203" s="547"/>
      <c r="VEA203" s="547"/>
      <c r="VEB203" s="547"/>
      <c r="VEC203" s="547"/>
      <c r="VED203" s="547"/>
      <c r="VEE203" s="547"/>
      <c r="VEF203" s="547"/>
      <c r="VEG203" s="547"/>
      <c r="VEH203" s="547"/>
      <c r="VEI203" s="547"/>
      <c r="VEJ203" s="547"/>
      <c r="VEK203" s="547"/>
      <c r="VEL203" s="547"/>
      <c r="VEM203" s="547"/>
      <c r="VEN203" s="547"/>
      <c r="VEO203" s="547"/>
      <c r="VEP203" s="547"/>
      <c r="VEQ203" s="547"/>
      <c r="VER203" s="547"/>
      <c r="VES203" s="547"/>
      <c r="VET203" s="547"/>
      <c r="VEU203" s="547"/>
      <c r="VEV203" s="547"/>
      <c r="VEW203" s="547"/>
      <c r="VEX203" s="547"/>
      <c r="VEY203" s="547"/>
      <c r="VEZ203" s="547"/>
      <c r="VFA203" s="547"/>
      <c r="VFB203" s="547"/>
      <c r="VFC203" s="547"/>
      <c r="VFD203" s="547"/>
      <c r="VFE203" s="547"/>
      <c r="VFF203" s="547"/>
      <c r="VFG203" s="547"/>
      <c r="VFH203" s="547"/>
      <c r="VFI203" s="547"/>
      <c r="VFJ203" s="547"/>
      <c r="VFK203" s="547"/>
      <c r="VFL203" s="547"/>
      <c r="VFM203" s="547"/>
      <c r="VFN203" s="547"/>
      <c r="VFO203" s="547"/>
      <c r="VFP203" s="547"/>
      <c r="VFQ203" s="547"/>
      <c r="VFR203" s="547"/>
      <c r="VFS203" s="547"/>
      <c r="VFT203" s="547"/>
      <c r="VFU203" s="547"/>
      <c r="VFV203" s="547"/>
      <c r="VFW203" s="547"/>
      <c r="VFX203" s="547"/>
      <c r="VFY203" s="547"/>
      <c r="VFZ203" s="547"/>
      <c r="VGA203" s="547"/>
      <c r="VGB203" s="547"/>
      <c r="VGC203" s="547"/>
      <c r="VGD203" s="547"/>
      <c r="VGE203" s="547"/>
      <c r="VGF203" s="547"/>
      <c r="VGG203" s="547"/>
      <c r="VGH203" s="547"/>
      <c r="VGI203" s="547"/>
      <c r="VGJ203" s="547"/>
      <c r="VGK203" s="547"/>
      <c r="VGL203" s="547"/>
      <c r="VGM203" s="547"/>
      <c r="VGN203" s="547"/>
      <c r="VGO203" s="547"/>
      <c r="VGP203" s="547"/>
      <c r="VGQ203" s="547"/>
      <c r="VGR203" s="547"/>
      <c r="VGS203" s="547"/>
      <c r="VGT203" s="547"/>
      <c r="VGU203" s="547"/>
      <c r="VGV203" s="547"/>
      <c r="VGW203" s="547"/>
      <c r="VGX203" s="547"/>
      <c r="VGY203" s="547"/>
      <c r="VGZ203" s="547"/>
      <c r="VHA203" s="547"/>
      <c r="VHB203" s="547"/>
      <c r="VHC203" s="547"/>
      <c r="VHD203" s="547"/>
      <c r="VHE203" s="547"/>
      <c r="VHF203" s="547"/>
      <c r="VHG203" s="547"/>
      <c r="VHH203" s="547"/>
      <c r="VHI203" s="547"/>
      <c r="VHJ203" s="547"/>
      <c r="VHK203" s="547"/>
      <c r="VHL203" s="547"/>
      <c r="VHM203" s="547"/>
      <c r="VHN203" s="547"/>
      <c r="VHO203" s="547"/>
      <c r="VHP203" s="547"/>
      <c r="VHQ203" s="547"/>
      <c r="VHR203" s="547"/>
      <c r="VHS203" s="547"/>
      <c r="VHT203" s="547"/>
      <c r="VHU203" s="547"/>
      <c r="VHV203" s="547"/>
      <c r="VHW203" s="547"/>
      <c r="VHX203" s="547"/>
      <c r="VHY203" s="547"/>
      <c r="VHZ203" s="547"/>
      <c r="VIA203" s="547"/>
      <c r="VIB203" s="547"/>
      <c r="VIC203" s="547"/>
      <c r="VID203" s="547"/>
      <c r="VIE203" s="547"/>
      <c r="VIF203" s="547"/>
      <c r="VIG203" s="547"/>
      <c r="VIH203" s="547"/>
      <c r="VII203" s="547"/>
      <c r="VIJ203" s="547"/>
      <c r="VIK203" s="547"/>
      <c r="VIL203" s="547"/>
      <c r="VIM203" s="547"/>
      <c r="VIN203" s="547"/>
      <c r="VIO203" s="547"/>
      <c r="VIP203" s="547"/>
      <c r="VIQ203" s="547"/>
      <c r="VIR203" s="547"/>
      <c r="VIS203" s="547"/>
      <c r="VIT203" s="547"/>
      <c r="VIU203" s="547"/>
      <c r="VIV203" s="547"/>
      <c r="VIW203" s="547"/>
      <c r="VIX203" s="547"/>
      <c r="VIY203" s="547"/>
      <c r="VIZ203" s="547"/>
      <c r="VJA203" s="547"/>
      <c r="VJB203" s="547"/>
      <c r="VJC203" s="547"/>
      <c r="VJD203" s="547"/>
      <c r="VJE203" s="547"/>
      <c r="VJF203" s="547"/>
      <c r="VJG203" s="547"/>
      <c r="VJH203" s="547"/>
      <c r="VJI203" s="547"/>
      <c r="VJJ203" s="547"/>
      <c r="VJK203" s="547"/>
      <c r="VJL203" s="547"/>
      <c r="VJM203" s="547"/>
      <c r="VJN203" s="547"/>
      <c r="VJO203" s="547"/>
      <c r="VJP203" s="547"/>
      <c r="VJQ203" s="547"/>
      <c r="VJR203" s="547"/>
      <c r="VJS203" s="547"/>
      <c r="VJT203" s="547"/>
      <c r="VJU203" s="547"/>
      <c r="VJV203" s="547"/>
      <c r="VJW203" s="547"/>
      <c r="VJX203" s="547"/>
      <c r="VJY203" s="547"/>
      <c r="VJZ203" s="547"/>
      <c r="VKA203" s="547"/>
      <c r="VKB203" s="547"/>
      <c r="VKC203" s="547"/>
      <c r="VKD203" s="547"/>
      <c r="VKE203" s="547"/>
      <c r="VKF203" s="547"/>
      <c r="VKG203" s="547"/>
      <c r="VKH203" s="547"/>
      <c r="VKI203" s="547"/>
      <c r="VKJ203" s="547"/>
      <c r="VKK203" s="547"/>
      <c r="VKL203" s="547"/>
      <c r="VKM203" s="547"/>
      <c r="VKN203" s="547"/>
      <c r="VKO203" s="547"/>
      <c r="VKP203" s="547"/>
      <c r="VKQ203" s="547"/>
      <c r="VKR203" s="547"/>
      <c r="VKS203" s="547"/>
      <c r="VKT203" s="547"/>
      <c r="VKU203" s="547"/>
      <c r="VKV203" s="547"/>
      <c r="VKW203" s="547"/>
      <c r="VKX203" s="547"/>
      <c r="VKY203" s="547"/>
      <c r="VKZ203" s="547"/>
      <c r="VLA203" s="547"/>
      <c r="VLB203" s="547"/>
      <c r="VLC203" s="547"/>
      <c r="VLD203" s="547"/>
      <c r="VLE203" s="547"/>
      <c r="VLF203" s="547"/>
      <c r="VLG203" s="547"/>
      <c r="VLH203" s="547"/>
      <c r="VLI203" s="547"/>
      <c r="VLJ203" s="547"/>
      <c r="VLK203" s="547"/>
      <c r="VLL203" s="547"/>
      <c r="VLM203" s="547"/>
      <c r="VLN203" s="547"/>
      <c r="VLO203" s="547"/>
      <c r="VLP203" s="547"/>
      <c r="VLQ203" s="547"/>
      <c r="VLR203" s="547"/>
      <c r="VLS203" s="547"/>
      <c r="VLT203" s="547"/>
      <c r="VLU203" s="547"/>
      <c r="VLV203" s="547"/>
      <c r="VLW203" s="547"/>
      <c r="VLX203" s="547"/>
      <c r="VLY203" s="547"/>
      <c r="VLZ203" s="547"/>
      <c r="VMA203" s="547"/>
      <c r="VMB203" s="547"/>
      <c r="VMC203" s="547"/>
      <c r="VMD203" s="547"/>
      <c r="VME203" s="547"/>
      <c r="VMF203" s="547"/>
      <c r="VMG203" s="547"/>
      <c r="VMH203" s="547"/>
      <c r="VMI203" s="547"/>
      <c r="VMJ203" s="547"/>
      <c r="VMK203" s="547"/>
      <c r="VML203" s="547"/>
      <c r="VMM203" s="547"/>
      <c r="VMN203" s="547"/>
      <c r="VMO203" s="547"/>
      <c r="VMP203" s="547"/>
      <c r="VMQ203" s="547"/>
      <c r="VMR203" s="547"/>
      <c r="VMS203" s="547"/>
      <c r="VMT203" s="547"/>
      <c r="VMU203" s="547"/>
      <c r="VMV203" s="547"/>
      <c r="VMW203" s="547"/>
      <c r="VMX203" s="547"/>
      <c r="VMY203" s="547"/>
      <c r="VMZ203" s="547"/>
      <c r="VNA203" s="547"/>
      <c r="VNB203" s="547"/>
      <c r="VNC203" s="547"/>
      <c r="VND203" s="547"/>
      <c r="VNE203" s="547"/>
      <c r="VNF203" s="547"/>
      <c r="VNG203" s="547"/>
      <c r="VNH203" s="547"/>
      <c r="VNI203" s="547"/>
      <c r="VNJ203" s="547"/>
      <c r="VNK203" s="547"/>
      <c r="VNL203" s="547"/>
      <c r="VNM203" s="547"/>
      <c r="VNN203" s="547"/>
      <c r="VNO203" s="547"/>
      <c r="VNP203" s="547"/>
      <c r="VNQ203" s="547"/>
      <c r="VNR203" s="547"/>
      <c r="VNS203" s="547"/>
      <c r="VNT203" s="547"/>
      <c r="VNU203" s="547"/>
      <c r="VNV203" s="547"/>
      <c r="VNW203" s="547"/>
      <c r="VNX203" s="547"/>
      <c r="VNY203" s="547"/>
      <c r="VNZ203" s="547"/>
      <c r="VOA203" s="547"/>
      <c r="VOB203" s="547"/>
      <c r="VOC203" s="547"/>
      <c r="VOD203" s="547"/>
      <c r="VOE203" s="547"/>
      <c r="VOF203" s="547"/>
      <c r="VOG203" s="547"/>
      <c r="VOH203" s="547"/>
      <c r="VOI203" s="547"/>
      <c r="VOJ203" s="547"/>
      <c r="VOK203" s="547"/>
      <c r="VOL203" s="547"/>
      <c r="VOM203" s="547"/>
      <c r="VON203" s="547"/>
      <c r="VOO203" s="547"/>
      <c r="VOP203" s="547"/>
      <c r="VOQ203" s="547"/>
      <c r="VOR203" s="547"/>
      <c r="VOS203" s="547"/>
      <c r="VOT203" s="547"/>
      <c r="VOU203" s="547"/>
      <c r="VOV203" s="547"/>
      <c r="VOW203" s="547"/>
      <c r="VOX203" s="547"/>
      <c r="VOY203" s="547"/>
      <c r="VOZ203" s="547"/>
      <c r="VPA203" s="547"/>
      <c r="VPB203" s="547"/>
      <c r="VPC203" s="547"/>
      <c r="VPD203" s="547"/>
      <c r="VPE203" s="547"/>
      <c r="VPF203" s="547"/>
      <c r="VPG203" s="547"/>
      <c r="VPH203" s="547"/>
      <c r="VPI203" s="547"/>
      <c r="VPJ203" s="547"/>
      <c r="VPK203" s="547"/>
      <c r="VPL203" s="547"/>
      <c r="VPM203" s="547"/>
      <c r="VPN203" s="547"/>
      <c r="VPO203" s="547"/>
      <c r="VPP203" s="547"/>
      <c r="VPQ203" s="547"/>
      <c r="VPR203" s="547"/>
      <c r="VPS203" s="547"/>
      <c r="VPT203" s="547"/>
      <c r="VPU203" s="547"/>
      <c r="VPV203" s="547"/>
      <c r="VPW203" s="547"/>
      <c r="VPX203" s="547"/>
      <c r="VPY203" s="547"/>
      <c r="VPZ203" s="547"/>
      <c r="VQA203" s="547"/>
      <c r="VQB203" s="547"/>
      <c r="VQC203" s="547"/>
      <c r="VQD203" s="547"/>
      <c r="VQE203" s="547"/>
      <c r="VQF203" s="547"/>
      <c r="VQG203" s="547"/>
      <c r="VQH203" s="547"/>
      <c r="VQI203" s="547"/>
      <c r="VQJ203" s="547"/>
      <c r="VQK203" s="547"/>
      <c r="VQL203" s="547"/>
      <c r="VQM203" s="547"/>
      <c r="VQN203" s="547"/>
      <c r="VQO203" s="547"/>
      <c r="VQP203" s="547"/>
      <c r="VQQ203" s="547"/>
      <c r="VQR203" s="547"/>
      <c r="VQS203" s="547"/>
      <c r="VQT203" s="547"/>
      <c r="VQU203" s="547"/>
      <c r="VQV203" s="547"/>
      <c r="VQW203" s="547"/>
      <c r="VQX203" s="547"/>
      <c r="VQY203" s="547"/>
      <c r="VQZ203" s="547"/>
      <c r="VRA203" s="547"/>
      <c r="VRB203" s="547"/>
      <c r="VRC203" s="547"/>
      <c r="VRD203" s="547"/>
      <c r="VRE203" s="547"/>
      <c r="VRF203" s="547"/>
      <c r="VRG203" s="547"/>
      <c r="VRH203" s="547"/>
      <c r="VRI203" s="547"/>
      <c r="VRJ203" s="547"/>
      <c r="VRK203" s="547"/>
      <c r="VRL203" s="547"/>
      <c r="VRM203" s="547"/>
      <c r="VRN203" s="547"/>
      <c r="VRO203" s="547"/>
      <c r="VRP203" s="547"/>
      <c r="VRQ203" s="547"/>
      <c r="VRR203" s="547"/>
      <c r="VRS203" s="547"/>
      <c r="VRT203" s="547"/>
      <c r="VRU203" s="547"/>
      <c r="VRV203" s="547"/>
      <c r="VRW203" s="547"/>
      <c r="VRX203" s="547"/>
      <c r="VRY203" s="547"/>
      <c r="VRZ203" s="547"/>
      <c r="VSA203" s="547"/>
      <c r="VSB203" s="547"/>
      <c r="VSC203" s="547"/>
      <c r="VSD203" s="547"/>
      <c r="VSE203" s="547"/>
      <c r="VSF203" s="547"/>
      <c r="VSG203" s="547"/>
      <c r="VSH203" s="547"/>
      <c r="VSI203" s="547"/>
      <c r="VSJ203" s="547"/>
      <c r="VSK203" s="547"/>
      <c r="VSL203" s="547"/>
      <c r="VSM203" s="547"/>
      <c r="VSN203" s="547"/>
      <c r="VSO203" s="547"/>
      <c r="VSP203" s="547"/>
      <c r="VSQ203" s="547"/>
      <c r="VSR203" s="547"/>
      <c r="VSS203" s="547"/>
      <c r="VST203" s="547"/>
      <c r="VSU203" s="547"/>
      <c r="VSV203" s="547"/>
      <c r="VSW203" s="547"/>
      <c r="VSX203" s="547"/>
      <c r="VSY203" s="547"/>
      <c r="VSZ203" s="547"/>
      <c r="VTA203" s="547"/>
      <c r="VTB203" s="547"/>
      <c r="VTC203" s="547"/>
      <c r="VTD203" s="547"/>
      <c r="VTE203" s="547"/>
      <c r="VTF203" s="547"/>
      <c r="VTG203" s="547"/>
      <c r="VTH203" s="547"/>
      <c r="VTI203" s="547"/>
      <c r="VTJ203" s="547"/>
      <c r="VTK203" s="547"/>
      <c r="VTL203" s="547"/>
      <c r="VTM203" s="547"/>
      <c r="VTN203" s="547"/>
      <c r="VTO203" s="547"/>
      <c r="VTP203" s="547"/>
      <c r="VTQ203" s="547"/>
      <c r="VTR203" s="547"/>
      <c r="VTS203" s="547"/>
      <c r="VTT203" s="547"/>
      <c r="VTU203" s="547"/>
      <c r="VTV203" s="547"/>
      <c r="VTW203" s="547"/>
      <c r="VTX203" s="547"/>
      <c r="VTY203" s="547"/>
      <c r="VTZ203" s="547"/>
      <c r="VUA203" s="547"/>
      <c r="VUB203" s="547"/>
      <c r="VUC203" s="547"/>
      <c r="VUD203" s="547"/>
      <c r="VUE203" s="547"/>
      <c r="VUF203" s="547"/>
      <c r="VUG203" s="547"/>
      <c r="VUH203" s="547"/>
      <c r="VUI203" s="547"/>
      <c r="VUJ203" s="547"/>
      <c r="VUK203" s="547"/>
      <c r="VUL203" s="547"/>
      <c r="VUM203" s="547"/>
      <c r="VUN203" s="547"/>
      <c r="VUO203" s="547"/>
      <c r="VUP203" s="547"/>
      <c r="VUQ203" s="547"/>
      <c r="VUR203" s="547"/>
      <c r="VUS203" s="547"/>
      <c r="VUT203" s="547"/>
      <c r="VUU203" s="547"/>
      <c r="VUV203" s="547"/>
      <c r="VUW203" s="547"/>
      <c r="VUX203" s="547"/>
      <c r="VUY203" s="547"/>
      <c r="VUZ203" s="547"/>
      <c r="VVA203" s="547"/>
      <c r="VVB203" s="547"/>
      <c r="VVC203" s="547"/>
      <c r="VVD203" s="547"/>
      <c r="VVE203" s="547"/>
      <c r="VVF203" s="547"/>
      <c r="VVG203" s="547"/>
      <c r="VVH203" s="547"/>
      <c r="VVI203" s="547"/>
      <c r="VVJ203" s="547"/>
      <c r="VVK203" s="547"/>
      <c r="VVL203" s="547"/>
      <c r="VVM203" s="547"/>
      <c r="VVN203" s="547"/>
      <c r="VVO203" s="547"/>
      <c r="VVP203" s="547"/>
      <c r="VVQ203" s="547"/>
      <c r="VVR203" s="547"/>
      <c r="VVS203" s="547"/>
      <c r="VVT203" s="547"/>
      <c r="VVU203" s="547"/>
      <c r="VVV203" s="547"/>
      <c r="VVW203" s="547"/>
      <c r="VVX203" s="547"/>
      <c r="VVY203" s="547"/>
      <c r="VVZ203" s="547"/>
      <c r="VWA203" s="547"/>
      <c r="VWB203" s="547"/>
      <c r="VWC203" s="547"/>
      <c r="VWD203" s="547"/>
      <c r="VWE203" s="547"/>
      <c r="VWF203" s="547"/>
      <c r="VWG203" s="547"/>
      <c r="VWH203" s="547"/>
      <c r="VWI203" s="547"/>
      <c r="VWJ203" s="547"/>
      <c r="VWK203" s="547"/>
      <c r="VWL203" s="547"/>
      <c r="VWM203" s="547"/>
      <c r="VWN203" s="547"/>
      <c r="VWO203" s="547"/>
      <c r="VWP203" s="547"/>
      <c r="VWQ203" s="547"/>
      <c r="VWR203" s="547"/>
      <c r="VWS203" s="547"/>
      <c r="VWT203" s="547"/>
      <c r="VWU203" s="547"/>
      <c r="VWV203" s="547"/>
      <c r="VWW203" s="547"/>
      <c r="VWX203" s="547"/>
      <c r="VWY203" s="547"/>
      <c r="VWZ203" s="547"/>
      <c r="VXA203" s="547"/>
      <c r="VXB203" s="547"/>
      <c r="VXC203" s="547"/>
      <c r="VXD203" s="547"/>
      <c r="VXE203" s="547"/>
      <c r="VXF203" s="547"/>
      <c r="VXG203" s="547"/>
      <c r="VXH203" s="547"/>
      <c r="VXI203" s="547"/>
      <c r="VXJ203" s="547"/>
      <c r="VXK203" s="547"/>
      <c r="VXL203" s="547"/>
      <c r="VXM203" s="547"/>
      <c r="VXN203" s="547"/>
      <c r="VXO203" s="547"/>
      <c r="VXP203" s="547"/>
      <c r="VXQ203" s="547"/>
      <c r="VXR203" s="547"/>
      <c r="VXS203" s="547"/>
      <c r="VXT203" s="547"/>
      <c r="VXU203" s="547"/>
      <c r="VXV203" s="547"/>
      <c r="VXW203" s="547"/>
      <c r="VXX203" s="547"/>
      <c r="VXY203" s="547"/>
      <c r="VXZ203" s="547"/>
      <c r="VYA203" s="547"/>
      <c r="VYB203" s="547"/>
      <c r="VYC203" s="547"/>
      <c r="VYD203" s="547"/>
      <c r="VYE203" s="547"/>
      <c r="VYF203" s="547"/>
      <c r="VYG203" s="547"/>
      <c r="VYH203" s="547"/>
      <c r="VYI203" s="547"/>
      <c r="VYJ203" s="547"/>
      <c r="VYK203" s="547"/>
      <c r="VYL203" s="547"/>
      <c r="VYM203" s="547"/>
      <c r="VYN203" s="547"/>
      <c r="VYO203" s="547"/>
      <c r="VYP203" s="547"/>
      <c r="VYQ203" s="547"/>
      <c r="VYR203" s="547"/>
      <c r="VYS203" s="547"/>
      <c r="VYT203" s="547"/>
      <c r="VYU203" s="547"/>
      <c r="VYV203" s="547"/>
      <c r="VYW203" s="547"/>
      <c r="VYX203" s="547"/>
      <c r="VYY203" s="547"/>
      <c r="VYZ203" s="547"/>
      <c r="VZA203" s="547"/>
      <c r="VZB203" s="547"/>
      <c r="VZC203" s="547"/>
      <c r="VZD203" s="547"/>
      <c r="VZE203" s="547"/>
      <c r="VZF203" s="547"/>
      <c r="VZG203" s="547"/>
      <c r="VZH203" s="547"/>
      <c r="VZI203" s="547"/>
      <c r="VZJ203" s="547"/>
      <c r="VZK203" s="547"/>
      <c r="VZL203" s="547"/>
      <c r="VZM203" s="547"/>
      <c r="VZN203" s="547"/>
      <c r="VZO203" s="547"/>
      <c r="VZP203" s="547"/>
      <c r="VZQ203" s="547"/>
      <c r="VZR203" s="547"/>
      <c r="VZS203" s="547"/>
      <c r="VZT203" s="547"/>
      <c r="VZU203" s="547"/>
      <c r="VZV203" s="547"/>
      <c r="VZW203" s="547"/>
      <c r="VZX203" s="547"/>
      <c r="VZY203" s="547"/>
      <c r="VZZ203" s="547"/>
      <c r="WAA203" s="547"/>
      <c r="WAB203" s="547"/>
      <c r="WAC203" s="547"/>
      <c r="WAD203" s="547"/>
      <c r="WAE203" s="547"/>
      <c r="WAF203" s="547"/>
      <c r="WAG203" s="547"/>
      <c r="WAH203" s="547"/>
      <c r="WAI203" s="547"/>
      <c r="WAJ203" s="547"/>
      <c r="WAK203" s="547"/>
      <c r="WAL203" s="547"/>
      <c r="WAM203" s="547"/>
      <c r="WAN203" s="547"/>
      <c r="WAO203" s="547"/>
      <c r="WAP203" s="547"/>
      <c r="WAQ203" s="547"/>
      <c r="WAR203" s="547"/>
      <c r="WAS203" s="547"/>
      <c r="WAT203" s="547"/>
      <c r="WAU203" s="547"/>
      <c r="WAV203" s="547"/>
      <c r="WAW203" s="547"/>
      <c r="WAX203" s="547"/>
      <c r="WAY203" s="547"/>
      <c r="WAZ203" s="547"/>
      <c r="WBA203" s="547"/>
      <c r="WBB203" s="547"/>
      <c r="WBC203" s="547"/>
      <c r="WBD203" s="547"/>
      <c r="WBE203" s="547"/>
      <c r="WBF203" s="547"/>
      <c r="WBG203" s="547"/>
      <c r="WBH203" s="547"/>
      <c r="WBI203" s="547"/>
      <c r="WBJ203" s="547"/>
      <c r="WBK203" s="547"/>
      <c r="WBL203" s="547"/>
      <c r="WBM203" s="547"/>
      <c r="WBN203" s="547"/>
      <c r="WBO203" s="547"/>
      <c r="WBP203" s="547"/>
      <c r="WBQ203" s="547"/>
      <c r="WBR203" s="547"/>
      <c r="WBS203" s="547"/>
      <c r="WBT203" s="547"/>
      <c r="WBU203" s="547"/>
      <c r="WBV203" s="547"/>
      <c r="WBW203" s="547"/>
      <c r="WBX203" s="547"/>
      <c r="WBY203" s="547"/>
      <c r="WBZ203" s="547"/>
      <c r="WCA203" s="547"/>
      <c r="WCB203" s="547"/>
      <c r="WCC203" s="547"/>
      <c r="WCD203" s="547"/>
      <c r="WCE203" s="547"/>
      <c r="WCF203" s="547"/>
      <c r="WCG203" s="547"/>
      <c r="WCH203" s="547"/>
      <c r="WCI203" s="547"/>
      <c r="WCJ203" s="547"/>
      <c r="WCK203" s="547"/>
      <c r="WCL203" s="547"/>
      <c r="WCM203" s="547"/>
      <c r="WCN203" s="547"/>
      <c r="WCO203" s="547"/>
      <c r="WCP203" s="547"/>
      <c r="WCQ203" s="547"/>
      <c r="WCR203" s="547"/>
      <c r="WCS203" s="547"/>
      <c r="WCT203" s="547"/>
      <c r="WCU203" s="547"/>
      <c r="WCV203" s="547"/>
      <c r="WCW203" s="547"/>
      <c r="WCX203" s="547"/>
      <c r="WCY203" s="547"/>
      <c r="WCZ203" s="547"/>
      <c r="WDA203" s="547"/>
      <c r="WDB203" s="547"/>
      <c r="WDC203" s="547"/>
      <c r="WDD203" s="547"/>
      <c r="WDE203" s="547"/>
      <c r="WDF203" s="547"/>
      <c r="WDG203" s="547"/>
      <c r="WDH203" s="547"/>
      <c r="WDI203" s="547"/>
      <c r="WDJ203" s="547"/>
      <c r="WDK203" s="547"/>
      <c r="WDL203" s="547"/>
      <c r="WDM203" s="547"/>
      <c r="WDN203" s="547"/>
      <c r="WDO203" s="547"/>
      <c r="WDP203" s="547"/>
      <c r="WDQ203" s="547"/>
      <c r="WDR203" s="547"/>
      <c r="WDS203" s="547"/>
      <c r="WDT203" s="547"/>
      <c r="WDU203" s="547"/>
      <c r="WDV203" s="547"/>
      <c r="WDW203" s="547"/>
      <c r="WDX203" s="547"/>
      <c r="WDY203" s="547"/>
      <c r="WDZ203" s="547"/>
      <c r="WEA203" s="547"/>
      <c r="WEB203" s="547"/>
      <c r="WEC203" s="547"/>
      <c r="WED203" s="547"/>
      <c r="WEE203" s="547"/>
      <c r="WEF203" s="547"/>
      <c r="WEG203" s="547"/>
      <c r="WEH203" s="547"/>
      <c r="WEI203" s="547"/>
      <c r="WEJ203" s="547"/>
      <c r="WEK203" s="547"/>
      <c r="WEL203" s="547"/>
      <c r="WEM203" s="547"/>
      <c r="WEN203" s="547"/>
      <c r="WEO203" s="547"/>
      <c r="WEP203" s="547"/>
      <c r="WEQ203" s="547"/>
      <c r="WER203" s="547"/>
      <c r="WES203" s="547"/>
      <c r="WET203" s="547"/>
      <c r="WEU203" s="547"/>
      <c r="WEV203" s="547"/>
      <c r="WEW203" s="547"/>
      <c r="WEX203" s="547"/>
      <c r="WEY203" s="547"/>
      <c r="WEZ203" s="547"/>
      <c r="WFA203" s="547"/>
      <c r="WFB203" s="547"/>
      <c r="WFC203" s="547"/>
      <c r="WFD203" s="547"/>
      <c r="WFE203" s="547"/>
      <c r="WFF203" s="547"/>
      <c r="WFG203" s="547"/>
      <c r="WFH203" s="547"/>
      <c r="WFI203" s="547"/>
      <c r="WFJ203" s="547"/>
      <c r="WFK203" s="547"/>
      <c r="WFL203" s="547"/>
      <c r="WFM203" s="547"/>
      <c r="WFN203" s="547"/>
      <c r="WFO203" s="547"/>
      <c r="WFP203" s="547"/>
      <c r="WFQ203" s="547"/>
      <c r="WFR203" s="547"/>
      <c r="WFS203" s="547"/>
      <c r="WFT203" s="547"/>
      <c r="WFU203" s="547"/>
      <c r="WFV203" s="547"/>
      <c r="WFW203" s="547"/>
      <c r="WFX203" s="547"/>
      <c r="WFY203" s="547"/>
      <c r="WFZ203" s="547"/>
      <c r="WGA203" s="547"/>
      <c r="WGB203" s="547"/>
      <c r="WGC203" s="547"/>
      <c r="WGD203" s="547"/>
      <c r="WGE203" s="547"/>
      <c r="WGF203" s="547"/>
      <c r="WGG203" s="547"/>
      <c r="WGH203" s="547"/>
      <c r="WGI203" s="547"/>
      <c r="WGJ203" s="547"/>
      <c r="WGK203" s="547"/>
      <c r="WGL203" s="547"/>
      <c r="WGM203" s="547"/>
      <c r="WGN203" s="547"/>
      <c r="WGO203" s="547"/>
      <c r="WGP203" s="547"/>
      <c r="WGQ203" s="547"/>
      <c r="WGR203" s="547"/>
      <c r="WGS203" s="547"/>
      <c r="WGT203" s="547"/>
      <c r="WGU203" s="547"/>
      <c r="WGV203" s="547"/>
      <c r="WGW203" s="547"/>
      <c r="WGX203" s="547"/>
      <c r="WGY203" s="547"/>
      <c r="WGZ203" s="547"/>
      <c r="WHA203" s="547"/>
      <c r="WHB203" s="547"/>
      <c r="WHC203" s="547"/>
      <c r="WHD203" s="547"/>
      <c r="WHE203" s="547"/>
      <c r="WHF203" s="547"/>
      <c r="WHG203" s="547"/>
      <c r="WHH203" s="547"/>
      <c r="WHI203" s="547"/>
      <c r="WHJ203" s="547"/>
      <c r="WHK203" s="547"/>
      <c r="WHL203" s="547"/>
      <c r="WHM203" s="547"/>
      <c r="WHN203" s="547"/>
      <c r="WHO203" s="547"/>
      <c r="WHP203" s="547"/>
      <c r="WHQ203" s="547"/>
      <c r="WHR203" s="547"/>
      <c r="WHS203" s="547"/>
      <c r="WHT203" s="547"/>
      <c r="WHU203" s="547"/>
      <c r="WHV203" s="547"/>
      <c r="WHW203" s="547"/>
      <c r="WHX203" s="547"/>
      <c r="WHY203" s="547"/>
      <c r="WHZ203" s="547"/>
      <c r="WIA203" s="547"/>
      <c r="WIB203" s="547"/>
      <c r="WIC203" s="547"/>
      <c r="WID203" s="547"/>
      <c r="WIE203" s="547"/>
      <c r="WIF203" s="547"/>
      <c r="WIG203" s="547"/>
      <c r="WIH203" s="547"/>
      <c r="WII203" s="547"/>
      <c r="WIJ203" s="547"/>
      <c r="WIK203" s="547"/>
      <c r="WIL203" s="547"/>
      <c r="WIM203" s="547"/>
      <c r="WIN203" s="547"/>
      <c r="WIO203" s="547"/>
      <c r="WIP203" s="547"/>
      <c r="WIQ203" s="547"/>
      <c r="WIR203" s="547"/>
      <c r="WIS203" s="547"/>
      <c r="WIT203" s="547"/>
      <c r="WIU203" s="547"/>
      <c r="WIV203" s="547"/>
      <c r="WIW203" s="547"/>
      <c r="WIX203" s="547"/>
      <c r="WIY203" s="547"/>
      <c r="WIZ203" s="547"/>
      <c r="WJA203" s="547"/>
      <c r="WJB203" s="547"/>
      <c r="WJC203" s="547"/>
      <c r="WJD203" s="547"/>
      <c r="WJE203" s="547"/>
      <c r="WJF203" s="547"/>
      <c r="WJG203" s="547"/>
      <c r="WJH203" s="547"/>
      <c r="WJI203" s="547"/>
      <c r="WJJ203" s="547"/>
      <c r="WJK203" s="547"/>
      <c r="WJL203" s="547"/>
      <c r="WJM203" s="547"/>
      <c r="WJN203" s="547"/>
      <c r="WJO203" s="547"/>
      <c r="WJP203" s="547"/>
      <c r="WJQ203" s="547"/>
      <c r="WJR203" s="547"/>
      <c r="WJS203" s="547"/>
      <c r="WJT203" s="547"/>
      <c r="WJU203" s="547"/>
      <c r="WJV203" s="547"/>
      <c r="WJW203" s="547"/>
      <c r="WJX203" s="547"/>
      <c r="WJY203" s="547"/>
      <c r="WJZ203" s="547"/>
      <c r="WKA203" s="547"/>
      <c r="WKB203" s="547"/>
      <c r="WKC203" s="547"/>
      <c r="WKD203" s="547"/>
      <c r="WKE203" s="547"/>
      <c r="WKF203" s="547"/>
      <c r="WKG203" s="547"/>
      <c r="WKH203" s="547"/>
      <c r="WKI203" s="547"/>
      <c r="WKJ203" s="547"/>
      <c r="WKK203" s="547"/>
      <c r="WKL203" s="547"/>
      <c r="WKM203" s="547"/>
      <c r="WKN203" s="547"/>
      <c r="WKO203" s="547"/>
      <c r="WKP203" s="547"/>
      <c r="WKQ203" s="547"/>
      <c r="WKR203" s="547"/>
      <c r="WKS203" s="547"/>
      <c r="WKT203" s="547"/>
      <c r="WKU203" s="547"/>
      <c r="WKV203" s="547"/>
      <c r="WKW203" s="547"/>
      <c r="WKX203" s="547"/>
      <c r="WKY203" s="547"/>
      <c r="WKZ203" s="547"/>
      <c r="WLA203" s="547"/>
      <c r="WLB203" s="547"/>
      <c r="WLC203" s="547"/>
      <c r="WLD203" s="547"/>
      <c r="WLE203" s="547"/>
      <c r="WLF203" s="547"/>
      <c r="WLG203" s="547"/>
      <c r="WLH203" s="547"/>
      <c r="WLI203" s="547"/>
      <c r="WLJ203" s="547"/>
      <c r="WLK203" s="547"/>
      <c r="WLL203" s="547"/>
      <c r="WLM203" s="547"/>
      <c r="WLN203" s="547"/>
      <c r="WLO203" s="547"/>
      <c r="WLP203" s="547"/>
      <c r="WLQ203" s="547"/>
      <c r="WLR203" s="547"/>
      <c r="WLS203" s="547"/>
      <c r="WLT203" s="547"/>
      <c r="WLU203" s="547"/>
      <c r="WLV203" s="547"/>
      <c r="WLW203" s="547"/>
      <c r="WLX203" s="547"/>
      <c r="WLY203" s="547"/>
      <c r="WLZ203" s="547"/>
      <c r="WMA203" s="547"/>
      <c r="WMB203" s="547"/>
      <c r="WMC203" s="547"/>
      <c r="WMD203" s="547"/>
      <c r="WME203" s="547"/>
      <c r="WMF203" s="547"/>
      <c r="WMG203" s="547"/>
      <c r="WMH203" s="547"/>
      <c r="WMI203" s="547"/>
      <c r="WMJ203" s="547"/>
      <c r="WMK203" s="547"/>
      <c r="WML203" s="547"/>
      <c r="WMM203" s="547"/>
      <c r="WMN203" s="547"/>
      <c r="WMO203" s="547"/>
      <c r="WMP203" s="547"/>
      <c r="WMQ203" s="547"/>
      <c r="WMR203" s="547"/>
      <c r="WMS203" s="547"/>
      <c r="WMT203" s="547"/>
      <c r="WMU203" s="547"/>
      <c r="WMV203" s="547"/>
      <c r="WMW203" s="547"/>
      <c r="WMX203" s="547"/>
      <c r="WMY203" s="547"/>
      <c r="WMZ203" s="547"/>
      <c r="WNA203" s="547"/>
      <c r="WNB203" s="547"/>
      <c r="WNC203" s="547"/>
      <c r="WND203" s="547"/>
      <c r="WNE203" s="547"/>
      <c r="WNF203" s="547"/>
      <c r="WNG203" s="547"/>
      <c r="WNH203" s="547"/>
      <c r="WNI203" s="547"/>
      <c r="WNJ203" s="547"/>
      <c r="WNK203" s="547"/>
      <c r="WNL203" s="547"/>
      <c r="WNM203" s="547"/>
      <c r="WNN203" s="547"/>
      <c r="WNO203" s="547"/>
      <c r="WNP203" s="547"/>
      <c r="WNQ203" s="547"/>
      <c r="WNR203" s="547"/>
      <c r="WNS203" s="547"/>
      <c r="WNT203" s="547"/>
      <c r="WNU203" s="547"/>
      <c r="WNV203" s="547"/>
      <c r="WNW203" s="547"/>
      <c r="WNX203" s="547"/>
      <c r="WNY203" s="547"/>
      <c r="WNZ203" s="547"/>
      <c r="WOA203" s="547"/>
      <c r="WOB203" s="547"/>
      <c r="WOC203" s="547"/>
      <c r="WOD203" s="547"/>
      <c r="WOE203" s="547"/>
      <c r="WOF203" s="547"/>
      <c r="WOG203" s="547"/>
      <c r="WOH203" s="547"/>
      <c r="WOI203" s="547"/>
      <c r="WOJ203" s="547"/>
      <c r="WOK203" s="547"/>
      <c r="WOL203" s="547"/>
      <c r="WOM203" s="547"/>
      <c r="WON203" s="547"/>
      <c r="WOO203" s="547"/>
      <c r="WOP203" s="547"/>
      <c r="WOQ203" s="547"/>
      <c r="WOR203" s="547"/>
      <c r="WOS203" s="547"/>
      <c r="WOT203" s="547"/>
      <c r="WOU203" s="547"/>
      <c r="WOV203" s="547"/>
      <c r="WOW203" s="547"/>
      <c r="WOX203" s="547"/>
      <c r="WOY203" s="547"/>
      <c r="WOZ203" s="547"/>
      <c r="WPA203" s="547"/>
      <c r="WPB203" s="547"/>
      <c r="WPC203" s="547"/>
      <c r="WPD203" s="547"/>
      <c r="WPE203" s="547"/>
      <c r="WPF203" s="547"/>
      <c r="WPG203" s="547"/>
      <c r="WPH203" s="547"/>
      <c r="WPI203" s="547"/>
      <c r="WPJ203" s="547"/>
      <c r="WPK203" s="547"/>
      <c r="WPL203" s="547"/>
      <c r="WPM203" s="547"/>
      <c r="WPN203" s="547"/>
      <c r="WPO203" s="547"/>
      <c r="WPP203" s="547"/>
      <c r="WPQ203" s="547"/>
      <c r="WPR203" s="547"/>
      <c r="WPS203" s="547"/>
      <c r="WPT203" s="547"/>
      <c r="WPU203" s="547"/>
      <c r="WPV203" s="547"/>
      <c r="WPW203" s="547"/>
      <c r="WPX203" s="547"/>
      <c r="WPY203" s="547"/>
      <c r="WPZ203" s="547"/>
      <c r="WQA203" s="547"/>
      <c r="WQB203" s="547"/>
      <c r="WQC203" s="547"/>
      <c r="WQD203" s="547"/>
      <c r="WQE203" s="547"/>
      <c r="WQF203" s="547"/>
      <c r="WQG203" s="547"/>
      <c r="WQH203" s="547"/>
      <c r="WQI203" s="547"/>
      <c r="WQJ203" s="547"/>
      <c r="WQK203" s="547"/>
      <c r="WQL203" s="547"/>
      <c r="WQM203" s="547"/>
      <c r="WQN203" s="547"/>
      <c r="WQO203" s="547"/>
      <c r="WQP203" s="547"/>
      <c r="WQQ203" s="547"/>
      <c r="WQR203" s="547"/>
      <c r="WQS203" s="547"/>
      <c r="WQT203" s="547"/>
      <c r="WQU203" s="547"/>
      <c r="WQV203" s="547"/>
      <c r="WQW203" s="547"/>
      <c r="WQX203" s="547"/>
      <c r="WQY203" s="547"/>
      <c r="WQZ203" s="547"/>
      <c r="WRA203" s="547"/>
      <c r="WRB203" s="547"/>
      <c r="WRC203" s="547"/>
      <c r="WRD203" s="547"/>
      <c r="WRE203" s="547"/>
      <c r="WRF203" s="547"/>
      <c r="WRG203" s="547"/>
      <c r="WRH203" s="547"/>
      <c r="WRI203" s="547"/>
      <c r="WRJ203" s="547"/>
      <c r="WRK203" s="547"/>
      <c r="WRL203" s="547"/>
      <c r="WRM203" s="547"/>
      <c r="WRN203" s="547"/>
      <c r="WRO203" s="547"/>
      <c r="WRP203" s="547"/>
      <c r="WRQ203" s="547"/>
      <c r="WRR203" s="547"/>
      <c r="WRS203" s="547"/>
      <c r="WRT203" s="547"/>
      <c r="WRU203" s="547"/>
      <c r="WRV203" s="547"/>
      <c r="WRW203" s="547"/>
      <c r="WRX203" s="547"/>
      <c r="WRY203" s="547"/>
      <c r="WRZ203" s="547"/>
      <c r="WSA203" s="547"/>
      <c r="WSB203" s="547"/>
      <c r="WSC203" s="547"/>
      <c r="WSD203" s="547"/>
      <c r="WSE203" s="547"/>
      <c r="WSF203" s="547"/>
      <c r="WSG203" s="547"/>
      <c r="WSH203" s="547"/>
      <c r="WSI203" s="547"/>
      <c r="WSJ203" s="547"/>
      <c r="WSK203" s="547"/>
      <c r="WSL203" s="547"/>
      <c r="WSM203" s="547"/>
      <c r="WSN203" s="547"/>
      <c r="WSO203" s="547"/>
      <c r="WSP203" s="547"/>
      <c r="WSQ203" s="547"/>
      <c r="WSR203" s="547"/>
      <c r="WSS203" s="547"/>
      <c r="WST203" s="547"/>
      <c r="WSU203" s="547"/>
      <c r="WSV203" s="547"/>
      <c r="WSW203" s="547"/>
      <c r="WSX203" s="547"/>
      <c r="WSY203" s="547"/>
      <c r="WSZ203" s="547"/>
      <c r="WTA203" s="547"/>
      <c r="WTB203" s="547"/>
      <c r="WTC203" s="547"/>
      <c r="WTD203" s="547"/>
      <c r="WTE203" s="547"/>
      <c r="WTF203" s="547"/>
      <c r="WTG203" s="547"/>
      <c r="WTH203" s="547"/>
      <c r="WTI203" s="547"/>
      <c r="WTJ203" s="547"/>
      <c r="WTK203" s="547"/>
      <c r="WTL203" s="547"/>
      <c r="WTM203" s="547"/>
      <c r="WTN203" s="547"/>
      <c r="WTO203" s="547"/>
      <c r="WTP203" s="547"/>
      <c r="WTQ203" s="547"/>
      <c r="WTR203" s="547"/>
      <c r="WTS203" s="547"/>
      <c r="WTT203" s="547"/>
      <c r="WTU203" s="547"/>
      <c r="WTV203" s="547"/>
      <c r="WTW203" s="547"/>
      <c r="WTX203" s="547"/>
      <c r="WTY203" s="547"/>
      <c r="WTZ203" s="547"/>
      <c r="WUA203" s="547"/>
      <c r="WUB203" s="547"/>
      <c r="WUC203" s="547"/>
      <c r="WUD203" s="547"/>
      <c r="WUE203" s="547"/>
      <c r="WUF203" s="547"/>
      <c r="WUG203" s="547"/>
      <c r="WUH203" s="547"/>
      <c r="WUI203" s="547"/>
      <c r="WUJ203" s="547"/>
      <c r="WUK203" s="547"/>
      <c r="WUL203" s="547"/>
      <c r="WUM203" s="547"/>
      <c r="WUN203" s="547"/>
      <c r="WUO203" s="547"/>
      <c r="WUP203" s="547"/>
      <c r="WUQ203" s="547"/>
      <c r="WUR203" s="547"/>
      <c r="WUS203" s="547"/>
      <c r="WUT203" s="547"/>
      <c r="WUU203" s="547"/>
      <c r="WUV203" s="547"/>
      <c r="WUW203" s="547"/>
      <c r="WUX203" s="547"/>
      <c r="WUY203" s="547"/>
      <c r="WUZ203" s="547"/>
      <c r="WVA203" s="547"/>
      <c r="WVB203" s="547"/>
      <c r="WVC203" s="547"/>
      <c r="WVD203" s="547"/>
      <c r="WVE203" s="547"/>
      <c r="WVF203" s="547"/>
      <c r="WVG203" s="547"/>
      <c r="WVH203" s="547"/>
      <c r="WVI203" s="547"/>
      <c r="WVJ203" s="547"/>
      <c r="WVK203" s="547"/>
      <c r="WVL203" s="547"/>
      <c r="WVM203" s="547"/>
      <c r="WVN203" s="547"/>
      <c r="WVO203" s="547"/>
      <c r="WVP203" s="547"/>
      <c r="WVQ203" s="547"/>
      <c r="WVR203" s="547"/>
      <c r="WVS203" s="547"/>
      <c r="WVT203" s="547"/>
      <c r="WVU203" s="547"/>
      <c r="WVV203" s="547"/>
      <c r="WVW203" s="547"/>
      <c r="WVX203" s="547"/>
      <c r="WVY203" s="547"/>
      <c r="WVZ203" s="547"/>
      <c r="WWA203" s="547"/>
      <c r="WWB203" s="547"/>
      <c r="WWC203" s="547"/>
      <c r="WWD203" s="547"/>
      <c r="WWE203" s="547"/>
      <c r="WWF203" s="547"/>
      <c r="WWG203" s="547"/>
      <c r="WWH203" s="547"/>
      <c r="WWI203" s="547"/>
      <c r="WWJ203" s="547"/>
      <c r="WWK203" s="547"/>
      <c r="WWL203" s="547"/>
      <c r="WWM203" s="547"/>
      <c r="WWN203" s="547"/>
      <c r="WWO203" s="547"/>
      <c r="WWP203" s="547"/>
      <c r="WWQ203" s="547"/>
      <c r="WWR203" s="547"/>
      <c r="WWS203" s="547"/>
      <c r="WWT203" s="547"/>
      <c r="WWU203" s="547"/>
      <c r="WWV203" s="547"/>
      <c r="WWW203" s="547"/>
      <c r="WWX203" s="547"/>
      <c r="WWY203" s="547"/>
      <c r="WWZ203" s="547"/>
      <c r="WXA203" s="547"/>
      <c r="WXB203" s="547"/>
      <c r="WXC203" s="547"/>
      <c r="WXD203" s="547"/>
      <c r="WXE203" s="547"/>
      <c r="WXF203" s="547"/>
      <c r="WXG203" s="547"/>
      <c r="WXH203" s="547"/>
      <c r="WXI203" s="547"/>
      <c r="WXJ203" s="547"/>
      <c r="WXK203" s="547"/>
      <c r="WXL203" s="547"/>
      <c r="WXM203" s="547"/>
      <c r="WXN203" s="547"/>
      <c r="WXO203" s="547"/>
      <c r="WXP203" s="547"/>
      <c r="WXQ203" s="547"/>
      <c r="WXR203" s="547"/>
      <c r="WXS203" s="547"/>
      <c r="WXT203" s="547"/>
      <c r="WXU203" s="547"/>
      <c r="WXV203" s="547"/>
      <c r="WXW203" s="547"/>
      <c r="WXX203" s="547"/>
      <c r="WXY203" s="547"/>
      <c r="WXZ203" s="547"/>
      <c r="WYA203" s="547"/>
      <c r="WYB203" s="547"/>
      <c r="WYC203" s="547"/>
      <c r="WYD203" s="547"/>
      <c r="WYE203" s="547"/>
      <c r="WYF203" s="547"/>
      <c r="WYG203" s="547"/>
      <c r="WYH203" s="547"/>
      <c r="WYI203" s="547"/>
      <c r="WYJ203" s="547"/>
      <c r="WYK203" s="547"/>
      <c r="WYL203" s="547"/>
      <c r="WYM203" s="547"/>
      <c r="WYN203" s="547"/>
      <c r="WYO203" s="547"/>
      <c r="WYP203" s="547"/>
      <c r="WYQ203" s="547"/>
      <c r="WYR203" s="547"/>
      <c r="WYS203" s="547"/>
      <c r="WYT203" s="547"/>
      <c r="WYU203" s="547"/>
      <c r="WYV203" s="547"/>
      <c r="WYW203" s="547"/>
      <c r="WYX203" s="547"/>
      <c r="WYY203" s="547"/>
      <c r="WYZ203" s="547"/>
      <c r="WZA203" s="547"/>
      <c r="WZB203" s="547"/>
      <c r="WZC203" s="547"/>
      <c r="WZD203" s="547"/>
      <c r="WZE203" s="547"/>
      <c r="WZF203" s="547"/>
      <c r="WZG203" s="547"/>
      <c r="WZH203" s="547"/>
      <c r="WZI203" s="547"/>
      <c r="WZJ203" s="547"/>
      <c r="WZK203" s="547"/>
      <c r="WZL203" s="547"/>
      <c r="WZM203" s="547"/>
      <c r="WZN203" s="547"/>
      <c r="WZO203" s="547"/>
      <c r="WZP203" s="547"/>
      <c r="WZQ203" s="547"/>
      <c r="WZR203" s="547"/>
      <c r="WZS203" s="547"/>
      <c r="WZT203" s="547"/>
      <c r="WZU203" s="547"/>
      <c r="WZV203" s="547"/>
      <c r="WZW203" s="547"/>
      <c r="WZX203" s="547"/>
      <c r="WZY203" s="547"/>
      <c r="WZZ203" s="547"/>
      <c r="XAA203" s="547"/>
      <c r="XAB203" s="547"/>
      <c r="XAC203" s="547"/>
      <c r="XAD203" s="547"/>
      <c r="XAE203" s="547"/>
      <c r="XAF203" s="547"/>
      <c r="XAG203" s="547"/>
      <c r="XAH203" s="547"/>
      <c r="XAI203" s="547"/>
      <c r="XAJ203" s="547"/>
      <c r="XAK203" s="547"/>
      <c r="XAL203" s="547"/>
      <c r="XAM203" s="547"/>
      <c r="XAN203" s="547"/>
      <c r="XAO203" s="547"/>
      <c r="XAP203" s="547"/>
      <c r="XAQ203" s="547"/>
      <c r="XAR203" s="547"/>
      <c r="XAS203" s="547"/>
      <c r="XAT203" s="547"/>
      <c r="XAU203" s="547"/>
      <c r="XAV203" s="547"/>
      <c r="XAW203" s="547"/>
      <c r="XAX203" s="547"/>
      <c r="XAY203" s="547"/>
      <c r="XAZ203" s="547"/>
      <c r="XBA203" s="547"/>
      <c r="XBB203" s="547"/>
      <c r="XBC203" s="547"/>
      <c r="XBD203" s="547"/>
      <c r="XBE203" s="547"/>
      <c r="XBF203" s="547"/>
      <c r="XBG203" s="547"/>
      <c r="XBH203" s="547"/>
      <c r="XBI203" s="547"/>
      <c r="XBJ203" s="547"/>
      <c r="XBK203" s="547"/>
      <c r="XBL203" s="547"/>
      <c r="XBM203" s="547"/>
      <c r="XBN203" s="547"/>
      <c r="XBO203" s="547"/>
      <c r="XBP203" s="547"/>
      <c r="XBQ203" s="547"/>
      <c r="XBR203" s="547"/>
      <c r="XBS203" s="547"/>
      <c r="XBT203" s="547"/>
      <c r="XBU203" s="547"/>
      <c r="XBV203" s="547"/>
      <c r="XBW203" s="547"/>
      <c r="XBX203" s="547"/>
      <c r="XBY203" s="547"/>
      <c r="XBZ203" s="547"/>
      <c r="XCA203" s="547"/>
      <c r="XCB203" s="547"/>
      <c r="XCC203" s="547"/>
      <c r="XCD203" s="547"/>
      <c r="XCE203" s="547"/>
      <c r="XCF203" s="547"/>
      <c r="XCG203" s="547"/>
      <c r="XCH203" s="547"/>
      <c r="XCI203" s="547"/>
      <c r="XCJ203" s="547"/>
      <c r="XCK203" s="547"/>
      <c r="XCL203" s="547"/>
      <c r="XCM203" s="547"/>
      <c r="XCN203" s="547"/>
      <c r="XCO203" s="547"/>
      <c r="XCP203" s="547"/>
      <c r="XCQ203" s="547"/>
      <c r="XCR203" s="547"/>
      <c r="XCS203" s="547"/>
      <c r="XCT203" s="547"/>
      <c r="XCU203" s="547"/>
      <c r="XCV203" s="547"/>
      <c r="XCW203" s="547"/>
      <c r="XCX203" s="547"/>
      <c r="XCY203" s="547"/>
      <c r="XCZ203" s="547"/>
      <c r="XDA203" s="547"/>
      <c r="XDB203" s="547"/>
      <c r="XDC203" s="547"/>
      <c r="XDD203" s="547"/>
      <c r="XDE203" s="547"/>
      <c r="XDF203" s="547"/>
      <c r="XDG203" s="547"/>
      <c r="XDH203" s="547"/>
      <c r="XDI203" s="547"/>
      <c r="XDJ203" s="547"/>
      <c r="XDK203" s="547"/>
      <c r="XDL203" s="547"/>
      <c r="XDM203" s="547"/>
      <c r="XDN203" s="547"/>
      <c r="XDO203" s="547"/>
      <c r="XDP203" s="547"/>
      <c r="XDQ203" s="547"/>
      <c r="XDR203" s="547"/>
      <c r="XDS203" s="547"/>
      <c r="XDT203" s="547"/>
      <c r="XDU203" s="547"/>
      <c r="XDV203" s="547"/>
      <c r="XDW203" s="547"/>
      <c r="XDX203" s="547"/>
      <c r="XDY203" s="547"/>
      <c r="XDZ203" s="547"/>
      <c r="XEA203" s="547"/>
      <c r="XEB203" s="547"/>
      <c r="XEC203" s="547"/>
      <c r="XED203" s="547"/>
      <c r="XEE203" s="547"/>
      <c r="XEF203" s="547"/>
      <c r="XEG203" s="547"/>
      <c r="XEH203" s="547"/>
      <c r="XEI203" s="547"/>
      <c r="XEJ203" s="547"/>
      <c r="XEK203" s="547"/>
      <c r="XEL203" s="547"/>
      <c r="XEM203" s="547"/>
      <c r="XEN203" s="547"/>
      <c r="XEO203" s="547"/>
      <c r="XEP203" s="547"/>
      <c r="XEQ203" s="547"/>
      <c r="XER203" s="547"/>
      <c r="XES203" s="547"/>
      <c r="XET203" s="547"/>
      <c r="XEU203" s="547"/>
      <c r="XEV203" s="547"/>
      <c r="XEW203" s="547"/>
      <c r="XEX203" s="547"/>
      <c r="XEY203" s="547"/>
      <c r="XEZ203" s="547"/>
      <c r="XFA203" s="547"/>
      <c r="XFB203" s="547"/>
      <c r="XFC203" s="547"/>
      <c r="XFD203" s="547"/>
    </row>
    <row r="204" s="4" customFormat="1" ht="39.95" customHeight="1" spans="1:16384">
      <c r="A204" s="39">
        <v>136</v>
      </c>
      <c r="B204" s="30"/>
      <c r="C204" s="30"/>
      <c r="D204" s="30"/>
      <c r="E204" s="30">
        <v>3</v>
      </c>
      <c r="F204" s="30"/>
      <c r="G204" s="30"/>
      <c r="H204" s="30"/>
      <c r="I204" s="30"/>
      <c r="J204" s="30"/>
      <c r="K204" s="30"/>
      <c r="L204" s="73" t="s">
        <v>709</v>
      </c>
      <c r="M204" s="45" t="s">
        <v>710</v>
      </c>
      <c r="N204" s="114" t="s">
        <v>419</v>
      </c>
      <c r="O204" s="39"/>
      <c r="P204" s="27" t="s">
        <v>298</v>
      </c>
      <c r="Q204" s="73"/>
      <c r="R204" s="41" t="s">
        <v>125</v>
      </c>
      <c r="S204" s="73" t="s">
        <v>319</v>
      </c>
      <c r="T204" s="27" t="s">
        <v>52</v>
      </c>
      <c r="U204" s="41" t="s">
        <v>299</v>
      </c>
      <c r="V204" s="41" t="s">
        <v>300</v>
      </c>
      <c r="W204" s="37" t="s">
        <v>320</v>
      </c>
      <c r="X204" s="30" t="s">
        <v>302</v>
      </c>
      <c r="Y204" s="99" t="s">
        <v>52</v>
      </c>
      <c r="Z204" s="99" t="s">
        <v>52</v>
      </c>
      <c r="AA204" s="100">
        <v>0.2</v>
      </c>
      <c r="AB204" s="41" t="s">
        <v>52</v>
      </c>
      <c r="AC204" s="26"/>
      <c r="AD204" s="26"/>
      <c r="AE204" s="26"/>
      <c r="AF204" s="26"/>
      <c r="AG204" s="94"/>
      <c r="AH204" s="94"/>
      <c r="AI204" s="113"/>
      <c r="AJ204" s="30">
        <v>0</v>
      </c>
      <c r="AK204" s="26">
        <v>0</v>
      </c>
      <c r="AL204" s="26">
        <v>1</v>
      </c>
      <c r="AM204" s="26">
        <v>0</v>
      </c>
      <c r="AN204" s="26">
        <v>1</v>
      </c>
      <c r="AO204" s="26">
        <v>0</v>
      </c>
      <c r="AP204" s="52">
        <v>0</v>
      </c>
      <c r="AQ204" s="32">
        <v>1</v>
      </c>
      <c r="AR204" s="32">
        <v>1</v>
      </c>
      <c r="AS204" s="52">
        <v>0</v>
      </c>
      <c r="AT204" s="52">
        <v>1</v>
      </c>
      <c r="AU204" s="52">
        <v>1</v>
      </c>
      <c r="AV204" s="59">
        <v>0</v>
      </c>
      <c r="AW204" s="35">
        <v>1</v>
      </c>
      <c r="AX204" s="35">
        <v>1</v>
      </c>
      <c r="AY204" s="59">
        <v>0</v>
      </c>
      <c r="AZ204" s="59">
        <v>1</v>
      </c>
      <c r="BA204" s="59">
        <v>1</v>
      </c>
      <c r="BB204" s="547"/>
      <c r="BC204" s="547"/>
      <c r="BD204" s="547"/>
      <c r="BE204" s="547"/>
      <c r="BF204" s="547"/>
      <c r="BG204" s="547"/>
      <c r="BH204" s="547"/>
      <c r="BI204" s="547"/>
      <c r="BJ204" s="547"/>
      <c r="BK204" s="547"/>
      <c r="BL204" s="547"/>
      <c r="BM204" s="547"/>
      <c r="BN204" s="547"/>
      <c r="BO204" s="547"/>
      <c r="BP204" s="547"/>
      <c r="BQ204" s="547"/>
      <c r="BR204" s="547"/>
      <c r="BS204" s="547"/>
      <c r="BT204" s="547"/>
      <c r="BU204" s="547"/>
      <c r="BV204" s="547"/>
      <c r="BW204" s="547"/>
      <c r="BX204" s="547"/>
      <c r="BY204" s="547"/>
      <c r="BZ204" s="547"/>
      <c r="CA204" s="547"/>
      <c r="CB204" s="547"/>
      <c r="CC204" s="547"/>
      <c r="CD204" s="547"/>
      <c r="CE204" s="547"/>
      <c r="CF204" s="547"/>
      <c r="CG204" s="547"/>
      <c r="CH204" s="547"/>
      <c r="CI204" s="547"/>
      <c r="CJ204" s="547"/>
      <c r="CK204" s="547"/>
      <c r="CL204" s="547"/>
      <c r="CM204" s="547"/>
      <c r="CN204" s="547"/>
      <c r="CO204" s="547"/>
      <c r="CP204" s="547"/>
      <c r="CQ204" s="547"/>
      <c r="CR204" s="547"/>
      <c r="CS204" s="547"/>
      <c r="CT204" s="547"/>
      <c r="CU204" s="547"/>
      <c r="CV204" s="547"/>
      <c r="CW204" s="547"/>
      <c r="CX204" s="547"/>
      <c r="CY204" s="547"/>
      <c r="CZ204" s="547"/>
      <c r="DA204" s="547"/>
      <c r="DB204" s="547"/>
      <c r="DC204" s="547"/>
      <c r="DD204" s="547"/>
      <c r="DE204" s="547"/>
      <c r="DF204" s="547"/>
      <c r="DG204" s="547"/>
      <c r="DH204" s="547"/>
      <c r="DI204" s="547"/>
      <c r="DJ204" s="547"/>
      <c r="DK204" s="547"/>
      <c r="DL204" s="547"/>
      <c r="DM204" s="547"/>
      <c r="DN204" s="547"/>
      <c r="DO204" s="547"/>
      <c r="DP204" s="547"/>
      <c r="DQ204" s="547"/>
      <c r="DR204" s="547"/>
      <c r="DS204" s="547"/>
      <c r="DT204" s="547"/>
      <c r="DU204" s="547"/>
      <c r="DV204" s="547"/>
      <c r="DW204" s="547"/>
      <c r="DX204" s="547"/>
      <c r="DY204" s="547"/>
      <c r="DZ204" s="547"/>
      <c r="EA204" s="547"/>
      <c r="EB204" s="547"/>
      <c r="EC204" s="547"/>
      <c r="ED204" s="547"/>
      <c r="EE204" s="547"/>
      <c r="EF204" s="547"/>
      <c r="EG204" s="547"/>
      <c r="EH204" s="547"/>
      <c r="EI204" s="547"/>
      <c r="EJ204" s="547"/>
      <c r="EK204" s="547"/>
      <c r="EL204" s="547"/>
      <c r="EM204" s="547"/>
      <c r="EN204" s="547"/>
      <c r="EO204" s="547"/>
      <c r="EP204" s="547"/>
      <c r="EQ204" s="547"/>
      <c r="ER204" s="547"/>
      <c r="ES204" s="547"/>
      <c r="ET204" s="547"/>
      <c r="EU204" s="547"/>
      <c r="EV204" s="547"/>
      <c r="EW204" s="547"/>
      <c r="EX204" s="547"/>
      <c r="EY204" s="547"/>
      <c r="EZ204" s="547"/>
      <c r="FA204" s="547"/>
      <c r="FB204" s="547"/>
      <c r="FC204" s="547"/>
      <c r="FD204" s="547"/>
      <c r="FE204" s="547"/>
      <c r="FF204" s="547"/>
      <c r="FG204" s="547"/>
      <c r="FH204" s="547"/>
      <c r="FI204" s="547"/>
      <c r="FJ204" s="547"/>
      <c r="FK204" s="547"/>
      <c r="FL204" s="547"/>
      <c r="FM204" s="547"/>
      <c r="FN204" s="547"/>
      <c r="FO204" s="547"/>
      <c r="FP204" s="547"/>
      <c r="FQ204" s="547"/>
      <c r="FR204" s="547"/>
      <c r="FS204" s="547"/>
      <c r="FT204" s="547"/>
      <c r="FU204" s="547"/>
      <c r="FV204" s="547"/>
      <c r="FW204" s="547"/>
      <c r="FX204" s="547"/>
      <c r="FY204" s="547"/>
      <c r="FZ204" s="547"/>
      <c r="GA204" s="547"/>
      <c r="GB204" s="547"/>
      <c r="GC204" s="547"/>
      <c r="GD204" s="547"/>
      <c r="GE204" s="547"/>
      <c r="GF204" s="547"/>
      <c r="GG204" s="547"/>
      <c r="GH204" s="547"/>
      <c r="GI204" s="547"/>
      <c r="GJ204" s="547"/>
      <c r="GK204" s="547"/>
      <c r="GL204" s="547"/>
      <c r="GM204" s="547"/>
      <c r="GN204" s="547"/>
      <c r="GO204" s="547"/>
      <c r="GP204" s="547"/>
      <c r="GQ204" s="547"/>
      <c r="GR204" s="547"/>
      <c r="GS204" s="547"/>
      <c r="GT204" s="547"/>
      <c r="GU204" s="547"/>
      <c r="GV204" s="547"/>
      <c r="GW204" s="547"/>
      <c r="GX204" s="547"/>
      <c r="GY204" s="547"/>
      <c r="GZ204" s="547"/>
      <c r="HA204" s="547"/>
      <c r="HB204" s="547"/>
      <c r="HC204" s="547"/>
      <c r="HD204" s="547"/>
      <c r="HE204" s="547"/>
      <c r="HF204" s="547"/>
      <c r="HG204" s="547"/>
      <c r="HH204" s="547"/>
      <c r="HI204" s="547"/>
      <c r="HJ204" s="547"/>
      <c r="HK204" s="547"/>
      <c r="HL204" s="547"/>
      <c r="HM204" s="547"/>
      <c r="HN204" s="547"/>
      <c r="HO204" s="547"/>
      <c r="HP204" s="547"/>
      <c r="HQ204" s="547"/>
      <c r="HR204" s="547"/>
      <c r="HS204" s="547"/>
      <c r="HT204" s="547"/>
      <c r="HU204" s="547"/>
      <c r="HV204" s="547"/>
      <c r="HW204" s="547"/>
      <c r="HX204" s="547"/>
      <c r="HY204" s="547"/>
      <c r="HZ204" s="547"/>
      <c r="IA204" s="547"/>
      <c r="IB204" s="547"/>
      <c r="IC204" s="547"/>
      <c r="ID204" s="547"/>
      <c r="IE204" s="547"/>
      <c r="IF204" s="547"/>
      <c r="IG204" s="547"/>
      <c r="IH204" s="547"/>
      <c r="II204" s="547"/>
      <c r="IJ204" s="547"/>
      <c r="IK204" s="547"/>
      <c r="IL204" s="547"/>
      <c r="IM204" s="547"/>
      <c r="IN204" s="547"/>
      <c r="IO204" s="547"/>
      <c r="IP204" s="547"/>
      <c r="IQ204" s="547"/>
      <c r="IR204" s="547"/>
      <c r="IS204" s="547"/>
      <c r="IT204" s="547"/>
      <c r="IU204" s="547"/>
      <c r="IV204" s="547"/>
      <c r="IW204" s="547"/>
      <c r="IX204" s="547"/>
      <c r="IY204" s="547"/>
      <c r="IZ204" s="547"/>
      <c r="JA204" s="547"/>
      <c r="JB204" s="547"/>
      <c r="JC204" s="547"/>
      <c r="JD204" s="547"/>
      <c r="JE204" s="547"/>
      <c r="JF204" s="547"/>
      <c r="JG204" s="547"/>
      <c r="JH204" s="547"/>
      <c r="JI204" s="547"/>
      <c r="JJ204" s="547"/>
      <c r="JK204" s="547"/>
      <c r="JL204" s="547"/>
      <c r="JM204" s="547"/>
      <c r="JN204" s="547"/>
      <c r="JO204" s="547"/>
      <c r="JP204" s="547"/>
      <c r="JQ204" s="547"/>
      <c r="JR204" s="547"/>
      <c r="JS204" s="547"/>
      <c r="JT204" s="547"/>
      <c r="JU204" s="547"/>
      <c r="JV204" s="547"/>
      <c r="JW204" s="547"/>
      <c r="JX204" s="547"/>
      <c r="JY204" s="547"/>
      <c r="JZ204" s="547"/>
      <c r="KA204" s="547"/>
      <c r="KB204" s="547"/>
      <c r="KC204" s="547"/>
      <c r="KD204" s="547"/>
      <c r="KE204" s="547"/>
      <c r="KF204" s="547"/>
      <c r="KG204" s="547"/>
      <c r="KH204" s="547"/>
      <c r="KI204" s="547"/>
      <c r="KJ204" s="547"/>
      <c r="KK204" s="547"/>
      <c r="KL204" s="547"/>
      <c r="KM204" s="547"/>
      <c r="KN204" s="547"/>
      <c r="KO204" s="547"/>
      <c r="KP204" s="547"/>
      <c r="KQ204" s="547"/>
      <c r="KR204" s="547"/>
      <c r="KS204" s="547"/>
      <c r="KT204" s="547"/>
      <c r="KU204" s="547"/>
      <c r="KV204" s="547"/>
      <c r="KW204" s="547"/>
      <c r="KX204" s="547"/>
      <c r="KY204" s="547"/>
      <c r="KZ204" s="547"/>
      <c r="LA204" s="547"/>
      <c r="LB204" s="547"/>
      <c r="LC204" s="547"/>
      <c r="LD204" s="547"/>
      <c r="LE204" s="547"/>
      <c r="LF204" s="547"/>
      <c r="LG204" s="547"/>
      <c r="LH204" s="547"/>
      <c r="LI204" s="547"/>
      <c r="LJ204" s="547"/>
      <c r="LK204" s="547"/>
      <c r="LL204" s="547"/>
      <c r="LM204" s="547"/>
      <c r="LN204" s="547"/>
      <c r="LO204" s="547"/>
      <c r="LP204" s="547"/>
      <c r="LQ204" s="547"/>
      <c r="LR204" s="547"/>
      <c r="LS204" s="547"/>
      <c r="LT204" s="547"/>
      <c r="LU204" s="547"/>
      <c r="LV204" s="547"/>
      <c r="LW204" s="547"/>
      <c r="LX204" s="547"/>
      <c r="LY204" s="547"/>
      <c r="LZ204" s="547"/>
      <c r="MA204" s="547"/>
      <c r="MB204" s="547"/>
      <c r="MC204" s="547"/>
      <c r="MD204" s="547"/>
      <c r="ME204" s="547"/>
      <c r="MF204" s="547"/>
      <c r="MG204" s="547"/>
      <c r="MH204" s="547"/>
      <c r="MI204" s="547"/>
      <c r="MJ204" s="547"/>
      <c r="MK204" s="547"/>
      <c r="ML204" s="547"/>
      <c r="MM204" s="547"/>
      <c r="MN204" s="547"/>
      <c r="MO204" s="547"/>
      <c r="MP204" s="547"/>
      <c r="MQ204" s="547"/>
      <c r="MR204" s="547"/>
      <c r="MS204" s="547"/>
      <c r="MT204" s="547"/>
      <c r="MU204" s="547"/>
      <c r="MV204" s="547"/>
      <c r="MW204" s="547"/>
      <c r="MX204" s="547"/>
      <c r="MY204" s="547"/>
      <c r="MZ204" s="547"/>
      <c r="NA204" s="547"/>
      <c r="NB204" s="547"/>
      <c r="NC204" s="547"/>
      <c r="ND204" s="547"/>
      <c r="NE204" s="547"/>
      <c r="NF204" s="547"/>
      <c r="NG204" s="547"/>
      <c r="NH204" s="547"/>
      <c r="NI204" s="547"/>
      <c r="NJ204" s="547"/>
      <c r="NK204" s="547"/>
      <c r="NL204" s="547"/>
      <c r="NM204" s="547"/>
      <c r="NN204" s="547"/>
      <c r="NO204" s="547"/>
      <c r="NP204" s="547"/>
      <c r="NQ204" s="547"/>
      <c r="NR204" s="547"/>
      <c r="NS204" s="547"/>
      <c r="NT204" s="547"/>
      <c r="NU204" s="547"/>
      <c r="NV204" s="547"/>
      <c r="NW204" s="547"/>
      <c r="NX204" s="547"/>
      <c r="NY204" s="547"/>
      <c r="NZ204" s="547"/>
      <c r="OA204" s="547"/>
      <c r="OB204" s="547"/>
      <c r="OC204" s="547"/>
      <c r="OD204" s="547"/>
      <c r="OE204" s="547"/>
      <c r="OF204" s="547"/>
      <c r="OG204" s="547"/>
      <c r="OH204" s="547"/>
      <c r="OI204" s="547"/>
      <c r="OJ204" s="547"/>
      <c r="OK204" s="547"/>
      <c r="OL204" s="547"/>
      <c r="OM204" s="547"/>
      <c r="ON204" s="547"/>
      <c r="OO204" s="547"/>
      <c r="OP204" s="547"/>
      <c r="OQ204" s="547"/>
      <c r="OR204" s="547"/>
      <c r="OS204" s="547"/>
      <c r="OT204" s="547"/>
      <c r="OU204" s="547"/>
      <c r="OV204" s="547"/>
      <c r="OW204" s="547"/>
      <c r="OX204" s="547"/>
      <c r="OY204" s="547"/>
      <c r="OZ204" s="547"/>
      <c r="PA204" s="547"/>
      <c r="PB204" s="547"/>
      <c r="PC204" s="547"/>
      <c r="PD204" s="547"/>
      <c r="PE204" s="547"/>
      <c r="PF204" s="547"/>
      <c r="PG204" s="547"/>
      <c r="PH204" s="547"/>
      <c r="PI204" s="547"/>
      <c r="PJ204" s="547"/>
      <c r="PK204" s="547"/>
      <c r="PL204" s="547"/>
      <c r="PM204" s="547"/>
      <c r="PN204" s="547"/>
      <c r="PO204" s="547"/>
      <c r="PP204" s="547"/>
      <c r="PQ204" s="547"/>
      <c r="PR204" s="547"/>
      <c r="PS204" s="547"/>
      <c r="PT204" s="547"/>
      <c r="PU204" s="547"/>
      <c r="PV204" s="547"/>
      <c r="PW204" s="547"/>
      <c r="PX204" s="547"/>
      <c r="PY204" s="547"/>
      <c r="PZ204" s="547"/>
      <c r="QA204" s="547"/>
      <c r="QB204" s="547"/>
      <c r="QC204" s="547"/>
      <c r="QD204" s="547"/>
      <c r="QE204" s="547"/>
      <c r="QF204" s="547"/>
      <c r="QG204" s="547"/>
      <c r="QH204" s="547"/>
      <c r="QI204" s="547"/>
      <c r="QJ204" s="547"/>
      <c r="QK204" s="547"/>
      <c r="QL204" s="547"/>
      <c r="QM204" s="547"/>
      <c r="QN204" s="547"/>
      <c r="QO204" s="547"/>
      <c r="QP204" s="547"/>
      <c r="QQ204" s="547"/>
      <c r="QR204" s="547"/>
      <c r="QS204" s="547"/>
      <c r="QT204" s="547"/>
      <c r="QU204" s="547"/>
      <c r="QV204" s="547"/>
      <c r="QW204" s="547"/>
      <c r="QX204" s="547"/>
      <c r="QY204" s="547"/>
      <c r="QZ204" s="547"/>
      <c r="RA204" s="547"/>
      <c r="RB204" s="547"/>
      <c r="RC204" s="547"/>
      <c r="RD204" s="547"/>
      <c r="RE204" s="547"/>
      <c r="RF204" s="547"/>
      <c r="RG204" s="547"/>
      <c r="RH204" s="547"/>
      <c r="RI204" s="547"/>
      <c r="RJ204" s="547"/>
      <c r="RK204" s="547"/>
      <c r="RL204" s="547"/>
      <c r="RM204" s="547"/>
      <c r="RN204" s="547"/>
      <c r="RO204" s="547"/>
      <c r="RP204" s="547"/>
      <c r="RQ204" s="547"/>
      <c r="RR204" s="547"/>
      <c r="RS204" s="547"/>
      <c r="RT204" s="547"/>
      <c r="RU204" s="547"/>
      <c r="RV204" s="547"/>
      <c r="RW204" s="547"/>
      <c r="RX204" s="547"/>
      <c r="RY204" s="547"/>
      <c r="RZ204" s="547"/>
      <c r="SA204" s="547"/>
      <c r="SB204" s="547"/>
      <c r="SC204" s="547"/>
      <c r="SD204" s="547"/>
      <c r="SE204" s="547"/>
      <c r="SF204" s="547"/>
      <c r="SG204" s="547"/>
      <c r="SH204" s="547"/>
      <c r="SI204" s="547"/>
      <c r="SJ204" s="547"/>
      <c r="SK204" s="547"/>
      <c r="SL204" s="547"/>
      <c r="SM204" s="547"/>
      <c r="SN204" s="547"/>
      <c r="SO204" s="547"/>
      <c r="SP204" s="547"/>
      <c r="SQ204" s="547"/>
      <c r="SR204" s="547"/>
      <c r="SS204" s="547"/>
      <c r="ST204" s="547"/>
      <c r="SU204" s="547"/>
      <c r="SV204" s="547"/>
      <c r="SW204" s="547"/>
      <c r="SX204" s="547"/>
      <c r="SY204" s="547"/>
      <c r="SZ204" s="547"/>
      <c r="TA204" s="547"/>
      <c r="TB204" s="547"/>
      <c r="TC204" s="547"/>
      <c r="TD204" s="547"/>
      <c r="TE204" s="547"/>
      <c r="TF204" s="547"/>
      <c r="TG204" s="547"/>
      <c r="TH204" s="547"/>
      <c r="TI204" s="547"/>
      <c r="TJ204" s="547"/>
      <c r="TK204" s="547"/>
      <c r="TL204" s="547"/>
      <c r="TM204" s="547"/>
      <c r="TN204" s="547"/>
      <c r="TO204" s="547"/>
      <c r="TP204" s="547"/>
      <c r="TQ204" s="547"/>
      <c r="TR204" s="547"/>
      <c r="TS204" s="547"/>
      <c r="TT204" s="547"/>
      <c r="TU204" s="547"/>
      <c r="TV204" s="547"/>
      <c r="TW204" s="547"/>
      <c r="TX204" s="547"/>
      <c r="TY204" s="547"/>
      <c r="TZ204" s="547"/>
      <c r="UA204" s="547"/>
      <c r="UB204" s="547"/>
      <c r="UC204" s="547"/>
      <c r="UD204" s="547"/>
      <c r="UE204" s="547"/>
      <c r="UF204" s="547"/>
      <c r="UG204" s="547"/>
      <c r="UH204" s="547"/>
      <c r="UI204" s="547"/>
      <c r="UJ204" s="547"/>
      <c r="UK204" s="547"/>
      <c r="UL204" s="547"/>
      <c r="UM204" s="547"/>
      <c r="UN204" s="547"/>
      <c r="UO204" s="547"/>
      <c r="UP204" s="547"/>
      <c r="UQ204" s="547"/>
      <c r="UR204" s="547"/>
      <c r="US204" s="547"/>
      <c r="UT204" s="547"/>
      <c r="UU204" s="547"/>
      <c r="UV204" s="547"/>
      <c r="UW204" s="547"/>
      <c r="UX204" s="547"/>
      <c r="UY204" s="547"/>
      <c r="UZ204" s="547"/>
      <c r="VA204" s="547"/>
      <c r="VB204" s="547"/>
      <c r="VC204" s="547"/>
      <c r="VD204" s="547"/>
      <c r="VE204" s="547"/>
      <c r="VF204" s="547"/>
      <c r="VG204" s="547"/>
      <c r="VH204" s="547"/>
      <c r="VI204" s="547"/>
      <c r="VJ204" s="547"/>
      <c r="VK204" s="547"/>
      <c r="VL204" s="547"/>
      <c r="VM204" s="547"/>
      <c r="VN204" s="547"/>
      <c r="VO204" s="547"/>
      <c r="VP204" s="547"/>
      <c r="VQ204" s="547"/>
      <c r="VR204" s="547"/>
      <c r="VS204" s="547"/>
      <c r="VT204" s="547"/>
      <c r="VU204" s="547"/>
      <c r="VV204" s="547"/>
      <c r="VW204" s="547"/>
      <c r="VX204" s="547"/>
      <c r="VY204" s="547"/>
      <c r="VZ204" s="547"/>
      <c r="WA204" s="547"/>
      <c r="WB204" s="547"/>
      <c r="WC204" s="547"/>
      <c r="WD204" s="547"/>
      <c r="WE204" s="547"/>
      <c r="WF204" s="547"/>
      <c r="WG204" s="547"/>
      <c r="WH204" s="547"/>
      <c r="WI204" s="547"/>
      <c r="WJ204" s="547"/>
      <c r="WK204" s="547"/>
      <c r="WL204" s="547"/>
      <c r="WM204" s="547"/>
      <c r="WN204" s="547"/>
      <c r="WO204" s="547"/>
      <c r="WP204" s="547"/>
      <c r="WQ204" s="547"/>
      <c r="WR204" s="547"/>
      <c r="WS204" s="547"/>
      <c r="WT204" s="547"/>
      <c r="WU204" s="547"/>
      <c r="WV204" s="547"/>
      <c r="WW204" s="547"/>
      <c r="WX204" s="547"/>
      <c r="WY204" s="547"/>
      <c r="WZ204" s="547"/>
      <c r="XA204" s="547"/>
      <c r="XB204" s="547"/>
      <c r="XC204" s="547"/>
      <c r="XD204" s="547"/>
      <c r="XE204" s="547"/>
      <c r="XF204" s="547"/>
      <c r="XG204" s="547"/>
      <c r="XH204" s="547"/>
      <c r="XI204" s="547"/>
      <c r="XJ204" s="547"/>
      <c r="XK204" s="547"/>
      <c r="XL204" s="547"/>
      <c r="XM204" s="547"/>
      <c r="XN204" s="547"/>
      <c r="XO204" s="547"/>
      <c r="XP204" s="547"/>
      <c r="XQ204" s="547"/>
      <c r="XR204" s="547"/>
      <c r="XS204" s="547"/>
      <c r="XT204" s="547"/>
      <c r="XU204" s="547"/>
      <c r="XV204" s="547"/>
      <c r="XW204" s="547"/>
      <c r="XX204" s="547"/>
      <c r="XY204" s="547"/>
      <c r="XZ204" s="547"/>
      <c r="YA204" s="547"/>
      <c r="YB204" s="547"/>
      <c r="YC204" s="547"/>
      <c r="YD204" s="547"/>
      <c r="YE204" s="547"/>
      <c r="YF204" s="547"/>
      <c r="YG204" s="547"/>
      <c r="YH204" s="547"/>
      <c r="YI204" s="547"/>
      <c r="YJ204" s="547"/>
      <c r="YK204" s="547"/>
      <c r="YL204" s="547"/>
      <c r="YM204" s="547"/>
      <c r="YN204" s="547"/>
      <c r="YO204" s="547"/>
      <c r="YP204" s="547"/>
      <c r="YQ204" s="547"/>
      <c r="YR204" s="547"/>
      <c r="YS204" s="547"/>
      <c r="YT204" s="547"/>
      <c r="YU204" s="547"/>
      <c r="YV204" s="547"/>
      <c r="YW204" s="547"/>
      <c r="YX204" s="547"/>
      <c r="YY204" s="547"/>
      <c r="YZ204" s="547"/>
      <c r="ZA204" s="547"/>
      <c r="ZB204" s="547"/>
      <c r="ZC204" s="547"/>
      <c r="ZD204" s="547"/>
      <c r="ZE204" s="547"/>
      <c r="ZF204" s="547"/>
      <c r="ZG204" s="547"/>
      <c r="ZH204" s="547"/>
      <c r="ZI204" s="547"/>
      <c r="ZJ204" s="547"/>
      <c r="ZK204" s="547"/>
      <c r="ZL204" s="547"/>
      <c r="ZM204" s="547"/>
      <c r="ZN204" s="547"/>
      <c r="ZO204" s="547"/>
      <c r="ZP204" s="547"/>
      <c r="ZQ204" s="547"/>
      <c r="ZR204" s="547"/>
      <c r="ZS204" s="547"/>
      <c r="ZT204" s="547"/>
      <c r="ZU204" s="547"/>
      <c r="ZV204" s="547"/>
      <c r="ZW204" s="547"/>
      <c r="ZX204" s="547"/>
      <c r="ZY204" s="547"/>
      <c r="ZZ204" s="547"/>
      <c r="AAA204" s="547"/>
      <c r="AAB204" s="547"/>
      <c r="AAC204" s="547"/>
      <c r="AAD204" s="547"/>
      <c r="AAE204" s="547"/>
      <c r="AAF204" s="547"/>
      <c r="AAG204" s="547"/>
      <c r="AAH204" s="547"/>
      <c r="AAI204" s="547"/>
      <c r="AAJ204" s="547"/>
      <c r="AAK204" s="547"/>
      <c r="AAL204" s="547"/>
      <c r="AAM204" s="547"/>
      <c r="AAN204" s="547"/>
      <c r="AAO204" s="547"/>
      <c r="AAP204" s="547"/>
      <c r="AAQ204" s="547"/>
      <c r="AAR204" s="547"/>
      <c r="AAS204" s="547"/>
      <c r="AAT204" s="547"/>
      <c r="AAU204" s="547"/>
      <c r="AAV204" s="547"/>
      <c r="AAW204" s="547"/>
      <c r="AAX204" s="547"/>
      <c r="AAY204" s="547"/>
      <c r="AAZ204" s="547"/>
      <c r="ABA204" s="547"/>
      <c r="ABB204" s="547"/>
      <c r="ABC204" s="547"/>
      <c r="ABD204" s="547"/>
      <c r="ABE204" s="547"/>
      <c r="ABF204" s="547"/>
      <c r="ABG204" s="547"/>
      <c r="ABH204" s="547"/>
      <c r="ABI204" s="547"/>
      <c r="ABJ204" s="547"/>
      <c r="ABK204" s="547"/>
      <c r="ABL204" s="547"/>
      <c r="ABM204" s="547"/>
      <c r="ABN204" s="547"/>
      <c r="ABO204" s="547"/>
      <c r="ABP204" s="547"/>
      <c r="ABQ204" s="547"/>
      <c r="ABR204" s="547"/>
      <c r="ABS204" s="547"/>
      <c r="ABT204" s="547"/>
      <c r="ABU204" s="547"/>
      <c r="ABV204" s="547"/>
      <c r="ABW204" s="547"/>
      <c r="ABX204" s="547"/>
      <c r="ABY204" s="547"/>
      <c r="ABZ204" s="547"/>
      <c r="ACA204" s="547"/>
      <c r="ACB204" s="547"/>
      <c r="ACC204" s="547"/>
      <c r="ACD204" s="547"/>
      <c r="ACE204" s="547"/>
      <c r="ACF204" s="547"/>
      <c r="ACG204" s="547"/>
      <c r="ACH204" s="547"/>
      <c r="ACI204" s="547"/>
      <c r="ACJ204" s="547"/>
      <c r="ACK204" s="547"/>
      <c r="ACL204" s="547"/>
      <c r="ACM204" s="547"/>
      <c r="ACN204" s="547"/>
      <c r="ACO204" s="547"/>
      <c r="ACP204" s="547"/>
      <c r="ACQ204" s="547"/>
      <c r="ACR204" s="547"/>
      <c r="ACS204" s="547"/>
      <c r="ACT204" s="547"/>
      <c r="ACU204" s="547"/>
      <c r="ACV204" s="547"/>
      <c r="ACW204" s="547"/>
      <c r="ACX204" s="547"/>
      <c r="ACY204" s="547"/>
      <c r="ACZ204" s="547"/>
      <c r="ADA204" s="547"/>
      <c r="ADB204" s="547"/>
      <c r="ADC204" s="547"/>
      <c r="ADD204" s="547"/>
      <c r="ADE204" s="547"/>
      <c r="ADF204" s="547"/>
      <c r="ADG204" s="547"/>
      <c r="ADH204" s="547"/>
      <c r="ADI204" s="547"/>
      <c r="ADJ204" s="547"/>
      <c r="ADK204" s="547"/>
      <c r="ADL204" s="547"/>
      <c r="ADM204" s="547"/>
      <c r="ADN204" s="547"/>
      <c r="ADO204" s="547"/>
      <c r="ADP204" s="547"/>
      <c r="ADQ204" s="547"/>
      <c r="ADR204" s="547"/>
      <c r="ADS204" s="547"/>
      <c r="ADT204" s="547"/>
      <c r="ADU204" s="547"/>
      <c r="ADV204" s="547"/>
      <c r="ADW204" s="547"/>
      <c r="ADX204" s="547"/>
      <c r="ADY204" s="547"/>
      <c r="ADZ204" s="547"/>
      <c r="AEA204" s="547"/>
      <c r="AEB204" s="547"/>
      <c r="AEC204" s="547"/>
      <c r="AED204" s="547"/>
      <c r="AEE204" s="547"/>
      <c r="AEF204" s="547"/>
      <c r="AEG204" s="547"/>
      <c r="AEH204" s="547"/>
      <c r="AEI204" s="547"/>
      <c r="AEJ204" s="547"/>
      <c r="AEK204" s="547"/>
      <c r="AEL204" s="547"/>
      <c r="AEM204" s="547"/>
      <c r="AEN204" s="547"/>
      <c r="AEO204" s="547"/>
      <c r="AEP204" s="547"/>
      <c r="AEQ204" s="547"/>
      <c r="AER204" s="547"/>
      <c r="AES204" s="547"/>
      <c r="AET204" s="547"/>
      <c r="AEU204" s="547"/>
      <c r="AEV204" s="547"/>
      <c r="AEW204" s="547"/>
      <c r="AEX204" s="547"/>
      <c r="AEY204" s="547"/>
      <c r="AEZ204" s="547"/>
      <c r="AFA204" s="547"/>
      <c r="AFB204" s="547"/>
      <c r="AFC204" s="547"/>
      <c r="AFD204" s="547"/>
      <c r="AFE204" s="547"/>
      <c r="AFF204" s="547"/>
      <c r="AFG204" s="547"/>
      <c r="AFH204" s="547"/>
      <c r="AFI204" s="547"/>
      <c r="AFJ204" s="547"/>
      <c r="AFK204" s="547"/>
      <c r="AFL204" s="547"/>
      <c r="AFM204" s="547"/>
      <c r="AFN204" s="547"/>
      <c r="AFO204" s="547"/>
      <c r="AFP204" s="547"/>
      <c r="AFQ204" s="547"/>
      <c r="AFR204" s="547"/>
      <c r="AFS204" s="547"/>
      <c r="AFT204" s="547"/>
      <c r="AFU204" s="547"/>
      <c r="AFV204" s="547"/>
      <c r="AFW204" s="547"/>
      <c r="AFX204" s="547"/>
      <c r="AFY204" s="547"/>
      <c r="AFZ204" s="547"/>
      <c r="AGA204" s="547"/>
      <c r="AGB204" s="547"/>
      <c r="AGC204" s="547"/>
      <c r="AGD204" s="547"/>
      <c r="AGE204" s="547"/>
      <c r="AGF204" s="547"/>
      <c r="AGG204" s="547"/>
      <c r="AGH204" s="547"/>
      <c r="AGI204" s="547"/>
      <c r="AGJ204" s="547"/>
      <c r="AGK204" s="547"/>
      <c r="AGL204" s="547"/>
      <c r="AGM204" s="547"/>
      <c r="AGN204" s="547"/>
      <c r="AGO204" s="547"/>
      <c r="AGP204" s="547"/>
      <c r="AGQ204" s="547"/>
      <c r="AGR204" s="547"/>
      <c r="AGS204" s="547"/>
      <c r="AGT204" s="547"/>
      <c r="AGU204" s="547"/>
      <c r="AGV204" s="547"/>
      <c r="AGW204" s="547"/>
      <c r="AGX204" s="547"/>
      <c r="AGY204" s="547"/>
      <c r="AGZ204" s="547"/>
      <c r="AHA204" s="547"/>
      <c r="AHB204" s="547"/>
      <c r="AHC204" s="547"/>
      <c r="AHD204" s="547"/>
      <c r="AHE204" s="547"/>
      <c r="AHF204" s="547"/>
      <c r="AHG204" s="547"/>
      <c r="AHH204" s="547"/>
      <c r="AHI204" s="547"/>
      <c r="AHJ204" s="547"/>
      <c r="AHK204" s="547"/>
      <c r="AHL204" s="547"/>
      <c r="AHM204" s="547"/>
      <c r="AHN204" s="547"/>
      <c r="AHO204" s="547"/>
      <c r="AHP204" s="547"/>
      <c r="AHQ204" s="547"/>
      <c r="AHR204" s="547"/>
      <c r="AHS204" s="547"/>
      <c r="AHT204" s="547"/>
      <c r="AHU204" s="547"/>
      <c r="AHV204" s="547"/>
      <c r="AHW204" s="547"/>
      <c r="AHX204" s="547"/>
      <c r="AHY204" s="547"/>
      <c r="AHZ204" s="547"/>
      <c r="AIA204" s="547"/>
      <c r="AIB204" s="547"/>
      <c r="AIC204" s="547"/>
      <c r="AID204" s="547"/>
      <c r="AIE204" s="547"/>
      <c r="AIF204" s="547"/>
      <c r="AIG204" s="547"/>
      <c r="AIH204" s="547"/>
      <c r="AII204" s="547"/>
      <c r="AIJ204" s="547"/>
      <c r="AIK204" s="547"/>
      <c r="AIL204" s="547"/>
      <c r="AIM204" s="547"/>
      <c r="AIN204" s="547"/>
      <c r="AIO204" s="547"/>
      <c r="AIP204" s="547"/>
      <c r="AIQ204" s="547"/>
      <c r="AIR204" s="547"/>
      <c r="AIS204" s="547"/>
      <c r="AIT204" s="547"/>
      <c r="AIU204" s="547"/>
      <c r="AIV204" s="547"/>
      <c r="AIW204" s="547"/>
      <c r="AIX204" s="547"/>
      <c r="AIY204" s="547"/>
      <c r="AIZ204" s="547"/>
      <c r="AJA204" s="547"/>
      <c r="AJB204" s="547"/>
      <c r="AJC204" s="547"/>
      <c r="AJD204" s="547"/>
      <c r="AJE204" s="547"/>
      <c r="AJF204" s="547"/>
      <c r="AJG204" s="547"/>
      <c r="AJH204" s="547"/>
      <c r="AJI204" s="547"/>
      <c r="AJJ204" s="547"/>
      <c r="AJK204" s="547"/>
      <c r="AJL204" s="547"/>
      <c r="AJM204" s="547"/>
      <c r="AJN204" s="547"/>
      <c r="AJO204" s="547"/>
      <c r="AJP204" s="547"/>
      <c r="AJQ204" s="547"/>
      <c r="AJR204" s="547"/>
      <c r="AJS204" s="547"/>
      <c r="AJT204" s="547"/>
      <c r="AJU204" s="547"/>
      <c r="AJV204" s="547"/>
      <c r="AJW204" s="547"/>
      <c r="AJX204" s="547"/>
      <c r="AJY204" s="547"/>
      <c r="AJZ204" s="547"/>
      <c r="AKA204" s="547"/>
      <c r="AKB204" s="547"/>
      <c r="AKC204" s="547"/>
      <c r="AKD204" s="547"/>
      <c r="AKE204" s="547"/>
      <c r="AKF204" s="547"/>
      <c r="AKG204" s="547"/>
      <c r="AKH204" s="547"/>
      <c r="AKI204" s="547"/>
      <c r="AKJ204" s="547"/>
      <c r="AKK204" s="547"/>
      <c r="AKL204" s="547"/>
      <c r="AKM204" s="547"/>
      <c r="AKN204" s="547"/>
      <c r="AKO204" s="547"/>
      <c r="AKP204" s="547"/>
      <c r="AKQ204" s="547"/>
      <c r="AKR204" s="547"/>
      <c r="AKS204" s="547"/>
      <c r="AKT204" s="547"/>
      <c r="AKU204" s="547"/>
      <c r="AKV204" s="547"/>
      <c r="AKW204" s="547"/>
      <c r="AKX204" s="547"/>
      <c r="AKY204" s="547"/>
      <c r="AKZ204" s="547"/>
      <c r="ALA204" s="547"/>
      <c r="ALB204" s="547"/>
      <c r="ALC204" s="547"/>
      <c r="ALD204" s="547"/>
      <c r="ALE204" s="547"/>
      <c r="ALF204" s="547"/>
      <c r="ALG204" s="547"/>
      <c r="ALH204" s="547"/>
      <c r="ALI204" s="547"/>
      <c r="ALJ204" s="547"/>
      <c r="ALK204" s="547"/>
      <c r="ALL204" s="547"/>
      <c r="ALM204" s="547"/>
      <c r="ALN204" s="547"/>
      <c r="ALO204" s="547"/>
      <c r="ALP204" s="547"/>
      <c r="ALQ204" s="547"/>
      <c r="ALR204" s="547"/>
      <c r="ALS204" s="547"/>
      <c r="ALT204" s="547"/>
      <c r="ALU204" s="547"/>
      <c r="ALV204" s="547"/>
      <c r="ALW204" s="547"/>
      <c r="ALX204" s="547"/>
      <c r="ALY204" s="547"/>
      <c r="ALZ204" s="547"/>
      <c r="AMA204" s="547"/>
      <c r="AMB204" s="547"/>
      <c r="AMC204" s="547"/>
      <c r="AMD204" s="547"/>
      <c r="AME204" s="547"/>
      <c r="AMF204" s="547"/>
      <c r="AMG204" s="547"/>
      <c r="AMH204" s="547"/>
      <c r="AMI204" s="547"/>
      <c r="AMJ204" s="547"/>
      <c r="AMK204" s="547"/>
      <c r="AML204" s="547"/>
      <c r="AMM204" s="547"/>
      <c r="AMN204" s="547"/>
      <c r="AMO204" s="547"/>
      <c r="AMP204" s="547"/>
      <c r="AMQ204" s="547"/>
      <c r="AMR204" s="547"/>
      <c r="AMS204" s="547"/>
      <c r="AMT204" s="547"/>
      <c r="AMU204" s="547"/>
      <c r="AMV204" s="547"/>
      <c r="AMW204" s="547"/>
      <c r="AMX204" s="547"/>
      <c r="AMY204" s="547"/>
      <c r="AMZ204" s="547"/>
      <c r="ANA204" s="547"/>
      <c r="ANB204" s="547"/>
      <c r="ANC204" s="547"/>
      <c r="AND204" s="547"/>
      <c r="ANE204" s="547"/>
      <c r="ANF204" s="547"/>
      <c r="ANG204" s="547"/>
      <c r="ANH204" s="547"/>
      <c r="ANI204" s="547"/>
      <c r="ANJ204" s="547"/>
      <c r="ANK204" s="547"/>
      <c r="ANL204" s="547"/>
      <c r="ANM204" s="547"/>
      <c r="ANN204" s="547"/>
      <c r="ANO204" s="547"/>
      <c r="ANP204" s="547"/>
      <c r="ANQ204" s="547"/>
      <c r="ANR204" s="547"/>
      <c r="ANS204" s="547"/>
      <c r="ANT204" s="547"/>
      <c r="ANU204" s="547"/>
      <c r="ANV204" s="547"/>
      <c r="ANW204" s="547"/>
      <c r="ANX204" s="547"/>
      <c r="ANY204" s="547"/>
      <c r="ANZ204" s="547"/>
      <c r="AOA204" s="547"/>
      <c r="AOB204" s="547"/>
      <c r="AOC204" s="547"/>
      <c r="AOD204" s="547"/>
      <c r="AOE204" s="547"/>
      <c r="AOF204" s="547"/>
      <c r="AOG204" s="547"/>
      <c r="AOH204" s="547"/>
      <c r="AOI204" s="547"/>
      <c r="AOJ204" s="547"/>
      <c r="AOK204" s="547"/>
      <c r="AOL204" s="547"/>
      <c r="AOM204" s="547"/>
      <c r="AON204" s="547"/>
      <c r="AOO204" s="547"/>
      <c r="AOP204" s="547"/>
      <c r="AOQ204" s="547"/>
      <c r="AOR204" s="547"/>
      <c r="AOS204" s="547"/>
      <c r="AOT204" s="547"/>
      <c r="AOU204" s="547"/>
      <c r="AOV204" s="547"/>
      <c r="AOW204" s="547"/>
      <c r="AOX204" s="547"/>
      <c r="AOY204" s="547"/>
      <c r="AOZ204" s="547"/>
      <c r="APA204" s="547"/>
      <c r="APB204" s="547"/>
      <c r="APC204" s="547"/>
      <c r="APD204" s="547"/>
      <c r="APE204" s="547"/>
      <c r="APF204" s="547"/>
      <c r="APG204" s="547"/>
      <c r="APH204" s="547"/>
      <c r="API204" s="547"/>
      <c r="APJ204" s="547"/>
      <c r="APK204" s="547"/>
      <c r="APL204" s="547"/>
      <c r="APM204" s="547"/>
      <c r="APN204" s="547"/>
      <c r="APO204" s="547"/>
      <c r="APP204" s="547"/>
      <c r="APQ204" s="547"/>
      <c r="APR204" s="547"/>
      <c r="APS204" s="547"/>
      <c r="APT204" s="547"/>
      <c r="APU204" s="547"/>
      <c r="APV204" s="547"/>
      <c r="APW204" s="547"/>
      <c r="APX204" s="547"/>
      <c r="APY204" s="547"/>
      <c r="APZ204" s="547"/>
      <c r="AQA204" s="547"/>
      <c r="AQB204" s="547"/>
      <c r="AQC204" s="547"/>
      <c r="AQD204" s="547"/>
      <c r="AQE204" s="547"/>
      <c r="AQF204" s="547"/>
      <c r="AQG204" s="547"/>
      <c r="AQH204" s="547"/>
      <c r="AQI204" s="547"/>
      <c r="AQJ204" s="547"/>
      <c r="AQK204" s="547"/>
      <c r="AQL204" s="547"/>
      <c r="AQM204" s="547"/>
      <c r="AQN204" s="547"/>
      <c r="AQO204" s="547"/>
      <c r="AQP204" s="547"/>
      <c r="AQQ204" s="547"/>
      <c r="AQR204" s="547"/>
      <c r="AQS204" s="547"/>
      <c r="AQT204" s="547"/>
      <c r="AQU204" s="547"/>
      <c r="AQV204" s="547"/>
      <c r="AQW204" s="547"/>
      <c r="AQX204" s="547"/>
      <c r="AQY204" s="547"/>
      <c r="AQZ204" s="547"/>
      <c r="ARA204" s="547"/>
      <c r="ARB204" s="547"/>
      <c r="ARC204" s="547"/>
      <c r="ARD204" s="547"/>
      <c r="ARE204" s="547"/>
      <c r="ARF204" s="547"/>
      <c r="ARG204" s="547"/>
      <c r="ARH204" s="547"/>
      <c r="ARI204" s="547"/>
      <c r="ARJ204" s="547"/>
      <c r="ARK204" s="547"/>
      <c r="ARL204" s="547"/>
      <c r="ARM204" s="547"/>
      <c r="ARN204" s="547"/>
      <c r="ARO204" s="547"/>
      <c r="ARP204" s="547"/>
      <c r="ARQ204" s="547"/>
      <c r="ARR204" s="547"/>
      <c r="ARS204" s="547"/>
      <c r="ART204" s="547"/>
      <c r="ARU204" s="547"/>
      <c r="ARV204" s="547"/>
      <c r="ARW204" s="547"/>
      <c r="ARX204" s="547"/>
      <c r="ARY204" s="547"/>
      <c r="ARZ204" s="547"/>
      <c r="ASA204" s="547"/>
      <c r="ASB204" s="547"/>
      <c r="ASC204" s="547"/>
      <c r="ASD204" s="547"/>
      <c r="ASE204" s="547"/>
      <c r="ASF204" s="547"/>
      <c r="ASG204" s="547"/>
      <c r="ASH204" s="547"/>
      <c r="ASI204" s="547"/>
      <c r="ASJ204" s="547"/>
      <c r="ASK204" s="547"/>
      <c r="ASL204" s="547"/>
      <c r="ASM204" s="547"/>
      <c r="ASN204" s="547"/>
      <c r="ASO204" s="547"/>
      <c r="ASP204" s="547"/>
      <c r="ASQ204" s="547"/>
      <c r="ASR204" s="547"/>
      <c r="ASS204" s="547"/>
      <c r="AST204" s="547"/>
      <c r="ASU204" s="547"/>
      <c r="ASV204" s="547"/>
      <c r="ASW204" s="547"/>
      <c r="ASX204" s="547"/>
      <c r="ASY204" s="547"/>
      <c r="ASZ204" s="547"/>
      <c r="ATA204" s="547"/>
      <c r="ATB204" s="547"/>
      <c r="ATC204" s="547"/>
      <c r="ATD204" s="547"/>
      <c r="ATE204" s="547"/>
      <c r="ATF204" s="547"/>
      <c r="ATG204" s="547"/>
      <c r="ATH204" s="547"/>
      <c r="ATI204" s="547"/>
      <c r="ATJ204" s="547"/>
      <c r="ATK204" s="547"/>
      <c r="ATL204" s="547"/>
      <c r="ATM204" s="547"/>
      <c r="ATN204" s="547"/>
      <c r="ATO204" s="547"/>
      <c r="ATP204" s="547"/>
      <c r="ATQ204" s="547"/>
      <c r="ATR204" s="547"/>
      <c r="ATS204" s="547"/>
      <c r="ATT204" s="547"/>
      <c r="ATU204" s="547"/>
      <c r="ATV204" s="547"/>
      <c r="ATW204" s="547"/>
      <c r="ATX204" s="547"/>
      <c r="ATY204" s="547"/>
      <c r="ATZ204" s="547"/>
      <c r="AUA204" s="547"/>
      <c r="AUB204" s="547"/>
      <c r="AUC204" s="547"/>
      <c r="AUD204" s="547"/>
      <c r="AUE204" s="547"/>
      <c r="AUF204" s="547"/>
      <c r="AUG204" s="547"/>
      <c r="AUH204" s="547"/>
      <c r="AUI204" s="547"/>
      <c r="AUJ204" s="547"/>
      <c r="AUK204" s="547"/>
      <c r="AUL204" s="547"/>
      <c r="AUM204" s="547"/>
      <c r="AUN204" s="547"/>
      <c r="AUO204" s="547"/>
      <c r="AUP204" s="547"/>
      <c r="AUQ204" s="547"/>
      <c r="AUR204" s="547"/>
      <c r="AUS204" s="547"/>
      <c r="AUT204" s="547"/>
      <c r="AUU204" s="547"/>
      <c r="AUV204" s="547"/>
      <c r="AUW204" s="547"/>
      <c r="AUX204" s="547"/>
      <c r="AUY204" s="547"/>
      <c r="AUZ204" s="547"/>
      <c r="AVA204" s="547"/>
      <c r="AVB204" s="547"/>
      <c r="AVC204" s="547"/>
      <c r="AVD204" s="547"/>
      <c r="AVE204" s="547"/>
      <c r="AVF204" s="547"/>
      <c r="AVG204" s="547"/>
      <c r="AVH204" s="547"/>
      <c r="AVI204" s="547"/>
      <c r="AVJ204" s="547"/>
      <c r="AVK204" s="547"/>
      <c r="AVL204" s="547"/>
      <c r="AVM204" s="547"/>
      <c r="AVN204" s="547"/>
      <c r="AVO204" s="547"/>
      <c r="AVP204" s="547"/>
      <c r="AVQ204" s="547"/>
      <c r="AVR204" s="547"/>
      <c r="AVS204" s="547"/>
      <c r="AVT204" s="547"/>
      <c r="AVU204" s="547"/>
      <c r="AVV204" s="547"/>
      <c r="AVW204" s="547"/>
      <c r="AVX204" s="547"/>
      <c r="AVY204" s="547"/>
      <c r="AVZ204" s="547"/>
      <c r="AWA204" s="547"/>
      <c r="AWB204" s="547"/>
      <c r="AWC204" s="547"/>
      <c r="AWD204" s="547"/>
      <c r="AWE204" s="547"/>
      <c r="AWF204" s="547"/>
      <c r="AWG204" s="547"/>
      <c r="AWH204" s="547"/>
      <c r="AWI204" s="547"/>
      <c r="AWJ204" s="547"/>
      <c r="AWK204" s="547"/>
      <c r="AWL204" s="547"/>
      <c r="AWM204" s="547"/>
      <c r="AWN204" s="547"/>
      <c r="AWO204" s="547"/>
      <c r="AWP204" s="547"/>
      <c r="AWQ204" s="547"/>
      <c r="AWR204" s="547"/>
      <c r="AWS204" s="547"/>
      <c r="AWT204" s="547"/>
      <c r="AWU204" s="547"/>
      <c r="AWV204" s="547"/>
      <c r="AWW204" s="547"/>
      <c r="AWX204" s="547"/>
      <c r="AWY204" s="547"/>
      <c r="AWZ204" s="547"/>
      <c r="AXA204" s="547"/>
      <c r="AXB204" s="547"/>
      <c r="AXC204" s="547"/>
      <c r="AXD204" s="547"/>
      <c r="AXE204" s="547"/>
      <c r="AXF204" s="547"/>
      <c r="AXG204" s="547"/>
      <c r="AXH204" s="547"/>
      <c r="AXI204" s="547"/>
      <c r="AXJ204" s="547"/>
      <c r="AXK204" s="547"/>
      <c r="AXL204" s="547"/>
      <c r="AXM204" s="547"/>
      <c r="AXN204" s="547"/>
      <c r="AXO204" s="547"/>
      <c r="AXP204" s="547"/>
      <c r="AXQ204" s="547"/>
      <c r="AXR204" s="547"/>
      <c r="AXS204" s="547"/>
      <c r="AXT204" s="547"/>
      <c r="AXU204" s="547"/>
      <c r="AXV204" s="547"/>
      <c r="AXW204" s="547"/>
      <c r="AXX204" s="547"/>
      <c r="AXY204" s="547"/>
      <c r="AXZ204" s="547"/>
      <c r="AYA204" s="547"/>
      <c r="AYB204" s="547"/>
      <c r="AYC204" s="547"/>
      <c r="AYD204" s="547"/>
      <c r="AYE204" s="547"/>
      <c r="AYF204" s="547"/>
      <c r="AYG204" s="547"/>
      <c r="AYH204" s="547"/>
      <c r="AYI204" s="547"/>
      <c r="AYJ204" s="547"/>
      <c r="AYK204" s="547"/>
      <c r="AYL204" s="547"/>
      <c r="AYM204" s="547"/>
      <c r="AYN204" s="547"/>
      <c r="AYO204" s="547"/>
      <c r="AYP204" s="547"/>
      <c r="AYQ204" s="547"/>
      <c r="AYR204" s="547"/>
      <c r="AYS204" s="547"/>
      <c r="AYT204" s="547"/>
      <c r="AYU204" s="547"/>
      <c r="AYV204" s="547"/>
      <c r="AYW204" s="547"/>
      <c r="AYX204" s="547"/>
      <c r="AYY204" s="547"/>
      <c r="AYZ204" s="547"/>
      <c r="AZA204" s="547"/>
      <c r="AZB204" s="547"/>
      <c r="AZC204" s="547"/>
      <c r="AZD204" s="547"/>
      <c r="AZE204" s="547"/>
      <c r="AZF204" s="547"/>
      <c r="AZG204" s="547"/>
      <c r="AZH204" s="547"/>
      <c r="AZI204" s="547"/>
      <c r="AZJ204" s="547"/>
      <c r="AZK204" s="547"/>
      <c r="AZL204" s="547"/>
      <c r="AZM204" s="547"/>
      <c r="AZN204" s="547"/>
      <c r="AZO204" s="547"/>
      <c r="AZP204" s="547"/>
      <c r="AZQ204" s="547"/>
      <c r="AZR204" s="547"/>
      <c r="AZS204" s="547"/>
      <c r="AZT204" s="547"/>
      <c r="AZU204" s="547"/>
      <c r="AZV204" s="547"/>
      <c r="AZW204" s="547"/>
      <c r="AZX204" s="547"/>
      <c r="AZY204" s="547"/>
      <c r="AZZ204" s="547"/>
      <c r="BAA204" s="547"/>
      <c r="BAB204" s="547"/>
      <c r="BAC204" s="547"/>
      <c r="BAD204" s="547"/>
      <c r="BAE204" s="547"/>
      <c r="BAF204" s="547"/>
      <c r="BAG204" s="547"/>
      <c r="BAH204" s="547"/>
      <c r="BAI204" s="547"/>
      <c r="BAJ204" s="547"/>
      <c r="BAK204" s="547"/>
      <c r="BAL204" s="547"/>
      <c r="BAM204" s="547"/>
      <c r="BAN204" s="547"/>
      <c r="BAO204" s="547"/>
      <c r="BAP204" s="547"/>
      <c r="BAQ204" s="547"/>
      <c r="BAR204" s="547"/>
      <c r="BAS204" s="547"/>
      <c r="BAT204" s="547"/>
      <c r="BAU204" s="547"/>
      <c r="BAV204" s="547"/>
      <c r="BAW204" s="547"/>
      <c r="BAX204" s="547"/>
      <c r="BAY204" s="547"/>
      <c r="BAZ204" s="547"/>
      <c r="BBA204" s="547"/>
      <c r="BBB204" s="547"/>
      <c r="BBC204" s="547"/>
      <c r="BBD204" s="547"/>
      <c r="BBE204" s="547"/>
      <c r="BBF204" s="547"/>
      <c r="BBG204" s="547"/>
      <c r="BBH204" s="547"/>
      <c r="BBI204" s="547"/>
      <c r="BBJ204" s="547"/>
      <c r="BBK204" s="547"/>
      <c r="BBL204" s="547"/>
      <c r="BBM204" s="547"/>
      <c r="BBN204" s="547"/>
      <c r="BBO204" s="547"/>
      <c r="BBP204" s="547"/>
      <c r="BBQ204" s="547"/>
      <c r="BBR204" s="547"/>
      <c r="BBS204" s="547"/>
      <c r="BBT204" s="547"/>
      <c r="BBU204" s="547"/>
      <c r="BBV204" s="547"/>
      <c r="BBW204" s="547"/>
      <c r="BBX204" s="547"/>
      <c r="BBY204" s="547"/>
      <c r="BBZ204" s="547"/>
      <c r="BCA204" s="547"/>
      <c r="BCB204" s="547"/>
      <c r="BCC204" s="547"/>
      <c r="BCD204" s="547"/>
      <c r="BCE204" s="547"/>
      <c r="BCF204" s="547"/>
      <c r="BCG204" s="547"/>
      <c r="BCH204" s="547"/>
      <c r="BCI204" s="547"/>
      <c r="BCJ204" s="547"/>
      <c r="BCK204" s="547"/>
      <c r="BCL204" s="547"/>
      <c r="BCM204" s="547"/>
      <c r="BCN204" s="547"/>
      <c r="BCO204" s="547"/>
      <c r="BCP204" s="547"/>
      <c r="BCQ204" s="547"/>
      <c r="BCR204" s="547"/>
      <c r="BCS204" s="547"/>
      <c r="BCT204" s="547"/>
      <c r="BCU204" s="547"/>
      <c r="BCV204" s="547"/>
      <c r="BCW204" s="547"/>
      <c r="BCX204" s="547"/>
      <c r="BCY204" s="547"/>
      <c r="BCZ204" s="547"/>
      <c r="BDA204" s="547"/>
      <c r="BDB204" s="547"/>
      <c r="BDC204" s="547"/>
      <c r="BDD204" s="547"/>
      <c r="BDE204" s="547"/>
      <c r="BDF204" s="547"/>
      <c r="BDG204" s="547"/>
      <c r="BDH204" s="547"/>
      <c r="BDI204" s="547"/>
      <c r="BDJ204" s="547"/>
      <c r="BDK204" s="547"/>
      <c r="BDL204" s="547"/>
      <c r="BDM204" s="547"/>
      <c r="BDN204" s="547"/>
      <c r="BDO204" s="547"/>
      <c r="BDP204" s="547"/>
      <c r="BDQ204" s="547"/>
      <c r="BDR204" s="547"/>
      <c r="BDS204" s="547"/>
      <c r="BDT204" s="547"/>
      <c r="BDU204" s="547"/>
      <c r="BDV204" s="547"/>
      <c r="BDW204" s="547"/>
      <c r="BDX204" s="547"/>
      <c r="BDY204" s="547"/>
      <c r="BDZ204" s="547"/>
      <c r="BEA204" s="547"/>
      <c r="BEB204" s="547"/>
      <c r="BEC204" s="547"/>
      <c r="BED204" s="547"/>
      <c r="BEE204" s="547"/>
      <c r="BEF204" s="547"/>
      <c r="BEG204" s="547"/>
      <c r="BEH204" s="547"/>
      <c r="BEI204" s="547"/>
      <c r="BEJ204" s="547"/>
      <c r="BEK204" s="547"/>
      <c r="BEL204" s="547"/>
      <c r="BEM204" s="547"/>
      <c r="BEN204" s="547"/>
      <c r="BEO204" s="547"/>
      <c r="BEP204" s="547"/>
      <c r="BEQ204" s="547"/>
      <c r="BER204" s="547"/>
      <c r="BES204" s="547"/>
      <c r="BET204" s="547"/>
      <c r="BEU204" s="547"/>
      <c r="BEV204" s="547"/>
      <c r="BEW204" s="547"/>
      <c r="BEX204" s="547"/>
      <c r="BEY204" s="547"/>
      <c r="BEZ204" s="547"/>
      <c r="BFA204" s="547"/>
      <c r="BFB204" s="547"/>
      <c r="BFC204" s="547"/>
      <c r="BFD204" s="547"/>
      <c r="BFE204" s="547"/>
      <c r="BFF204" s="547"/>
      <c r="BFG204" s="547"/>
      <c r="BFH204" s="547"/>
      <c r="BFI204" s="547"/>
      <c r="BFJ204" s="547"/>
      <c r="BFK204" s="547"/>
      <c r="BFL204" s="547"/>
      <c r="BFM204" s="547"/>
      <c r="BFN204" s="547"/>
      <c r="BFO204" s="547"/>
      <c r="BFP204" s="547"/>
      <c r="BFQ204" s="547"/>
      <c r="BFR204" s="547"/>
      <c r="BFS204" s="547"/>
      <c r="BFT204" s="547"/>
      <c r="BFU204" s="547"/>
      <c r="BFV204" s="547"/>
      <c r="BFW204" s="547"/>
      <c r="BFX204" s="547"/>
      <c r="BFY204" s="547"/>
      <c r="BFZ204" s="547"/>
      <c r="BGA204" s="547"/>
      <c r="BGB204" s="547"/>
      <c r="BGC204" s="547"/>
      <c r="BGD204" s="547"/>
      <c r="BGE204" s="547"/>
      <c r="BGF204" s="547"/>
      <c r="BGG204" s="547"/>
      <c r="BGH204" s="547"/>
      <c r="BGI204" s="547"/>
      <c r="BGJ204" s="547"/>
      <c r="BGK204" s="547"/>
      <c r="BGL204" s="547"/>
      <c r="BGM204" s="547"/>
      <c r="BGN204" s="547"/>
      <c r="BGO204" s="547"/>
      <c r="BGP204" s="547"/>
      <c r="BGQ204" s="547"/>
      <c r="BGR204" s="547"/>
      <c r="BGS204" s="547"/>
      <c r="BGT204" s="547"/>
      <c r="BGU204" s="547"/>
      <c r="BGV204" s="547"/>
      <c r="BGW204" s="547"/>
      <c r="BGX204" s="547"/>
      <c r="BGY204" s="547"/>
      <c r="BGZ204" s="547"/>
      <c r="BHA204" s="547"/>
      <c r="BHB204" s="547"/>
      <c r="BHC204" s="547"/>
      <c r="BHD204" s="547"/>
      <c r="BHE204" s="547"/>
      <c r="BHF204" s="547"/>
      <c r="BHG204" s="547"/>
      <c r="BHH204" s="547"/>
      <c r="BHI204" s="547"/>
      <c r="BHJ204" s="547"/>
      <c r="BHK204" s="547"/>
      <c r="BHL204" s="547"/>
      <c r="BHM204" s="547"/>
      <c r="BHN204" s="547"/>
      <c r="BHO204" s="547"/>
      <c r="BHP204" s="547"/>
      <c r="BHQ204" s="547"/>
      <c r="BHR204" s="547"/>
      <c r="BHS204" s="547"/>
      <c r="BHT204" s="547"/>
      <c r="BHU204" s="547"/>
      <c r="BHV204" s="547"/>
      <c r="BHW204" s="547"/>
      <c r="BHX204" s="547"/>
      <c r="BHY204" s="547"/>
      <c r="BHZ204" s="547"/>
      <c r="BIA204" s="547"/>
      <c r="BIB204" s="547"/>
      <c r="BIC204" s="547"/>
      <c r="BID204" s="547"/>
      <c r="BIE204" s="547"/>
      <c r="BIF204" s="547"/>
      <c r="BIG204" s="547"/>
      <c r="BIH204" s="547"/>
      <c r="BII204" s="547"/>
      <c r="BIJ204" s="547"/>
      <c r="BIK204" s="547"/>
      <c r="BIL204" s="547"/>
      <c r="BIM204" s="547"/>
      <c r="BIN204" s="547"/>
      <c r="BIO204" s="547"/>
      <c r="BIP204" s="547"/>
      <c r="BIQ204" s="547"/>
      <c r="BIR204" s="547"/>
      <c r="BIS204" s="547"/>
      <c r="BIT204" s="547"/>
      <c r="BIU204" s="547"/>
      <c r="BIV204" s="547"/>
      <c r="BIW204" s="547"/>
      <c r="BIX204" s="547"/>
      <c r="BIY204" s="547"/>
      <c r="BIZ204" s="547"/>
      <c r="BJA204" s="547"/>
      <c r="BJB204" s="547"/>
      <c r="BJC204" s="547"/>
      <c r="BJD204" s="547"/>
      <c r="BJE204" s="547"/>
      <c r="BJF204" s="547"/>
      <c r="BJG204" s="547"/>
      <c r="BJH204" s="547"/>
      <c r="BJI204" s="547"/>
      <c r="BJJ204" s="547"/>
      <c r="BJK204" s="547"/>
      <c r="BJL204" s="547"/>
      <c r="BJM204" s="547"/>
      <c r="BJN204" s="547"/>
      <c r="BJO204" s="547"/>
      <c r="BJP204" s="547"/>
      <c r="BJQ204" s="547"/>
      <c r="BJR204" s="547"/>
      <c r="BJS204" s="547"/>
      <c r="BJT204" s="547"/>
      <c r="BJU204" s="547"/>
      <c r="BJV204" s="547"/>
      <c r="BJW204" s="547"/>
      <c r="BJX204" s="547"/>
      <c r="BJY204" s="547"/>
      <c r="BJZ204" s="547"/>
      <c r="BKA204" s="547"/>
      <c r="BKB204" s="547"/>
      <c r="BKC204" s="547"/>
      <c r="BKD204" s="547"/>
      <c r="BKE204" s="547"/>
      <c r="BKF204" s="547"/>
      <c r="BKG204" s="547"/>
      <c r="BKH204" s="547"/>
      <c r="BKI204" s="547"/>
      <c r="BKJ204" s="547"/>
      <c r="BKK204" s="547"/>
      <c r="BKL204" s="547"/>
      <c r="BKM204" s="547"/>
      <c r="BKN204" s="547"/>
      <c r="BKO204" s="547"/>
      <c r="BKP204" s="547"/>
      <c r="BKQ204" s="547"/>
      <c r="BKR204" s="547"/>
      <c r="BKS204" s="547"/>
      <c r="BKT204" s="547"/>
      <c r="BKU204" s="547"/>
      <c r="BKV204" s="547"/>
      <c r="BKW204" s="547"/>
      <c r="BKX204" s="547"/>
      <c r="BKY204" s="547"/>
      <c r="BKZ204" s="547"/>
      <c r="BLA204" s="547"/>
      <c r="BLB204" s="547"/>
      <c r="BLC204" s="547"/>
      <c r="BLD204" s="547"/>
      <c r="BLE204" s="547"/>
      <c r="BLF204" s="547"/>
      <c r="BLG204" s="547"/>
      <c r="BLH204" s="547"/>
      <c r="BLI204" s="547"/>
      <c r="BLJ204" s="547"/>
      <c r="BLK204" s="547"/>
      <c r="BLL204" s="547"/>
      <c r="BLM204" s="547"/>
      <c r="BLN204" s="547"/>
      <c r="BLO204" s="547"/>
      <c r="BLP204" s="547"/>
      <c r="BLQ204" s="547"/>
      <c r="BLR204" s="547"/>
      <c r="BLS204" s="547"/>
      <c r="BLT204" s="547"/>
      <c r="BLU204" s="547"/>
      <c r="BLV204" s="547"/>
      <c r="BLW204" s="547"/>
      <c r="BLX204" s="547"/>
      <c r="BLY204" s="547"/>
      <c r="BLZ204" s="547"/>
      <c r="BMA204" s="547"/>
      <c r="BMB204" s="547"/>
      <c r="BMC204" s="547"/>
      <c r="BMD204" s="547"/>
      <c r="BME204" s="547"/>
      <c r="BMF204" s="547"/>
      <c r="BMG204" s="547"/>
      <c r="BMH204" s="547"/>
      <c r="BMI204" s="547"/>
      <c r="BMJ204" s="547"/>
      <c r="BMK204" s="547"/>
      <c r="BML204" s="547"/>
      <c r="BMM204" s="547"/>
      <c r="BMN204" s="547"/>
      <c r="BMO204" s="547"/>
      <c r="BMP204" s="547"/>
      <c r="BMQ204" s="547"/>
      <c r="BMR204" s="547"/>
      <c r="BMS204" s="547"/>
      <c r="BMT204" s="547"/>
      <c r="BMU204" s="547"/>
      <c r="BMV204" s="547"/>
      <c r="BMW204" s="547"/>
      <c r="BMX204" s="547"/>
      <c r="BMY204" s="547"/>
      <c r="BMZ204" s="547"/>
      <c r="BNA204" s="547"/>
      <c r="BNB204" s="547"/>
      <c r="BNC204" s="547"/>
      <c r="BND204" s="547"/>
      <c r="BNE204" s="547"/>
      <c r="BNF204" s="547"/>
      <c r="BNG204" s="547"/>
      <c r="BNH204" s="547"/>
      <c r="BNI204" s="547"/>
      <c r="BNJ204" s="547"/>
      <c r="BNK204" s="547"/>
      <c r="BNL204" s="547"/>
      <c r="BNM204" s="547"/>
      <c r="BNN204" s="547"/>
      <c r="BNO204" s="547"/>
      <c r="BNP204" s="547"/>
      <c r="BNQ204" s="547"/>
      <c r="BNR204" s="547"/>
      <c r="BNS204" s="547"/>
      <c r="BNT204" s="547"/>
      <c r="BNU204" s="547"/>
      <c r="BNV204" s="547"/>
      <c r="BNW204" s="547"/>
      <c r="BNX204" s="547"/>
      <c r="BNY204" s="547"/>
      <c r="BNZ204" s="547"/>
      <c r="BOA204" s="547"/>
      <c r="BOB204" s="547"/>
      <c r="BOC204" s="547"/>
      <c r="BOD204" s="547"/>
      <c r="BOE204" s="547"/>
      <c r="BOF204" s="547"/>
      <c r="BOG204" s="547"/>
      <c r="BOH204" s="547"/>
      <c r="BOI204" s="547"/>
      <c r="BOJ204" s="547"/>
      <c r="BOK204" s="547"/>
      <c r="BOL204" s="547"/>
      <c r="BOM204" s="547"/>
      <c r="BON204" s="547"/>
      <c r="BOO204" s="547"/>
      <c r="BOP204" s="547"/>
      <c r="BOQ204" s="547"/>
      <c r="BOR204" s="547"/>
      <c r="BOS204" s="547"/>
      <c r="BOT204" s="547"/>
      <c r="BOU204" s="547"/>
      <c r="BOV204" s="547"/>
      <c r="BOW204" s="547"/>
      <c r="BOX204" s="547"/>
      <c r="BOY204" s="547"/>
      <c r="BOZ204" s="547"/>
      <c r="BPA204" s="547"/>
      <c r="BPB204" s="547"/>
      <c r="BPC204" s="547"/>
      <c r="BPD204" s="547"/>
      <c r="BPE204" s="547"/>
      <c r="BPF204" s="547"/>
      <c r="BPG204" s="547"/>
      <c r="BPH204" s="547"/>
      <c r="BPI204" s="547"/>
      <c r="BPJ204" s="547"/>
      <c r="BPK204" s="547"/>
      <c r="BPL204" s="547"/>
      <c r="BPM204" s="547"/>
      <c r="BPN204" s="547"/>
      <c r="BPO204" s="547"/>
      <c r="BPP204" s="547"/>
      <c r="BPQ204" s="547"/>
      <c r="BPR204" s="547"/>
      <c r="BPS204" s="547"/>
      <c r="BPT204" s="547"/>
      <c r="BPU204" s="547"/>
      <c r="BPV204" s="547"/>
      <c r="BPW204" s="547"/>
      <c r="BPX204" s="547"/>
      <c r="BPY204" s="547"/>
      <c r="BPZ204" s="547"/>
      <c r="BQA204" s="547"/>
      <c r="BQB204" s="547"/>
      <c r="BQC204" s="547"/>
      <c r="BQD204" s="547"/>
      <c r="BQE204" s="547"/>
      <c r="BQF204" s="547"/>
      <c r="BQG204" s="547"/>
      <c r="BQH204" s="547"/>
      <c r="BQI204" s="547"/>
      <c r="BQJ204" s="547"/>
      <c r="BQK204" s="547"/>
      <c r="BQL204" s="547"/>
      <c r="BQM204" s="547"/>
      <c r="BQN204" s="547"/>
      <c r="BQO204" s="547"/>
      <c r="BQP204" s="547"/>
      <c r="BQQ204" s="547"/>
      <c r="BQR204" s="547"/>
      <c r="BQS204" s="547"/>
      <c r="BQT204" s="547"/>
      <c r="BQU204" s="547"/>
      <c r="BQV204" s="547"/>
      <c r="BQW204" s="547"/>
      <c r="BQX204" s="547"/>
      <c r="BQY204" s="547"/>
      <c r="BQZ204" s="547"/>
      <c r="BRA204" s="547"/>
      <c r="BRB204" s="547"/>
      <c r="BRC204" s="547"/>
      <c r="BRD204" s="547"/>
      <c r="BRE204" s="547"/>
      <c r="BRF204" s="547"/>
      <c r="BRG204" s="547"/>
      <c r="BRH204" s="547"/>
      <c r="BRI204" s="547"/>
      <c r="BRJ204" s="547"/>
      <c r="BRK204" s="547"/>
      <c r="BRL204" s="547"/>
      <c r="BRM204" s="547"/>
      <c r="BRN204" s="547"/>
      <c r="BRO204" s="547"/>
      <c r="BRP204" s="547"/>
      <c r="BRQ204" s="547"/>
      <c r="BRR204" s="547"/>
      <c r="BRS204" s="547"/>
      <c r="BRT204" s="547"/>
      <c r="BRU204" s="547"/>
      <c r="BRV204" s="547"/>
      <c r="BRW204" s="547"/>
      <c r="BRX204" s="547"/>
      <c r="BRY204" s="547"/>
      <c r="BRZ204" s="547"/>
      <c r="BSA204" s="547"/>
      <c r="BSB204" s="547"/>
      <c r="BSC204" s="547"/>
      <c r="BSD204" s="547"/>
      <c r="BSE204" s="547"/>
      <c r="BSF204" s="547"/>
      <c r="BSG204" s="547"/>
      <c r="BSH204" s="547"/>
      <c r="BSI204" s="547"/>
      <c r="BSJ204" s="547"/>
      <c r="BSK204" s="547"/>
      <c r="BSL204" s="547"/>
      <c r="BSM204" s="547"/>
      <c r="BSN204" s="547"/>
      <c r="BSO204" s="547"/>
      <c r="BSP204" s="547"/>
      <c r="BSQ204" s="547"/>
      <c r="BSR204" s="547"/>
      <c r="BSS204" s="547"/>
      <c r="BST204" s="547"/>
      <c r="BSU204" s="547"/>
      <c r="BSV204" s="547"/>
      <c r="BSW204" s="547"/>
      <c r="BSX204" s="547"/>
      <c r="BSY204" s="547"/>
      <c r="BSZ204" s="547"/>
      <c r="BTA204" s="547"/>
      <c r="BTB204" s="547"/>
      <c r="BTC204" s="547"/>
      <c r="BTD204" s="547"/>
      <c r="BTE204" s="547"/>
      <c r="BTF204" s="547"/>
      <c r="BTG204" s="547"/>
      <c r="BTH204" s="547"/>
      <c r="BTI204" s="547"/>
      <c r="BTJ204" s="547"/>
      <c r="BTK204" s="547"/>
      <c r="BTL204" s="547"/>
      <c r="BTM204" s="547"/>
      <c r="BTN204" s="547"/>
      <c r="BTO204" s="547"/>
      <c r="BTP204" s="547"/>
      <c r="BTQ204" s="547"/>
      <c r="BTR204" s="547"/>
      <c r="BTS204" s="547"/>
      <c r="BTT204" s="547"/>
      <c r="BTU204" s="547"/>
      <c r="BTV204" s="547"/>
      <c r="BTW204" s="547"/>
      <c r="BTX204" s="547"/>
      <c r="BTY204" s="547"/>
      <c r="BTZ204" s="547"/>
      <c r="BUA204" s="547"/>
      <c r="BUB204" s="547"/>
      <c r="BUC204" s="547"/>
      <c r="BUD204" s="547"/>
      <c r="BUE204" s="547"/>
      <c r="BUF204" s="547"/>
      <c r="BUG204" s="547"/>
      <c r="BUH204" s="547"/>
      <c r="BUI204" s="547"/>
      <c r="BUJ204" s="547"/>
      <c r="BUK204" s="547"/>
      <c r="BUL204" s="547"/>
      <c r="BUM204" s="547"/>
      <c r="BUN204" s="547"/>
      <c r="BUO204" s="547"/>
      <c r="BUP204" s="547"/>
      <c r="BUQ204" s="547"/>
      <c r="BUR204" s="547"/>
      <c r="BUS204" s="547"/>
      <c r="BUT204" s="547"/>
      <c r="BUU204" s="547"/>
      <c r="BUV204" s="547"/>
      <c r="BUW204" s="547"/>
      <c r="BUX204" s="547"/>
      <c r="BUY204" s="547"/>
      <c r="BUZ204" s="547"/>
      <c r="BVA204" s="547"/>
      <c r="BVB204" s="547"/>
      <c r="BVC204" s="547"/>
      <c r="BVD204" s="547"/>
      <c r="BVE204" s="547"/>
      <c r="BVF204" s="547"/>
      <c r="BVG204" s="547"/>
      <c r="BVH204" s="547"/>
      <c r="BVI204" s="547"/>
      <c r="BVJ204" s="547"/>
      <c r="BVK204" s="547"/>
      <c r="BVL204" s="547"/>
      <c r="BVM204" s="547"/>
      <c r="BVN204" s="547"/>
      <c r="BVO204" s="547"/>
      <c r="BVP204" s="547"/>
      <c r="BVQ204" s="547"/>
      <c r="BVR204" s="547"/>
      <c r="BVS204" s="547"/>
      <c r="BVT204" s="547"/>
      <c r="BVU204" s="547"/>
      <c r="BVV204" s="547"/>
      <c r="BVW204" s="547"/>
      <c r="BVX204" s="547"/>
      <c r="BVY204" s="547"/>
      <c r="BVZ204" s="547"/>
      <c r="BWA204" s="547"/>
      <c r="BWB204" s="547"/>
      <c r="BWC204" s="547"/>
      <c r="BWD204" s="547"/>
      <c r="BWE204" s="547"/>
      <c r="BWF204" s="547"/>
      <c r="BWG204" s="547"/>
      <c r="BWH204" s="547"/>
      <c r="BWI204" s="547"/>
      <c r="BWJ204" s="547"/>
      <c r="BWK204" s="547"/>
      <c r="BWL204" s="547"/>
      <c r="BWM204" s="547"/>
      <c r="BWN204" s="547"/>
      <c r="BWO204" s="547"/>
      <c r="BWP204" s="547"/>
      <c r="BWQ204" s="547"/>
      <c r="BWR204" s="547"/>
      <c r="BWS204" s="547"/>
      <c r="BWT204" s="547"/>
      <c r="BWU204" s="547"/>
      <c r="BWV204" s="547"/>
      <c r="BWW204" s="547"/>
      <c r="BWX204" s="547"/>
      <c r="BWY204" s="547"/>
      <c r="BWZ204" s="547"/>
      <c r="BXA204" s="547"/>
      <c r="BXB204" s="547"/>
      <c r="BXC204" s="547"/>
      <c r="BXD204" s="547"/>
      <c r="BXE204" s="547"/>
      <c r="BXF204" s="547"/>
      <c r="BXG204" s="547"/>
      <c r="BXH204" s="547"/>
      <c r="BXI204" s="547"/>
      <c r="BXJ204" s="547"/>
      <c r="BXK204" s="547"/>
      <c r="BXL204" s="547"/>
      <c r="BXM204" s="547"/>
      <c r="BXN204" s="547"/>
      <c r="BXO204" s="547"/>
      <c r="BXP204" s="547"/>
      <c r="BXQ204" s="547"/>
      <c r="BXR204" s="547"/>
      <c r="BXS204" s="547"/>
      <c r="BXT204" s="547"/>
      <c r="BXU204" s="547"/>
      <c r="BXV204" s="547"/>
      <c r="BXW204" s="547"/>
      <c r="BXX204" s="547"/>
      <c r="BXY204" s="547"/>
      <c r="BXZ204" s="547"/>
      <c r="BYA204" s="547"/>
      <c r="BYB204" s="547"/>
      <c r="BYC204" s="547"/>
      <c r="BYD204" s="547"/>
      <c r="BYE204" s="547"/>
      <c r="BYF204" s="547"/>
      <c r="BYG204" s="547"/>
      <c r="BYH204" s="547"/>
      <c r="BYI204" s="547"/>
      <c r="BYJ204" s="547"/>
      <c r="BYK204" s="547"/>
      <c r="BYL204" s="547"/>
      <c r="BYM204" s="547"/>
      <c r="BYN204" s="547"/>
      <c r="BYO204" s="547"/>
      <c r="BYP204" s="547"/>
      <c r="BYQ204" s="547"/>
      <c r="BYR204" s="547"/>
      <c r="BYS204" s="547"/>
      <c r="BYT204" s="547"/>
      <c r="BYU204" s="547"/>
      <c r="BYV204" s="547"/>
      <c r="BYW204" s="547"/>
      <c r="BYX204" s="547"/>
      <c r="BYY204" s="547"/>
      <c r="BYZ204" s="547"/>
      <c r="BZA204" s="547"/>
      <c r="BZB204" s="547"/>
      <c r="BZC204" s="547"/>
      <c r="BZD204" s="547"/>
      <c r="BZE204" s="547"/>
      <c r="BZF204" s="547"/>
      <c r="BZG204" s="547"/>
      <c r="BZH204" s="547"/>
      <c r="BZI204" s="547"/>
      <c r="BZJ204" s="547"/>
      <c r="BZK204" s="547"/>
      <c r="BZL204" s="547"/>
      <c r="BZM204" s="547"/>
      <c r="BZN204" s="547"/>
      <c r="BZO204" s="547"/>
      <c r="BZP204" s="547"/>
      <c r="BZQ204" s="547"/>
      <c r="BZR204" s="547"/>
      <c r="BZS204" s="547"/>
      <c r="BZT204" s="547"/>
      <c r="BZU204" s="547"/>
      <c r="BZV204" s="547"/>
      <c r="BZW204" s="547"/>
      <c r="BZX204" s="547"/>
      <c r="BZY204" s="547"/>
      <c r="BZZ204" s="547"/>
      <c r="CAA204" s="547"/>
      <c r="CAB204" s="547"/>
      <c r="CAC204" s="547"/>
      <c r="CAD204" s="547"/>
      <c r="CAE204" s="547"/>
      <c r="CAF204" s="547"/>
      <c r="CAG204" s="547"/>
      <c r="CAH204" s="547"/>
      <c r="CAI204" s="547"/>
      <c r="CAJ204" s="547"/>
      <c r="CAK204" s="547"/>
      <c r="CAL204" s="547"/>
      <c r="CAM204" s="547"/>
      <c r="CAN204" s="547"/>
      <c r="CAO204" s="547"/>
      <c r="CAP204" s="547"/>
      <c r="CAQ204" s="547"/>
      <c r="CAR204" s="547"/>
      <c r="CAS204" s="547"/>
      <c r="CAT204" s="547"/>
      <c r="CAU204" s="547"/>
      <c r="CAV204" s="547"/>
      <c r="CAW204" s="547"/>
      <c r="CAX204" s="547"/>
      <c r="CAY204" s="547"/>
      <c r="CAZ204" s="547"/>
      <c r="CBA204" s="547"/>
      <c r="CBB204" s="547"/>
      <c r="CBC204" s="547"/>
      <c r="CBD204" s="547"/>
      <c r="CBE204" s="547"/>
      <c r="CBF204" s="547"/>
      <c r="CBG204" s="547"/>
      <c r="CBH204" s="547"/>
      <c r="CBI204" s="547"/>
      <c r="CBJ204" s="547"/>
      <c r="CBK204" s="547"/>
      <c r="CBL204" s="547"/>
      <c r="CBM204" s="547"/>
      <c r="CBN204" s="547"/>
      <c r="CBO204" s="547"/>
      <c r="CBP204" s="547"/>
      <c r="CBQ204" s="547"/>
      <c r="CBR204" s="547"/>
      <c r="CBS204" s="547"/>
      <c r="CBT204" s="547"/>
      <c r="CBU204" s="547"/>
      <c r="CBV204" s="547"/>
      <c r="CBW204" s="547"/>
      <c r="CBX204" s="547"/>
      <c r="CBY204" s="547"/>
      <c r="CBZ204" s="547"/>
      <c r="CCA204" s="547"/>
      <c r="CCB204" s="547"/>
      <c r="CCC204" s="547"/>
      <c r="CCD204" s="547"/>
      <c r="CCE204" s="547"/>
      <c r="CCF204" s="547"/>
      <c r="CCG204" s="547"/>
      <c r="CCH204" s="547"/>
      <c r="CCI204" s="547"/>
      <c r="CCJ204" s="547"/>
      <c r="CCK204" s="547"/>
      <c r="CCL204" s="547"/>
      <c r="CCM204" s="547"/>
      <c r="CCN204" s="547"/>
      <c r="CCO204" s="547"/>
      <c r="CCP204" s="547"/>
      <c r="CCQ204" s="547"/>
      <c r="CCR204" s="547"/>
      <c r="CCS204" s="547"/>
      <c r="CCT204" s="547"/>
      <c r="CCU204" s="547"/>
      <c r="CCV204" s="547"/>
      <c r="CCW204" s="547"/>
      <c r="CCX204" s="547"/>
      <c r="CCY204" s="547"/>
      <c r="CCZ204" s="547"/>
      <c r="CDA204" s="547"/>
      <c r="CDB204" s="547"/>
      <c r="CDC204" s="547"/>
      <c r="CDD204" s="547"/>
      <c r="CDE204" s="547"/>
      <c r="CDF204" s="547"/>
      <c r="CDG204" s="547"/>
      <c r="CDH204" s="547"/>
      <c r="CDI204" s="547"/>
      <c r="CDJ204" s="547"/>
      <c r="CDK204" s="547"/>
      <c r="CDL204" s="547"/>
      <c r="CDM204" s="547"/>
      <c r="CDN204" s="547"/>
      <c r="CDO204" s="547"/>
      <c r="CDP204" s="547"/>
      <c r="CDQ204" s="547"/>
      <c r="CDR204" s="547"/>
      <c r="CDS204" s="547"/>
      <c r="CDT204" s="547"/>
      <c r="CDU204" s="547"/>
      <c r="CDV204" s="547"/>
      <c r="CDW204" s="547"/>
      <c r="CDX204" s="547"/>
      <c r="CDY204" s="547"/>
      <c r="CDZ204" s="547"/>
      <c r="CEA204" s="547"/>
      <c r="CEB204" s="547"/>
      <c r="CEC204" s="547"/>
      <c r="CED204" s="547"/>
      <c r="CEE204" s="547"/>
      <c r="CEF204" s="547"/>
      <c r="CEG204" s="547"/>
      <c r="CEH204" s="547"/>
      <c r="CEI204" s="547"/>
      <c r="CEJ204" s="547"/>
      <c r="CEK204" s="547"/>
      <c r="CEL204" s="547"/>
      <c r="CEM204" s="547"/>
      <c r="CEN204" s="547"/>
      <c r="CEO204" s="547"/>
      <c r="CEP204" s="547"/>
      <c r="CEQ204" s="547"/>
      <c r="CER204" s="547"/>
      <c r="CES204" s="547"/>
      <c r="CET204" s="547"/>
      <c r="CEU204" s="547"/>
      <c r="CEV204" s="547"/>
      <c r="CEW204" s="547"/>
      <c r="CEX204" s="547"/>
      <c r="CEY204" s="547"/>
      <c r="CEZ204" s="547"/>
      <c r="CFA204" s="547"/>
      <c r="CFB204" s="547"/>
      <c r="CFC204" s="547"/>
      <c r="CFD204" s="547"/>
      <c r="CFE204" s="547"/>
      <c r="CFF204" s="547"/>
      <c r="CFG204" s="547"/>
      <c r="CFH204" s="547"/>
      <c r="CFI204" s="547"/>
      <c r="CFJ204" s="547"/>
      <c r="CFK204" s="547"/>
      <c r="CFL204" s="547"/>
      <c r="CFM204" s="547"/>
      <c r="CFN204" s="547"/>
      <c r="CFO204" s="547"/>
      <c r="CFP204" s="547"/>
      <c r="CFQ204" s="547"/>
      <c r="CFR204" s="547"/>
      <c r="CFS204" s="547"/>
      <c r="CFT204" s="547"/>
      <c r="CFU204" s="547"/>
      <c r="CFV204" s="547"/>
      <c r="CFW204" s="547"/>
      <c r="CFX204" s="547"/>
      <c r="CFY204" s="547"/>
      <c r="CFZ204" s="547"/>
      <c r="CGA204" s="547"/>
      <c r="CGB204" s="547"/>
      <c r="CGC204" s="547"/>
      <c r="CGD204" s="547"/>
      <c r="CGE204" s="547"/>
      <c r="CGF204" s="547"/>
      <c r="CGG204" s="547"/>
      <c r="CGH204" s="547"/>
      <c r="CGI204" s="547"/>
      <c r="CGJ204" s="547"/>
      <c r="CGK204" s="547"/>
      <c r="CGL204" s="547"/>
      <c r="CGM204" s="547"/>
      <c r="CGN204" s="547"/>
      <c r="CGO204" s="547"/>
      <c r="CGP204" s="547"/>
      <c r="CGQ204" s="547"/>
      <c r="CGR204" s="547"/>
      <c r="CGS204" s="547"/>
      <c r="CGT204" s="547"/>
      <c r="CGU204" s="547"/>
      <c r="CGV204" s="547"/>
      <c r="CGW204" s="547"/>
      <c r="CGX204" s="547"/>
      <c r="CGY204" s="547"/>
      <c r="CGZ204" s="547"/>
      <c r="CHA204" s="547"/>
      <c r="CHB204" s="547"/>
      <c r="CHC204" s="547"/>
      <c r="CHD204" s="547"/>
      <c r="CHE204" s="547"/>
      <c r="CHF204" s="547"/>
      <c r="CHG204" s="547"/>
      <c r="CHH204" s="547"/>
      <c r="CHI204" s="547"/>
      <c r="CHJ204" s="547"/>
      <c r="CHK204" s="547"/>
      <c r="CHL204" s="547"/>
      <c r="CHM204" s="547"/>
      <c r="CHN204" s="547"/>
      <c r="CHO204" s="547"/>
      <c r="CHP204" s="547"/>
      <c r="CHQ204" s="547"/>
      <c r="CHR204" s="547"/>
      <c r="CHS204" s="547"/>
      <c r="CHT204" s="547"/>
      <c r="CHU204" s="547"/>
      <c r="CHV204" s="547"/>
      <c r="CHW204" s="547"/>
      <c r="CHX204" s="547"/>
      <c r="CHY204" s="547"/>
      <c r="CHZ204" s="547"/>
      <c r="CIA204" s="547"/>
      <c r="CIB204" s="547"/>
      <c r="CIC204" s="547"/>
      <c r="CID204" s="547"/>
      <c r="CIE204" s="547"/>
      <c r="CIF204" s="547"/>
      <c r="CIG204" s="547"/>
      <c r="CIH204" s="547"/>
      <c r="CII204" s="547"/>
      <c r="CIJ204" s="547"/>
      <c r="CIK204" s="547"/>
      <c r="CIL204" s="547"/>
      <c r="CIM204" s="547"/>
      <c r="CIN204" s="547"/>
      <c r="CIO204" s="547"/>
      <c r="CIP204" s="547"/>
      <c r="CIQ204" s="547"/>
      <c r="CIR204" s="547"/>
      <c r="CIS204" s="547"/>
      <c r="CIT204" s="547"/>
      <c r="CIU204" s="547"/>
      <c r="CIV204" s="547"/>
      <c r="CIW204" s="547"/>
      <c r="CIX204" s="547"/>
      <c r="CIY204" s="547"/>
      <c r="CIZ204" s="547"/>
      <c r="CJA204" s="547"/>
      <c r="CJB204" s="547"/>
      <c r="CJC204" s="547"/>
      <c r="CJD204" s="547"/>
      <c r="CJE204" s="547"/>
      <c r="CJF204" s="547"/>
      <c r="CJG204" s="547"/>
      <c r="CJH204" s="547"/>
      <c r="CJI204" s="547"/>
      <c r="CJJ204" s="547"/>
      <c r="CJK204" s="547"/>
      <c r="CJL204" s="547"/>
      <c r="CJM204" s="547"/>
      <c r="CJN204" s="547"/>
      <c r="CJO204" s="547"/>
      <c r="CJP204" s="547"/>
      <c r="CJQ204" s="547"/>
      <c r="CJR204" s="547"/>
      <c r="CJS204" s="547"/>
      <c r="CJT204" s="547"/>
      <c r="CJU204" s="547"/>
      <c r="CJV204" s="547"/>
      <c r="CJW204" s="547"/>
      <c r="CJX204" s="547"/>
      <c r="CJY204" s="547"/>
      <c r="CJZ204" s="547"/>
      <c r="CKA204" s="547"/>
      <c r="CKB204" s="547"/>
      <c r="CKC204" s="547"/>
      <c r="CKD204" s="547"/>
      <c r="CKE204" s="547"/>
      <c r="CKF204" s="547"/>
      <c r="CKG204" s="547"/>
      <c r="CKH204" s="547"/>
      <c r="CKI204" s="547"/>
      <c r="CKJ204" s="547"/>
      <c r="CKK204" s="547"/>
      <c r="CKL204" s="547"/>
      <c r="CKM204" s="547"/>
      <c r="CKN204" s="547"/>
      <c r="CKO204" s="547"/>
      <c r="CKP204" s="547"/>
      <c r="CKQ204" s="547"/>
      <c r="CKR204" s="547"/>
      <c r="CKS204" s="547"/>
      <c r="CKT204" s="547"/>
      <c r="CKU204" s="547"/>
      <c r="CKV204" s="547"/>
      <c r="CKW204" s="547"/>
      <c r="CKX204" s="547"/>
      <c r="CKY204" s="547"/>
      <c r="CKZ204" s="547"/>
      <c r="CLA204" s="547"/>
      <c r="CLB204" s="547"/>
      <c r="CLC204" s="547"/>
      <c r="CLD204" s="547"/>
      <c r="CLE204" s="547"/>
      <c r="CLF204" s="547"/>
      <c r="CLG204" s="547"/>
      <c r="CLH204" s="547"/>
      <c r="CLI204" s="547"/>
      <c r="CLJ204" s="547"/>
      <c r="CLK204" s="547"/>
      <c r="CLL204" s="547"/>
      <c r="CLM204" s="547"/>
      <c r="CLN204" s="547"/>
      <c r="CLO204" s="547"/>
      <c r="CLP204" s="547"/>
      <c r="CLQ204" s="547"/>
      <c r="CLR204" s="547"/>
      <c r="CLS204" s="547"/>
      <c r="CLT204" s="547"/>
      <c r="CLU204" s="547"/>
      <c r="CLV204" s="547"/>
      <c r="CLW204" s="547"/>
      <c r="CLX204" s="547"/>
      <c r="CLY204" s="547"/>
      <c r="CLZ204" s="547"/>
      <c r="CMA204" s="547"/>
      <c r="CMB204" s="547"/>
      <c r="CMC204" s="547"/>
      <c r="CMD204" s="547"/>
      <c r="CME204" s="547"/>
      <c r="CMF204" s="547"/>
      <c r="CMG204" s="547"/>
      <c r="CMH204" s="547"/>
      <c r="CMI204" s="547"/>
      <c r="CMJ204" s="547"/>
      <c r="CMK204" s="547"/>
      <c r="CML204" s="547"/>
      <c r="CMM204" s="547"/>
      <c r="CMN204" s="547"/>
      <c r="CMO204" s="547"/>
      <c r="CMP204" s="547"/>
      <c r="CMQ204" s="547"/>
      <c r="CMR204" s="547"/>
      <c r="CMS204" s="547"/>
      <c r="CMT204" s="547"/>
      <c r="CMU204" s="547"/>
      <c r="CMV204" s="547"/>
      <c r="CMW204" s="547"/>
      <c r="CMX204" s="547"/>
      <c r="CMY204" s="547"/>
      <c r="CMZ204" s="547"/>
      <c r="CNA204" s="547"/>
      <c r="CNB204" s="547"/>
      <c r="CNC204" s="547"/>
      <c r="CND204" s="547"/>
      <c r="CNE204" s="547"/>
      <c r="CNF204" s="547"/>
      <c r="CNG204" s="547"/>
      <c r="CNH204" s="547"/>
      <c r="CNI204" s="547"/>
      <c r="CNJ204" s="547"/>
      <c r="CNK204" s="547"/>
      <c r="CNL204" s="547"/>
      <c r="CNM204" s="547"/>
      <c r="CNN204" s="547"/>
      <c r="CNO204" s="547"/>
      <c r="CNP204" s="547"/>
      <c r="CNQ204" s="547"/>
      <c r="CNR204" s="547"/>
      <c r="CNS204" s="547"/>
      <c r="CNT204" s="547"/>
      <c r="CNU204" s="547"/>
      <c r="CNV204" s="547"/>
      <c r="CNW204" s="547"/>
      <c r="CNX204" s="547"/>
      <c r="CNY204" s="547"/>
      <c r="CNZ204" s="547"/>
      <c r="COA204" s="547"/>
      <c r="COB204" s="547"/>
      <c r="COC204" s="547"/>
      <c r="COD204" s="547"/>
      <c r="COE204" s="547"/>
      <c r="COF204" s="547"/>
      <c r="COG204" s="547"/>
      <c r="COH204" s="547"/>
      <c r="COI204" s="547"/>
      <c r="COJ204" s="547"/>
      <c r="COK204" s="547"/>
      <c r="COL204" s="547"/>
      <c r="COM204" s="547"/>
      <c r="CON204" s="547"/>
      <c r="COO204" s="547"/>
      <c r="COP204" s="547"/>
      <c r="COQ204" s="547"/>
      <c r="COR204" s="547"/>
      <c r="COS204" s="547"/>
      <c r="COT204" s="547"/>
      <c r="COU204" s="547"/>
      <c r="COV204" s="547"/>
      <c r="COW204" s="547"/>
      <c r="COX204" s="547"/>
      <c r="COY204" s="547"/>
      <c r="COZ204" s="547"/>
      <c r="CPA204" s="547"/>
      <c r="CPB204" s="547"/>
      <c r="CPC204" s="547"/>
      <c r="CPD204" s="547"/>
      <c r="CPE204" s="547"/>
      <c r="CPF204" s="547"/>
      <c r="CPG204" s="547"/>
      <c r="CPH204" s="547"/>
      <c r="CPI204" s="547"/>
      <c r="CPJ204" s="547"/>
      <c r="CPK204" s="547"/>
      <c r="CPL204" s="547"/>
      <c r="CPM204" s="547"/>
      <c r="CPN204" s="547"/>
      <c r="CPO204" s="547"/>
      <c r="CPP204" s="547"/>
      <c r="CPQ204" s="547"/>
      <c r="CPR204" s="547"/>
      <c r="CPS204" s="547"/>
      <c r="CPT204" s="547"/>
      <c r="CPU204" s="547"/>
      <c r="CPV204" s="547"/>
      <c r="CPW204" s="547"/>
      <c r="CPX204" s="547"/>
      <c r="CPY204" s="547"/>
      <c r="CPZ204" s="547"/>
      <c r="CQA204" s="547"/>
      <c r="CQB204" s="547"/>
      <c r="CQC204" s="547"/>
      <c r="CQD204" s="547"/>
      <c r="CQE204" s="547"/>
      <c r="CQF204" s="547"/>
      <c r="CQG204" s="547"/>
      <c r="CQH204" s="547"/>
      <c r="CQI204" s="547"/>
      <c r="CQJ204" s="547"/>
      <c r="CQK204" s="547"/>
      <c r="CQL204" s="547"/>
      <c r="CQM204" s="547"/>
      <c r="CQN204" s="547"/>
      <c r="CQO204" s="547"/>
      <c r="CQP204" s="547"/>
      <c r="CQQ204" s="547"/>
      <c r="CQR204" s="547"/>
      <c r="CQS204" s="547"/>
      <c r="CQT204" s="547"/>
      <c r="CQU204" s="547"/>
      <c r="CQV204" s="547"/>
      <c r="CQW204" s="547"/>
      <c r="CQX204" s="547"/>
      <c r="CQY204" s="547"/>
      <c r="CQZ204" s="547"/>
      <c r="CRA204" s="547"/>
      <c r="CRB204" s="547"/>
      <c r="CRC204" s="547"/>
      <c r="CRD204" s="547"/>
      <c r="CRE204" s="547"/>
      <c r="CRF204" s="547"/>
      <c r="CRG204" s="547"/>
      <c r="CRH204" s="547"/>
      <c r="CRI204" s="547"/>
      <c r="CRJ204" s="547"/>
      <c r="CRK204" s="547"/>
      <c r="CRL204" s="547"/>
      <c r="CRM204" s="547"/>
      <c r="CRN204" s="547"/>
      <c r="CRO204" s="547"/>
      <c r="CRP204" s="547"/>
      <c r="CRQ204" s="547"/>
      <c r="CRR204" s="547"/>
      <c r="CRS204" s="547"/>
      <c r="CRT204" s="547"/>
      <c r="CRU204" s="547"/>
      <c r="CRV204" s="547"/>
      <c r="CRW204" s="547"/>
      <c r="CRX204" s="547"/>
      <c r="CRY204" s="547"/>
      <c r="CRZ204" s="547"/>
      <c r="CSA204" s="547"/>
      <c r="CSB204" s="547"/>
      <c r="CSC204" s="547"/>
      <c r="CSD204" s="547"/>
      <c r="CSE204" s="547"/>
      <c r="CSF204" s="547"/>
      <c r="CSG204" s="547"/>
      <c r="CSH204" s="547"/>
      <c r="CSI204" s="547"/>
      <c r="CSJ204" s="547"/>
      <c r="CSK204" s="547"/>
      <c r="CSL204" s="547"/>
      <c r="CSM204" s="547"/>
      <c r="CSN204" s="547"/>
      <c r="CSO204" s="547"/>
      <c r="CSP204" s="547"/>
      <c r="CSQ204" s="547"/>
      <c r="CSR204" s="547"/>
      <c r="CSS204" s="547"/>
      <c r="CST204" s="547"/>
      <c r="CSU204" s="547"/>
      <c r="CSV204" s="547"/>
      <c r="CSW204" s="547"/>
      <c r="CSX204" s="547"/>
      <c r="CSY204" s="547"/>
      <c r="CSZ204" s="547"/>
      <c r="CTA204" s="547"/>
      <c r="CTB204" s="547"/>
      <c r="CTC204" s="547"/>
      <c r="CTD204" s="547"/>
      <c r="CTE204" s="547"/>
      <c r="CTF204" s="547"/>
      <c r="CTG204" s="547"/>
      <c r="CTH204" s="547"/>
      <c r="CTI204" s="547"/>
      <c r="CTJ204" s="547"/>
      <c r="CTK204" s="547"/>
      <c r="CTL204" s="547"/>
      <c r="CTM204" s="547"/>
      <c r="CTN204" s="547"/>
      <c r="CTO204" s="547"/>
      <c r="CTP204" s="547"/>
      <c r="CTQ204" s="547"/>
      <c r="CTR204" s="547"/>
      <c r="CTS204" s="547"/>
      <c r="CTT204" s="547"/>
      <c r="CTU204" s="547"/>
      <c r="CTV204" s="547"/>
      <c r="CTW204" s="547"/>
      <c r="CTX204" s="547"/>
      <c r="CTY204" s="547"/>
      <c r="CTZ204" s="547"/>
      <c r="CUA204" s="547"/>
      <c r="CUB204" s="547"/>
      <c r="CUC204" s="547"/>
      <c r="CUD204" s="547"/>
      <c r="CUE204" s="547"/>
      <c r="CUF204" s="547"/>
      <c r="CUG204" s="547"/>
      <c r="CUH204" s="547"/>
      <c r="CUI204" s="547"/>
      <c r="CUJ204" s="547"/>
      <c r="CUK204" s="547"/>
      <c r="CUL204" s="547"/>
      <c r="CUM204" s="547"/>
      <c r="CUN204" s="547"/>
      <c r="CUO204" s="547"/>
      <c r="CUP204" s="547"/>
      <c r="CUQ204" s="547"/>
      <c r="CUR204" s="547"/>
      <c r="CUS204" s="547"/>
      <c r="CUT204" s="547"/>
      <c r="CUU204" s="547"/>
      <c r="CUV204" s="547"/>
      <c r="CUW204" s="547"/>
      <c r="CUX204" s="547"/>
      <c r="CUY204" s="547"/>
      <c r="CUZ204" s="547"/>
      <c r="CVA204" s="547"/>
      <c r="CVB204" s="547"/>
      <c r="CVC204" s="547"/>
      <c r="CVD204" s="547"/>
      <c r="CVE204" s="547"/>
      <c r="CVF204" s="547"/>
      <c r="CVG204" s="547"/>
      <c r="CVH204" s="547"/>
      <c r="CVI204" s="547"/>
      <c r="CVJ204" s="547"/>
      <c r="CVK204" s="547"/>
      <c r="CVL204" s="547"/>
      <c r="CVM204" s="547"/>
      <c r="CVN204" s="547"/>
      <c r="CVO204" s="547"/>
      <c r="CVP204" s="547"/>
      <c r="CVQ204" s="547"/>
      <c r="CVR204" s="547"/>
      <c r="CVS204" s="547"/>
      <c r="CVT204" s="547"/>
      <c r="CVU204" s="547"/>
      <c r="CVV204" s="547"/>
      <c r="CVW204" s="547"/>
      <c r="CVX204" s="547"/>
      <c r="CVY204" s="547"/>
      <c r="CVZ204" s="547"/>
      <c r="CWA204" s="547"/>
      <c r="CWB204" s="547"/>
      <c r="CWC204" s="547"/>
      <c r="CWD204" s="547"/>
      <c r="CWE204" s="547"/>
      <c r="CWF204" s="547"/>
      <c r="CWG204" s="547"/>
      <c r="CWH204" s="547"/>
      <c r="CWI204" s="547"/>
      <c r="CWJ204" s="547"/>
      <c r="CWK204" s="547"/>
      <c r="CWL204" s="547"/>
      <c r="CWM204" s="547"/>
      <c r="CWN204" s="547"/>
      <c r="CWO204" s="547"/>
      <c r="CWP204" s="547"/>
      <c r="CWQ204" s="547"/>
      <c r="CWR204" s="547"/>
      <c r="CWS204" s="547"/>
      <c r="CWT204" s="547"/>
      <c r="CWU204" s="547"/>
      <c r="CWV204" s="547"/>
      <c r="CWW204" s="547"/>
      <c r="CWX204" s="547"/>
      <c r="CWY204" s="547"/>
      <c r="CWZ204" s="547"/>
      <c r="CXA204" s="547"/>
      <c r="CXB204" s="547"/>
      <c r="CXC204" s="547"/>
      <c r="CXD204" s="547"/>
      <c r="CXE204" s="547"/>
      <c r="CXF204" s="547"/>
      <c r="CXG204" s="547"/>
      <c r="CXH204" s="547"/>
      <c r="CXI204" s="547"/>
      <c r="CXJ204" s="547"/>
      <c r="CXK204" s="547"/>
      <c r="CXL204" s="547"/>
      <c r="CXM204" s="547"/>
      <c r="CXN204" s="547"/>
      <c r="CXO204" s="547"/>
      <c r="CXP204" s="547"/>
      <c r="CXQ204" s="547"/>
      <c r="CXR204" s="547"/>
      <c r="CXS204" s="547"/>
      <c r="CXT204" s="547"/>
      <c r="CXU204" s="547"/>
      <c r="CXV204" s="547"/>
      <c r="CXW204" s="547"/>
      <c r="CXX204" s="547"/>
      <c r="CXY204" s="547"/>
      <c r="CXZ204" s="547"/>
      <c r="CYA204" s="547"/>
      <c r="CYB204" s="547"/>
      <c r="CYC204" s="547"/>
      <c r="CYD204" s="547"/>
      <c r="CYE204" s="547"/>
      <c r="CYF204" s="547"/>
      <c r="CYG204" s="547"/>
      <c r="CYH204" s="547"/>
      <c r="CYI204" s="547"/>
      <c r="CYJ204" s="547"/>
      <c r="CYK204" s="547"/>
      <c r="CYL204" s="547"/>
      <c r="CYM204" s="547"/>
      <c r="CYN204" s="547"/>
      <c r="CYO204" s="547"/>
      <c r="CYP204" s="547"/>
      <c r="CYQ204" s="547"/>
      <c r="CYR204" s="547"/>
      <c r="CYS204" s="547"/>
      <c r="CYT204" s="547"/>
      <c r="CYU204" s="547"/>
      <c r="CYV204" s="547"/>
      <c r="CYW204" s="547"/>
      <c r="CYX204" s="547"/>
      <c r="CYY204" s="547"/>
      <c r="CYZ204" s="547"/>
      <c r="CZA204" s="547"/>
      <c r="CZB204" s="547"/>
      <c r="CZC204" s="547"/>
      <c r="CZD204" s="547"/>
      <c r="CZE204" s="547"/>
      <c r="CZF204" s="547"/>
      <c r="CZG204" s="547"/>
      <c r="CZH204" s="547"/>
      <c r="CZI204" s="547"/>
      <c r="CZJ204" s="547"/>
      <c r="CZK204" s="547"/>
      <c r="CZL204" s="547"/>
      <c r="CZM204" s="547"/>
      <c r="CZN204" s="547"/>
      <c r="CZO204" s="547"/>
      <c r="CZP204" s="547"/>
      <c r="CZQ204" s="547"/>
      <c r="CZR204" s="547"/>
      <c r="CZS204" s="547"/>
      <c r="CZT204" s="547"/>
      <c r="CZU204" s="547"/>
      <c r="CZV204" s="547"/>
      <c r="CZW204" s="547"/>
      <c r="CZX204" s="547"/>
      <c r="CZY204" s="547"/>
      <c r="CZZ204" s="547"/>
      <c r="DAA204" s="547"/>
      <c r="DAB204" s="547"/>
      <c r="DAC204" s="547"/>
      <c r="DAD204" s="547"/>
      <c r="DAE204" s="547"/>
      <c r="DAF204" s="547"/>
      <c r="DAG204" s="547"/>
      <c r="DAH204" s="547"/>
      <c r="DAI204" s="547"/>
      <c r="DAJ204" s="547"/>
      <c r="DAK204" s="547"/>
      <c r="DAL204" s="547"/>
      <c r="DAM204" s="547"/>
      <c r="DAN204" s="547"/>
      <c r="DAO204" s="547"/>
      <c r="DAP204" s="547"/>
      <c r="DAQ204" s="547"/>
      <c r="DAR204" s="547"/>
      <c r="DAS204" s="547"/>
      <c r="DAT204" s="547"/>
      <c r="DAU204" s="547"/>
      <c r="DAV204" s="547"/>
      <c r="DAW204" s="547"/>
      <c r="DAX204" s="547"/>
      <c r="DAY204" s="547"/>
      <c r="DAZ204" s="547"/>
      <c r="DBA204" s="547"/>
      <c r="DBB204" s="547"/>
      <c r="DBC204" s="547"/>
      <c r="DBD204" s="547"/>
      <c r="DBE204" s="547"/>
      <c r="DBF204" s="547"/>
      <c r="DBG204" s="547"/>
      <c r="DBH204" s="547"/>
      <c r="DBI204" s="547"/>
      <c r="DBJ204" s="547"/>
      <c r="DBK204" s="547"/>
      <c r="DBL204" s="547"/>
      <c r="DBM204" s="547"/>
      <c r="DBN204" s="547"/>
      <c r="DBO204" s="547"/>
      <c r="DBP204" s="547"/>
      <c r="DBQ204" s="547"/>
      <c r="DBR204" s="547"/>
      <c r="DBS204" s="547"/>
      <c r="DBT204" s="547"/>
      <c r="DBU204" s="547"/>
      <c r="DBV204" s="547"/>
      <c r="DBW204" s="547"/>
      <c r="DBX204" s="547"/>
      <c r="DBY204" s="547"/>
      <c r="DBZ204" s="547"/>
      <c r="DCA204" s="547"/>
      <c r="DCB204" s="547"/>
      <c r="DCC204" s="547"/>
      <c r="DCD204" s="547"/>
      <c r="DCE204" s="547"/>
      <c r="DCF204" s="547"/>
      <c r="DCG204" s="547"/>
      <c r="DCH204" s="547"/>
      <c r="DCI204" s="547"/>
      <c r="DCJ204" s="547"/>
      <c r="DCK204" s="547"/>
      <c r="DCL204" s="547"/>
      <c r="DCM204" s="547"/>
      <c r="DCN204" s="547"/>
      <c r="DCO204" s="547"/>
      <c r="DCP204" s="547"/>
      <c r="DCQ204" s="547"/>
      <c r="DCR204" s="547"/>
      <c r="DCS204" s="547"/>
      <c r="DCT204" s="547"/>
      <c r="DCU204" s="547"/>
      <c r="DCV204" s="547"/>
      <c r="DCW204" s="547"/>
      <c r="DCX204" s="547"/>
      <c r="DCY204" s="547"/>
      <c r="DCZ204" s="547"/>
      <c r="DDA204" s="547"/>
      <c r="DDB204" s="547"/>
      <c r="DDC204" s="547"/>
      <c r="DDD204" s="547"/>
      <c r="DDE204" s="547"/>
      <c r="DDF204" s="547"/>
      <c r="DDG204" s="547"/>
      <c r="DDH204" s="547"/>
      <c r="DDI204" s="547"/>
      <c r="DDJ204" s="547"/>
      <c r="DDK204" s="547"/>
      <c r="DDL204" s="547"/>
      <c r="DDM204" s="547"/>
      <c r="DDN204" s="547"/>
      <c r="DDO204" s="547"/>
      <c r="DDP204" s="547"/>
      <c r="DDQ204" s="547"/>
      <c r="DDR204" s="547"/>
      <c r="DDS204" s="547"/>
      <c r="DDT204" s="547"/>
      <c r="DDU204" s="547"/>
      <c r="DDV204" s="547"/>
      <c r="DDW204" s="547"/>
      <c r="DDX204" s="547"/>
      <c r="DDY204" s="547"/>
      <c r="DDZ204" s="547"/>
      <c r="DEA204" s="547"/>
      <c r="DEB204" s="547"/>
      <c r="DEC204" s="547"/>
      <c r="DED204" s="547"/>
      <c r="DEE204" s="547"/>
      <c r="DEF204" s="547"/>
      <c r="DEG204" s="547"/>
      <c r="DEH204" s="547"/>
      <c r="DEI204" s="547"/>
      <c r="DEJ204" s="547"/>
      <c r="DEK204" s="547"/>
      <c r="DEL204" s="547"/>
      <c r="DEM204" s="547"/>
      <c r="DEN204" s="547"/>
      <c r="DEO204" s="547"/>
      <c r="DEP204" s="547"/>
      <c r="DEQ204" s="547"/>
      <c r="DER204" s="547"/>
      <c r="DES204" s="547"/>
      <c r="DET204" s="547"/>
      <c r="DEU204" s="547"/>
      <c r="DEV204" s="547"/>
      <c r="DEW204" s="547"/>
      <c r="DEX204" s="547"/>
      <c r="DEY204" s="547"/>
      <c r="DEZ204" s="547"/>
      <c r="DFA204" s="547"/>
      <c r="DFB204" s="547"/>
      <c r="DFC204" s="547"/>
      <c r="DFD204" s="547"/>
      <c r="DFE204" s="547"/>
      <c r="DFF204" s="547"/>
      <c r="DFG204" s="547"/>
      <c r="DFH204" s="547"/>
      <c r="DFI204" s="547"/>
      <c r="DFJ204" s="547"/>
      <c r="DFK204" s="547"/>
      <c r="DFL204" s="547"/>
      <c r="DFM204" s="547"/>
      <c r="DFN204" s="547"/>
      <c r="DFO204" s="547"/>
      <c r="DFP204" s="547"/>
      <c r="DFQ204" s="547"/>
      <c r="DFR204" s="547"/>
      <c r="DFS204" s="547"/>
      <c r="DFT204" s="547"/>
      <c r="DFU204" s="547"/>
      <c r="DFV204" s="547"/>
      <c r="DFW204" s="547"/>
      <c r="DFX204" s="547"/>
      <c r="DFY204" s="547"/>
      <c r="DFZ204" s="547"/>
      <c r="DGA204" s="547"/>
      <c r="DGB204" s="547"/>
      <c r="DGC204" s="547"/>
      <c r="DGD204" s="547"/>
      <c r="DGE204" s="547"/>
      <c r="DGF204" s="547"/>
      <c r="DGG204" s="547"/>
      <c r="DGH204" s="547"/>
      <c r="DGI204" s="547"/>
      <c r="DGJ204" s="547"/>
      <c r="DGK204" s="547"/>
      <c r="DGL204" s="547"/>
      <c r="DGM204" s="547"/>
      <c r="DGN204" s="547"/>
      <c r="DGO204" s="547"/>
      <c r="DGP204" s="547"/>
      <c r="DGQ204" s="547"/>
      <c r="DGR204" s="547"/>
      <c r="DGS204" s="547"/>
      <c r="DGT204" s="547"/>
      <c r="DGU204" s="547"/>
      <c r="DGV204" s="547"/>
      <c r="DGW204" s="547"/>
      <c r="DGX204" s="547"/>
      <c r="DGY204" s="547"/>
      <c r="DGZ204" s="547"/>
      <c r="DHA204" s="547"/>
      <c r="DHB204" s="547"/>
      <c r="DHC204" s="547"/>
      <c r="DHD204" s="547"/>
      <c r="DHE204" s="547"/>
      <c r="DHF204" s="547"/>
      <c r="DHG204" s="547"/>
      <c r="DHH204" s="547"/>
      <c r="DHI204" s="547"/>
      <c r="DHJ204" s="547"/>
      <c r="DHK204" s="547"/>
      <c r="DHL204" s="547"/>
      <c r="DHM204" s="547"/>
      <c r="DHN204" s="547"/>
      <c r="DHO204" s="547"/>
      <c r="DHP204" s="547"/>
      <c r="DHQ204" s="547"/>
      <c r="DHR204" s="547"/>
      <c r="DHS204" s="547"/>
      <c r="DHT204" s="547"/>
      <c r="DHU204" s="547"/>
      <c r="DHV204" s="547"/>
      <c r="DHW204" s="547"/>
      <c r="DHX204" s="547"/>
      <c r="DHY204" s="547"/>
      <c r="DHZ204" s="547"/>
      <c r="DIA204" s="547"/>
      <c r="DIB204" s="547"/>
      <c r="DIC204" s="547"/>
      <c r="DID204" s="547"/>
      <c r="DIE204" s="547"/>
      <c r="DIF204" s="547"/>
      <c r="DIG204" s="547"/>
      <c r="DIH204" s="547"/>
      <c r="DII204" s="547"/>
      <c r="DIJ204" s="547"/>
      <c r="DIK204" s="547"/>
      <c r="DIL204" s="547"/>
      <c r="DIM204" s="547"/>
      <c r="DIN204" s="547"/>
      <c r="DIO204" s="547"/>
      <c r="DIP204" s="547"/>
      <c r="DIQ204" s="547"/>
      <c r="DIR204" s="547"/>
      <c r="DIS204" s="547"/>
      <c r="DIT204" s="547"/>
      <c r="DIU204" s="547"/>
      <c r="DIV204" s="547"/>
      <c r="DIW204" s="547"/>
      <c r="DIX204" s="547"/>
      <c r="DIY204" s="547"/>
      <c r="DIZ204" s="547"/>
      <c r="DJA204" s="547"/>
      <c r="DJB204" s="547"/>
      <c r="DJC204" s="547"/>
      <c r="DJD204" s="547"/>
      <c r="DJE204" s="547"/>
      <c r="DJF204" s="547"/>
      <c r="DJG204" s="547"/>
      <c r="DJH204" s="547"/>
      <c r="DJI204" s="547"/>
      <c r="DJJ204" s="547"/>
      <c r="DJK204" s="547"/>
      <c r="DJL204" s="547"/>
      <c r="DJM204" s="547"/>
      <c r="DJN204" s="547"/>
      <c r="DJO204" s="547"/>
      <c r="DJP204" s="547"/>
      <c r="DJQ204" s="547"/>
      <c r="DJR204" s="547"/>
      <c r="DJS204" s="547"/>
      <c r="DJT204" s="547"/>
      <c r="DJU204" s="547"/>
      <c r="DJV204" s="547"/>
      <c r="DJW204" s="547"/>
      <c r="DJX204" s="547"/>
      <c r="DJY204" s="547"/>
      <c r="DJZ204" s="547"/>
      <c r="DKA204" s="547"/>
      <c r="DKB204" s="547"/>
      <c r="DKC204" s="547"/>
      <c r="DKD204" s="547"/>
      <c r="DKE204" s="547"/>
      <c r="DKF204" s="547"/>
      <c r="DKG204" s="547"/>
      <c r="DKH204" s="547"/>
      <c r="DKI204" s="547"/>
      <c r="DKJ204" s="547"/>
      <c r="DKK204" s="547"/>
      <c r="DKL204" s="547"/>
      <c r="DKM204" s="547"/>
      <c r="DKN204" s="547"/>
      <c r="DKO204" s="547"/>
      <c r="DKP204" s="547"/>
      <c r="DKQ204" s="547"/>
      <c r="DKR204" s="547"/>
      <c r="DKS204" s="547"/>
      <c r="DKT204" s="547"/>
      <c r="DKU204" s="547"/>
      <c r="DKV204" s="547"/>
      <c r="DKW204" s="547"/>
      <c r="DKX204" s="547"/>
      <c r="DKY204" s="547"/>
      <c r="DKZ204" s="547"/>
      <c r="DLA204" s="547"/>
      <c r="DLB204" s="547"/>
      <c r="DLC204" s="547"/>
      <c r="DLD204" s="547"/>
      <c r="DLE204" s="547"/>
      <c r="DLF204" s="547"/>
      <c r="DLG204" s="547"/>
      <c r="DLH204" s="547"/>
      <c r="DLI204" s="547"/>
      <c r="DLJ204" s="547"/>
      <c r="DLK204" s="547"/>
      <c r="DLL204" s="547"/>
      <c r="DLM204" s="547"/>
      <c r="DLN204" s="547"/>
      <c r="DLO204" s="547"/>
      <c r="DLP204" s="547"/>
      <c r="DLQ204" s="547"/>
      <c r="DLR204" s="547"/>
      <c r="DLS204" s="547"/>
      <c r="DLT204" s="547"/>
      <c r="DLU204" s="547"/>
      <c r="DLV204" s="547"/>
      <c r="DLW204" s="547"/>
      <c r="DLX204" s="547"/>
      <c r="DLY204" s="547"/>
      <c r="DLZ204" s="547"/>
      <c r="DMA204" s="547"/>
      <c r="DMB204" s="547"/>
      <c r="DMC204" s="547"/>
      <c r="DMD204" s="547"/>
      <c r="DME204" s="547"/>
      <c r="DMF204" s="547"/>
      <c r="DMG204" s="547"/>
      <c r="DMH204" s="547"/>
      <c r="DMI204" s="547"/>
      <c r="DMJ204" s="547"/>
      <c r="DMK204" s="547"/>
      <c r="DML204" s="547"/>
      <c r="DMM204" s="547"/>
      <c r="DMN204" s="547"/>
      <c r="DMO204" s="547"/>
      <c r="DMP204" s="547"/>
      <c r="DMQ204" s="547"/>
      <c r="DMR204" s="547"/>
      <c r="DMS204" s="547"/>
      <c r="DMT204" s="547"/>
      <c r="DMU204" s="547"/>
      <c r="DMV204" s="547"/>
      <c r="DMW204" s="547"/>
      <c r="DMX204" s="547"/>
      <c r="DMY204" s="547"/>
      <c r="DMZ204" s="547"/>
      <c r="DNA204" s="547"/>
      <c r="DNB204" s="547"/>
      <c r="DNC204" s="547"/>
      <c r="DND204" s="547"/>
      <c r="DNE204" s="547"/>
      <c r="DNF204" s="547"/>
      <c r="DNG204" s="547"/>
      <c r="DNH204" s="547"/>
      <c r="DNI204" s="547"/>
      <c r="DNJ204" s="547"/>
      <c r="DNK204" s="547"/>
      <c r="DNL204" s="547"/>
      <c r="DNM204" s="547"/>
      <c r="DNN204" s="547"/>
      <c r="DNO204" s="547"/>
      <c r="DNP204" s="547"/>
      <c r="DNQ204" s="547"/>
      <c r="DNR204" s="547"/>
      <c r="DNS204" s="547"/>
      <c r="DNT204" s="547"/>
      <c r="DNU204" s="547"/>
      <c r="DNV204" s="547"/>
      <c r="DNW204" s="547"/>
      <c r="DNX204" s="547"/>
      <c r="DNY204" s="547"/>
      <c r="DNZ204" s="547"/>
      <c r="DOA204" s="547"/>
      <c r="DOB204" s="547"/>
      <c r="DOC204" s="547"/>
      <c r="DOD204" s="547"/>
      <c r="DOE204" s="547"/>
      <c r="DOF204" s="547"/>
      <c r="DOG204" s="547"/>
      <c r="DOH204" s="547"/>
      <c r="DOI204" s="547"/>
      <c r="DOJ204" s="547"/>
      <c r="DOK204" s="547"/>
      <c r="DOL204" s="547"/>
      <c r="DOM204" s="547"/>
      <c r="DON204" s="547"/>
      <c r="DOO204" s="547"/>
      <c r="DOP204" s="547"/>
      <c r="DOQ204" s="547"/>
      <c r="DOR204" s="547"/>
      <c r="DOS204" s="547"/>
      <c r="DOT204" s="547"/>
      <c r="DOU204" s="547"/>
      <c r="DOV204" s="547"/>
      <c r="DOW204" s="547"/>
      <c r="DOX204" s="547"/>
      <c r="DOY204" s="547"/>
      <c r="DOZ204" s="547"/>
      <c r="DPA204" s="547"/>
      <c r="DPB204" s="547"/>
      <c r="DPC204" s="547"/>
      <c r="DPD204" s="547"/>
      <c r="DPE204" s="547"/>
      <c r="DPF204" s="547"/>
      <c r="DPG204" s="547"/>
      <c r="DPH204" s="547"/>
      <c r="DPI204" s="547"/>
      <c r="DPJ204" s="547"/>
      <c r="DPK204" s="547"/>
      <c r="DPL204" s="547"/>
      <c r="DPM204" s="547"/>
      <c r="DPN204" s="547"/>
      <c r="DPO204" s="547"/>
      <c r="DPP204" s="547"/>
      <c r="DPQ204" s="547"/>
      <c r="DPR204" s="547"/>
      <c r="DPS204" s="547"/>
      <c r="DPT204" s="547"/>
      <c r="DPU204" s="547"/>
      <c r="DPV204" s="547"/>
      <c r="DPW204" s="547"/>
      <c r="DPX204" s="547"/>
      <c r="DPY204" s="547"/>
      <c r="DPZ204" s="547"/>
      <c r="DQA204" s="547"/>
      <c r="DQB204" s="547"/>
      <c r="DQC204" s="547"/>
      <c r="DQD204" s="547"/>
      <c r="DQE204" s="547"/>
      <c r="DQF204" s="547"/>
      <c r="DQG204" s="547"/>
      <c r="DQH204" s="547"/>
      <c r="DQI204" s="547"/>
      <c r="DQJ204" s="547"/>
      <c r="DQK204" s="547"/>
      <c r="DQL204" s="547"/>
      <c r="DQM204" s="547"/>
      <c r="DQN204" s="547"/>
      <c r="DQO204" s="547"/>
      <c r="DQP204" s="547"/>
      <c r="DQQ204" s="547"/>
      <c r="DQR204" s="547"/>
      <c r="DQS204" s="547"/>
      <c r="DQT204" s="547"/>
      <c r="DQU204" s="547"/>
      <c r="DQV204" s="547"/>
      <c r="DQW204" s="547"/>
      <c r="DQX204" s="547"/>
      <c r="DQY204" s="547"/>
      <c r="DQZ204" s="547"/>
      <c r="DRA204" s="547"/>
      <c r="DRB204" s="547"/>
      <c r="DRC204" s="547"/>
      <c r="DRD204" s="547"/>
      <c r="DRE204" s="547"/>
      <c r="DRF204" s="547"/>
      <c r="DRG204" s="547"/>
      <c r="DRH204" s="547"/>
      <c r="DRI204" s="547"/>
      <c r="DRJ204" s="547"/>
      <c r="DRK204" s="547"/>
      <c r="DRL204" s="547"/>
      <c r="DRM204" s="547"/>
      <c r="DRN204" s="547"/>
      <c r="DRO204" s="547"/>
      <c r="DRP204" s="547"/>
      <c r="DRQ204" s="547"/>
      <c r="DRR204" s="547"/>
      <c r="DRS204" s="547"/>
      <c r="DRT204" s="547"/>
      <c r="DRU204" s="547"/>
      <c r="DRV204" s="547"/>
      <c r="DRW204" s="547"/>
      <c r="DRX204" s="547"/>
      <c r="DRY204" s="547"/>
      <c r="DRZ204" s="547"/>
      <c r="DSA204" s="547"/>
      <c r="DSB204" s="547"/>
      <c r="DSC204" s="547"/>
      <c r="DSD204" s="547"/>
      <c r="DSE204" s="547"/>
      <c r="DSF204" s="547"/>
      <c r="DSG204" s="547"/>
      <c r="DSH204" s="547"/>
      <c r="DSI204" s="547"/>
      <c r="DSJ204" s="547"/>
      <c r="DSK204" s="547"/>
      <c r="DSL204" s="547"/>
      <c r="DSM204" s="547"/>
      <c r="DSN204" s="547"/>
      <c r="DSO204" s="547"/>
      <c r="DSP204" s="547"/>
      <c r="DSQ204" s="547"/>
      <c r="DSR204" s="547"/>
      <c r="DSS204" s="547"/>
      <c r="DST204" s="547"/>
      <c r="DSU204" s="547"/>
      <c r="DSV204" s="547"/>
      <c r="DSW204" s="547"/>
      <c r="DSX204" s="547"/>
      <c r="DSY204" s="547"/>
      <c r="DSZ204" s="547"/>
      <c r="DTA204" s="547"/>
      <c r="DTB204" s="547"/>
      <c r="DTC204" s="547"/>
      <c r="DTD204" s="547"/>
      <c r="DTE204" s="547"/>
      <c r="DTF204" s="547"/>
      <c r="DTG204" s="547"/>
      <c r="DTH204" s="547"/>
      <c r="DTI204" s="547"/>
      <c r="DTJ204" s="547"/>
      <c r="DTK204" s="547"/>
      <c r="DTL204" s="547"/>
      <c r="DTM204" s="547"/>
      <c r="DTN204" s="547"/>
      <c r="DTO204" s="547"/>
      <c r="DTP204" s="547"/>
      <c r="DTQ204" s="547"/>
      <c r="DTR204" s="547"/>
      <c r="DTS204" s="547"/>
      <c r="DTT204" s="547"/>
      <c r="DTU204" s="547"/>
      <c r="DTV204" s="547"/>
      <c r="DTW204" s="547"/>
      <c r="DTX204" s="547"/>
      <c r="DTY204" s="547"/>
      <c r="DTZ204" s="547"/>
      <c r="DUA204" s="547"/>
      <c r="DUB204" s="547"/>
      <c r="DUC204" s="547"/>
      <c r="DUD204" s="547"/>
      <c r="DUE204" s="547"/>
      <c r="DUF204" s="547"/>
      <c r="DUG204" s="547"/>
      <c r="DUH204" s="547"/>
      <c r="DUI204" s="547"/>
      <c r="DUJ204" s="547"/>
      <c r="DUK204" s="547"/>
      <c r="DUL204" s="547"/>
      <c r="DUM204" s="547"/>
      <c r="DUN204" s="547"/>
      <c r="DUO204" s="547"/>
      <c r="DUP204" s="547"/>
      <c r="DUQ204" s="547"/>
      <c r="DUR204" s="547"/>
      <c r="DUS204" s="547"/>
      <c r="DUT204" s="547"/>
      <c r="DUU204" s="547"/>
      <c r="DUV204" s="547"/>
      <c r="DUW204" s="547"/>
      <c r="DUX204" s="547"/>
      <c r="DUY204" s="547"/>
      <c r="DUZ204" s="547"/>
      <c r="DVA204" s="547"/>
      <c r="DVB204" s="547"/>
      <c r="DVC204" s="547"/>
      <c r="DVD204" s="547"/>
      <c r="DVE204" s="547"/>
      <c r="DVF204" s="547"/>
      <c r="DVG204" s="547"/>
      <c r="DVH204" s="547"/>
      <c r="DVI204" s="547"/>
      <c r="DVJ204" s="547"/>
      <c r="DVK204" s="547"/>
      <c r="DVL204" s="547"/>
      <c r="DVM204" s="547"/>
      <c r="DVN204" s="547"/>
      <c r="DVO204" s="547"/>
      <c r="DVP204" s="547"/>
      <c r="DVQ204" s="547"/>
      <c r="DVR204" s="547"/>
      <c r="DVS204" s="547"/>
      <c r="DVT204" s="547"/>
      <c r="DVU204" s="547"/>
      <c r="DVV204" s="547"/>
      <c r="DVW204" s="547"/>
      <c r="DVX204" s="547"/>
      <c r="DVY204" s="547"/>
      <c r="DVZ204" s="547"/>
      <c r="DWA204" s="547"/>
      <c r="DWB204" s="547"/>
      <c r="DWC204" s="547"/>
      <c r="DWD204" s="547"/>
      <c r="DWE204" s="547"/>
      <c r="DWF204" s="547"/>
      <c r="DWG204" s="547"/>
      <c r="DWH204" s="547"/>
      <c r="DWI204" s="547"/>
      <c r="DWJ204" s="547"/>
      <c r="DWK204" s="547"/>
      <c r="DWL204" s="547"/>
      <c r="DWM204" s="547"/>
      <c r="DWN204" s="547"/>
      <c r="DWO204" s="547"/>
      <c r="DWP204" s="547"/>
      <c r="DWQ204" s="547"/>
      <c r="DWR204" s="547"/>
      <c r="DWS204" s="547"/>
      <c r="DWT204" s="547"/>
      <c r="DWU204" s="547"/>
      <c r="DWV204" s="547"/>
      <c r="DWW204" s="547"/>
      <c r="DWX204" s="547"/>
      <c r="DWY204" s="547"/>
      <c r="DWZ204" s="547"/>
      <c r="DXA204" s="547"/>
      <c r="DXB204" s="547"/>
      <c r="DXC204" s="547"/>
      <c r="DXD204" s="547"/>
      <c r="DXE204" s="547"/>
      <c r="DXF204" s="547"/>
      <c r="DXG204" s="547"/>
      <c r="DXH204" s="547"/>
      <c r="DXI204" s="547"/>
      <c r="DXJ204" s="547"/>
      <c r="DXK204" s="547"/>
      <c r="DXL204" s="547"/>
      <c r="DXM204" s="547"/>
      <c r="DXN204" s="547"/>
      <c r="DXO204" s="547"/>
      <c r="DXP204" s="547"/>
      <c r="DXQ204" s="547"/>
      <c r="DXR204" s="547"/>
      <c r="DXS204" s="547"/>
      <c r="DXT204" s="547"/>
      <c r="DXU204" s="547"/>
      <c r="DXV204" s="547"/>
      <c r="DXW204" s="547"/>
      <c r="DXX204" s="547"/>
      <c r="DXY204" s="547"/>
      <c r="DXZ204" s="547"/>
      <c r="DYA204" s="547"/>
      <c r="DYB204" s="547"/>
      <c r="DYC204" s="547"/>
      <c r="DYD204" s="547"/>
      <c r="DYE204" s="547"/>
      <c r="DYF204" s="547"/>
      <c r="DYG204" s="547"/>
      <c r="DYH204" s="547"/>
      <c r="DYI204" s="547"/>
      <c r="DYJ204" s="547"/>
      <c r="DYK204" s="547"/>
      <c r="DYL204" s="547"/>
      <c r="DYM204" s="547"/>
      <c r="DYN204" s="547"/>
      <c r="DYO204" s="547"/>
      <c r="DYP204" s="547"/>
      <c r="DYQ204" s="547"/>
      <c r="DYR204" s="547"/>
      <c r="DYS204" s="547"/>
      <c r="DYT204" s="547"/>
      <c r="DYU204" s="547"/>
      <c r="DYV204" s="547"/>
      <c r="DYW204" s="547"/>
      <c r="DYX204" s="547"/>
      <c r="DYY204" s="547"/>
      <c r="DYZ204" s="547"/>
      <c r="DZA204" s="547"/>
      <c r="DZB204" s="547"/>
      <c r="DZC204" s="547"/>
      <c r="DZD204" s="547"/>
      <c r="DZE204" s="547"/>
      <c r="DZF204" s="547"/>
      <c r="DZG204" s="547"/>
      <c r="DZH204" s="547"/>
      <c r="DZI204" s="547"/>
      <c r="DZJ204" s="547"/>
      <c r="DZK204" s="547"/>
      <c r="DZL204" s="547"/>
      <c r="DZM204" s="547"/>
      <c r="DZN204" s="547"/>
      <c r="DZO204" s="547"/>
      <c r="DZP204" s="547"/>
      <c r="DZQ204" s="547"/>
      <c r="DZR204" s="547"/>
      <c r="DZS204" s="547"/>
      <c r="DZT204" s="547"/>
      <c r="DZU204" s="547"/>
      <c r="DZV204" s="547"/>
      <c r="DZW204" s="547"/>
      <c r="DZX204" s="547"/>
      <c r="DZY204" s="547"/>
      <c r="DZZ204" s="547"/>
      <c r="EAA204" s="547"/>
      <c r="EAB204" s="547"/>
      <c r="EAC204" s="547"/>
      <c r="EAD204" s="547"/>
      <c r="EAE204" s="547"/>
      <c r="EAF204" s="547"/>
      <c r="EAG204" s="547"/>
      <c r="EAH204" s="547"/>
      <c r="EAI204" s="547"/>
      <c r="EAJ204" s="547"/>
      <c r="EAK204" s="547"/>
      <c r="EAL204" s="547"/>
      <c r="EAM204" s="547"/>
      <c r="EAN204" s="547"/>
      <c r="EAO204" s="547"/>
      <c r="EAP204" s="547"/>
      <c r="EAQ204" s="547"/>
      <c r="EAR204" s="547"/>
      <c r="EAS204" s="547"/>
      <c r="EAT204" s="547"/>
      <c r="EAU204" s="547"/>
      <c r="EAV204" s="547"/>
      <c r="EAW204" s="547"/>
      <c r="EAX204" s="547"/>
      <c r="EAY204" s="547"/>
      <c r="EAZ204" s="547"/>
      <c r="EBA204" s="547"/>
      <c r="EBB204" s="547"/>
      <c r="EBC204" s="547"/>
      <c r="EBD204" s="547"/>
      <c r="EBE204" s="547"/>
      <c r="EBF204" s="547"/>
      <c r="EBG204" s="547"/>
      <c r="EBH204" s="547"/>
      <c r="EBI204" s="547"/>
      <c r="EBJ204" s="547"/>
      <c r="EBK204" s="547"/>
      <c r="EBL204" s="547"/>
      <c r="EBM204" s="547"/>
      <c r="EBN204" s="547"/>
      <c r="EBO204" s="547"/>
      <c r="EBP204" s="547"/>
      <c r="EBQ204" s="547"/>
      <c r="EBR204" s="547"/>
      <c r="EBS204" s="547"/>
      <c r="EBT204" s="547"/>
      <c r="EBU204" s="547"/>
      <c r="EBV204" s="547"/>
      <c r="EBW204" s="547"/>
      <c r="EBX204" s="547"/>
      <c r="EBY204" s="547"/>
      <c r="EBZ204" s="547"/>
      <c r="ECA204" s="547"/>
      <c r="ECB204" s="547"/>
      <c r="ECC204" s="547"/>
      <c r="ECD204" s="547"/>
      <c r="ECE204" s="547"/>
      <c r="ECF204" s="547"/>
      <c r="ECG204" s="547"/>
      <c r="ECH204" s="547"/>
      <c r="ECI204" s="547"/>
      <c r="ECJ204" s="547"/>
      <c r="ECK204" s="547"/>
      <c r="ECL204" s="547"/>
      <c r="ECM204" s="547"/>
      <c r="ECN204" s="547"/>
      <c r="ECO204" s="547"/>
      <c r="ECP204" s="547"/>
      <c r="ECQ204" s="547"/>
      <c r="ECR204" s="547"/>
      <c r="ECS204" s="547"/>
      <c r="ECT204" s="547"/>
      <c r="ECU204" s="547"/>
      <c r="ECV204" s="547"/>
      <c r="ECW204" s="547"/>
      <c r="ECX204" s="547"/>
      <c r="ECY204" s="547"/>
      <c r="ECZ204" s="547"/>
      <c r="EDA204" s="547"/>
      <c r="EDB204" s="547"/>
      <c r="EDC204" s="547"/>
      <c r="EDD204" s="547"/>
      <c r="EDE204" s="547"/>
      <c r="EDF204" s="547"/>
      <c r="EDG204" s="547"/>
      <c r="EDH204" s="547"/>
      <c r="EDI204" s="547"/>
      <c r="EDJ204" s="547"/>
      <c r="EDK204" s="547"/>
      <c r="EDL204" s="547"/>
      <c r="EDM204" s="547"/>
      <c r="EDN204" s="547"/>
      <c r="EDO204" s="547"/>
      <c r="EDP204" s="547"/>
      <c r="EDQ204" s="547"/>
      <c r="EDR204" s="547"/>
      <c r="EDS204" s="547"/>
      <c r="EDT204" s="547"/>
      <c r="EDU204" s="547"/>
      <c r="EDV204" s="547"/>
      <c r="EDW204" s="547"/>
      <c r="EDX204" s="547"/>
      <c r="EDY204" s="547"/>
      <c r="EDZ204" s="547"/>
      <c r="EEA204" s="547"/>
      <c r="EEB204" s="547"/>
      <c r="EEC204" s="547"/>
      <c r="EED204" s="547"/>
      <c r="EEE204" s="547"/>
      <c r="EEF204" s="547"/>
      <c r="EEG204" s="547"/>
      <c r="EEH204" s="547"/>
      <c r="EEI204" s="547"/>
      <c r="EEJ204" s="547"/>
      <c r="EEK204" s="547"/>
      <c r="EEL204" s="547"/>
      <c r="EEM204" s="547"/>
      <c r="EEN204" s="547"/>
      <c r="EEO204" s="547"/>
      <c r="EEP204" s="547"/>
      <c r="EEQ204" s="547"/>
      <c r="EER204" s="547"/>
      <c r="EES204" s="547"/>
      <c r="EET204" s="547"/>
      <c r="EEU204" s="547"/>
      <c r="EEV204" s="547"/>
      <c r="EEW204" s="547"/>
      <c r="EEX204" s="547"/>
      <c r="EEY204" s="547"/>
      <c r="EEZ204" s="547"/>
      <c r="EFA204" s="547"/>
      <c r="EFB204" s="547"/>
      <c r="EFC204" s="547"/>
      <c r="EFD204" s="547"/>
      <c r="EFE204" s="547"/>
      <c r="EFF204" s="547"/>
      <c r="EFG204" s="547"/>
      <c r="EFH204" s="547"/>
      <c r="EFI204" s="547"/>
      <c r="EFJ204" s="547"/>
      <c r="EFK204" s="547"/>
      <c r="EFL204" s="547"/>
      <c r="EFM204" s="547"/>
      <c r="EFN204" s="547"/>
      <c r="EFO204" s="547"/>
      <c r="EFP204" s="547"/>
      <c r="EFQ204" s="547"/>
      <c r="EFR204" s="547"/>
      <c r="EFS204" s="547"/>
      <c r="EFT204" s="547"/>
      <c r="EFU204" s="547"/>
      <c r="EFV204" s="547"/>
      <c r="EFW204" s="547"/>
      <c r="EFX204" s="547"/>
      <c r="EFY204" s="547"/>
      <c r="EFZ204" s="547"/>
      <c r="EGA204" s="547"/>
      <c r="EGB204" s="547"/>
      <c r="EGC204" s="547"/>
      <c r="EGD204" s="547"/>
      <c r="EGE204" s="547"/>
      <c r="EGF204" s="547"/>
      <c r="EGG204" s="547"/>
      <c r="EGH204" s="547"/>
      <c r="EGI204" s="547"/>
      <c r="EGJ204" s="547"/>
      <c r="EGK204" s="547"/>
      <c r="EGL204" s="547"/>
      <c r="EGM204" s="547"/>
      <c r="EGN204" s="547"/>
      <c r="EGO204" s="547"/>
      <c r="EGP204" s="547"/>
      <c r="EGQ204" s="547"/>
      <c r="EGR204" s="547"/>
      <c r="EGS204" s="547"/>
      <c r="EGT204" s="547"/>
      <c r="EGU204" s="547"/>
      <c r="EGV204" s="547"/>
      <c r="EGW204" s="547"/>
      <c r="EGX204" s="547"/>
      <c r="EGY204" s="547"/>
      <c r="EGZ204" s="547"/>
      <c r="EHA204" s="547"/>
      <c r="EHB204" s="547"/>
      <c r="EHC204" s="547"/>
      <c r="EHD204" s="547"/>
      <c r="EHE204" s="547"/>
      <c r="EHF204" s="547"/>
      <c r="EHG204" s="547"/>
      <c r="EHH204" s="547"/>
      <c r="EHI204" s="547"/>
      <c r="EHJ204" s="547"/>
      <c r="EHK204" s="547"/>
      <c r="EHL204" s="547"/>
      <c r="EHM204" s="547"/>
      <c r="EHN204" s="547"/>
      <c r="EHO204" s="547"/>
      <c r="EHP204" s="547"/>
      <c r="EHQ204" s="547"/>
      <c r="EHR204" s="547"/>
      <c r="EHS204" s="547"/>
      <c r="EHT204" s="547"/>
      <c r="EHU204" s="547"/>
      <c r="EHV204" s="547"/>
      <c r="EHW204" s="547"/>
      <c r="EHX204" s="547"/>
      <c r="EHY204" s="547"/>
      <c r="EHZ204" s="547"/>
      <c r="EIA204" s="547"/>
      <c r="EIB204" s="547"/>
      <c r="EIC204" s="547"/>
      <c r="EID204" s="547"/>
      <c r="EIE204" s="547"/>
      <c r="EIF204" s="547"/>
      <c r="EIG204" s="547"/>
      <c r="EIH204" s="547"/>
      <c r="EII204" s="547"/>
      <c r="EIJ204" s="547"/>
      <c r="EIK204" s="547"/>
      <c r="EIL204" s="547"/>
      <c r="EIM204" s="547"/>
      <c r="EIN204" s="547"/>
      <c r="EIO204" s="547"/>
      <c r="EIP204" s="547"/>
      <c r="EIQ204" s="547"/>
      <c r="EIR204" s="547"/>
      <c r="EIS204" s="547"/>
      <c r="EIT204" s="547"/>
      <c r="EIU204" s="547"/>
      <c r="EIV204" s="547"/>
      <c r="EIW204" s="547"/>
      <c r="EIX204" s="547"/>
      <c r="EIY204" s="547"/>
      <c r="EIZ204" s="547"/>
      <c r="EJA204" s="547"/>
      <c r="EJB204" s="547"/>
      <c r="EJC204" s="547"/>
      <c r="EJD204" s="547"/>
      <c r="EJE204" s="547"/>
      <c r="EJF204" s="547"/>
      <c r="EJG204" s="547"/>
      <c r="EJH204" s="547"/>
      <c r="EJI204" s="547"/>
      <c r="EJJ204" s="547"/>
      <c r="EJK204" s="547"/>
      <c r="EJL204" s="547"/>
      <c r="EJM204" s="547"/>
      <c r="EJN204" s="547"/>
      <c r="EJO204" s="547"/>
      <c r="EJP204" s="547"/>
      <c r="EJQ204" s="547"/>
      <c r="EJR204" s="547"/>
      <c r="EJS204" s="547"/>
      <c r="EJT204" s="547"/>
      <c r="EJU204" s="547"/>
      <c r="EJV204" s="547"/>
      <c r="EJW204" s="547"/>
      <c r="EJX204" s="547"/>
      <c r="EJY204" s="547"/>
      <c r="EJZ204" s="547"/>
      <c r="EKA204" s="547"/>
      <c r="EKB204" s="547"/>
      <c r="EKC204" s="547"/>
      <c r="EKD204" s="547"/>
      <c r="EKE204" s="547"/>
      <c r="EKF204" s="547"/>
      <c r="EKG204" s="547"/>
      <c r="EKH204" s="547"/>
      <c r="EKI204" s="547"/>
      <c r="EKJ204" s="547"/>
      <c r="EKK204" s="547"/>
      <c r="EKL204" s="547"/>
      <c r="EKM204" s="547"/>
      <c r="EKN204" s="547"/>
      <c r="EKO204" s="547"/>
      <c r="EKP204" s="547"/>
      <c r="EKQ204" s="547"/>
      <c r="EKR204" s="547"/>
      <c r="EKS204" s="547"/>
      <c r="EKT204" s="547"/>
      <c r="EKU204" s="547"/>
      <c r="EKV204" s="547"/>
      <c r="EKW204" s="547"/>
      <c r="EKX204" s="547"/>
      <c r="EKY204" s="547"/>
      <c r="EKZ204" s="547"/>
      <c r="ELA204" s="547"/>
      <c r="ELB204" s="547"/>
      <c r="ELC204" s="547"/>
      <c r="ELD204" s="547"/>
      <c r="ELE204" s="547"/>
      <c r="ELF204" s="547"/>
      <c r="ELG204" s="547"/>
      <c r="ELH204" s="547"/>
      <c r="ELI204" s="547"/>
      <c r="ELJ204" s="547"/>
      <c r="ELK204" s="547"/>
      <c r="ELL204" s="547"/>
      <c r="ELM204" s="547"/>
      <c r="ELN204" s="547"/>
      <c r="ELO204" s="547"/>
      <c r="ELP204" s="547"/>
      <c r="ELQ204" s="547"/>
      <c r="ELR204" s="547"/>
      <c r="ELS204" s="547"/>
      <c r="ELT204" s="547"/>
      <c r="ELU204" s="547"/>
      <c r="ELV204" s="547"/>
      <c r="ELW204" s="547"/>
      <c r="ELX204" s="547"/>
      <c r="ELY204" s="547"/>
      <c r="ELZ204" s="547"/>
      <c r="EMA204" s="547"/>
      <c r="EMB204" s="547"/>
      <c r="EMC204" s="547"/>
      <c r="EMD204" s="547"/>
      <c r="EME204" s="547"/>
      <c r="EMF204" s="547"/>
      <c r="EMG204" s="547"/>
      <c r="EMH204" s="547"/>
      <c r="EMI204" s="547"/>
      <c r="EMJ204" s="547"/>
      <c r="EMK204" s="547"/>
      <c r="EML204" s="547"/>
      <c r="EMM204" s="547"/>
      <c r="EMN204" s="547"/>
      <c r="EMO204" s="547"/>
      <c r="EMP204" s="547"/>
      <c r="EMQ204" s="547"/>
      <c r="EMR204" s="547"/>
      <c r="EMS204" s="547"/>
      <c r="EMT204" s="547"/>
      <c r="EMU204" s="547"/>
      <c r="EMV204" s="547"/>
      <c r="EMW204" s="547"/>
      <c r="EMX204" s="547"/>
      <c r="EMY204" s="547"/>
      <c r="EMZ204" s="547"/>
      <c r="ENA204" s="547"/>
      <c r="ENB204" s="547"/>
      <c r="ENC204" s="547"/>
      <c r="END204" s="547"/>
      <c r="ENE204" s="547"/>
      <c r="ENF204" s="547"/>
      <c r="ENG204" s="547"/>
      <c r="ENH204" s="547"/>
      <c r="ENI204" s="547"/>
      <c r="ENJ204" s="547"/>
      <c r="ENK204" s="547"/>
      <c r="ENL204" s="547"/>
      <c r="ENM204" s="547"/>
      <c r="ENN204" s="547"/>
      <c r="ENO204" s="547"/>
      <c r="ENP204" s="547"/>
      <c r="ENQ204" s="547"/>
      <c r="ENR204" s="547"/>
      <c r="ENS204" s="547"/>
      <c r="ENT204" s="547"/>
      <c r="ENU204" s="547"/>
      <c r="ENV204" s="547"/>
      <c r="ENW204" s="547"/>
      <c r="ENX204" s="547"/>
      <c r="ENY204" s="547"/>
      <c r="ENZ204" s="547"/>
      <c r="EOA204" s="547"/>
      <c r="EOB204" s="547"/>
      <c r="EOC204" s="547"/>
      <c r="EOD204" s="547"/>
      <c r="EOE204" s="547"/>
      <c r="EOF204" s="547"/>
      <c r="EOG204" s="547"/>
      <c r="EOH204" s="547"/>
      <c r="EOI204" s="547"/>
      <c r="EOJ204" s="547"/>
      <c r="EOK204" s="547"/>
      <c r="EOL204" s="547"/>
      <c r="EOM204" s="547"/>
      <c r="EON204" s="547"/>
      <c r="EOO204" s="547"/>
      <c r="EOP204" s="547"/>
      <c r="EOQ204" s="547"/>
      <c r="EOR204" s="547"/>
      <c r="EOS204" s="547"/>
      <c r="EOT204" s="547"/>
      <c r="EOU204" s="547"/>
      <c r="EOV204" s="547"/>
      <c r="EOW204" s="547"/>
      <c r="EOX204" s="547"/>
      <c r="EOY204" s="547"/>
      <c r="EOZ204" s="547"/>
      <c r="EPA204" s="547"/>
      <c r="EPB204" s="547"/>
      <c r="EPC204" s="547"/>
      <c r="EPD204" s="547"/>
      <c r="EPE204" s="547"/>
      <c r="EPF204" s="547"/>
      <c r="EPG204" s="547"/>
      <c r="EPH204" s="547"/>
      <c r="EPI204" s="547"/>
      <c r="EPJ204" s="547"/>
      <c r="EPK204" s="547"/>
      <c r="EPL204" s="547"/>
      <c r="EPM204" s="547"/>
      <c r="EPN204" s="547"/>
      <c r="EPO204" s="547"/>
      <c r="EPP204" s="547"/>
      <c r="EPQ204" s="547"/>
      <c r="EPR204" s="547"/>
      <c r="EPS204" s="547"/>
      <c r="EPT204" s="547"/>
      <c r="EPU204" s="547"/>
      <c r="EPV204" s="547"/>
      <c r="EPW204" s="547"/>
      <c r="EPX204" s="547"/>
      <c r="EPY204" s="547"/>
      <c r="EPZ204" s="547"/>
      <c r="EQA204" s="547"/>
      <c r="EQB204" s="547"/>
      <c r="EQC204" s="547"/>
      <c r="EQD204" s="547"/>
      <c r="EQE204" s="547"/>
      <c r="EQF204" s="547"/>
      <c r="EQG204" s="547"/>
      <c r="EQH204" s="547"/>
      <c r="EQI204" s="547"/>
      <c r="EQJ204" s="547"/>
      <c r="EQK204" s="547"/>
      <c r="EQL204" s="547"/>
      <c r="EQM204" s="547"/>
      <c r="EQN204" s="547"/>
      <c r="EQO204" s="547"/>
      <c r="EQP204" s="547"/>
      <c r="EQQ204" s="547"/>
      <c r="EQR204" s="547"/>
      <c r="EQS204" s="547"/>
      <c r="EQT204" s="547"/>
      <c r="EQU204" s="547"/>
      <c r="EQV204" s="547"/>
      <c r="EQW204" s="547"/>
      <c r="EQX204" s="547"/>
      <c r="EQY204" s="547"/>
      <c r="EQZ204" s="547"/>
      <c r="ERA204" s="547"/>
      <c r="ERB204" s="547"/>
      <c r="ERC204" s="547"/>
      <c r="ERD204" s="547"/>
      <c r="ERE204" s="547"/>
      <c r="ERF204" s="547"/>
      <c r="ERG204" s="547"/>
      <c r="ERH204" s="547"/>
      <c r="ERI204" s="547"/>
      <c r="ERJ204" s="547"/>
      <c r="ERK204" s="547"/>
      <c r="ERL204" s="547"/>
      <c r="ERM204" s="547"/>
      <c r="ERN204" s="547"/>
      <c r="ERO204" s="547"/>
      <c r="ERP204" s="547"/>
      <c r="ERQ204" s="547"/>
      <c r="ERR204" s="547"/>
      <c r="ERS204" s="547"/>
      <c r="ERT204" s="547"/>
      <c r="ERU204" s="547"/>
      <c r="ERV204" s="547"/>
      <c r="ERW204" s="547"/>
      <c r="ERX204" s="547"/>
      <c r="ERY204" s="547"/>
      <c r="ERZ204" s="547"/>
      <c r="ESA204" s="547"/>
      <c r="ESB204" s="547"/>
      <c r="ESC204" s="547"/>
      <c r="ESD204" s="547"/>
      <c r="ESE204" s="547"/>
      <c r="ESF204" s="547"/>
      <c r="ESG204" s="547"/>
      <c r="ESH204" s="547"/>
      <c r="ESI204" s="547"/>
      <c r="ESJ204" s="547"/>
      <c r="ESK204" s="547"/>
      <c r="ESL204" s="547"/>
      <c r="ESM204" s="547"/>
      <c r="ESN204" s="547"/>
      <c r="ESO204" s="547"/>
      <c r="ESP204" s="547"/>
      <c r="ESQ204" s="547"/>
      <c r="ESR204" s="547"/>
      <c r="ESS204" s="547"/>
      <c r="EST204" s="547"/>
      <c r="ESU204" s="547"/>
      <c r="ESV204" s="547"/>
      <c r="ESW204" s="547"/>
      <c r="ESX204" s="547"/>
      <c r="ESY204" s="547"/>
      <c r="ESZ204" s="547"/>
      <c r="ETA204" s="547"/>
      <c r="ETB204" s="547"/>
      <c r="ETC204" s="547"/>
      <c r="ETD204" s="547"/>
      <c r="ETE204" s="547"/>
      <c r="ETF204" s="547"/>
      <c r="ETG204" s="547"/>
      <c r="ETH204" s="547"/>
      <c r="ETI204" s="547"/>
      <c r="ETJ204" s="547"/>
      <c r="ETK204" s="547"/>
      <c r="ETL204" s="547"/>
      <c r="ETM204" s="547"/>
      <c r="ETN204" s="547"/>
      <c r="ETO204" s="547"/>
      <c r="ETP204" s="547"/>
      <c r="ETQ204" s="547"/>
      <c r="ETR204" s="547"/>
      <c r="ETS204" s="547"/>
      <c r="ETT204" s="547"/>
      <c r="ETU204" s="547"/>
      <c r="ETV204" s="547"/>
      <c r="ETW204" s="547"/>
      <c r="ETX204" s="547"/>
      <c r="ETY204" s="547"/>
      <c r="ETZ204" s="547"/>
      <c r="EUA204" s="547"/>
      <c r="EUB204" s="547"/>
      <c r="EUC204" s="547"/>
      <c r="EUD204" s="547"/>
      <c r="EUE204" s="547"/>
      <c r="EUF204" s="547"/>
      <c r="EUG204" s="547"/>
      <c r="EUH204" s="547"/>
      <c r="EUI204" s="547"/>
      <c r="EUJ204" s="547"/>
      <c r="EUK204" s="547"/>
      <c r="EUL204" s="547"/>
      <c r="EUM204" s="547"/>
      <c r="EUN204" s="547"/>
      <c r="EUO204" s="547"/>
      <c r="EUP204" s="547"/>
      <c r="EUQ204" s="547"/>
      <c r="EUR204" s="547"/>
      <c r="EUS204" s="547"/>
      <c r="EUT204" s="547"/>
      <c r="EUU204" s="547"/>
      <c r="EUV204" s="547"/>
      <c r="EUW204" s="547"/>
      <c r="EUX204" s="547"/>
      <c r="EUY204" s="547"/>
      <c r="EUZ204" s="547"/>
      <c r="EVA204" s="547"/>
      <c r="EVB204" s="547"/>
      <c r="EVC204" s="547"/>
      <c r="EVD204" s="547"/>
      <c r="EVE204" s="547"/>
      <c r="EVF204" s="547"/>
      <c r="EVG204" s="547"/>
      <c r="EVH204" s="547"/>
      <c r="EVI204" s="547"/>
      <c r="EVJ204" s="547"/>
      <c r="EVK204" s="547"/>
      <c r="EVL204" s="547"/>
      <c r="EVM204" s="547"/>
      <c r="EVN204" s="547"/>
      <c r="EVO204" s="547"/>
      <c r="EVP204" s="547"/>
      <c r="EVQ204" s="547"/>
      <c r="EVR204" s="547"/>
      <c r="EVS204" s="547"/>
      <c r="EVT204" s="547"/>
      <c r="EVU204" s="547"/>
      <c r="EVV204" s="547"/>
      <c r="EVW204" s="547"/>
      <c r="EVX204" s="547"/>
      <c r="EVY204" s="547"/>
      <c r="EVZ204" s="547"/>
      <c r="EWA204" s="547"/>
      <c r="EWB204" s="547"/>
      <c r="EWC204" s="547"/>
      <c r="EWD204" s="547"/>
      <c r="EWE204" s="547"/>
      <c r="EWF204" s="547"/>
      <c r="EWG204" s="547"/>
      <c r="EWH204" s="547"/>
      <c r="EWI204" s="547"/>
      <c r="EWJ204" s="547"/>
      <c r="EWK204" s="547"/>
      <c r="EWL204" s="547"/>
      <c r="EWM204" s="547"/>
      <c r="EWN204" s="547"/>
      <c r="EWO204" s="547"/>
      <c r="EWP204" s="547"/>
      <c r="EWQ204" s="547"/>
      <c r="EWR204" s="547"/>
      <c r="EWS204" s="547"/>
      <c r="EWT204" s="547"/>
      <c r="EWU204" s="547"/>
      <c r="EWV204" s="547"/>
      <c r="EWW204" s="547"/>
      <c r="EWX204" s="547"/>
      <c r="EWY204" s="547"/>
      <c r="EWZ204" s="547"/>
      <c r="EXA204" s="547"/>
      <c r="EXB204" s="547"/>
      <c r="EXC204" s="547"/>
      <c r="EXD204" s="547"/>
      <c r="EXE204" s="547"/>
      <c r="EXF204" s="547"/>
      <c r="EXG204" s="547"/>
      <c r="EXH204" s="547"/>
      <c r="EXI204" s="547"/>
      <c r="EXJ204" s="547"/>
      <c r="EXK204" s="547"/>
      <c r="EXL204" s="547"/>
      <c r="EXM204" s="547"/>
      <c r="EXN204" s="547"/>
      <c r="EXO204" s="547"/>
      <c r="EXP204" s="547"/>
      <c r="EXQ204" s="547"/>
      <c r="EXR204" s="547"/>
      <c r="EXS204" s="547"/>
      <c r="EXT204" s="547"/>
      <c r="EXU204" s="547"/>
      <c r="EXV204" s="547"/>
      <c r="EXW204" s="547"/>
      <c r="EXX204" s="547"/>
      <c r="EXY204" s="547"/>
      <c r="EXZ204" s="547"/>
      <c r="EYA204" s="547"/>
      <c r="EYB204" s="547"/>
      <c r="EYC204" s="547"/>
      <c r="EYD204" s="547"/>
      <c r="EYE204" s="547"/>
      <c r="EYF204" s="547"/>
      <c r="EYG204" s="547"/>
      <c r="EYH204" s="547"/>
      <c r="EYI204" s="547"/>
      <c r="EYJ204" s="547"/>
      <c r="EYK204" s="547"/>
      <c r="EYL204" s="547"/>
      <c r="EYM204" s="547"/>
      <c r="EYN204" s="547"/>
      <c r="EYO204" s="547"/>
      <c r="EYP204" s="547"/>
      <c r="EYQ204" s="547"/>
      <c r="EYR204" s="547"/>
      <c r="EYS204" s="547"/>
      <c r="EYT204" s="547"/>
      <c r="EYU204" s="547"/>
      <c r="EYV204" s="547"/>
      <c r="EYW204" s="547"/>
      <c r="EYX204" s="547"/>
      <c r="EYY204" s="547"/>
      <c r="EYZ204" s="547"/>
      <c r="EZA204" s="547"/>
      <c r="EZB204" s="547"/>
      <c r="EZC204" s="547"/>
      <c r="EZD204" s="547"/>
      <c r="EZE204" s="547"/>
      <c r="EZF204" s="547"/>
      <c r="EZG204" s="547"/>
      <c r="EZH204" s="547"/>
      <c r="EZI204" s="547"/>
      <c r="EZJ204" s="547"/>
      <c r="EZK204" s="547"/>
      <c r="EZL204" s="547"/>
      <c r="EZM204" s="547"/>
      <c r="EZN204" s="547"/>
      <c r="EZO204" s="547"/>
      <c r="EZP204" s="547"/>
      <c r="EZQ204" s="547"/>
      <c r="EZR204" s="547"/>
      <c r="EZS204" s="547"/>
      <c r="EZT204" s="547"/>
      <c r="EZU204" s="547"/>
      <c r="EZV204" s="547"/>
      <c r="EZW204" s="547"/>
      <c r="EZX204" s="547"/>
      <c r="EZY204" s="547"/>
      <c r="EZZ204" s="547"/>
      <c r="FAA204" s="547"/>
      <c r="FAB204" s="547"/>
      <c r="FAC204" s="547"/>
      <c r="FAD204" s="547"/>
      <c r="FAE204" s="547"/>
      <c r="FAF204" s="547"/>
      <c r="FAG204" s="547"/>
      <c r="FAH204" s="547"/>
      <c r="FAI204" s="547"/>
      <c r="FAJ204" s="547"/>
      <c r="FAK204" s="547"/>
      <c r="FAL204" s="547"/>
      <c r="FAM204" s="547"/>
      <c r="FAN204" s="547"/>
      <c r="FAO204" s="547"/>
      <c r="FAP204" s="547"/>
      <c r="FAQ204" s="547"/>
      <c r="FAR204" s="547"/>
      <c r="FAS204" s="547"/>
      <c r="FAT204" s="547"/>
      <c r="FAU204" s="547"/>
      <c r="FAV204" s="547"/>
      <c r="FAW204" s="547"/>
      <c r="FAX204" s="547"/>
      <c r="FAY204" s="547"/>
      <c r="FAZ204" s="547"/>
      <c r="FBA204" s="547"/>
      <c r="FBB204" s="547"/>
      <c r="FBC204" s="547"/>
      <c r="FBD204" s="547"/>
      <c r="FBE204" s="547"/>
      <c r="FBF204" s="547"/>
      <c r="FBG204" s="547"/>
      <c r="FBH204" s="547"/>
      <c r="FBI204" s="547"/>
      <c r="FBJ204" s="547"/>
      <c r="FBK204" s="547"/>
      <c r="FBL204" s="547"/>
      <c r="FBM204" s="547"/>
      <c r="FBN204" s="547"/>
      <c r="FBO204" s="547"/>
      <c r="FBP204" s="547"/>
      <c r="FBQ204" s="547"/>
      <c r="FBR204" s="547"/>
      <c r="FBS204" s="547"/>
      <c r="FBT204" s="547"/>
      <c r="FBU204" s="547"/>
      <c r="FBV204" s="547"/>
      <c r="FBW204" s="547"/>
      <c r="FBX204" s="547"/>
      <c r="FBY204" s="547"/>
      <c r="FBZ204" s="547"/>
      <c r="FCA204" s="547"/>
      <c r="FCB204" s="547"/>
      <c r="FCC204" s="547"/>
      <c r="FCD204" s="547"/>
      <c r="FCE204" s="547"/>
      <c r="FCF204" s="547"/>
      <c r="FCG204" s="547"/>
      <c r="FCH204" s="547"/>
      <c r="FCI204" s="547"/>
      <c r="FCJ204" s="547"/>
      <c r="FCK204" s="547"/>
      <c r="FCL204" s="547"/>
      <c r="FCM204" s="547"/>
      <c r="FCN204" s="547"/>
      <c r="FCO204" s="547"/>
      <c r="FCP204" s="547"/>
      <c r="FCQ204" s="547"/>
      <c r="FCR204" s="547"/>
      <c r="FCS204" s="547"/>
      <c r="FCT204" s="547"/>
      <c r="FCU204" s="547"/>
      <c r="FCV204" s="547"/>
      <c r="FCW204" s="547"/>
      <c r="FCX204" s="547"/>
      <c r="FCY204" s="547"/>
      <c r="FCZ204" s="547"/>
      <c r="FDA204" s="547"/>
      <c r="FDB204" s="547"/>
      <c r="FDC204" s="547"/>
      <c r="FDD204" s="547"/>
      <c r="FDE204" s="547"/>
      <c r="FDF204" s="547"/>
      <c r="FDG204" s="547"/>
      <c r="FDH204" s="547"/>
      <c r="FDI204" s="547"/>
      <c r="FDJ204" s="547"/>
      <c r="FDK204" s="547"/>
      <c r="FDL204" s="547"/>
      <c r="FDM204" s="547"/>
      <c r="FDN204" s="547"/>
      <c r="FDO204" s="547"/>
      <c r="FDP204" s="547"/>
      <c r="FDQ204" s="547"/>
      <c r="FDR204" s="547"/>
      <c r="FDS204" s="547"/>
      <c r="FDT204" s="547"/>
      <c r="FDU204" s="547"/>
      <c r="FDV204" s="547"/>
      <c r="FDW204" s="547"/>
      <c r="FDX204" s="547"/>
      <c r="FDY204" s="547"/>
      <c r="FDZ204" s="547"/>
      <c r="FEA204" s="547"/>
      <c r="FEB204" s="547"/>
      <c r="FEC204" s="547"/>
      <c r="FED204" s="547"/>
      <c r="FEE204" s="547"/>
      <c r="FEF204" s="547"/>
      <c r="FEG204" s="547"/>
      <c r="FEH204" s="547"/>
      <c r="FEI204" s="547"/>
      <c r="FEJ204" s="547"/>
      <c r="FEK204" s="547"/>
      <c r="FEL204" s="547"/>
      <c r="FEM204" s="547"/>
      <c r="FEN204" s="547"/>
      <c r="FEO204" s="547"/>
      <c r="FEP204" s="547"/>
      <c r="FEQ204" s="547"/>
      <c r="FER204" s="547"/>
      <c r="FES204" s="547"/>
      <c r="FET204" s="547"/>
      <c r="FEU204" s="547"/>
      <c r="FEV204" s="547"/>
      <c r="FEW204" s="547"/>
      <c r="FEX204" s="547"/>
      <c r="FEY204" s="547"/>
      <c r="FEZ204" s="547"/>
      <c r="FFA204" s="547"/>
      <c r="FFB204" s="547"/>
      <c r="FFC204" s="547"/>
      <c r="FFD204" s="547"/>
      <c r="FFE204" s="547"/>
      <c r="FFF204" s="547"/>
      <c r="FFG204" s="547"/>
      <c r="FFH204" s="547"/>
      <c r="FFI204" s="547"/>
      <c r="FFJ204" s="547"/>
      <c r="FFK204" s="547"/>
      <c r="FFL204" s="547"/>
      <c r="FFM204" s="547"/>
      <c r="FFN204" s="547"/>
      <c r="FFO204" s="547"/>
      <c r="FFP204" s="547"/>
      <c r="FFQ204" s="547"/>
      <c r="FFR204" s="547"/>
      <c r="FFS204" s="547"/>
      <c r="FFT204" s="547"/>
      <c r="FFU204" s="547"/>
      <c r="FFV204" s="547"/>
      <c r="FFW204" s="547"/>
      <c r="FFX204" s="547"/>
      <c r="FFY204" s="547"/>
      <c r="FFZ204" s="547"/>
      <c r="FGA204" s="547"/>
      <c r="FGB204" s="547"/>
      <c r="FGC204" s="547"/>
      <c r="FGD204" s="547"/>
      <c r="FGE204" s="547"/>
      <c r="FGF204" s="547"/>
      <c r="FGG204" s="547"/>
      <c r="FGH204" s="547"/>
      <c r="FGI204" s="547"/>
      <c r="FGJ204" s="547"/>
      <c r="FGK204" s="547"/>
      <c r="FGL204" s="547"/>
      <c r="FGM204" s="547"/>
      <c r="FGN204" s="547"/>
      <c r="FGO204" s="547"/>
      <c r="FGP204" s="547"/>
      <c r="FGQ204" s="547"/>
      <c r="FGR204" s="547"/>
      <c r="FGS204" s="547"/>
      <c r="FGT204" s="547"/>
      <c r="FGU204" s="547"/>
      <c r="FGV204" s="547"/>
      <c r="FGW204" s="547"/>
      <c r="FGX204" s="547"/>
      <c r="FGY204" s="547"/>
      <c r="FGZ204" s="547"/>
      <c r="FHA204" s="547"/>
      <c r="FHB204" s="547"/>
      <c r="FHC204" s="547"/>
      <c r="FHD204" s="547"/>
      <c r="FHE204" s="547"/>
      <c r="FHF204" s="547"/>
      <c r="FHG204" s="547"/>
      <c r="FHH204" s="547"/>
      <c r="FHI204" s="547"/>
      <c r="FHJ204" s="547"/>
      <c r="FHK204" s="547"/>
      <c r="FHL204" s="547"/>
      <c r="FHM204" s="547"/>
      <c r="FHN204" s="547"/>
      <c r="FHO204" s="547"/>
      <c r="FHP204" s="547"/>
      <c r="FHQ204" s="547"/>
      <c r="FHR204" s="547"/>
      <c r="FHS204" s="547"/>
      <c r="FHT204" s="547"/>
      <c r="FHU204" s="547"/>
      <c r="FHV204" s="547"/>
      <c r="FHW204" s="547"/>
      <c r="FHX204" s="547"/>
      <c r="FHY204" s="547"/>
      <c r="FHZ204" s="547"/>
      <c r="FIA204" s="547"/>
      <c r="FIB204" s="547"/>
      <c r="FIC204" s="547"/>
      <c r="FID204" s="547"/>
      <c r="FIE204" s="547"/>
      <c r="FIF204" s="547"/>
      <c r="FIG204" s="547"/>
      <c r="FIH204" s="547"/>
      <c r="FII204" s="547"/>
      <c r="FIJ204" s="547"/>
      <c r="FIK204" s="547"/>
      <c r="FIL204" s="547"/>
      <c r="FIM204" s="547"/>
      <c r="FIN204" s="547"/>
      <c r="FIO204" s="547"/>
      <c r="FIP204" s="547"/>
      <c r="FIQ204" s="547"/>
      <c r="FIR204" s="547"/>
      <c r="FIS204" s="547"/>
      <c r="FIT204" s="547"/>
      <c r="FIU204" s="547"/>
      <c r="FIV204" s="547"/>
      <c r="FIW204" s="547"/>
      <c r="FIX204" s="547"/>
      <c r="FIY204" s="547"/>
      <c r="FIZ204" s="547"/>
      <c r="FJA204" s="547"/>
      <c r="FJB204" s="547"/>
      <c r="FJC204" s="547"/>
      <c r="FJD204" s="547"/>
      <c r="FJE204" s="547"/>
      <c r="FJF204" s="547"/>
      <c r="FJG204" s="547"/>
      <c r="FJH204" s="547"/>
      <c r="FJI204" s="547"/>
      <c r="FJJ204" s="547"/>
      <c r="FJK204" s="547"/>
      <c r="FJL204" s="547"/>
      <c r="FJM204" s="547"/>
      <c r="FJN204" s="547"/>
      <c r="FJO204" s="547"/>
      <c r="FJP204" s="547"/>
      <c r="FJQ204" s="547"/>
      <c r="FJR204" s="547"/>
      <c r="FJS204" s="547"/>
      <c r="FJT204" s="547"/>
      <c r="FJU204" s="547"/>
      <c r="FJV204" s="547"/>
      <c r="FJW204" s="547"/>
      <c r="FJX204" s="547"/>
      <c r="FJY204" s="547"/>
      <c r="FJZ204" s="547"/>
      <c r="FKA204" s="547"/>
      <c r="FKB204" s="547"/>
      <c r="FKC204" s="547"/>
      <c r="FKD204" s="547"/>
      <c r="FKE204" s="547"/>
      <c r="FKF204" s="547"/>
      <c r="FKG204" s="547"/>
      <c r="FKH204" s="547"/>
      <c r="FKI204" s="547"/>
      <c r="FKJ204" s="547"/>
      <c r="FKK204" s="547"/>
      <c r="FKL204" s="547"/>
      <c r="FKM204" s="547"/>
      <c r="FKN204" s="547"/>
      <c r="FKO204" s="547"/>
      <c r="FKP204" s="547"/>
      <c r="FKQ204" s="547"/>
      <c r="FKR204" s="547"/>
      <c r="FKS204" s="547"/>
      <c r="FKT204" s="547"/>
      <c r="FKU204" s="547"/>
      <c r="FKV204" s="547"/>
      <c r="FKW204" s="547"/>
      <c r="FKX204" s="547"/>
      <c r="FKY204" s="547"/>
      <c r="FKZ204" s="547"/>
      <c r="FLA204" s="547"/>
      <c r="FLB204" s="547"/>
      <c r="FLC204" s="547"/>
      <c r="FLD204" s="547"/>
      <c r="FLE204" s="547"/>
      <c r="FLF204" s="547"/>
      <c r="FLG204" s="547"/>
      <c r="FLH204" s="547"/>
      <c r="FLI204" s="547"/>
      <c r="FLJ204" s="547"/>
      <c r="FLK204" s="547"/>
      <c r="FLL204" s="547"/>
      <c r="FLM204" s="547"/>
      <c r="FLN204" s="547"/>
      <c r="FLO204" s="547"/>
      <c r="FLP204" s="547"/>
      <c r="FLQ204" s="547"/>
      <c r="FLR204" s="547"/>
      <c r="FLS204" s="547"/>
      <c r="FLT204" s="547"/>
      <c r="FLU204" s="547"/>
      <c r="FLV204" s="547"/>
      <c r="FLW204" s="547"/>
      <c r="FLX204" s="547"/>
      <c r="FLY204" s="547"/>
      <c r="FLZ204" s="547"/>
      <c r="FMA204" s="547"/>
      <c r="FMB204" s="547"/>
      <c r="FMC204" s="547"/>
      <c r="FMD204" s="547"/>
      <c r="FME204" s="547"/>
      <c r="FMF204" s="547"/>
      <c r="FMG204" s="547"/>
      <c r="FMH204" s="547"/>
      <c r="FMI204" s="547"/>
      <c r="FMJ204" s="547"/>
      <c r="FMK204" s="547"/>
      <c r="FML204" s="547"/>
      <c r="FMM204" s="547"/>
      <c r="FMN204" s="547"/>
      <c r="FMO204" s="547"/>
      <c r="FMP204" s="547"/>
      <c r="FMQ204" s="547"/>
      <c r="FMR204" s="547"/>
      <c r="FMS204" s="547"/>
      <c r="FMT204" s="547"/>
      <c r="FMU204" s="547"/>
      <c r="FMV204" s="547"/>
      <c r="FMW204" s="547"/>
      <c r="FMX204" s="547"/>
      <c r="FMY204" s="547"/>
      <c r="FMZ204" s="547"/>
      <c r="FNA204" s="547"/>
      <c r="FNB204" s="547"/>
      <c r="FNC204" s="547"/>
      <c r="FND204" s="547"/>
      <c r="FNE204" s="547"/>
      <c r="FNF204" s="547"/>
      <c r="FNG204" s="547"/>
      <c r="FNH204" s="547"/>
      <c r="FNI204" s="547"/>
      <c r="FNJ204" s="547"/>
      <c r="FNK204" s="547"/>
      <c r="FNL204" s="547"/>
      <c r="FNM204" s="547"/>
      <c r="FNN204" s="547"/>
      <c r="FNO204" s="547"/>
      <c r="FNP204" s="547"/>
      <c r="FNQ204" s="547"/>
      <c r="FNR204" s="547"/>
      <c r="FNS204" s="547"/>
      <c r="FNT204" s="547"/>
      <c r="FNU204" s="547"/>
      <c r="FNV204" s="547"/>
      <c r="FNW204" s="547"/>
      <c r="FNX204" s="547"/>
      <c r="FNY204" s="547"/>
      <c r="FNZ204" s="547"/>
      <c r="FOA204" s="547"/>
      <c r="FOB204" s="547"/>
      <c r="FOC204" s="547"/>
      <c r="FOD204" s="547"/>
      <c r="FOE204" s="547"/>
      <c r="FOF204" s="547"/>
      <c r="FOG204" s="547"/>
      <c r="FOH204" s="547"/>
      <c r="FOI204" s="547"/>
      <c r="FOJ204" s="547"/>
      <c r="FOK204" s="547"/>
      <c r="FOL204" s="547"/>
      <c r="FOM204" s="547"/>
      <c r="FON204" s="547"/>
      <c r="FOO204" s="547"/>
      <c r="FOP204" s="547"/>
      <c r="FOQ204" s="547"/>
      <c r="FOR204" s="547"/>
      <c r="FOS204" s="547"/>
      <c r="FOT204" s="547"/>
      <c r="FOU204" s="547"/>
      <c r="FOV204" s="547"/>
      <c r="FOW204" s="547"/>
      <c r="FOX204" s="547"/>
      <c r="FOY204" s="547"/>
      <c r="FOZ204" s="547"/>
      <c r="FPA204" s="547"/>
      <c r="FPB204" s="547"/>
      <c r="FPC204" s="547"/>
      <c r="FPD204" s="547"/>
      <c r="FPE204" s="547"/>
      <c r="FPF204" s="547"/>
      <c r="FPG204" s="547"/>
      <c r="FPH204" s="547"/>
      <c r="FPI204" s="547"/>
      <c r="FPJ204" s="547"/>
      <c r="FPK204" s="547"/>
      <c r="FPL204" s="547"/>
      <c r="FPM204" s="547"/>
      <c r="FPN204" s="547"/>
      <c r="FPO204" s="547"/>
      <c r="FPP204" s="547"/>
      <c r="FPQ204" s="547"/>
      <c r="FPR204" s="547"/>
      <c r="FPS204" s="547"/>
      <c r="FPT204" s="547"/>
      <c r="FPU204" s="547"/>
      <c r="FPV204" s="547"/>
      <c r="FPW204" s="547"/>
      <c r="FPX204" s="547"/>
      <c r="FPY204" s="547"/>
      <c r="FPZ204" s="547"/>
      <c r="FQA204" s="547"/>
      <c r="FQB204" s="547"/>
      <c r="FQC204" s="547"/>
      <c r="FQD204" s="547"/>
      <c r="FQE204" s="547"/>
      <c r="FQF204" s="547"/>
      <c r="FQG204" s="547"/>
      <c r="FQH204" s="547"/>
      <c r="FQI204" s="547"/>
      <c r="FQJ204" s="547"/>
      <c r="FQK204" s="547"/>
      <c r="FQL204" s="547"/>
      <c r="FQM204" s="547"/>
      <c r="FQN204" s="547"/>
      <c r="FQO204" s="547"/>
      <c r="FQP204" s="547"/>
      <c r="FQQ204" s="547"/>
      <c r="FQR204" s="547"/>
      <c r="FQS204" s="547"/>
      <c r="FQT204" s="547"/>
      <c r="FQU204" s="547"/>
      <c r="FQV204" s="547"/>
      <c r="FQW204" s="547"/>
      <c r="FQX204" s="547"/>
      <c r="FQY204" s="547"/>
      <c r="FQZ204" s="547"/>
      <c r="FRA204" s="547"/>
      <c r="FRB204" s="547"/>
      <c r="FRC204" s="547"/>
      <c r="FRD204" s="547"/>
      <c r="FRE204" s="547"/>
      <c r="FRF204" s="547"/>
      <c r="FRG204" s="547"/>
      <c r="FRH204" s="547"/>
      <c r="FRI204" s="547"/>
      <c r="FRJ204" s="547"/>
      <c r="FRK204" s="547"/>
      <c r="FRL204" s="547"/>
      <c r="FRM204" s="547"/>
      <c r="FRN204" s="547"/>
      <c r="FRO204" s="547"/>
      <c r="FRP204" s="547"/>
      <c r="FRQ204" s="547"/>
      <c r="FRR204" s="547"/>
      <c r="FRS204" s="547"/>
      <c r="FRT204" s="547"/>
      <c r="FRU204" s="547"/>
      <c r="FRV204" s="547"/>
      <c r="FRW204" s="547"/>
      <c r="FRX204" s="547"/>
      <c r="FRY204" s="547"/>
      <c r="FRZ204" s="547"/>
      <c r="FSA204" s="547"/>
      <c r="FSB204" s="547"/>
      <c r="FSC204" s="547"/>
      <c r="FSD204" s="547"/>
      <c r="FSE204" s="547"/>
      <c r="FSF204" s="547"/>
      <c r="FSG204" s="547"/>
      <c r="FSH204" s="547"/>
      <c r="FSI204" s="547"/>
      <c r="FSJ204" s="547"/>
      <c r="FSK204" s="547"/>
      <c r="FSL204" s="547"/>
      <c r="FSM204" s="547"/>
      <c r="FSN204" s="547"/>
      <c r="FSO204" s="547"/>
      <c r="FSP204" s="547"/>
      <c r="FSQ204" s="547"/>
      <c r="FSR204" s="547"/>
      <c r="FSS204" s="547"/>
      <c r="FST204" s="547"/>
      <c r="FSU204" s="547"/>
      <c r="FSV204" s="547"/>
      <c r="FSW204" s="547"/>
      <c r="FSX204" s="547"/>
      <c r="FSY204" s="547"/>
      <c r="FSZ204" s="547"/>
      <c r="FTA204" s="547"/>
      <c r="FTB204" s="547"/>
      <c r="FTC204" s="547"/>
      <c r="FTD204" s="547"/>
      <c r="FTE204" s="547"/>
      <c r="FTF204" s="547"/>
      <c r="FTG204" s="547"/>
      <c r="FTH204" s="547"/>
      <c r="FTI204" s="547"/>
      <c r="FTJ204" s="547"/>
      <c r="FTK204" s="547"/>
      <c r="FTL204" s="547"/>
      <c r="FTM204" s="547"/>
      <c r="FTN204" s="547"/>
      <c r="FTO204" s="547"/>
      <c r="FTP204" s="547"/>
      <c r="FTQ204" s="547"/>
      <c r="FTR204" s="547"/>
      <c r="FTS204" s="547"/>
      <c r="FTT204" s="547"/>
      <c r="FTU204" s="547"/>
      <c r="FTV204" s="547"/>
      <c r="FTW204" s="547"/>
      <c r="FTX204" s="547"/>
      <c r="FTY204" s="547"/>
      <c r="FTZ204" s="547"/>
      <c r="FUA204" s="547"/>
      <c r="FUB204" s="547"/>
      <c r="FUC204" s="547"/>
      <c r="FUD204" s="547"/>
      <c r="FUE204" s="547"/>
      <c r="FUF204" s="547"/>
      <c r="FUG204" s="547"/>
      <c r="FUH204" s="547"/>
      <c r="FUI204" s="547"/>
      <c r="FUJ204" s="547"/>
      <c r="FUK204" s="547"/>
      <c r="FUL204" s="547"/>
      <c r="FUM204" s="547"/>
      <c r="FUN204" s="547"/>
      <c r="FUO204" s="547"/>
      <c r="FUP204" s="547"/>
      <c r="FUQ204" s="547"/>
      <c r="FUR204" s="547"/>
      <c r="FUS204" s="547"/>
      <c r="FUT204" s="547"/>
      <c r="FUU204" s="547"/>
      <c r="FUV204" s="547"/>
      <c r="FUW204" s="547"/>
      <c r="FUX204" s="547"/>
      <c r="FUY204" s="547"/>
      <c r="FUZ204" s="547"/>
      <c r="FVA204" s="547"/>
      <c r="FVB204" s="547"/>
      <c r="FVC204" s="547"/>
      <c r="FVD204" s="547"/>
      <c r="FVE204" s="547"/>
      <c r="FVF204" s="547"/>
      <c r="FVG204" s="547"/>
      <c r="FVH204" s="547"/>
      <c r="FVI204" s="547"/>
      <c r="FVJ204" s="547"/>
      <c r="FVK204" s="547"/>
      <c r="FVL204" s="547"/>
      <c r="FVM204" s="547"/>
      <c r="FVN204" s="547"/>
      <c r="FVO204" s="547"/>
      <c r="FVP204" s="547"/>
      <c r="FVQ204" s="547"/>
      <c r="FVR204" s="547"/>
      <c r="FVS204" s="547"/>
      <c r="FVT204" s="547"/>
      <c r="FVU204" s="547"/>
      <c r="FVV204" s="547"/>
      <c r="FVW204" s="547"/>
      <c r="FVX204" s="547"/>
      <c r="FVY204" s="547"/>
      <c r="FVZ204" s="547"/>
      <c r="FWA204" s="547"/>
      <c r="FWB204" s="547"/>
      <c r="FWC204" s="547"/>
      <c r="FWD204" s="547"/>
      <c r="FWE204" s="547"/>
      <c r="FWF204" s="547"/>
      <c r="FWG204" s="547"/>
      <c r="FWH204" s="547"/>
      <c r="FWI204" s="547"/>
      <c r="FWJ204" s="547"/>
      <c r="FWK204" s="547"/>
      <c r="FWL204" s="547"/>
      <c r="FWM204" s="547"/>
      <c r="FWN204" s="547"/>
      <c r="FWO204" s="547"/>
      <c r="FWP204" s="547"/>
      <c r="FWQ204" s="547"/>
      <c r="FWR204" s="547"/>
      <c r="FWS204" s="547"/>
      <c r="FWT204" s="547"/>
      <c r="FWU204" s="547"/>
      <c r="FWV204" s="547"/>
      <c r="FWW204" s="547"/>
      <c r="FWX204" s="547"/>
      <c r="FWY204" s="547"/>
      <c r="FWZ204" s="547"/>
      <c r="FXA204" s="547"/>
      <c r="FXB204" s="547"/>
      <c r="FXC204" s="547"/>
      <c r="FXD204" s="547"/>
      <c r="FXE204" s="547"/>
      <c r="FXF204" s="547"/>
      <c r="FXG204" s="547"/>
      <c r="FXH204" s="547"/>
      <c r="FXI204" s="547"/>
      <c r="FXJ204" s="547"/>
      <c r="FXK204" s="547"/>
      <c r="FXL204" s="547"/>
      <c r="FXM204" s="547"/>
      <c r="FXN204" s="547"/>
      <c r="FXO204" s="547"/>
      <c r="FXP204" s="547"/>
      <c r="FXQ204" s="547"/>
      <c r="FXR204" s="547"/>
      <c r="FXS204" s="547"/>
      <c r="FXT204" s="547"/>
      <c r="FXU204" s="547"/>
      <c r="FXV204" s="547"/>
      <c r="FXW204" s="547"/>
      <c r="FXX204" s="547"/>
      <c r="FXY204" s="547"/>
      <c r="FXZ204" s="547"/>
      <c r="FYA204" s="547"/>
      <c r="FYB204" s="547"/>
      <c r="FYC204" s="547"/>
      <c r="FYD204" s="547"/>
      <c r="FYE204" s="547"/>
      <c r="FYF204" s="547"/>
      <c r="FYG204" s="547"/>
      <c r="FYH204" s="547"/>
      <c r="FYI204" s="547"/>
      <c r="FYJ204" s="547"/>
      <c r="FYK204" s="547"/>
      <c r="FYL204" s="547"/>
      <c r="FYM204" s="547"/>
      <c r="FYN204" s="547"/>
      <c r="FYO204" s="547"/>
      <c r="FYP204" s="547"/>
      <c r="FYQ204" s="547"/>
      <c r="FYR204" s="547"/>
      <c r="FYS204" s="547"/>
      <c r="FYT204" s="547"/>
      <c r="FYU204" s="547"/>
      <c r="FYV204" s="547"/>
      <c r="FYW204" s="547"/>
      <c r="FYX204" s="547"/>
      <c r="FYY204" s="547"/>
      <c r="FYZ204" s="547"/>
      <c r="FZA204" s="547"/>
      <c r="FZB204" s="547"/>
      <c r="FZC204" s="547"/>
      <c r="FZD204" s="547"/>
      <c r="FZE204" s="547"/>
      <c r="FZF204" s="547"/>
      <c r="FZG204" s="547"/>
      <c r="FZH204" s="547"/>
      <c r="FZI204" s="547"/>
      <c r="FZJ204" s="547"/>
      <c r="FZK204" s="547"/>
      <c r="FZL204" s="547"/>
      <c r="FZM204" s="547"/>
      <c r="FZN204" s="547"/>
      <c r="FZO204" s="547"/>
      <c r="FZP204" s="547"/>
      <c r="FZQ204" s="547"/>
      <c r="FZR204" s="547"/>
      <c r="FZS204" s="547"/>
      <c r="FZT204" s="547"/>
      <c r="FZU204" s="547"/>
      <c r="FZV204" s="547"/>
      <c r="FZW204" s="547"/>
      <c r="FZX204" s="547"/>
      <c r="FZY204" s="547"/>
      <c r="FZZ204" s="547"/>
      <c r="GAA204" s="547"/>
      <c r="GAB204" s="547"/>
      <c r="GAC204" s="547"/>
      <c r="GAD204" s="547"/>
      <c r="GAE204" s="547"/>
      <c r="GAF204" s="547"/>
      <c r="GAG204" s="547"/>
      <c r="GAH204" s="547"/>
      <c r="GAI204" s="547"/>
      <c r="GAJ204" s="547"/>
      <c r="GAK204" s="547"/>
      <c r="GAL204" s="547"/>
      <c r="GAM204" s="547"/>
      <c r="GAN204" s="547"/>
      <c r="GAO204" s="547"/>
      <c r="GAP204" s="547"/>
      <c r="GAQ204" s="547"/>
      <c r="GAR204" s="547"/>
      <c r="GAS204" s="547"/>
      <c r="GAT204" s="547"/>
      <c r="GAU204" s="547"/>
      <c r="GAV204" s="547"/>
      <c r="GAW204" s="547"/>
      <c r="GAX204" s="547"/>
      <c r="GAY204" s="547"/>
      <c r="GAZ204" s="547"/>
      <c r="GBA204" s="547"/>
      <c r="GBB204" s="547"/>
      <c r="GBC204" s="547"/>
      <c r="GBD204" s="547"/>
      <c r="GBE204" s="547"/>
      <c r="GBF204" s="547"/>
      <c r="GBG204" s="547"/>
      <c r="GBH204" s="547"/>
      <c r="GBI204" s="547"/>
      <c r="GBJ204" s="547"/>
      <c r="GBK204" s="547"/>
      <c r="GBL204" s="547"/>
      <c r="GBM204" s="547"/>
      <c r="GBN204" s="547"/>
      <c r="GBO204" s="547"/>
      <c r="GBP204" s="547"/>
      <c r="GBQ204" s="547"/>
      <c r="GBR204" s="547"/>
      <c r="GBS204" s="547"/>
      <c r="GBT204" s="547"/>
      <c r="GBU204" s="547"/>
      <c r="GBV204" s="547"/>
      <c r="GBW204" s="547"/>
      <c r="GBX204" s="547"/>
      <c r="GBY204" s="547"/>
      <c r="GBZ204" s="547"/>
      <c r="GCA204" s="547"/>
      <c r="GCB204" s="547"/>
      <c r="GCC204" s="547"/>
      <c r="GCD204" s="547"/>
      <c r="GCE204" s="547"/>
      <c r="GCF204" s="547"/>
      <c r="GCG204" s="547"/>
      <c r="GCH204" s="547"/>
      <c r="GCI204" s="547"/>
      <c r="GCJ204" s="547"/>
      <c r="GCK204" s="547"/>
      <c r="GCL204" s="547"/>
      <c r="GCM204" s="547"/>
      <c r="GCN204" s="547"/>
      <c r="GCO204" s="547"/>
      <c r="GCP204" s="547"/>
      <c r="GCQ204" s="547"/>
      <c r="GCR204" s="547"/>
      <c r="GCS204" s="547"/>
      <c r="GCT204" s="547"/>
      <c r="GCU204" s="547"/>
      <c r="GCV204" s="547"/>
      <c r="GCW204" s="547"/>
      <c r="GCX204" s="547"/>
      <c r="GCY204" s="547"/>
      <c r="GCZ204" s="547"/>
      <c r="GDA204" s="547"/>
      <c r="GDB204" s="547"/>
      <c r="GDC204" s="547"/>
      <c r="GDD204" s="547"/>
      <c r="GDE204" s="547"/>
      <c r="GDF204" s="547"/>
      <c r="GDG204" s="547"/>
      <c r="GDH204" s="547"/>
      <c r="GDI204" s="547"/>
      <c r="GDJ204" s="547"/>
      <c r="GDK204" s="547"/>
      <c r="GDL204" s="547"/>
      <c r="GDM204" s="547"/>
      <c r="GDN204" s="547"/>
      <c r="GDO204" s="547"/>
      <c r="GDP204" s="547"/>
      <c r="GDQ204" s="547"/>
      <c r="GDR204" s="547"/>
      <c r="GDS204" s="547"/>
      <c r="GDT204" s="547"/>
      <c r="GDU204" s="547"/>
      <c r="GDV204" s="547"/>
      <c r="GDW204" s="547"/>
      <c r="GDX204" s="547"/>
      <c r="GDY204" s="547"/>
      <c r="GDZ204" s="547"/>
      <c r="GEA204" s="547"/>
      <c r="GEB204" s="547"/>
      <c r="GEC204" s="547"/>
      <c r="GED204" s="547"/>
      <c r="GEE204" s="547"/>
      <c r="GEF204" s="547"/>
      <c r="GEG204" s="547"/>
      <c r="GEH204" s="547"/>
      <c r="GEI204" s="547"/>
      <c r="GEJ204" s="547"/>
      <c r="GEK204" s="547"/>
      <c r="GEL204" s="547"/>
      <c r="GEM204" s="547"/>
      <c r="GEN204" s="547"/>
      <c r="GEO204" s="547"/>
      <c r="GEP204" s="547"/>
      <c r="GEQ204" s="547"/>
      <c r="GER204" s="547"/>
      <c r="GES204" s="547"/>
      <c r="GET204" s="547"/>
      <c r="GEU204" s="547"/>
      <c r="GEV204" s="547"/>
      <c r="GEW204" s="547"/>
      <c r="GEX204" s="547"/>
      <c r="GEY204" s="547"/>
      <c r="GEZ204" s="547"/>
      <c r="GFA204" s="547"/>
      <c r="GFB204" s="547"/>
      <c r="GFC204" s="547"/>
      <c r="GFD204" s="547"/>
      <c r="GFE204" s="547"/>
      <c r="GFF204" s="547"/>
      <c r="GFG204" s="547"/>
      <c r="GFH204" s="547"/>
      <c r="GFI204" s="547"/>
      <c r="GFJ204" s="547"/>
      <c r="GFK204" s="547"/>
      <c r="GFL204" s="547"/>
      <c r="GFM204" s="547"/>
      <c r="GFN204" s="547"/>
      <c r="GFO204" s="547"/>
      <c r="GFP204" s="547"/>
      <c r="GFQ204" s="547"/>
      <c r="GFR204" s="547"/>
      <c r="GFS204" s="547"/>
      <c r="GFT204" s="547"/>
      <c r="GFU204" s="547"/>
      <c r="GFV204" s="547"/>
      <c r="GFW204" s="547"/>
      <c r="GFX204" s="547"/>
      <c r="GFY204" s="547"/>
      <c r="GFZ204" s="547"/>
      <c r="GGA204" s="547"/>
      <c r="GGB204" s="547"/>
      <c r="GGC204" s="547"/>
      <c r="GGD204" s="547"/>
      <c r="GGE204" s="547"/>
      <c r="GGF204" s="547"/>
      <c r="GGG204" s="547"/>
      <c r="GGH204" s="547"/>
      <c r="GGI204" s="547"/>
      <c r="GGJ204" s="547"/>
      <c r="GGK204" s="547"/>
      <c r="GGL204" s="547"/>
      <c r="GGM204" s="547"/>
      <c r="GGN204" s="547"/>
      <c r="GGO204" s="547"/>
      <c r="GGP204" s="547"/>
      <c r="GGQ204" s="547"/>
      <c r="GGR204" s="547"/>
      <c r="GGS204" s="547"/>
      <c r="GGT204" s="547"/>
      <c r="GGU204" s="547"/>
      <c r="GGV204" s="547"/>
      <c r="GGW204" s="547"/>
      <c r="GGX204" s="547"/>
      <c r="GGY204" s="547"/>
      <c r="GGZ204" s="547"/>
      <c r="GHA204" s="547"/>
      <c r="GHB204" s="547"/>
      <c r="GHC204" s="547"/>
      <c r="GHD204" s="547"/>
      <c r="GHE204" s="547"/>
      <c r="GHF204" s="547"/>
      <c r="GHG204" s="547"/>
      <c r="GHH204" s="547"/>
      <c r="GHI204" s="547"/>
      <c r="GHJ204" s="547"/>
      <c r="GHK204" s="547"/>
      <c r="GHL204" s="547"/>
      <c r="GHM204" s="547"/>
      <c r="GHN204" s="547"/>
      <c r="GHO204" s="547"/>
      <c r="GHP204" s="547"/>
      <c r="GHQ204" s="547"/>
      <c r="GHR204" s="547"/>
      <c r="GHS204" s="547"/>
      <c r="GHT204" s="547"/>
      <c r="GHU204" s="547"/>
      <c r="GHV204" s="547"/>
      <c r="GHW204" s="547"/>
      <c r="GHX204" s="547"/>
      <c r="GHY204" s="547"/>
      <c r="GHZ204" s="547"/>
      <c r="GIA204" s="547"/>
      <c r="GIB204" s="547"/>
      <c r="GIC204" s="547"/>
      <c r="GID204" s="547"/>
      <c r="GIE204" s="547"/>
      <c r="GIF204" s="547"/>
      <c r="GIG204" s="547"/>
      <c r="GIH204" s="547"/>
      <c r="GII204" s="547"/>
      <c r="GIJ204" s="547"/>
      <c r="GIK204" s="547"/>
      <c r="GIL204" s="547"/>
      <c r="GIM204" s="547"/>
      <c r="GIN204" s="547"/>
      <c r="GIO204" s="547"/>
      <c r="GIP204" s="547"/>
      <c r="GIQ204" s="547"/>
      <c r="GIR204" s="547"/>
      <c r="GIS204" s="547"/>
      <c r="GIT204" s="547"/>
      <c r="GIU204" s="547"/>
      <c r="GIV204" s="547"/>
      <c r="GIW204" s="547"/>
      <c r="GIX204" s="547"/>
      <c r="GIY204" s="547"/>
      <c r="GIZ204" s="547"/>
      <c r="GJA204" s="547"/>
      <c r="GJB204" s="547"/>
      <c r="GJC204" s="547"/>
      <c r="GJD204" s="547"/>
      <c r="GJE204" s="547"/>
      <c r="GJF204" s="547"/>
      <c r="GJG204" s="547"/>
      <c r="GJH204" s="547"/>
      <c r="GJI204" s="547"/>
      <c r="GJJ204" s="547"/>
      <c r="GJK204" s="547"/>
      <c r="GJL204" s="547"/>
      <c r="GJM204" s="547"/>
      <c r="GJN204" s="547"/>
      <c r="GJO204" s="547"/>
      <c r="GJP204" s="547"/>
      <c r="GJQ204" s="547"/>
      <c r="GJR204" s="547"/>
      <c r="GJS204" s="547"/>
      <c r="GJT204" s="547"/>
      <c r="GJU204" s="547"/>
      <c r="GJV204" s="547"/>
      <c r="GJW204" s="547"/>
      <c r="GJX204" s="547"/>
      <c r="GJY204" s="547"/>
      <c r="GJZ204" s="547"/>
      <c r="GKA204" s="547"/>
      <c r="GKB204" s="547"/>
      <c r="GKC204" s="547"/>
      <c r="GKD204" s="547"/>
      <c r="GKE204" s="547"/>
      <c r="GKF204" s="547"/>
      <c r="GKG204" s="547"/>
      <c r="GKH204" s="547"/>
      <c r="GKI204" s="547"/>
      <c r="GKJ204" s="547"/>
      <c r="GKK204" s="547"/>
      <c r="GKL204" s="547"/>
      <c r="GKM204" s="547"/>
      <c r="GKN204" s="547"/>
      <c r="GKO204" s="547"/>
      <c r="GKP204" s="547"/>
      <c r="GKQ204" s="547"/>
      <c r="GKR204" s="547"/>
      <c r="GKS204" s="547"/>
      <c r="GKT204" s="547"/>
      <c r="GKU204" s="547"/>
      <c r="GKV204" s="547"/>
      <c r="GKW204" s="547"/>
      <c r="GKX204" s="547"/>
      <c r="GKY204" s="547"/>
      <c r="GKZ204" s="547"/>
      <c r="GLA204" s="547"/>
      <c r="GLB204" s="547"/>
      <c r="GLC204" s="547"/>
      <c r="GLD204" s="547"/>
      <c r="GLE204" s="547"/>
      <c r="GLF204" s="547"/>
      <c r="GLG204" s="547"/>
      <c r="GLH204" s="547"/>
      <c r="GLI204" s="547"/>
      <c r="GLJ204" s="547"/>
      <c r="GLK204" s="547"/>
      <c r="GLL204" s="547"/>
      <c r="GLM204" s="547"/>
      <c r="GLN204" s="547"/>
      <c r="GLO204" s="547"/>
      <c r="GLP204" s="547"/>
      <c r="GLQ204" s="547"/>
      <c r="GLR204" s="547"/>
      <c r="GLS204" s="547"/>
      <c r="GLT204" s="547"/>
      <c r="GLU204" s="547"/>
      <c r="GLV204" s="547"/>
      <c r="GLW204" s="547"/>
      <c r="GLX204" s="547"/>
      <c r="GLY204" s="547"/>
      <c r="GLZ204" s="547"/>
      <c r="GMA204" s="547"/>
      <c r="GMB204" s="547"/>
      <c r="GMC204" s="547"/>
      <c r="GMD204" s="547"/>
      <c r="GME204" s="547"/>
      <c r="GMF204" s="547"/>
      <c r="GMG204" s="547"/>
      <c r="GMH204" s="547"/>
      <c r="GMI204" s="547"/>
      <c r="GMJ204" s="547"/>
      <c r="GMK204" s="547"/>
      <c r="GML204" s="547"/>
      <c r="GMM204" s="547"/>
      <c r="GMN204" s="547"/>
      <c r="GMO204" s="547"/>
      <c r="GMP204" s="547"/>
      <c r="GMQ204" s="547"/>
      <c r="GMR204" s="547"/>
      <c r="GMS204" s="547"/>
      <c r="GMT204" s="547"/>
      <c r="GMU204" s="547"/>
      <c r="GMV204" s="547"/>
      <c r="GMW204" s="547"/>
      <c r="GMX204" s="547"/>
      <c r="GMY204" s="547"/>
      <c r="GMZ204" s="547"/>
      <c r="GNA204" s="547"/>
      <c r="GNB204" s="547"/>
      <c r="GNC204" s="547"/>
      <c r="GND204" s="547"/>
      <c r="GNE204" s="547"/>
      <c r="GNF204" s="547"/>
      <c r="GNG204" s="547"/>
      <c r="GNH204" s="547"/>
      <c r="GNI204" s="547"/>
      <c r="GNJ204" s="547"/>
      <c r="GNK204" s="547"/>
      <c r="GNL204" s="547"/>
      <c r="GNM204" s="547"/>
      <c r="GNN204" s="547"/>
      <c r="GNO204" s="547"/>
      <c r="GNP204" s="547"/>
      <c r="GNQ204" s="547"/>
      <c r="GNR204" s="547"/>
      <c r="GNS204" s="547"/>
      <c r="GNT204" s="547"/>
      <c r="GNU204" s="547"/>
      <c r="GNV204" s="547"/>
      <c r="GNW204" s="547"/>
      <c r="GNX204" s="547"/>
      <c r="GNY204" s="547"/>
      <c r="GNZ204" s="547"/>
      <c r="GOA204" s="547"/>
      <c r="GOB204" s="547"/>
      <c r="GOC204" s="547"/>
      <c r="GOD204" s="547"/>
      <c r="GOE204" s="547"/>
      <c r="GOF204" s="547"/>
      <c r="GOG204" s="547"/>
      <c r="GOH204" s="547"/>
      <c r="GOI204" s="547"/>
      <c r="GOJ204" s="547"/>
      <c r="GOK204" s="547"/>
      <c r="GOL204" s="547"/>
      <c r="GOM204" s="547"/>
      <c r="GON204" s="547"/>
      <c r="GOO204" s="547"/>
      <c r="GOP204" s="547"/>
      <c r="GOQ204" s="547"/>
      <c r="GOR204" s="547"/>
      <c r="GOS204" s="547"/>
      <c r="GOT204" s="547"/>
      <c r="GOU204" s="547"/>
      <c r="GOV204" s="547"/>
      <c r="GOW204" s="547"/>
      <c r="GOX204" s="547"/>
      <c r="GOY204" s="547"/>
      <c r="GOZ204" s="547"/>
      <c r="GPA204" s="547"/>
      <c r="GPB204" s="547"/>
      <c r="GPC204" s="547"/>
      <c r="GPD204" s="547"/>
      <c r="GPE204" s="547"/>
      <c r="GPF204" s="547"/>
      <c r="GPG204" s="547"/>
      <c r="GPH204" s="547"/>
      <c r="GPI204" s="547"/>
      <c r="GPJ204" s="547"/>
      <c r="GPK204" s="547"/>
      <c r="GPL204" s="547"/>
      <c r="GPM204" s="547"/>
      <c r="GPN204" s="547"/>
      <c r="GPO204" s="547"/>
      <c r="GPP204" s="547"/>
      <c r="GPQ204" s="547"/>
      <c r="GPR204" s="547"/>
      <c r="GPS204" s="547"/>
      <c r="GPT204" s="547"/>
      <c r="GPU204" s="547"/>
      <c r="GPV204" s="547"/>
      <c r="GPW204" s="547"/>
      <c r="GPX204" s="547"/>
      <c r="GPY204" s="547"/>
      <c r="GPZ204" s="547"/>
      <c r="GQA204" s="547"/>
      <c r="GQB204" s="547"/>
      <c r="GQC204" s="547"/>
      <c r="GQD204" s="547"/>
      <c r="GQE204" s="547"/>
      <c r="GQF204" s="547"/>
      <c r="GQG204" s="547"/>
      <c r="GQH204" s="547"/>
      <c r="GQI204" s="547"/>
      <c r="GQJ204" s="547"/>
      <c r="GQK204" s="547"/>
      <c r="GQL204" s="547"/>
      <c r="GQM204" s="547"/>
      <c r="GQN204" s="547"/>
      <c r="GQO204" s="547"/>
      <c r="GQP204" s="547"/>
      <c r="GQQ204" s="547"/>
      <c r="GQR204" s="547"/>
      <c r="GQS204" s="547"/>
      <c r="GQT204" s="547"/>
      <c r="GQU204" s="547"/>
      <c r="GQV204" s="547"/>
      <c r="GQW204" s="547"/>
      <c r="GQX204" s="547"/>
      <c r="GQY204" s="547"/>
      <c r="GQZ204" s="547"/>
      <c r="GRA204" s="547"/>
      <c r="GRB204" s="547"/>
      <c r="GRC204" s="547"/>
      <c r="GRD204" s="547"/>
      <c r="GRE204" s="547"/>
      <c r="GRF204" s="547"/>
      <c r="GRG204" s="547"/>
      <c r="GRH204" s="547"/>
      <c r="GRI204" s="547"/>
      <c r="GRJ204" s="547"/>
      <c r="GRK204" s="547"/>
      <c r="GRL204" s="547"/>
      <c r="GRM204" s="547"/>
      <c r="GRN204" s="547"/>
      <c r="GRO204" s="547"/>
      <c r="GRP204" s="547"/>
      <c r="GRQ204" s="547"/>
      <c r="GRR204" s="547"/>
      <c r="GRS204" s="547"/>
      <c r="GRT204" s="547"/>
      <c r="GRU204" s="547"/>
      <c r="GRV204" s="547"/>
      <c r="GRW204" s="547"/>
      <c r="GRX204" s="547"/>
      <c r="GRY204" s="547"/>
      <c r="GRZ204" s="547"/>
      <c r="GSA204" s="547"/>
      <c r="GSB204" s="547"/>
      <c r="GSC204" s="547"/>
      <c r="GSD204" s="547"/>
      <c r="GSE204" s="547"/>
      <c r="GSF204" s="547"/>
      <c r="GSG204" s="547"/>
      <c r="GSH204" s="547"/>
      <c r="GSI204" s="547"/>
      <c r="GSJ204" s="547"/>
      <c r="GSK204" s="547"/>
      <c r="GSL204" s="547"/>
      <c r="GSM204" s="547"/>
      <c r="GSN204" s="547"/>
      <c r="GSO204" s="547"/>
      <c r="GSP204" s="547"/>
      <c r="GSQ204" s="547"/>
      <c r="GSR204" s="547"/>
      <c r="GSS204" s="547"/>
      <c r="GST204" s="547"/>
      <c r="GSU204" s="547"/>
      <c r="GSV204" s="547"/>
      <c r="GSW204" s="547"/>
      <c r="GSX204" s="547"/>
      <c r="GSY204" s="547"/>
      <c r="GSZ204" s="547"/>
      <c r="GTA204" s="547"/>
      <c r="GTB204" s="547"/>
      <c r="GTC204" s="547"/>
      <c r="GTD204" s="547"/>
      <c r="GTE204" s="547"/>
      <c r="GTF204" s="547"/>
      <c r="GTG204" s="547"/>
      <c r="GTH204" s="547"/>
      <c r="GTI204" s="547"/>
      <c r="GTJ204" s="547"/>
      <c r="GTK204" s="547"/>
      <c r="GTL204" s="547"/>
      <c r="GTM204" s="547"/>
      <c r="GTN204" s="547"/>
      <c r="GTO204" s="547"/>
      <c r="GTP204" s="547"/>
      <c r="GTQ204" s="547"/>
      <c r="GTR204" s="547"/>
      <c r="GTS204" s="547"/>
      <c r="GTT204" s="547"/>
      <c r="GTU204" s="547"/>
      <c r="GTV204" s="547"/>
      <c r="GTW204" s="547"/>
      <c r="GTX204" s="547"/>
      <c r="GTY204" s="547"/>
      <c r="GTZ204" s="547"/>
      <c r="GUA204" s="547"/>
      <c r="GUB204" s="547"/>
      <c r="GUC204" s="547"/>
      <c r="GUD204" s="547"/>
      <c r="GUE204" s="547"/>
      <c r="GUF204" s="547"/>
      <c r="GUG204" s="547"/>
      <c r="GUH204" s="547"/>
      <c r="GUI204" s="547"/>
      <c r="GUJ204" s="547"/>
      <c r="GUK204" s="547"/>
      <c r="GUL204" s="547"/>
      <c r="GUM204" s="547"/>
      <c r="GUN204" s="547"/>
      <c r="GUO204" s="547"/>
      <c r="GUP204" s="547"/>
      <c r="GUQ204" s="547"/>
      <c r="GUR204" s="547"/>
      <c r="GUS204" s="547"/>
      <c r="GUT204" s="547"/>
      <c r="GUU204" s="547"/>
      <c r="GUV204" s="547"/>
      <c r="GUW204" s="547"/>
      <c r="GUX204" s="547"/>
      <c r="GUY204" s="547"/>
      <c r="GUZ204" s="547"/>
      <c r="GVA204" s="547"/>
      <c r="GVB204" s="547"/>
      <c r="GVC204" s="547"/>
      <c r="GVD204" s="547"/>
      <c r="GVE204" s="547"/>
      <c r="GVF204" s="547"/>
      <c r="GVG204" s="547"/>
      <c r="GVH204" s="547"/>
      <c r="GVI204" s="547"/>
      <c r="GVJ204" s="547"/>
      <c r="GVK204" s="547"/>
      <c r="GVL204" s="547"/>
      <c r="GVM204" s="547"/>
      <c r="GVN204" s="547"/>
      <c r="GVO204" s="547"/>
      <c r="GVP204" s="547"/>
      <c r="GVQ204" s="547"/>
      <c r="GVR204" s="547"/>
      <c r="GVS204" s="547"/>
      <c r="GVT204" s="547"/>
      <c r="GVU204" s="547"/>
      <c r="GVV204" s="547"/>
      <c r="GVW204" s="547"/>
      <c r="GVX204" s="547"/>
      <c r="GVY204" s="547"/>
      <c r="GVZ204" s="547"/>
      <c r="GWA204" s="547"/>
      <c r="GWB204" s="547"/>
      <c r="GWC204" s="547"/>
      <c r="GWD204" s="547"/>
      <c r="GWE204" s="547"/>
      <c r="GWF204" s="547"/>
      <c r="GWG204" s="547"/>
      <c r="GWH204" s="547"/>
      <c r="GWI204" s="547"/>
      <c r="GWJ204" s="547"/>
      <c r="GWK204" s="547"/>
      <c r="GWL204" s="547"/>
      <c r="GWM204" s="547"/>
      <c r="GWN204" s="547"/>
      <c r="GWO204" s="547"/>
      <c r="GWP204" s="547"/>
      <c r="GWQ204" s="547"/>
      <c r="GWR204" s="547"/>
      <c r="GWS204" s="547"/>
      <c r="GWT204" s="547"/>
      <c r="GWU204" s="547"/>
      <c r="GWV204" s="547"/>
      <c r="GWW204" s="547"/>
      <c r="GWX204" s="547"/>
      <c r="GWY204" s="547"/>
      <c r="GWZ204" s="547"/>
      <c r="GXA204" s="547"/>
      <c r="GXB204" s="547"/>
      <c r="GXC204" s="547"/>
      <c r="GXD204" s="547"/>
      <c r="GXE204" s="547"/>
      <c r="GXF204" s="547"/>
      <c r="GXG204" s="547"/>
      <c r="GXH204" s="547"/>
      <c r="GXI204" s="547"/>
      <c r="GXJ204" s="547"/>
      <c r="GXK204" s="547"/>
      <c r="GXL204" s="547"/>
      <c r="GXM204" s="547"/>
      <c r="GXN204" s="547"/>
      <c r="GXO204" s="547"/>
      <c r="GXP204" s="547"/>
      <c r="GXQ204" s="547"/>
      <c r="GXR204" s="547"/>
      <c r="GXS204" s="547"/>
      <c r="GXT204" s="547"/>
      <c r="GXU204" s="547"/>
      <c r="GXV204" s="547"/>
      <c r="GXW204" s="547"/>
      <c r="GXX204" s="547"/>
      <c r="GXY204" s="547"/>
      <c r="GXZ204" s="547"/>
      <c r="GYA204" s="547"/>
      <c r="GYB204" s="547"/>
      <c r="GYC204" s="547"/>
      <c r="GYD204" s="547"/>
      <c r="GYE204" s="547"/>
      <c r="GYF204" s="547"/>
      <c r="GYG204" s="547"/>
      <c r="GYH204" s="547"/>
      <c r="GYI204" s="547"/>
      <c r="GYJ204" s="547"/>
      <c r="GYK204" s="547"/>
      <c r="GYL204" s="547"/>
      <c r="GYM204" s="547"/>
      <c r="GYN204" s="547"/>
      <c r="GYO204" s="547"/>
      <c r="GYP204" s="547"/>
      <c r="GYQ204" s="547"/>
      <c r="GYR204" s="547"/>
      <c r="GYS204" s="547"/>
      <c r="GYT204" s="547"/>
      <c r="GYU204" s="547"/>
      <c r="GYV204" s="547"/>
      <c r="GYW204" s="547"/>
      <c r="GYX204" s="547"/>
      <c r="GYY204" s="547"/>
      <c r="GYZ204" s="547"/>
      <c r="GZA204" s="547"/>
      <c r="GZB204" s="547"/>
      <c r="GZC204" s="547"/>
      <c r="GZD204" s="547"/>
      <c r="GZE204" s="547"/>
      <c r="GZF204" s="547"/>
      <c r="GZG204" s="547"/>
      <c r="GZH204" s="547"/>
      <c r="GZI204" s="547"/>
      <c r="GZJ204" s="547"/>
      <c r="GZK204" s="547"/>
      <c r="GZL204" s="547"/>
      <c r="GZM204" s="547"/>
      <c r="GZN204" s="547"/>
      <c r="GZO204" s="547"/>
      <c r="GZP204" s="547"/>
      <c r="GZQ204" s="547"/>
      <c r="GZR204" s="547"/>
      <c r="GZS204" s="547"/>
      <c r="GZT204" s="547"/>
      <c r="GZU204" s="547"/>
      <c r="GZV204" s="547"/>
      <c r="GZW204" s="547"/>
      <c r="GZX204" s="547"/>
      <c r="GZY204" s="547"/>
      <c r="GZZ204" s="547"/>
      <c r="HAA204" s="547"/>
      <c r="HAB204" s="547"/>
      <c r="HAC204" s="547"/>
      <c r="HAD204" s="547"/>
      <c r="HAE204" s="547"/>
      <c r="HAF204" s="547"/>
      <c r="HAG204" s="547"/>
      <c r="HAH204" s="547"/>
      <c r="HAI204" s="547"/>
      <c r="HAJ204" s="547"/>
      <c r="HAK204" s="547"/>
      <c r="HAL204" s="547"/>
      <c r="HAM204" s="547"/>
      <c r="HAN204" s="547"/>
      <c r="HAO204" s="547"/>
      <c r="HAP204" s="547"/>
      <c r="HAQ204" s="547"/>
      <c r="HAR204" s="547"/>
      <c r="HAS204" s="547"/>
      <c r="HAT204" s="547"/>
      <c r="HAU204" s="547"/>
      <c r="HAV204" s="547"/>
      <c r="HAW204" s="547"/>
      <c r="HAX204" s="547"/>
      <c r="HAY204" s="547"/>
      <c r="HAZ204" s="547"/>
      <c r="HBA204" s="547"/>
      <c r="HBB204" s="547"/>
      <c r="HBC204" s="547"/>
      <c r="HBD204" s="547"/>
      <c r="HBE204" s="547"/>
      <c r="HBF204" s="547"/>
      <c r="HBG204" s="547"/>
      <c r="HBH204" s="547"/>
      <c r="HBI204" s="547"/>
      <c r="HBJ204" s="547"/>
      <c r="HBK204" s="547"/>
      <c r="HBL204" s="547"/>
      <c r="HBM204" s="547"/>
      <c r="HBN204" s="547"/>
      <c r="HBO204" s="547"/>
      <c r="HBP204" s="547"/>
      <c r="HBQ204" s="547"/>
      <c r="HBR204" s="547"/>
      <c r="HBS204" s="547"/>
      <c r="HBT204" s="547"/>
      <c r="HBU204" s="547"/>
      <c r="HBV204" s="547"/>
      <c r="HBW204" s="547"/>
      <c r="HBX204" s="547"/>
      <c r="HBY204" s="547"/>
      <c r="HBZ204" s="547"/>
      <c r="HCA204" s="547"/>
      <c r="HCB204" s="547"/>
      <c r="HCC204" s="547"/>
      <c r="HCD204" s="547"/>
      <c r="HCE204" s="547"/>
      <c r="HCF204" s="547"/>
      <c r="HCG204" s="547"/>
      <c r="HCH204" s="547"/>
      <c r="HCI204" s="547"/>
      <c r="HCJ204" s="547"/>
      <c r="HCK204" s="547"/>
      <c r="HCL204" s="547"/>
      <c r="HCM204" s="547"/>
      <c r="HCN204" s="547"/>
      <c r="HCO204" s="547"/>
      <c r="HCP204" s="547"/>
      <c r="HCQ204" s="547"/>
      <c r="HCR204" s="547"/>
      <c r="HCS204" s="547"/>
      <c r="HCT204" s="547"/>
      <c r="HCU204" s="547"/>
      <c r="HCV204" s="547"/>
      <c r="HCW204" s="547"/>
      <c r="HCX204" s="547"/>
      <c r="HCY204" s="547"/>
      <c r="HCZ204" s="547"/>
      <c r="HDA204" s="547"/>
      <c r="HDB204" s="547"/>
      <c r="HDC204" s="547"/>
      <c r="HDD204" s="547"/>
      <c r="HDE204" s="547"/>
      <c r="HDF204" s="547"/>
      <c r="HDG204" s="547"/>
      <c r="HDH204" s="547"/>
      <c r="HDI204" s="547"/>
      <c r="HDJ204" s="547"/>
      <c r="HDK204" s="547"/>
      <c r="HDL204" s="547"/>
      <c r="HDM204" s="547"/>
      <c r="HDN204" s="547"/>
      <c r="HDO204" s="547"/>
      <c r="HDP204" s="547"/>
      <c r="HDQ204" s="547"/>
      <c r="HDR204" s="547"/>
      <c r="HDS204" s="547"/>
      <c r="HDT204" s="547"/>
      <c r="HDU204" s="547"/>
      <c r="HDV204" s="547"/>
      <c r="HDW204" s="547"/>
      <c r="HDX204" s="547"/>
      <c r="HDY204" s="547"/>
      <c r="HDZ204" s="547"/>
      <c r="HEA204" s="547"/>
      <c r="HEB204" s="547"/>
      <c r="HEC204" s="547"/>
      <c r="HED204" s="547"/>
      <c r="HEE204" s="547"/>
      <c r="HEF204" s="547"/>
      <c r="HEG204" s="547"/>
      <c r="HEH204" s="547"/>
      <c r="HEI204" s="547"/>
      <c r="HEJ204" s="547"/>
      <c r="HEK204" s="547"/>
      <c r="HEL204" s="547"/>
      <c r="HEM204" s="547"/>
      <c r="HEN204" s="547"/>
      <c r="HEO204" s="547"/>
      <c r="HEP204" s="547"/>
      <c r="HEQ204" s="547"/>
      <c r="HER204" s="547"/>
      <c r="HES204" s="547"/>
      <c r="HET204" s="547"/>
      <c r="HEU204" s="547"/>
      <c r="HEV204" s="547"/>
      <c r="HEW204" s="547"/>
      <c r="HEX204" s="547"/>
      <c r="HEY204" s="547"/>
      <c r="HEZ204" s="547"/>
      <c r="HFA204" s="547"/>
      <c r="HFB204" s="547"/>
      <c r="HFC204" s="547"/>
      <c r="HFD204" s="547"/>
      <c r="HFE204" s="547"/>
      <c r="HFF204" s="547"/>
      <c r="HFG204" s="547"/>
      <c r="HFH204" s="547"/>
      <c r="HFI204" s="547"/>
      <c r="HFJ204" s="547"/>
      <c r="HFK204" s="547"/>
      <c r="HFL204" s="547"/>
      <c r="HFM204" s="547"/>
      <c r="HFN204" s="547"/>
      <c r="HFO204" s="547"/>
      <c r="HFP204" s="547"/>
      <c r="HFQ204" s="547"/>
      <c r="HFR204" s="547"/>
      <c r="HFS204" s="547"/>
      <c r="HFT204" s="547"/>
      <c r="HFU204" s="547"/>
      <c r="HFV204" s="547"/>
      <c r="HFW204" s="547"/>
      <c r="HFX204" s="547"/>
      <c r="HFY204" s="547"/>
      <c r="HFZ204" s="547"/>
      <c r="HGA204" s="547"/>
      <c r="HGB204" s="547"/>
      <c r="HGC204" s="547"/>
      <c r="HGD204" s="547"/>
      <c r="HGE204" s="547"/>
      <c r="HGF204" s="547"/>
      <c r="HGG204" s="547"/>
      <c r="HGH204" s="547"/>
      <c r="HGI204" s="547"/>
      <c r="HGJ204" s="547"/>
      <c r="HGK204" s="547"/>
      <c r="HGL204" s="547"/>
      <c r="HGM204" s="547"/>
      <c r="HGN204" s="547"/>
      <c r="HGO204" s="547"/>
      <c r="HGP204" s="547"/>
      <c r="HGQ204" s="547"/>
      <c r="HGR204" s="547"/>
      <c r="HGS204" s="547"/>
      <c r="HGT204" s="547"/>
      <c r="HGU204" s="547"/>
      <c r="HGV204" s="547"/>
      <c r="HGW204" s="547"/>
      <c r="HGX204" s="547"/>
      <c r="HGY204" s="547"/>
      <c r="HGZ204" s="547"/>
      <c r="HHA204" s="547"/>
      <c r="HHB204" s="547"/>
      <c r="HHC204" s="547"/>
      <c r="HHD204" s="547"/>
      <c r="HHE204" s="547"/>
      <c r="HHF204" s="547"/>
      <c r="HHG204" s="547"/>
      <c r="HHH204" s="547"/>
      <c r="HHI204" s="547"/>
      <c r="HHJ204" s="547"/>
      <c r="HHK204" s="547"/>
      <c r="HHL204" s="547"/>
      <c r="HHM204" s="547"/>
      <c r="HHN204" s="547"/>
      <c r="HHO204" s="547"/>
      <c r="HHP204" s="547"/>
      <c r="HHQ204" s="547"/>
      <c r="HHR204" s="547"/>
      <c r="HHS204" s="547"/>
      <c r="HHT204" s="547"/>
      <c r="HHU204" s="547"/>
      <c r="HHV204" s="547"/>
      <c r="HHW204" s="547"/>
      <c r="HHX204" s="547"/>
      <c r="HHY204" s="547"/>
      <c r="HHZ204" s="547"/>
      <c r="HIA204" s="547"/>
      <c r="HIB204" s="547"/>
      <c r="HIC204" s="547"/>
      <c r="HID204" s="547"/>
      <c r="HIE204" s="547"/>
      <c r="HIF204" s="547"/>
      <c r="HIG204" s="547"/>
      <c r="HIH204" s="547"/>
      <c r="HII204" s="547"/>
      <c r="HIJ204" s="547"/>
      <c r="HIK204" s="547"/>
      <c r="HIL204" s="547"/>
      <c r="HIM204" s="547"/>
      <c r="HIN204" s="547"/>
      <c r="HIO204" s="547"/>
      <c r="HIP204" s="547"/>
      <c r="HIQ204" s="547"/>
      <c r="HIR204" s="547"/>
      <c r="HIS204" s="547"/>
      <c r="HIT204" s="547"/>
      <c r="HIU204" s="547"/>
      <c r="HIV204" s="547"/>
      <c r="HIW204" s="547"/>
      <c r="HIX204" s="547"/>
      <c r="HIY204" s="547"/>
      <c r="HIZ204" s="547"/>
      <c r="HJA204" s="547"/>
      <c r="HJB204" s="547"/>
      <c r="HJC204" s="547"/>
      <c r="HJD204" s="547"/>
      <c r="HJE204" s="547"/>
      <c r="HJF204" s="547"/>
      <c r="HJG204" s="547"/>
      <c r="HJH204" s="547"/>
      <c r="HJI204" s="547"/>
      <c r="HJJ204" s="547"/>
      <c r="HJK204" s="547"/>
      <c r="HJL204" s="547"/>
      <c r="HJM204" s="547"/>
      <c r="HJN204" s="547"/>
      <c r="HJO204" s="547"/>
      <c r="HJP204" s="547"/>
      <c r="HJQ204" s="547"/>
      <c r="HJR204" s="547"/>
      <c r="HJS204" s="547"/>
      <c r="HJT204" s="547"/>
      <c r="HJU204" s="547"/>
      <c r="HJV204" s="547"/>
      <c r="HJW204" s="547"/>
      <c r="HJX204" s="547"/>
      <c r="HJY204" s="547"/>
      <c r="HJZ204" s="547"/>
      <c r="HKA204" s="547"/>
      <c r="HKB204" s="547"/>
      <c r="HKC204" s="547"/>
      <c r="HKD204" s="547"/>
      <c r="HKE204" s="547"/>
      <c r="HKF204" s="547"/>
      <c r="HKG204" s="547"/>
      <c r="HKH204" s="547"/>
      <c r="HKI204" s="547"/>
      <c r="HKJ204" s="547"/>
      <c r="HKK204" s="547"/>
      <c r="HKL204" s="547"/>
      <c r="HKM204" s="547"/>
      <c r="HKN204" s="547"/>
      <c r="HKO204" s="547"/>
      <c r="HKP204" s="547"/>
      <c r="HKQ204" s="547"/>
      <c r="HKR204" s="547"/>
      <c r="HKS204" s="547"/>
      <c r="HKT204" s="547"/>
      <c r="HKU204" s="547"/>
      <c r="HKV204" s="547"/>
      <c r="HKW204" s="547"/>
      <c r="HKX204" s="547"/>
      <c r="HKY204" s="547"/>
      <c r="HKZ204" s="547"/>
      <c r="HLA204" s="547"/>
      <c r="HLB204" s="547"/>
      <c r="HLC204" s="547"/>
      <c r="HLD204" s="547"/>
      <c r="HLE204" s="547"/>
      <c r="HLF204" s="547"/>
      <c r="HLG204" s="547"/>
      <c r="HLH204" s="547"/>
      <c r="HLI204" s="547"/>
      <c r="HLJ204" s="547"/>
      <c r="HLK204" s="547"/>
      <c r="HLL204" s="547"/>
      <c r="HLM204" s="547"/>
      <c r="HLN204" s="547"/>
      <c r="HLO204" s="547"/>
      <c r="HLP204" s="547"/>
      <c r="HLQ204" s="547"/>
      <c r="HLR204" s="547"/>
      <c r="HLS204" s="547"/>
      <c r="HLT204" s="547"/>
      <c r="HLU204" s="547"/>
      <c r="HLV204" s="547"/>
      <c r="HLW204" s="547"/>
      <c r="HLX204" s="547"/>
      <c r="HLY204" s="547"/>
      <c r="HLZ204" s="547"/>
      <c r="HMA204" s="547"/>
      <c r="HMB204" s="547"/>
      <c r="HMC204" s="547"/>
      <c r="HMD204" s="547"/>
      <c r="HME204" s="547"/>
      <c r="HMF204" s="547"/>
      <c r="HMG204" s="547"/>
      <c r="HMH204" s="547"/>
      <c r="HMI204" s="547"/>
      <c r="HMJ204" s="547"/>
      <c r="HMK204" s="547"/>
      <c r="HML204" s="547"/>
      <c r="HMM204" s="547"/>
      <c r="HMN204" s="547"/>
      <c r="HMO204" s="547"/>
      <c r="HMP204" s="547"/>
      <c r="HMQ204" s="547"/>
      <c r="HMR204" s="547"/>
      <c r="HMS204" s="547"/>
      <c r="HMT204" s="547"/>
      <c r="HMU204" s="547"/>
      <c r="HMV204" s="547"/>
      <c r="HMW204" s="547"/>
      <c r="HMX204" s="547"/>
      <c r="HMY204" s="547"/>
      <c r="HMZ204" s="547"/>
      <c r="HNA204" s="547"/>
      <c r="HNB204" s="547"/>
      <c r="HNC204" s="547"/>
      <c r="HND204" s="547"/>
      <c r="HNE204" s="547"/>
      <c r="HNF204" s="547"/>
      <c r="HNG204" s="547"/>
      <c r="HNH204" s="547"/>
      <c r="HNI204" s="547"/>
      <c r="HNJ204" s="547"/>
      <c r="HNK204" s="547"/>
      <c r="HNL204" s="547"/>
      <c r="HNM204" s="547"/>
      <c r="HNN204" s="547"/>
      <c r="HNO204" s="547"/>
      <c r="HNP204" s="547"/>
      <c r="HNQ204" s="547"/>
      <c r="HNR204" s="547"/>
      <c r="HNS204" s="547"/>
      <c r="HNT204" s="547"/>
      <c r="HNU204" s="547"/>
      <c r="HNV204" s="547"/>
      <c r="HNW204" s="547"/>
      <c r="HNX204" s="547"/>
      <c r="HNY204" s="547"/>
      <c r="HNZ204" s="547"/>
      <c r="HOA204" s="547"/>
      <c r="HOB204" s="547"/>
      <c r="HOC204" s="547"/>
      <c r="HOD204" s="547"/>
      <c r="HOE204" s="547"/>
      <c r="HOF204" s="547"/>
      <c r="HOG204" s="547"/>
      <c r="HOH204" s="547"/>
      <c r="HOI204" s="547"/>
      <c r="HOJ204" s="547"/>
      <c r="HOK204" s="547"/>
      <c r="HOL204" s="547"/>
      <c r="HOM204" s="547"/>
      <c r="HON204" s="547"/>
      <c r="HOO204" s="547"/>
      <c r="HOP204" s="547"/>
      <c r="HOQ204" s="547"/>
      <c r="HOR204" s="547"/>
      <c r="HOS204" s="547"/>
      <c r="HOT204" s="547"/>
      <c r="HOU204" s="547"/>
      <c r="HOV204" s="547"/>
      <c r="HOW204" s="547"/>
      <c r="HOX204" s="547"/>
      <c r="HOY204" s="547"/>
      <c r="HOZ204" s="547"/>
      <c r="HPA204" s="547"/>
      <c r="HPB204" s="547"/>
      <c r="HPC204" s="547"/>
      <c r="HPD204" s="547"/>
      <c r="HPE204" s="547"/>
      <c r="HPF204" s="547"/>
      <c r="HPG204" s="547"/>
      <c r="HPH204" s="547"/>
      <c r="HPI204" s="547"/>
      <c r="HPJ204" s="547"/>
      <c r="HPK204" s="547"/>
      <c r="HPL204" s="547"/>
      <c r="HPM204" s="547"/>
      <c r="HPN204" s="547"/>
      <c r="HPO204" s="547"/>
      <c r="HPP204" s="547"/>
      <c r="HPQ204" s="547"/>
      <c r="HPR204" s="547"/>
      <c r="HPS204" s="547"/>
      <c r="HPT204" s="547"/>
      <c r="HPU204" s="547"/>
      <c r="HPV204" s="547"/>
      <c r="HPW204" s="547"/>
      <c r="HPX204" s="547"/>
      <c r="HPY204" s="547"/>
      <c r="HPZ204" s="547"/>
      <c r="HQA204" s="547"/>
      <c r="HQB204" s="547"/>
      <c r="HQC204" s="547"/>
      <c r="HQD204" s="547"/>
      <c r="HQE204" s="547"/>
      <c r="HQF204" s="547"/>
      <c r="HQG204" s="547"/>
      <c r="HQH204" s="547"/>
      <c r="HQI204" s="547"/>
      <c r="HQJ204" s="547"/>
      <c r="HQK204" s="547"/>
      <c r="HQL204" s="547"/>
      <c r="HQM204" s="547"/>
      <c r="HQN204" s="547"/>
      <c r="HQO204" s="547"/>
      <c r="HQP204" s="547"/>
      <c r="HQQ204" s="547"/>
      <c r="HQR204" s="547"/>
      <c r="HQS204" s="547"/>
      <c r="HQT204" s="547"/>
      <c r="HQU204" s="547"/>
      <c r="HQV204" s="547"/>
      <c r="HQW204" s="547"/>
      <c r="HQX204" s="547"/>
      <c r="HQY204" s="547"/>
      <c r="HQZ204" s="547"/>
      <c r="HRA204" s="547"/>
      <c r="HRB204" s="547"/>
      <c r="HRC204" s="547"/>
      <c r="HRD204" s="547"/>
      <c r="HRE204" s="547"/>
      <c r="HRF204" s="547"/>
      <c r="HRG204" s="547"/>
      <c r="HRH204" s="547"/>
      <c r="HRI204" s="547"/>
      <c r="HRJ204" s="547"/>
      <c r="HRK204" s="547"/>
      <c r="HRL204" s="547"/>
      <c r="HRM204" s="547"/>
      <c r="HRN204" s="547"/>
      <c r="HRO204" s="547"/>
      <c r="HRP204" s="547"/>
      <c r="HRQ204" s="547"/>
      <c r="HRR204" s="547"/>
      <c r="HRS204" s="547"/>
      <c r="HRT204" s="547"/>
      <c r="HRU204" s="547"/>
      <c r="HRV204" s="547"/>
      <c r="HRW204" s="547"/>
      <c r="HRX204" s="547"/>
      <c r="HRY204" s="547"/>
      <c r="HRZ204" s="547"/>
      <c r="HSA204" s="547"/>
      <c r="HSB204" s="547"/>
      <c r="HSC204" s="547"/>
      <c r="HSD204" s="547"/>
      <c r="HSE204" s="547"/>
      <c r="HSF204" s="547"/>
      <c r="HSG204" s="547"/>
      <c r="HSH204" s="547"/>
      <c r="HSI204" s="547"/>
      <c r="HSJ204" s="547"/>
      <c r="HSK204" s="547"/>
      <c r="HSL204" s="547"/>
      <c r="HSM204" s="547"/>
      <c r="HSN204" s="547"/>
      <c r="HSO204" s="547"/>
      <c r="HSP204" s="547"/>
      <c r="HSQ204" s="547"/>
      <c r="HSR204" s="547"/>
      <c r="HSS204" s="547"/>
      <c r="HST204" s="547"/>
      <c r="HSU204" s="547"/>
      <c r="HSV204" s="547"/>
      <c r="HSW204" s="547"/>
      <c r="HSX204" s="547"/>
      <c r="HSY204" s="547"/>
      <c r="HSZ204" s="547"/>
      <c r="HTA204" s="547"/>
      <c r="HTB204" s="547"/>
      <c r="HTC204" s="547"/>
      <c r="HTD204" s="547"/>
      <c r="HTE204" s="547"/>
      <c r="HTF204" s="547"/>
      <c r="HTG204" s="547"/>
      <c r="HTH204" s="547"/>
      <c r="HTI204" s="547"/>
      <c r="HTJ204" s="547"/>
      <c r="HTK204" s="547"/>
      <c r="HTL204" s="547"/>
      <c r="HTM204" s="547"/>
      <c r="HTN204" s="547"/>
      <c r="HTO204" s="547"/>
      <c r="HTP204" s="547"/>
      <c r="HTQ204" s="547"/>
      <c r="HTR204" s="547"/>
      <c r="HTS204" s="547"/>
      <c r="HTT204" s="547"/>
      <c r="HTU204" s="547"/>
      <c r="HTV204" s="547"/>
      <c r="HTW204" s="547"/>
      <c r="HTX204" s="547"/>
      <c r="HTY204" s="547"/>
      <c r="HTZ204" s="547"/>
      <c r="HUA204" s="547"/>
      <c r="HUB204" s="547"/>
      <c r="HUC204" s="547"/>
      <c r="HUD204" s="547"/>
      <c r="HUE204" s="547"/>
      <c r="HUF204" s="547"/>
      <c r="HUG204" s="547"/>
      <c r="HUH204" s="547"/>
      <c r="HUI204" s="547"/>
      <c r="HUJ204" s="547"/>
      <c r="HUK204" s="547"/>
      <c r="HUL204" s="547"/>
      <c r="HUM204" s="547"/>
      <c r="HUN204" s="547"/>
      <c r="HUO204" s="547"/>
      <c r="HUP204" s="547"/>
      <c r="HUQ204" s="547"/>
      <c r="HUR204" s="547"/>
      <c r="HUS204" s="547"/>
      <c r="HUT204" s="547"/>
      <c r="HUU204" s="547"/>
      <c r="HUV204" s="547"/>
      <c r="HUW204" s="547"/>
      <c r="HUX204" s="547"/>
      <c r="HUY204" s="547"/>
      <c r="HUZ204" s="547"/>
      <c r="HVA204" s="547"/>
      <c r="HVB204" s="547"/>
      <c r="HVC204" s="547"/>
      <c r="HVD204" s="547"/>
      <c r="HVE204" s="547"/>
      <c r="HVF204" s="547"/>
      <c r="HVG204" s="547"/>
      <c r="HVH204" s="547"/>
      <c r="HVI204" s="547"/>
      <c r="HVJ204" s="547"/>
      <c r="HVK204" s="547"/>
      <c r="HVL204" s="547"/>
      <c r="HVM204" s="547"/>
      <c r="HVN204" s="547"/>
      <c r="HVO204" s="547"/>
      <c r="HVP204" s="547"/>
      <c r="HVQ204" s="547"/>
      <c r="HVR204" s="547"/>
      <c r="HVS204" s="547"/>
      <c r="HVT204" s="547"/>
      <c r="HVU204" s="547"/>
      <c r="HVV204" s="547"/>
      <c r="HVW204" s="547"/>
      <c r="HVX204" s="547"/>
      <c r="HVY204" s="547"/>
      <c r="HVZ204" s="547"/>
      <c r="HWA204" s="547"/>
      <c r="HWB204" s="547"/>
      <c r="HWC204" s="547"/>
      <c r="HWD204" s="547"/>
      <c r="HWE204" s="547"/>
      <c r="HWF204" s="547"/>
      <c r="HWG204" s="547"/>
      <c r="HWH204" s="547"/>
      <c r="HWI204" s="547"/>
      <c r="HWJ204" s="547"/>
      <c r="HWK204" s="547"/>
      <c r="HWL204" s="547"/>
      <c r="HWM204" s="547"/>
      <c r="HWN204" s="547"/>
      <c r="HWO204" s="547"/>
      <c r="HWP204" s="547"/>
      <c r="HWQ204" s="547"/>
      <c r="HWR204" s="547"/>
      <c r="HWS204" s="547"/>
      <c r="HWT204" s="547"/>
      <c r="HWU204" s="547"/>
      <c r="HWV204" s="547"/>
      <c r="HWW204" s="547"/>
      <c r="HWX204" s="547"/>
      <c r="HWY204" s="547"/>
      <c r="HWZ204" s="547"/>
      <c r="HXA204" s="547"/>
      <c r="HXB204" s="547"/>
      <c r="HXC204" s="547"/>
      <c r="HXD204" s="547"/>
      <c r="HXE204" s="547"/>
      <c r="HXF204" s="547"/>
      <c r="HXG204" s="547"/>
      <c r="HXH204" s="547"/>
      <c r="HXI204" s="547"/>
      <c r="HXJ204" s="547"/>
      <c r="HXK204" s="547"/>
      <c r="HXL204" s="547"/>
      <c r="HXM204" s="547"/>
      <c r="HXN204" s="547"/>
      <c r="HXO204" s="547"/>
      <c r="HXP204" s="547"/>
      <c r="HXQ204" s="547"/>
      <c r="HXR204" s="547"/>
      <c r="HXS204" s="547"/>
      <c r="HXT204" s="547"/>
      <c r="HXU204" s="547"/>
      <c r="HXV204" s="547"/>
      <c r="HXW204" s="547"/>
      <c r="HXX204" s="547"/>
      <c r="HXY204" s="547"/>
      <c r="HXZ204" s="547"/>
      <c r="HYA204" s="547"/>
      <c r="HYB204" s="547"/>
      <c r="HYC204" s="547"/>
      <c r="HYD204" s="547"/>
      <c r="HYE204" s="547"/>
      <c r="HYF204" s="547"/>
      <c r="HYG204" s="547"/>
      <c r="HYH204" s="547"/>
      <c r="HYI204" s="547"/>
      <c r="HYJ204" s="547"/>
      <c r="HYK204" s="547"/>
      <c r="HYL204" s="547"/>
      <c r="HYM204" s="547"/>
      <c r="HYN204" s="547"/>
      <c r="HYO204" s="547"/>
      <c r="HYP204" s="547"/>
      <c r="HYQ204" s="547"/>
      <c r="HYR204" s="547"/>
      <c r="HYS204" s="547"/>
      <c r="HYT204" s="547"/>
      <c r="HYU204" s="547"/>
      <c r="HYV204" s="547"/>
      <c r="HYW204" s="547"/>
      <c r="HYX204" s="547"/>
      <c r="HYY204" s="547"/>
      <c r="HYZ204" s="547"/>
      <c r="HZA204" s="547"/>
      <c r="HZB204" s="547"/>
      <c r="HZC204" s="547"/>
      <c r="HZD204" s="547"/>
      <c r="HZE204" s="547"/>
      <c r="HZF204" s="547"/>
      <c r="HZG204" s="547"/>
      <c r="HZH204" s="547"/>
      <c r="HZI204" s="547"/>
      <c r="HZJ204" s="547"/>
      <c r="HZK204" s="547"/>
      <c r="HZL204" s="547"/>
      <c r="HZM204" s="547"/>
      <c r="HZN204" s="547"/>
      <c r="HZO204" s="547"/>
      <c r="HZP204" s="547"/>
      <c r="HZQ204" s="547"/>
      <c r="HZR204" s="547"/>
      <c r="HZS204" s="547"/>
      <c r="HZT204" s="547"/>
      <c r="HZU204" s="547"/>
      <c r="HZV204" s="547"/>
      <c r="HZW204" s="547"/>
      <c r="HZX204" s="547"/>
      <c r="HZY204" s="547"/>
      <c r="HZZ204" s="547"/>
      <c r="IAA204" s="547"/>
      <c r="IAB204" s="547"/>
      <c r="IAC204" s="547"/>
      <c r="IAD204" s="547"/>
      <c r="IAE204" s="547"/>
      <c r="IAF204" s="547"/>
      <c r="IAG204" s="547"/>
      <c r="IAH204" s="547"/>
      <c r="IAI204" s="547"/>
      <c r="IAJ204" s="547"/>
      <c r="IAK204" s="547"/>
      <c r="IAL204" s="547"/>
      <c r="IAM204" s="547"/>
      <c r="IAN204" s="547"/>
      <c r="IAO204" s="547"/>
      <c r="IAP204" s="547"/>
      <c r="IAQ204" s="547"/>
      <c r="IAR204" s="547"/>
      <c r="IAS204" s="547"/>
      <c r="IAT204" s="547"/>
      <c r="IAU204" s="547"/>
      <c r="IAV204" s="547"/>
      <c r="IAW204" s="547"/>
      <c r="IAX204" s="547"/>
      <c r="IAY204" s="547"/>
      <c r="IAZ204" s="547"/>
      <c r="IBA204" s="547"/>
      <c r="IBB204" s="547"/>
      <c r="IBC204" s="547"/>
      <c r="IBD204" s="547"/>
      <c r="IBE204" s="547"/>
      <c r="IBF204" s="547"/>
      <c r="IBG204" s="547"/>
      <c r="IBH204" s="547"/>
      <c r="IBI204" s="547"/>
      <c r="IBJ204" s="547"/>
      <c r="IBK204" s="547"/>
      <c r="IBL204" s="547"/>
      <c r="IBM204" s="547"/>
      <c r="IBN204" s="547"/>
      <c r="IBO204" s="547"/>
      <c r="IBP204" s="547"/>
      <c r="IBQ204" s="547"/>
      <c r="IBR204" s="547"/>
      <c r="IBS204" s="547"/>
      <c r="IBT204" s="547"/>
      <c r="IBU204" s="547"/>
      <c r="IBV204" s="547"/>
      <c r="IBW204" s="547"/>
      <c r="IBX204" s="547"/>
      <c r="IBY204" s="547"/>
      <c r="IBZ204" s="547"/>
      <c r="ICA204" s="547"/>
      <c r="ICB204" s="547"/>
      <c r="ICC204" s="547"/>
      <c r="ICD204" s="547"/>
      <c r="ICE204" s="547"/>
      <c r="ICF204" s="547"/>
      <c r="ICG204" s="547"/>
      <c r="ICH204" s="547"/>
      <c r="ICI204" s="547"/>
      <c r="ICJ204" s="547"/>
      <c r="ICK204" s="547"/>
      <c r="ICL204" s="547"/>
      <c r="ICM204" s="547"/>
      <c r="ICN204" s="547"/>
      <c r="ICO204" s="547"/>
      <c r="ICP204" s="547"/>
      <c r="ICQ204" s="547"/>
      <c r="ICR204" s="547"/>
      <c r="ICS204" s="547"/>
      <c r="ICT204" s="547"/>
      <c r="ICU204" s="547"/>
      <c r="ICV204" s="547"/>
      <c r="ICW204" s="547"/>
      <c r="ICX204" s="547"/>
      <c r="ICY204" s="547"/>
      <c r="ICZ204" s="547"/>
      <c r="IDA204" s="547"/>
      <c r="IDB204" s="547"/>
      <c r="IDC204" s="547"/>
      <c r="IDD204" s="547"/>
      <c r="IDE204" s="547"/>
      <c r="IDF204" s="547"/>
      <c r="IDG204" s="547"/>
      <c r="IDH204" s="547"/>
      <c r="IDI204" s="547"/>
      <c r="IDJ204" s="547"/>
      <c r="IDK204" s="547"/>
      <c r="IDL204" s="547"/>
      <c r="IDM204" s="547"/>
      <c r="IDN204" s="547"/>
      <c r="IDO204" s="547"/>
      <c r="IDP204" s="547"/>
      <c r="IDQ204" s="547"/>
      <c r="IDR204" s="547"/>
      <c r="IDS204" s="547"/>
      <c r="IDT204" s="547"/>
      <c r="IDU204" s="547"/>
      <c r="IDV204" s="547"/>
      <c r="IDW204" s="547"/>
      <c r="IDX204" s="547"/>
      <c r="IDY204" s="547"/>
      <c r="IDZ204" s="547"/>
      <c r="IEA204" s="547"/>
      <c r="IEB204" s="547"/>
      <c r="IEC204" s="547"/>
      <c r="IED204" s="547"/>
      <c r="IEE204" s="547"/>
      <c r="IEF204" s="547"/>
      <c r="IEG204" s="547"/>
      <c r="IEH204" s="547"/>
      <c r="IEI204" s="547"/>
      <c r="IEJ204" s="547"/>
      <c r="IEK204" s="547"/>
      <c r="IEL204" s="547"/>
      <c r="IEM204" s="547"/>
      <c r="IEN204" s="547"/>
      <c r="IEO204" s="547"/>
      <c r="IEP204" s="547"/>
      <c r="IEQ204" s="547"/>
      <c r="IER204" s="547"/>
      <c r="IES204" s="547"/>
      <c r="IET204" s="547"/>
      <c r="IEU204" s="547"/>
      <c r="IEV204" s="547"/>
      <c r="IEW204" s="547"/>
      <c r="IEX204" s="547"/>
      <c r="IEY204" s="547"/>
      <c r="IEZ204" s="547"/>
      <c r="IFA204" s="547"/>
      <c r="IFB204" s="547"/>
      <c r="IFC204" s="547"/>
      <c r="IFD204" s="547"/>
      <c r="IFE204" s="547"/>
      <c r="IFF204" s="547"/>
      <c r="IFG204" s="547"/>
      <c r="IFH204" s="547"/>
      <c r="IFI204" s="547"/>
      <c r="IFJ204" s="547"/>
      <c r="IFK204" s="547"/>
      <c r="IFL204" s="547"/>
      <c r="IFM204" s="547"/>
      <c r="IFN204" s="547"/>
      <c r="IFO204" s="547"/>
      <c r="IFP204" s="547"/>
      <c r="IFQ204" s="547"/>
      <c r="IFR204" s="547"/>
      <c r="IFS204" s="547"/>
      <c r="IFT204" s="547"/>
      <c r="IFU204" s="547"/>
      <c r="IFV204" s="547"/>
      <c r="IFW204" s="547"/>
      <c r="IFX204" s="547"/>
      <c r="IFY204" s="547"/>
      <c r="IFZ204" s="547"/>
      <c r="IGA204" s="547"/>
      <c r="IGB204" s="547"/>
      <c r="IGC204" s="547"/>
      <c r="IGD204" s="547"/>
      <c r="IGE204" s="547"/>
      <c r="IGF204" s="547"/>
      <c r="IGG204" s="547"/>
      <c r="IGH204" s="547"/>
      <c r="IGI204" s="547"/>
      <c r="IGJ204" s="547"/>
      <c r="IGK204" s="547"/>
      <c r="IGL204" s="547"/>
      <c r="IGM204" s="547"/>
      <c r="IGN204" s="547"/>
      <c r="IGO204" s="547"/>
      <c r="IGP204" s="547"/>
      <c r="IGQ204" s="547"/>
      <c r="IGR204" s="547"/>
      <c r="IGS204" s="547"/>
      <c r="IGT204" s="547"/>
      <c r="IGU204" s="547"/>
      <c r="IGV204" s="547"/>
      <c r="IGW204" s="547"/>
      <c r="IGX204" s="547"/>
      <c r="IGY204" s="547"/>
      <c r="IGZ204" s="547"/>
      <c r="IHA204" s="547"/>
      <c r="IHB204" s="547"/>
      <c r="IHC204" s="547"/>
      <c r="IHD204" s="547"/>
      <c r="IHE204" s="547"/>
      <c r="IHF204" s="547"/>
      <c r="IHG204" s="547"/>
      <c r="IHH204" s="547"/>
      <c r="IHI204" s="547"/>
      <c r="IHJ204" s="547"/>
      <c r="IHK204" s="547"/>
      <c r="IHL204" s="547"/>
      <c r="IHM204" s="547"/>
      <c r="IHN204" s="547"/>
      <c r="IHO204" s="547"/>
      <c r="IHP204" s="547"/>
      <c r="IHQ204" s="547"/>
      <c r="IHR204" s="547"/>
      <c r="IHS204" s="547"/>
      <c r="IHT204" s="547"/>
      <c r="IHU204" s="547"/>
      <c r="IHV204" s="547"/>
      <c r="IHW204" s="547"/>
      <c r="IHX204" s="547"/>
      <c r="IHY204" s="547"/>
      <c r="IHZ204" s="547"/>
      <c r="IIA204" s="547"/>
      <c r="IIB204" s="547"/>
      <c r="IIC204" s="547"/>
      <c r="IID204" s="547"/>
      <c r="IIE204" s="547"/>
      <c r="IIF204" s="547"/>
      <c r="IIG204" s="547"/>
      <c r="IIH204" s="547"/>
      <c r="III204" s="547"/>
      <c r="IIJ204" s="547"/>
      <c r="IIK204" s="547"/>
      <c r="IIL204" s="547"/>
      <c r="IIM204" s="547"/>
      <c r="IIN204" s="547"/>
      <c r="IIO204" s="547"/>
      <c r="IIP204" s="547"/>
      <c r="IIQ204" s="547"/>
      <c r="IIR204" s="547"/>
      <c r="IIS204" s="547"/>
      <c r="IIT204" s="547"/>
      <c r="IIU204" s="547"/>
      <c r="IIV204" s="547"/>
      <c r="IIW204" s="547"/>
      <c r="IIX204" s="547"/>
      <c r="IIY204" s="547"/>
      <c r="IIZ204" s="547"/>
      <c r="IJA204" s="547"/>
      <c r="IJB204" s="547"/>
      <c r="IJC204" s="547"/>
      <c r="IJD204" s="547"/>
      <c r="IJE204" s="547"/>
      <c r="IJF204" s="547"/>
      <c r="IJG204" s="547"/>
      <c r="IJH204" s="547"/>
      <c r="IJI204" s="547"/>
      <c r="IJJ204" s="547"/>
      <c r="IJK204" s="547"/>
      <c r="IJL204" s="547"/>
      <c r="IJM204" s="547"/>
      <c r="IJN204" s="547"/>
      <c r="IJO204" s="547"/>
      <c r="IJP204" s="547"/>
      <c r="IJQ204" s="547"/>
      <c r="IJR204" s="547"/>
      <c r="IJS204" s="547"/>
      <c r="IJT204" s="547"/>
      <c r="IJU204" s="547"/>
      <c r="IJV204" s="547"/>
      <c r="IJW204" s="547"/>
      <c r="IJX204" s="547"/>
      <c r="IJY204" s="547"/>
      <c r="IJZ204" s="547"/>
      <c r="IKA204" s="547"/>
      <c r="IKB204" s="547"/>
      <c r="IKC204" s="547"/>
      <c r="IKD204" s="547"/>
      <c r="IKE204" s="547"/>
      <c r="IKF204" s="547"/>
      <c r="IKG204" s="547"/>
      <c r="IKH204" s="547"/>
      <c r="IKI204" s="547"/>
      <c r="IKJ204" s="547"/>
      <c r="IKK204" s="547"/>
      <c r="IKL204" s="547"/>
      <c r="IKM204" s="547"/>
      <c r="IKN204" s="547"/>
      <c r="IKO204" s="547"/>
      <c r="IKP204" s="547"/>
      <c r="IKQ204" s="547"/>
      <c r="IKR204" s="547"/>
      <c r="IKS204" s="547"/>
      <c r="IKT204" s="547"/>
      <c r="IKU204" s="547"/>
      <c r="IKV204" s="547"/>
      <c r="IKW204" s="547"/>
      <c r="IKX204" s="547"/>
      <c r="IKY204" s="547"/>
      <c r="IKZ204" s="547"/>
      <c r="ILA204" s="547"/>
      <c r="ILB204" s="547"/>
      <c r="ILC204" s="547"/>
      <c r="ILD204" s="547"/>
      <c r="ILE204" s="547"/>
      <c r="ILF204" s="547"/>
      <c r="ILG204" s="547"/>
      <c r="ILH204" s="547"/>
      <c r="ILI204" s="547"/>
      <c r="ILJ204" s="547"/>
      <c r="ILK204" s="547"/>
      <c r="ILL204" s="547"/>
      <c r="ILM204" s="547"/>
      <c r="ILN204" s="547"/>
      <c r="ILO204" s="547"/>
      <c r="ILP204" s="547"/>
      <c r="ILQ204" s="547"/>
      <c r="ILR204" s="547"/>
      <c r="ILS204" s="547"/>
      <c r="ILT204" s="547"/>
      <c r="ILU204" s="547"/>
      <c r="ILV204" s="547"/>
      <c r="ILW204" s="547"/>
      <c r="ILX204" s="547"/>
      <c r="ILY204" s="547"/>
      <c r="ILZ204" s="547"/>
      <c r="IMA204" s="547"/>
      <c r="IMB204" s="547"/>
      <c r="IMC204" s="547"/>
      <c r="IMD204" s="547"/>
      <c r="IME204" s="547"/>
      <c r="IMF204" s="547"/>
      <c r="IMG204" s="547"/>
      <c r="IMH204" s="547"/>
      <c r="IMI204" s="547"/>
      <c r="IMJ204" s="547"/>
      <c r="IMK204" s="547"/>
      <c r="IML204" s="547"/>
      <c r="IMM204" s="547"/>
      <c r="IMN204" s="547"/>
      <c r="IMO204" s="547"/>
      <c r="IMP204" s="547"/>
      <c r="IMQ204" s="547"/>
      <c r="IMR204" s="547"/>
      <c r="IMS204" s="547"/>
      <c r="IMT204" s="547"/>
      <c r="IMU204" s="547"/>
      <c r="IMV204" s="547"/>
      <c r="IMW204" s="547"/>
      <c r="IMX204" s="547"/>
      <c r="IMY204" s="547"/>
      <c r="IMZ204" s="547"/>
      <c r="INA204" s="547"/>
      <c r="INB204" s="547"/>
      <c r="INC204" s="547"/>
      <c r="IND204" s="547"/>
      <c r="INE204" s="547"/>
      <c r="INF204" s="547"/>
      <c r="ING204" s="547"/>
      <c r="INH204" s="547"/>
      <c r="INI204" s="547"/>
      <c r="INJ204" s="547"/>
      <c r="INK204" s="547"/>
      <c r="INL204" s="547"/>
      <c r="INM204" s="547"/>
      <c r="INN204" s="547"/>
      <c r="INO204" s="547"/>
      <c r="INP204" s="547"/>
      <c r="INQ204" s="547"/>
      <c r="INR204" s="547"/>
      <c r="INS204" s="547"/>
      <c r="INT204" s="547"/>
      <c r="INU204" s="547"/>
      <c r="INV204" s="547"/>
      <c r="INW204" s="547"/>
      <c r="INX204" s="547"/>
      <c r="INY204" s="547"/>
      <c r="INZ204" s="547"/>
      <c r="IOA204" s="547"/>
      <c r="IOB204" s="547"/>
      <c r="IOC204" s="547"/>
      <c r="IOD204" s="547"/>
      <c r="IOE204" s="547"/>
      <c r="IOF204" s="547"/>
      <c r="IOG204" s="547"/>
      <c r="IOH204" s="547"/>
      <c r="IOI204" s="547"/>
      <c r="IOJ204" s="547"/>
      <c r="IOK204" s="547"/>
      <c r="IOL204" s="547"/>
      <c r="IOM204" s="547"/>
      <c r="ION204" s="547"/>
      <c r="IOO204" s="547"/>
      <c r="IOP204" s="547"/>
      <c r="IOQ204" s="547"/>
      <c r="IOR204" s="547"/>
      <c r="IOS204" s="547"/>
      <c r="IOT204" s="547"/>
      <c r="IOU204" s="547"/>
      <c r="IOV204" s="547"/>
      <c r="IOW204" s="547"/>
      <c r="IOX204" s="547"/>
      <c r="IOY204" s="547"/>
      <c r="IOZ204" s="547"/>
      <c r="IPA204" s="547"/>
      <c r="IPB204" s="547"/>
      <c r="IPC204" s="547"/>
      <c r="IPD204" s="547"/>
      <c r="IPE204" s="547"/>
      <c r="IPF204" s="547"/>
      <c r="IPG204" s="547"/>
      <c r="IPH204" s="547"/>
      <c r="IPI204" s="547"/>
      <c r="IPJ204" s="547"/>
      <c r="IPK204" s="547"/>
      <c r="IPL204" s="547"/>
      <c r="IPM204" s="547"/>
      <c r="IPN204" s="547"/>
      <c r="IPO204" s="547"/>
      <c r="IPP204" s="547"/>
      <c r="IPQ204" s="547"/>
      <c r="IPR204" s="547"/>
      <c r="IPS204" s="547"/>
      <c r="IPT204" s="547"/>
      <c r="IPU204" s="547"/>
      <c r="IPV204" s="547"/>
      <c r="IPW204" s="547"/>
      <c r="IPX204" s="547"/>
      <c r="IPY204" s="547"/>
      <c r="IPZ204" s="547"/>
      <c r="IQA204" s="547"/>
      <c r="IQB204" s="547"/>
      <c r="IQC204" s="547"/>
      <c r="IQD204" s="547"/>
      <c r="IQE204" s="547"/>
      <c r="IQF204" s="547"/>
      <c r="IQG204" s="547"/>
      <c r="IQH204" s="547"/>
      <c r="IQI204" s="547"/>
      <c r="IQJ204" s="547"/>
      <c r="IQK204" s="547"/>
      <c r="IQL204" s="547"/>
      <c r="IQM204" s="547"/>
      <c r="IQN204" s="547"/>
      <c r="IQO204" s="547"/>
      <c r="IQP204" s="547"/>
      <c r="IQQ204" s="547"/>
      <c r="IQR204" s="547"/>
      <c r="IQS204" s="547"/>
      <c r="IQT204" s="547"/>
      <c r="IQU204" s="547"/>
      <c r="IQV204" s="547"/>
      <c r="IQW204" s="547"/>
      <c r="IQX204" s="547"/>
      <c r="IQY204" s="547"/>
      <c r="IQZ204" s="547"/>
      <c r="IRA204" s="547"/>
      <c r="IRB204" s="547"/>
      <c r="IRC204" s="547"/>
      <c r="IRD204" s="547"/>
      <c r="IRE204" s="547"/>
      <c r="IRF204" s="547"/>
      <c r="IRG204" s="547"/>
      <c r="IRH204" s="547"/>
      <c r="IRI204" s="547"/>
      <c r="IRJ204" s="547"/>
      <c r="IRK204" s="547"/>
      <c r="IRL204" s="547"/>
      <c r="IRM204" s="547"/>
      <c r="IRN204" s="547"/>
      <c r="IRO204" s="547"/>
      <c r="IRP204" s="547"/>
      <c r="IRQ204" s="547"/>
      <c r="IRR204" s="547"/>
      <c r="IRS204" s="547"/>
      <c r="IRT204" s="547"/>
      <c r="IRU204" s="547"/>
      <c r="IRV204" s="547"/>
      <c r="IRW204" s="547"/>
      <c r="IRX204" s="547"/>
      <c r="IRY204" s="547"/>
      <c r="IRZ204" s="547"/>
      <c r="ISA204" s="547"/>
      <c r="ISB204" s="547"/>
      <c r="ISC204" s="547"/>
      <c r="ISD204" s="547"/>
      <c r="ISE204" s="547"/>
      <c r="ISF204" s="547"/>
      <c r="ISG204" s="547"/>
      <c r="ISH204" s="547"/>
      <c r="ISI204" s="547"/>
      <c r="ISJ204" s="547"/>
      <c r="ISK204" s="547"/>
      <c r="ISL204" s="547"/>
      <c r="ISM204" s="547"/>
      <c r="ISN204" s="547"/>
      <c r="ISO204" s="547"/>
      <c r="ISP204" s="547"/>
      <c r="ISQ204" s="547"/>
      <c r="ISR204" s="547"/>
      <c r="ISS204" s="547"/>
      <c r="IST204" s="547"/>
      <c r="ISU204" s="547"/>
      <c r="ISV204" s="547"/>
      <c r="ISW204" s="547"/>
      <c r="ISX204" s="547"/>
      <c r="ISY204" s="547"/>
      <c r="ISZ204" s="547"/>
      <c r="ITA204" s="547"/>
      <c r="ITB204" s="547"/>
      <c r="ITC204" s="547"/>
      <c r="ITD204" s="547"/>
      <c r="ITE204" s="547"/>
      <c r="ITF204" s="547"/>
      <c r="ITG204" s="547"/>
      <c r="ITH204" s="547"/>
      <c r="ITI204" s="547"/>
      <c r="ITJ204" s="547"/>
      <c r="ITK204" s="547"/>
      <c r="ITL204" s="547"/>
      <c r="ITM204" s="547"/>
      <c r="ITN204" s="547"/>
      <c r="ITO204" s="547"/>
      <c r="ITP204" s="547"/>
      <c r="ITQ204" s="547"/>
      <c r="ITR204" s="547"/>
      <c r="ITS204" s="547"/>
      <c r="ITT204" s="547"/>
      <c r="ITU204" s="547"/>
      <c r="ITV204" s="547"/>
      <c r="ITW204" s="547"/>
      <c r="ITX204" s="547"/>
      <c r="ITY204" s="547"/>
      <c r="ITZ204" s="547"/>
      <c r="IUA204" s="547"/>
      <c r="IUB204" s="547"/>
      <c r="IUC204" s="547"/>
      <c r="IUD204" s="547"/>
      <c r="IUE204" s="547"/>
      <c r="IUF204" s="547"/>
      <c r="IUG204" s="547"/>
      <c r="IUH204" s="547"/>
      <c r="IUI204" s="547"/>
      <c r="IUJ204" s="547"/>
      <c r="IUK204" s="547"/>
      <c r="IUL204" s="547"/>
      <c r="IUM204" s="547"/>
      <c r="IUN204" s="547"/>
      <c r="IUO204" s="547"/>
      <c r="IUP204" s="547"/>
      <c r="IUQ204" s="547"/>
      <c r="IUR204" s="547"/>
      <c r="IUS204" s="547"/>
      <c r="IUT204" s="547"/>
      <c r="IUU204" s="547"/>
      <c r="IUV204" s="547"/>
      <c r="IUW204" s="547"/>
      <c r="IUX204" s="547"/>
      <c r="IUY204" s="547"/>
      <c r="IUZ204" s="547"/>
      <c r="IVA204" s="547"/>
      <c r="IVB204" s="547"/>
      <c r="IVC204" s="547"/>
      <c r="IVD204" s="547"/>
      <c r="IVE204" s="547"/>
      <c r="IVF204" s="547"/>
      <c r="IVG204" s="547"/>
      <c r="IVH204" s="547"/>
      <c r="IVI204" s="547"/>
      <c r="IVJ204" s="547"/>
      <c r="IVK204" s="547"/>
      <c r="IVL204" s="547"/>
      <c r="IVM204" s="547"/>
      <c r="IVN204" s="547"/>
      <c r="IVO204" s="547"/>
      <c r="IVP204" s="547"/>
      <c r="IVQ204" s="547"/>
      <c r="IVR204" s="547"/>
      <c r="IVS204" s="547"/>
      <c r="IVT204" s="547"/>
      <c r="IVU204" s="547"/>
      <c r="IVV204" s="547"/>
      <c r="IVW204" s="547"/>
      <c r="IVX204" s="547"/>
      <c r="IVY204" s="547"/>
      <c r="IVZ204" s="547"/>
      <c r="IWA204" s="547"/>
      <c r="IWB204" s="547"/>
      <c r="IWC204" s="547"/>
      <c r="IWD204" s="547"/>
      <c r="IWE204" s="547"/>
      <c r="IWF204" s="547"/>
      <c r="IWG204" s="547"/>
      <c r="IWH204" s="547"/>
      <c r="IWI204" s="547"/>
      <c r="IWJ204" s="547"/>
      <c r="IWK204" s="547"/>
      <c r="IWL204" s="547"/>
      <c r="IWM204" s="547"/>
      <c r="IWN204" s="547"/>
      <c r="IWO204" s="547"/>
      <c r="IWP204" s="547"/>
      <c r="IWQ204" s="547"/>
      <c r="IWR204" s="547"/>
      <c r="IWS204" s="547"/>
      <c r="IWT204" s="547"/>
      <c r="IWU204" s="547"/>
      <c r="IWV204" s="547"/>
      <c r="IWW204" s="547"/>
      <c r="IWX204" s="547"/>
      <c r="IWY204" s="547"/>
      <c r="IWZ204" s="547"/>
      <c r="IXA204" s="547"/>
      <c r="IXB204" s="547"/>
      <c r="IXC204" s="547"/>
      <c r="IXD204" s="547"/>
      <c r="IXE204" s="547"/>
      <c r="IXF204" s="547"/>
      <c r="IXG204" s="547"/>
      <c r="IXH204" s="547"/>
      <c r="IXI204" s="547"/>
      <c r="IXJ204" s="547"/>
      <c r="IXK204" s="547"/>
      <c r="IXL204" s="547"/>
      <c r="IXM204" s="547"/>
      <c r="IXN204" s="547"/>
      <c r="IXO204" s="547"/>
      <c r="IXP204" s="547"/>
      <c r="IXQ204" s="547"/>
      <c r="IXR204" s="547"/>
      <c r="IXS204" s="547"/>
      <c r="IXT204" s="547"/>
      <c r="IXU204" s="547"/>
      <c r="IXV204" s="547"/>
      <c r="IXW204" s="547"/>
      <c r="IXX204" s="547"/>
      <c r="IXY204" s="547"/>
      <c r="IXZ204" s="547"/>
      <c r="IYA204" s="547"/>
      <c r="IYB204" s="547"/>
      <c r="IYC204" s="547"/>
      <c r="IYD204" s="547"/>
      <c r="IYE204" s="547"/>
      <c r="IYF204" s="547"/>
      <c r="IYG204" s="547"/>
      <c r="IYH204" s="547"/>
      <c r="IYI204" s="547"/>
      <c r="IYJ204" s="547"/>
      <c r="IYK204" s="547"/>
      <c r="IYL204" s="547"/>
      <c r="IYM204" s="547"/>
      <c r="IYN204" s="547"/>
      <c r="IYO204" s="547"/>
      <c r="IYP204" s="547"/>
      <c r="IYQ204" s="547"/>
      <c r="IYR204" s="547"/>
      <c r="IYS204" s="547"/>
      <c r="IYT204" s="547"/>
      <c r="IYU204" s="547"/>
      <c r="IYV204" s="547"/>
      <c r="IYW204" s="547"/>
      <c r="IYX204" s="547"/>
      <c r="IYY204" s="547"/>
      <c r="IYZ204" s="547"/>
      <c r="IZA204" s="547"/>
      <c r="IZB204" s="547"/>
      <c r="IZC204" s="547"/>
      <c r="IZD204" s="547"/>
      <c r="IZE204" s="547"/>
      <c r="IZF204" s="547"/>
      <c r="IZG204" s="547"/>
      <c r="IZH204" s="547"/>
      <c r="IZI204" s="547"/>
      <c r="IZJ204" s="547"/>
      <c r="IZK204" s="547"/>
      <c r="IZL204" s="547"/>
      <c r="IZM204" s="547"/>
      <c r="IZN204" s="547"/>
      <c r="IZO204" s="547"/>
      <c r="IZP204" s="547"/>
      <c r="IZQ204" s="547"/>
      <c r="IZR204" s="547"/>
      <c r="IZS204" s="547"/>
      <c r="IZT204" s="547"/>
      <c r="IZU204" s="547"/>
      <c r="IZV204" s="547"/>
      <c r="IZW204" s="547"/>
      <c r="IZX204" s="547"/>
      <c r="IZY204" s="547"/>
      <c r="IZZ204" s="547"/>
      <c r="JAA204" s="547"/>
      <c r="JAB204" s="547"/>
      <c r="JAC204" s="547"/>
      <c r="JAD204" s="547"/>
      <c r="JAE204" s="547"/>
      <c r="JAF204" s="547"/>
      <c r="JAG204" s="547"/>
      <c r="JAH204" s="547"/>
      <c r="JAI204" s="547"/>
      <c r="JAJ204" s="547"/>
      <c r="JAK204" s="547"/>
      <c r="JAL204" s="547"/>
      <c r="JAM204" s="547"/>
      <c r="JAN204" s="547"/>
      <c r="JAO204" s="547"/>
      <c r="JAP204" s="547"/>
      <c r="JAQ204" s="547"/>
      <c r="JAR204" s="547"/>
      <c r="JAS204" s="547"/>
      <c r="JAT204" s="547"/>
      <c r="JAU204" s="547"/>
      <c r="JAV204" s="547"/>
      <c r="JAW204" s="547"/>
      <c r="JAX204" s="547"/>
      <c r="JAY204" s="547"/>
      <c r="JAZ204" s="547"/>
      <c r="JBA204" s="547"/>
      <c r="JBB204" s="547"/>
      <c r="JBC204" s="547"/>
      <c r="JBD204" s="547"/>
      <c r="JBE204" s="547"/>
      <c r="JBF204" s="547"/>
      <c r="JBG204" s="547"/>
      <c r="JBH204" s="547"/>
      <c r="JBI204" s="547"/>
      <c r="JBJ204" s="547"/>
      <c r="JBK204" s="547"/>
      <c r="JBL204" s="547"/>
      <c r="JBM204" s="547"/>
      <c r="JBN204" s="547"/>
      <c r="JBO204" s="547"/>
      <c r="JBP204" s="547"/>
      <c r="JBQ204" s="547"/>
      <c r="JBR204" s="547"/>
      <c r="JBS204" s="547"/>
      <c r="JBT204" s="547"/>
      <c r="JBU204" s="547"/>
      <c r="JBV204" s="547"/>
      <c r="JBW204" s="547"/>
      <c r="JBX204" s="547"/>
      <c r="JBY204" s="547"/>
      <c r="JBZ204" s="547"/>
      <c r="JCA204" s="547"/>
      <c r="JCB204" s="547"/>
      <c r="JCC204" s="547"/>
      <c r="JCD204" s="547"/>
      <c r="JCE204" s="547"/>
      <c r="JCF204" s="547"/>
      <c r="JCG204" s="547"/>
      <c r="JCH204" s="547"/>
      <c r="JCI204" s="547"/>
      <c r="JCJ204" s="547"/>
      <c r="JCK204" s="547"/>
      <c r="JCL204" s="547"/>
      <c r="JCM204" s="547"/>
      <c r="JCN204" s="547"/>
      <c r="JCO204" s="547"/>
      <c r="JCP204" s="547"/>
      <c r="JCQ204" s="547"/>
      <c r="JCR204" s="547"/>
      <c r="JCS204" s="547"/>
      <c r="JCT204" s="547"/>
      <c r="JCU204" s="547"/>
      <c r="JCV204" s="547"/>
      <c r="JCW204" s="547"/>
      <c r="JCX204" s="547"/>
      <c r="JCY204" s="547"/>
      <c r="JCZ204" s="547"/>
      <c r="JDA204" s="547"/>
      <c r="JDB204" s="547"/>
      <c r="JDC204" s="547"/>
      <c r="JDD204" s="547"/>
      <c r="JDE204" s="547"/>
      <c r="JDF204" s="547"/>
      <c r="JDG204" s="547"/>
      <c r="JDH204" s="547"/>
      <c r="JDI204" s="547"/>
      <c r="JDJ204" s="547"/>
      <c r="JDK204" s="547"/>
      <c r="JDL204" s="547"/>
      <c r="JDM204" s="547"/>
      <c r="JDN204" s="547"/>
      <c r="JDO204" s="547"/>
      <c r="JDP204" s="547"/>
      <c r="JDQ204" s="547"/>
      <c r="JDR204" s="547"/>
      <c r="JDS204" s="547"/>
      <c r="JDT204" s="547"/>
      <c r="JDU204" s="547"/>
      <c r="JDV204" s="547"/>
      <c r="JDW204" s="547"/>
      <c r="JDX204" s="547"/>
      <c r="JDY204" s="547"/>
      <c r="JDZ204" s="547"/>
      <c r="JEA204" s="547"/>
      <c r="JEB204" s="547"/>
      <c r="JEC204" s="547"/>
      <c r="JED204" s="547"/>
      <c r="JEE204" s="547"/>
      <c r="JEF204" s="547"/>
      <c r="JEG204" s="547"/>
      <c r="JEH204" s="547"/>
      <c r="JEI204" s="547"/>
      <c r="JEJ204" s="547"/>
      <c r="JEK204" s="547"/>
      <c r="JEL204" s="547"/>
      <c r="JEM204" s="547"/>
      <c r="JEN204" s="547"/>
      <c r="JEO204" s="547"/>
      <c r="JEP204" s="547"/>
      <c r="JEQ204" s="547"/>
      <c r="JER204" s="547"/>
      <c r="JES204" s="547"/>
      <c r="JET204" s="547"/>
      <c r="JEU204" s="547"/>
      <c r="JEV204" s="547"/>
      <c r="JEW204" s="547"/>
      <c r="JEX204" s="547"/>
      <c r="JEY204" s="547"/>
      <c r="JEZ204" s="547"/>
      <c r="JFA204" s="547"/>
      <c r="JFB204" s="547"/>
      <c r="JFC204" s="547"/>
      <c r="JFD204" s="547"/>
      <c r="JFE204" s="547"/>
      <c r="JFF204" s="547"/>
      <c r="JFG204" s="547"/>
      <c r="JFH204" s="547"/>
      <c r="JFI204" s="547"/>
      <c r="JFJ204" s="547"/>
      <c r="JFK204" s="547"/>
      <c r="JFL204" s="547"/>
      <c r="JFM204" s="547"/>
      <c r="JFN204" s="547"/>
      <c r="JFO204" s="547"/>
      <c r="JFP204" s="547"/>
      <c r="JFQ204" s="547"/>
      <c r="JFR204" s="547"/>
      <c r="JFS204" s="547"/>
      <c r="JFT204" s="547"/>
      <c r="JFU204" s="547"/>
      <c r="JFV204" s="547"/>
      <c r="JFW204" s="547"/>
      <c r="JFX204" s="547"/>
      <c r="JFY204" s="547"/>
      <c r="JFZ204" s="547"/>
      <c r="JGA204" s="547"/>
      <c r="JGB204" s="547"/>
      <c r="JGC204" s="547"/>
      <c r="JGD204" s="547"/>
      <c r="JGE204" s="547"/>
      <c r="JGF204" s="547"/>
      <c r="JGG204" s="547"/>
      <c r="JGH204" s="547"/>
      <c r="JGI204" s="547"/>
      <c r="JGJ204" s="547"/>
      <c r="JGK204" s="547"/>
      <c r="JGL204" s="547"/>
      <c r="JGM204" s="547"/>
      <c r="JGN204" s="547"/>
      <c r="JGO204" s="547"/>
      <c r="JGP204" s="547"/>
      <c r="JGQ204" s="547"/>
      <c r="JGR204" s="547"/>
      <c r="JGS204" s="547"/>
      <c r="JGT204" s="547"/>
      <c r="JGU204" s="547"/>
      <c r="JGV204" s="547"/>
      <c r="JGW204" s="547"/>
      <c r="JGX204" s="547"/>
      <c r="JGY204" s="547"/>
      <c r="JGZ204" s="547"/>
      <c r="JHA204" s="547"/>
      <c r="JHB204" s="547"/>
      <c r="JHC204" s="547"/>
      <c r="JHD204" s="547"/>
      <c r="JHE204" s="547"/>
      <c r="JHF204" s="547"/>
      <c r="JHG204" s="547"/>
      <c r="JHH204" s="547"/>
      <c r="JHI204" s="547"/>
      <c r="JHJ204" s="547"/>
      <c r="JHK204" s="547"/>
      <c r="JHL204" s="547"/>
      <c r="JHM204" s="547"/>
      <c r="JHN204" s="547"/>
      <c r="JHO204" s="547"/>
      <c r="JHP204" s="547"/>
      <c r="JHQ204" s="547"/>
      <c r="JHR204" s="547"/>
      <c r="JHS204" s="547"/>
      <c r="JHT204" s="547"/>
      <c r="JHU204" s="547"/>
      <c r="JHV204" s="547"/>
      <c r="JHW204" s="547"/>
      <c r="JHX204" s="547"/>
      <c r="JHY204" s="547"/>
      <c r="JHZ204" s="547"/>
      <c r="JIA204" s="547"/>
      <c r="JIB204" s="547"/>
      <c r="JIC204" s="547"/>
      <c r="JID204" s="547"/>
      <c r="JIE204" s="547"/>
      <c r="JIF204" s="547"/>
      <c r="JIG204" s="547"/>
      <c r="JIH204" s="547"/>
      <c r="JII204" s="547"/>
      <c r="JIJ204" s="547"/>
      <c r="JIK204" s="547"/>
      <c r="JIL204" s="547"/>
      <c r="JIM204" s="547"/>
      <c r="JIN204" s="547"/>
      <c r="JIO204" s="547"/>
      <c r="JIP204" s="547"/>
      <c r="JIQ204" s="547"/>
      <c r="JIR204" s="547"/>
      <c r="JIS204" s="547"/>
      <c r="JIT204" s="547"/>
      <c r="JIU204" s="547"/>
      <c r="JIV204" s="547"/>
      <c r="JIW204" s="547"/>
      <c r="JIX204" s="547"/>
      <c r="JIY204" s="547"/>
      <c r="JIZ204" s="547"/>
      <c r="JJA204" s="547"/>
      <c r="JJB204" s="547"/>
      <c r="JJC204" s="547"/>
      <c r="JJD204" s="547"/>
      <c r="JJE204" s="547"/>
      <c r="JJF204" s="547"/>
      <c r="JJG204" s="547"/>
      <c r="JJH204" s="547"/>
      <c r="JJI204" s="547"/>
      <c r="JJJ204" s="547"/>
      <c r="JJK204" s="547"/>
      <c r="JJL204" s="547"/>
      <c r="JJM204" s="547"/>
      <c r="JJN204" s="547"/>
      <c r="JJO204" s="547"/>
      <c r="JJP204" s="547"/>
      <c r="JJQ204" s="547"/>
      <c r="JJR204" s="547"/>
      <c r="JJS204" s="547"/>
      <c r="JJT204" s="547"/>
      <c r="JJU204" s="547"/>
      <c r="JJV204" s="547"/>
      <c r="JJW204" s="547"/>
      <c r="JJX204" s="547"/>
      <c r="JJY204" s="547"/>
      <c r="JJZ204" s="547"/>
      <c r="JKA204" s="547"/>
      <c r="JKB204" s="547"/>
      <c r="JKC204" s="547"/>
      <c r="JKD204" s="547"/>
      <c r="JKE204" s="547"/>
      <c r="JKF204" s="547"/>
      <c r="JKG204" s="547"/>
      <c r="JKH204" s="547"/>
      <c r="JKI204" s="547"/>
      <c r="JKJ204" s="547"/>
      <c r="JKK204" s="547"/>
      <c r="JKL204" s="547"/>
      <c r="JKM204" s="547"/>
      <c r="JKN204" s="547"/>
      <c r="JKO204" s="547"/>
      <c r="JKP204" s="547"/>
      <c r="JKQ204" s="547"/>
      <c r="JKR204" s="547"/>
      <c r="JKS204" s="547"/>
      <c r="JKT204" s="547"/>
      <c r="JKU204" s="547"/>
      <c r="JKV204" s="547"/>
      <c r="JKW204" s="547"/>
      <c r="JKX204" s="547"/>
      <c r="JKY204" s="547"/>
      <c r="JKZ204" s="547"/>
      <c r="JLA204" s="547"/>
      <c r="JLB204" s="547"/>
      <c r="JLC204" s="547"/>
      <c r="JLD204" s="547"/>
      <c r="JLE204" s="547"/>
      <c r="JLF204" s="547"/>
      <c r="JLG204" s="547"/>
      <c r="JLH204" s="547"/>
      <c r="JLI204" s="547"/>
      <c r="JLJ204" s="547"/>
      <c r="JLK204" s="547"/>
      <c r="JLL204" s="547"/>
      <c r="JLM204" s="547"/>
      <c r="JLN204" s="547"/>
      <c r="JLO204" s="547"/>
      <c r="JLP204" s="547"/>
      <c r="JLQ204" s="547"/>
      <c r="JLR204" s="547"/>
      <c r="JLS204" s="547"/>
      <c r="JLT204" s="547"/>
      <c r="JLU204" s="547"/>
      <c r="JLV204" s="547"/>
      <c r="JLW204" s="547"/>
      <c r="JLX204" s="547"/>
      <c r="JLY204" s="547"/>
      <c r="JLZ204" s="547"/>
      <c r="JMA204" s="547"/>
      <c r="JMB204" s="547"/>
      <c r="JMC204" s="547"/>
      <c r="JMD204" s="547"/>
      <c r="JME204" s="547"/>
      <c r="JMF204" s="547"/>
      <c r="JMG204" s="547"/>
      <c r="JMH204" s="547"/>
      <c r="JMI204" s="547"/>
      <c r="JMJ204" s="547"/>
      <c r="JMK204" s="547"/>
      <c r="JML204" s="547"/>
      <c r="JMM204" s="547"/>
      <c r="JMN204" s="547"/>
      <c r="JMO204" s="547"/>
      <c r="JMP204" s="547"/>
      <c r="JMQ204" s="547"/>
      <c r="JMR204" s="547"/>
      <c r="JMS204" s="547"/>
      <c r="JMT204" s="547"/>
      <c r="JMU204" s="547"/>
      <c r="JMV204" s="547"/>
      <c r="JMW204" s="547"/>
      <c r="JMX204" s="547"/>
      <c r="JMY204" s="547"/>
      <c r="JMZ204" s="547"/>
      <c r="JNA204" s="547"/>
      <c r="JNB204" s="547"/>
      <c r="JNC204" s="547"/>
      <c r="JND204" s="547"/>
      <c r="JNE204" s="547"/>
      <c r="JNF204" s="547"/>
      <c r="JNG204" s="547"/>
      <c r="JNH204" s="547"/>
      <c r="JNI204" s="547"/>
      <c r="JNJ204" s="547"/>
      <c r="JNK204" s="547"/>
      <c r="JNL204" s="547"/>
      <c r="JNM204" s="547"/>
      <c r="JNN204" s="547"/>
      <c r="JNO204" s="547"/>
      <c r="JNP204" s="547"/>
      <c r="JNQ204" s="547"/>
      <c r="JNR204" s="547"/>
      <c r="JNS204" s="547"/>
      <c r="JNT204" s="547"/>
      <c r="JNU204" s="547"/>
      <c r="JNV204" s="547"/>
      <c r="JNW204" s="547"/>
      <c r="JNX204" s="547"/>
      <c r="JNY204" s="547"/>
      <c r="JNZ204" s="547"/>
      <c r="JOA204" s="547"/>
      <c r="JOB204" s="547"/>
      <c r="JOC204" s="547"/>
      <c r="JOD204" s="547"/>
      <c r="JOE204" s="547"/>
      <c r="JOF204" s="547"/>
      <c r="JOG204" s="547"/>
      <c r="JOH204" s="547"/>
      <c r="JOI204" s="547"/>
      <c r="JOJ204" s="547"/>
      <c r="JOK204" s="547"/>
      <c r="JOL204" s="547"/>
      <c r="JOM204" s="547"/>
      <c r="JON204" s="547"/>
      <c r="JOO204" s="547"/>
      <c r="JOP204" s="547"/>
      <c r="JOQ204" s="547"/>
      <c r="JOR204" s="547"/>
      <c r="JOS204" s="547"/>
      <c r="JOT204" s="547"/>
      <c r="JOU204" s="547"/>
      <c r="JOV204" s="547"/>
      <c r="JOW204" s="547"/>
      <c r="JOX204" s="547"/>
      <c r="JOY204" s="547"/>
      <c r="JOZ204" s="547"/>
      <c r="JPA204" s="547"/>
      <c r="JPB204" s="547"/>
      <c r="JPC204" s="547"/>
      <c r="JPD204" s="547"/>
      <c r="JPE204" s="547"/>
      <c r="JPF204" s="547"/>
      <c r="JPG204" s="547"/>
      <c r="JPH204" s="547"/>
      <c r="JPI204" s="547"/>
      <c r="JPJ204" s="547"/>
      <c r="JPK204" s="547"/>
      <c r="JPL204" s="547"/>
      <c r="JPM204" s="547"/>
      <c r="JPN204" s="547"/>
      <c r="JPO204" s="547"/>
      <c r="JPP204" s="547"/>
      <c r="JPQ204" s="547"/>
      <c r="JPR204" s="547"/>
      <c r="JPS204" s="547"/>
      <c r="JPT204" s="547"/>
      <c r="JPU204" s="547"/>
      <c r="JPV204" s="547"/>
      <c r="JPW204" s="547"/>
      <c r="JPX204" s="547"/>
      <c r="JPY204" s="547"/>
      <c r="JPZ204" s="547"/>
      <c r="JQA204" s="547"/>
      <c r="JQB204" s="547"/>
      <c r="JQC204" s="547"/>
      <c r="JQD204" s="547"/>
      <c r="JQE204" s="547"/>
      <c r="JQF204" s="547"/>
      <c r="JQG204" s="547"/>
      <c r="JQH204" s="547"/>
      <c r="JQI204" s="547"/>
      <c r="JQJ204" s="547"/>
      <c r="JQK204" s="547"/>
      <c r="JQL204" s="547"/>
      <c r="JQM204" s="547"/>
      <c r="JQN204" s="547"/>
      <c r="JQO204" s="547"/>
      <c r="JQP204" s="547"/>
      <c r="JQQ204" s="547"/>
      <c r="JQR204" s="547"/>
      <c r="JQS204" s="547"/>
      <c r="JQT204" s="547"/>
      <c r="JQU204" s="547"/>
      <c r="JQV204" s="547"/>
      <c r="JQW204" s="547"/>
      <c r="JQX204" s="547"/>
      <c r="JQY204" s="547"/>
      <c r="JQZ204" s="547"/>
      <c r="JRA204" s="547"/>
      <c r="JRB204" s="547"/>
      <c r="JRC204" s="547"/>
      <c r="JRD204" s="547"/>
      <c r="JRE204" s="547"/>
      <c r="JRF204" s="547"/>
      <c r="JRG204" s="547"/>
      <c r="JRH204" s="547"/>
      <c r="JRI204" s="547"/>
      <c r="JRJ204" s="547"/>
      <c r="JRK204" s="547"/>
      <c r="JRL204" s="547"/>
      <c r="JRM204" s="547"/>
      <c r="JRN204" s="547"/>
      <c r="JRO204" s="547"/>
      <c r="JRP204" s="547"/>
      <c r="JRQ204" s="547"/>
      <c r="JRR204" s="547"/>
      <c r="JRS204" s="547"/>
      <c r="JRT204" s="547"/>
      <c r="JRU204" s="547"/>
      <c r="JRV204" s="547"/>
      <c r="JRW204" s="547"/>
      <c r="JRX204" s="547"/>
      <c r="JRY204" s="547"/>
      <c r="JRZ204" s="547"/>
      <c r="JSA204" s="547"/>
      <c r="JSB204" s="547"/>
      <c r="JSC204" s="547"/>
      <c r="JSD204" s="547"/>
      <c r="JSE204" s="547"/>
      <c r="JSF204" s="547"/>
      <c r="JSG204" s="547"/>
      <c r="JSH204" s="547"/>
      <c r="JSI204" s="547"/>
      <c r="JSJ204" s="547"/>
      <c r="JSK204" s="547"/>
      <c r="JSL204" s="547"/>
      <c r="JSM204" s="547"/>
      <c r="JSN204" s="547"/>
      <c r="JSO204" s="547"/>
      <c r="JSP204" s="547"/>
      <c r="JSQ204" s="547"/>
      <c r="JSR204" s="547"/>
      <c r="JSS204" s="547"/>
      <c r="JST204" s="547"/>
      <c r="JSU204" s="547"/>
      <c r="JSV204" s="547"/>
      <c r="JSW204" s="547"/>
      <c r="JSX204" s="547"/>
      <c r="JSY204" s="547"/>
      <c r="JSZ204" s="547"/>
      <c r="JTA204" s="547"/>
      <c r="JTB204" s="547"/>
      <c r="JTC204" s="547"/>
      <c r="JTD204" s="547"/>
      <c r="JTE204" s="547"/>
      <c r="JTF204" s="547"/>
      <c r="JTG204" s="547"/>
      <c r="JTH204" s="547"/>
      <c r="JTI204" s="547"/>
      <c r="JTJ204" s="547"/>
      <c r="JTK204" s="547"/>
      <c r="JTL204" s="547"/>
      <c r="JTM204" s="547"/>
      <c r="JTN204" s="547"/>
      <c r="JTO204" s="547"/>
      <c r="JTP204" s="547"/>
      <c r="JTQ204" s="547"/>
      <c r="JTR204" s="547"/>
      <c r="JTS204" s="547"/>
      <c r="JTT204" s="547"/>
      <c r="JTU204" s="547"/>
      <c r="JTV204" s="547"/>
      <c r="JTW204" s="547"/>
      <c r="JTX204" s="547"/>
      <c r="JTY204" s="547"/>
      <c r="JTZ204" s="547"/>
      <c r="JUA204" s="547"/>
      <c r="JUB204" s="547"/>
      <c r="JUC204" s="547"/>
      <c r="JUD204" s="547"/>
      <c r="JUE204" s="547"/>
      <c r="JUF204" s="547"/>
      <c r="JUG204" s="547"/>
      <c r="JUH204" s="547"/>
      <c r="JUI204" s="547"/>
      <c r="JUJ204" s="547"/>
      <c r="JUK204" s="547"/>
      <c r="JUL204" s="547"/>
      <c r="JUM204" s="547"/>
      <c r="JUN204" s="547"/>
      <c r="JUO204" s="547"/>
      <c r="JUP204" s="547"/>
      <c r="JUQ204" s="547"/>
      <c r="JUR204" s="547"/>
      <c r="JUS204" s="547"/>
      <c r="JUT204" s="547"/>
      <c r="JUU204" s="547"/>
      <c r="JUV204" s="547"/>
      <c r="JUW204" s="547"/>
      <c r="JUX204" s="547"/>
      <c r="JUY204" s="547"/>
      <c r="JUZ204" s="547"/>
      <c r="JVA204" s="547"/>
      <c r="JVB204" s="547"/>
      <c r="JVC204" s="547"/>
      <c r="JVD204" s="547"/>
      <c r="JVE204" s="547"/>
      <c r="JVF204" s="547"/>
      <c r="JVG204" s="547"/>
      <c r="JVH204" s="547"/>
      <c r="JVI204" s="547"/>
      <c r="JVJ204" s="547"/>
      <c r="JVK204" s="547"/>
      <c r="JVL204" s="547"/>
      <c r="JVM204" s="547"/>
      <c r="JVN204" s="547"/>
      <c r="JVO204" s="547"/>
      <c r="JVP204" s="547"/>
      <c r="JVQ204" s="547"/>
      <c r="JVR204" s="547"/>
      <c r="JVS204" s="547"/>
      <c r="JVT204" s="547"/>
      <c r="JVU204" s="547"/>
      <c r="JVV204" s="547"/>
      <c r="JVW204" s="547"/>
      <c r="JVX204" s="547"/>
      <c r="JVY204" s="547"/>
      <c r="JVZ204" s="547"/>
      <c r="JWA204" s="547"/>
      <c r="JWB204" s="547"/>
      <c r="JWC204" s="547"/>
      <c r="JWD204" s="547"/>
      <c r="JWE204" s="547"/>
      <c r="JWF204" s="547"/>
      <c r="JWG204" s="547"/>
      <c r="JWH204" s="547"/>
      <c r="JWI204" s="547"/>
      <c r="JWJ204" s="547"/>
      <c r="JWK204" s="547"/>
      <c r="JWL204" s="547"/>
      <c r="JWM204" s="547"/>
      <c r="JWN204" s="547"/>
      <c r="JWO204" s="547"/>
      <c r="JWP204" s="547"/>
      <c r="JWQ204" s="547"/>
      <c r="JWR204" s="547"/>
      <c r="JWS204" s="547"/>
      <c r="JWT204" s="547"/>
      <c r="JWU204" s="547"/>
      <c r="JWV204" s="547"/>
      <c r="JWW204" s="547"/>
      <c r="JWX204" s="547"/>
      <c r="JWY204" s="547"/>
      <c r="JWZ204" s="547"/>
      <c r="JXA204" s="547"/>
      <c r="JXB204" s="547"/>
      <c r="JXC204" s="547"/>
      <c r="JXD204" s="547"/>
      <c r="JXE204" s="547"/>
      <c r="JXF204" s="547"/>
      <c r="JXG204" s="547"/>
      <c r="JXH204" s="547"/>
      <c r="JXI204" s="547"/>
      <c r="JXJ204" s="547"/>
      <c r="JXK204" s="547"/>
      <c r="JXL204" s="547"/>
      <c r="JXM204" s="547"/>
      <c r="JXN204" s="547"/>
      <c r="JXO204" s="547"/>
      <c r="JXP204" s="547"/>
      <c r="JXQ204" s="547"/>
      <c r="JXR204" s="547"/>
      <c r="JXS204" s="547"/>
      <c r="JXT204" s="547"/>
      <c r="JXU204" s="547"/>
      <c r="JXV204" s="547"/>
      <c r="JXW204" s="547"/>
      <c r="JXX204" s="547"/>
      <c r="JXY204" s="547"/>
      <c r="JXZ204" s="547"/>
      <c r="JYA204" s="547"/>
      <c r="JYB204" s="547"/>
      <c r="JYC204" s="547"/>
      <c r="JYD204" s="547"/>
      <c r="JYE204" s="547"/>
      <c r="JYF204" s="547"/>
      <c r="JYG204" s="547"/>
      <c r="JYH204" s="547"/>
      <c r="JYI204" s="547"/>
      <c r="JYJ204" s="547"/>
      <c r="JYK204" s="547"/>
      <c r="JYL204" s="547"/>
      <c r="JYM204" s="547"/>
      <c r="JYN204" s="547"/>
      <c r="JYO204" s="547"/>
      <c r="JYP204" s="547"/>
      <c r="JYQ204" s="547"/>
      <c r="JYR204" s="547"/>
      <c r="JYS204" s="547"/>
      <c r="JYT204" s="547"/>
      <c r="JYU204" s="547"/>
      <c r="JYV204" s="547"/>
      <c r="JYW204" s="547"/>
      <c r="JYX204" s="547"/>
      <c r="JYY204" s="547"/>
      <c r="JYZ204" s="547"/>
      <c r="JZA204" s="547"/>
      <c r="JZB204" s="547"/>
      <c r="JZC204" s="547"/>
      <c r="JZD204" s="547"/>
      <c r="JZE204" s="547"/>
      <c r="JZF204" s="547"/>
      <c r="JZG204" s="547"/>
      <c r="JZH204" s="547"/>
      <c r="JZI204" s="547"/>
      <c r="JZJ204" s="547"/>
      <c r="JZK204" s="547"/>
      <c r="JZL204" s="547"/>
      <c r="JZM204" s="547"/>
      <c r="JZN204" s="547"/>
      <c r="JZO204" s="547"/>
      <c r="JZP204" s="547"/>
      <c r="JZQ204" s="547"/>
      <c r="JZR204" s="547"/>
      <c r="JZS204" s="547"/>
      <c r="JZT204" s="547"/>
      <c r="JZU204" s="547"/>
      <c r="JZV204" s="547"/>
      <c r="JZW204" s="547"/>
      <c r="JZX204" s="547"/>
      <c r="JZY204" s="547"/>
      <c r="JZZ204" s="547"/>
      <c r="KAA204" s="547"/>
      <c r="KAB204" s="547"/>
      <c r="KAC204" s="547"/>
      <c r="KAD204" s="547"/>
      <c r="KAE204" s="547"/>
      <c r="KAF204" s="547"/>
      <c r="KAG204" s="547"/>
      <c r="KAH204" s="547"/>
      <c r="KAI204" s="547"/>
      <c r="KAJ204" s="547"/>
      <c r="KAK204" s="547"/>
      <c r="KAL204" s="547"/>
      <c r="KAM204" s="547"/>
      <c r="KAN204" s="547"/>
      <c r="KAO204" s="547"/>
      <c r="KAP204" s="547"/>
      <c r="KAQ204" s="547"/>
      <c r="KAR204" s="547"/>
      <c r="KAS204" s="547"/>
      <c r="KAT204" s="547"/>
      <c r="KAU204" s="547"/>
      <c r="KAV204" s="547"/>
      <c r="KAW204" s="547"/>
      <c r="KAX204" s="547"/>
      <c r="KAY204" s="547"/>
      <c r="KAZ204" s="547"/>
      <c r="KBA204" s="547"/>
      <c r="KBB204" s="547"/>
      <c r="KBC204" s="547"/>
      <c r="KBD204" s="547"/>
      <c r="KBE204" s="547"/>
      <c r="KBF204" s="547"/>
      <c r="KBG204" s="547"/>
      <c r="KBH204" s="547"/>
      <c r="KBI204" s="547"/>
      <c r="KBJ204" s="547"/>
      <c r="KBK204" s="547"/>
      <c r="KBL204" s="547"/>
      <c r="KBM204" s="547"/>
      <c r="KBN204" s="547"/>
      <c r="KBO204" s="547"/>
      <c r="KBP204" s="547"/>
      <c r="KBQ204" s="547"/>
      <c r="KBR204" s="547"/>
      <c r="KBS204" s="547"/>
      <c r="KBT204" s="547"/>
      <c r="KBU204" s="547"/>
      <c r="KBV204" s="547"/>
      <c r="KBW204" s="547"/>
      <c r="KBX204" s="547"/>
      <c r="KBY204" s="547"/>
      <c r="KBZ204" s="547"/>
      <c r="KCA204" s="547"/>
      <c r="KCB204" s="547"/>
      <c r="KCC204" s="547"/>
      <c r="KCD204" s="547"/>
      <c r="KCE204" s="547"/>
      <c r="KCF204" s="547"/>
      <c r="KCG204" s="547"/>
      <c r="KCH204" s="547"/>
      <c r="KCI204" s="547"/>
      <c r="KCJ204" s="547"/>
      <c r="KCK204" s="547"/>
      <c r="KCL204" s="547"/>
      <c r="KCM204" s="547"/>
      <c r="KCN204" s="547"/>
      <c r="KCO204" s="547"/>
      <c r="KCP204" s="547"/>
      <c r="KCQ204" s="547"/>
      <c r="KCR204" s="547"/>
      <c r="KCS204" s="547"/>
      <c r="KCT204" s="547"/>
      <c r="KCU204" s="547"/>
      <c r="KCV204" s="547"/>
      <c r="KCW204" s="547"/>
      <c r="KCX204" s="547"/>
      <c r="KCY204" s="547"/>
      <c r="KCZ204" s="547"/>
      <c r="KDA204" s="547"/>
      <c r="KDB204" s="547"/>
      <c r="KDC204" s="547"/>
      <c r="KDD204" s="547"/>
      <c r="KDE204" s="547"/>
      <c r="KDF204" s="547"/>
      <c r="KDG204" s="547"/>
      <c r="KDH204" s="547"/>
      <c r="KDI204" s="547"/>
      <c r="KDJ204" s="547"/>
      <c r="KDK204" s="547"/>
      <c r="KDL204" s="547"/>
      <c r="KDM204" s="547"/>
      <c r="KDN204" s="547"/>
      <c r="KDO204" s="547"/>
      <c r="KDP204" s="547"/>
      <c r="KDQ204" s="547"/>
      <c r="KDR204" s="547"/>
      <c r="KDS204" s="547"/>
      <c r="KDT204" s="547"/>
      <c r="KDU204" s="547"/>
      <c r="KDV204" s="547"/>
      <c r="KDW204" s="547"/>
      <c r="KDX204" s="547"/>
      <c r="KDY204" s="547"/>
      <c r="KDZ204" s="547"/>
      <c r="KEA204" s="547"/>
      <c r="KEB204" s="547"/>
      <c r="KEC204" s="547"/>
      <c r="KED204" s="547"/>
      <c r="KEE204" s="547"/>
      <c r="KEF204" s="547"/>
      <c r="KEG204" s="547"/>
      <c r="KEH204" s="547"/>
      <c r="KEI204" s="547"/>
      <c r="KEJ204" s="547"/>
      <c r="KEK204" s="547"/>
      <c r="KEL204" s="547"/>
      <c r="KEM204" s="547"/>
      <c r="KEN204" s="547"/>
      <c r="KEO204" s="547"/>
      <c r="KEP204" s="547"/>
      <c r="KEQ204" s="547"/>
      <c r="KER204" s="547"/>
      <c r="KES204" s="547"/>
      <c r="KET204" s="547"/>
      <c r="KEU204" s="547"/>
      <c r="KEV204" s="547"/>
      <c r="KEW204" s="547"/>
      <c r="KEX204" s="547"/>
      <c r="KEY204" s="547"/>
      <c r="KEZ204" s="547"/>
      <c r="KFA204" s="547"/>
      <c r="KFB204" s="547"/>
      <c r="KFC204" s="547"/>
      <c r="KFD204" s="547"/>
      <c r="KFE204" s="547"/>
      <c r="KFF204" s="547"/>
      <c r="KFG204" s="547"/>
      <c r="KFH204" s="547"/>
      <c r="KFI204" s="547"/>
      <c r="KFJ204" s="547"/>
      <c r="KFK204" s="547"/>
      <c r="KFL204" s="547"/>
      <c r="KFM204" s="547"/>
      <c r="KFN204" s="547"/>
      <c r="KFO204" s="547"/>
      <c r="KFP204" s="547"/>
      <c r="KFQ204" s="547"/>
      <c r="KFR204" s="547"/>
      <c r="KFS204" s="547"/>
      <c r="KFT204" s="547"/>
      <c r="KFU204" s="547"/>
      <c r="KFV204" s="547"/>
      <c r="KFW204" s="547"/>
      <c r="KFX204" s="547"/>
      <c r="KFY204" s="547"/>
      <c r="KFZ204" s="547"/>
      <c r="KGA204" s="547"/>
      <c r="KGB204" s="547"/>
      <c r="KGC204" s="547"/>
      <c r="KGD204" s="547"/>
      <c r="KGE204" s="547"/>
      <c r="KGF204" s="547"/>
      <c r="KGG204" s="547"/>
      <c r="KGH204" s="547"/>
      <c r="KGI204" s="547"/>
      <c r="KGJ204" s="547"/>
      <c r="KGK204" s="547"/>
      <c r="KGL204" s="547"/>
      <c r="KGM204" s="547"/>
      <c r="KGN204" s="547"/>
      <c r="KGO204" s="547"/>
      <c r="KGP204" s="547"/>
      <c r="KGQ204" s="547"/>
      <c r="KGR204" s="547"/>
      <c r="KGS204" s="547"/>
      <c r="KGT204" s="547"/>
      <c r="KGU204" s="547"/>
      <c r="KGV204" s="547"/>
      <c r="KGW204" s="547"/>
      <c r="KGX204" s="547"/>
      <c r="KGY204" s="547"/>
      <c r="KGZ204" s="547"/>
      <c r="KHA204" s="547"/>
      <c r="KHB204" s="547"/>
      <c r="KHC204" s="547"/>
      <c r="KHD204" s="547"/>
      <c r="KHE204" s="547"/>
      <c r="KHF204" s="547"/>
      <c r="KHG204" s="547"/>
      <c r="KHH204" s="547"/>
      <c r="KHI204" s="547"/>
      <c r="KHJ204" s="547"/>
      <c r="KHK204" s="547"/>
      <c r="KHL204" s="547"/>
      <c r="KHM204" s="547"/>
      <c r="KHN204" s="547"/>
      <c r="KHO204" s="547"/>
      <c r="KHP204" s="547"/>
      <c r="KHQ204" s="547"/>
      <c r="KHR204" s="547"/>
      <c r="KHS204" s="547"/>
      <c r="KHT204" s="547"/>
      <c r="KHU204" s="547"/>
      <c r="KHV204" s="547"/>
      <c r="KHW204" s="547"/>
      <c r="KHX204" s="547"/>
      <c r="KHY204" s="547"/>
      <c r="KHZ204" s="547"/>
      <c r="KIA204" s="547"/>
      <c r="KIB204" s="547"/>
      <c r="KIC204" s="547"/>
      <c r="KID204" s="547"/>
      <c r="KIE204" s="547"/>
      <c r="KIF204" s="547"/>
      <c r="KIG204" s="547"/>
      <c r="KIH204" s="547"/>
      <c r="KII204" s="547"/>
      <c r="KIJ204" s="547"/>
      <c r="KIK204" s="547"/>
      <c r="KIL204" s="547"/>
      <c r="KIM204" s="547"/>
      <c r="KIN204" s="547"/>
      <c r="KIO204" s="547"/>
      <c r="KIP204" s="547"/>
      <c r="KIQ204" s="547"/>
      <c r="KIR204" s="547"/>
      <c r="KIS204" s="547"/>
      <c r="KIT204" s="547"/>
      <c r="KIU204" s="547"/>
      <c r="KIV204" s="547"/>
      <c r="KIW204" s="547"/>
      <c r="KIX204" s="547"/>
      <c r="KIY204" s="547"/>
      <c r="KIZ204" s="547"/>
      <c r="KJA204" s="547"/>
      <c r="KJB204" s="547"/>
      <c r="KJC204" s="547"/>
      <c r="KJD204" s="547"/>
      <c r="KJE204" s="547"/>
      <c r="KJF204" s="547"/>
      <c r="KJG204" s="547"/>
      <c r="KJH204" s="547"/>
      <c r="KJI204" s="547"/>
      <c r="KJJ204" s="547"/>
      <c r="KJK204" s="547"/>
      <c r="KJL204" s="547"/>
      <c r="KJM204" s="547"/>
      <c r="KJN204" s="547"/>
      <c r="KJO204" s="547"/>
      <c r="KJP204" s="547"/>
      <c r="KJQ204" s="547"/>
      <c r="KJR204" s="547"/>
      <c r="KJS204" s="547"/>
      <c r="KJT204" s="547"/>
      <c r="KJU204" s="547"/>
      <c r="KJV204" s="547"/>
      <c r="KJW204" s="547"/>
      <c r="KJX204" s="547"/>
      <c r="KJY204" s="547"/>
      <c r="KJZ204" s="547"/>
      <c r="KKA204" s="547"/>
      <c r="KKB204" s="547"/>
      <c r="KKC204" s="547"/>
      <c r="KKD204" s="547"/>
      <c r="KKE204" s="547"/>
      <c r="KKF204" s="547"/>
      <c r="KKG204" s="547"/>
      <c r="KKH204" s="547"/>
      <c r="KKI204" s="547"/>
      <c r="KKJ204" s="547"/>
      <c r="KKK204" s="547"/>
      <c r="KKL204" s="547"/>
      <c r="KKM204" s="547"/>
      <c r="KKN204" s="547"/>
      <c r="KKO204" s="547"/>
      <c r="KKP204" s="547"/>
      <c r="KKQ204" s="547"/>
      <c r="KKR204" s="547"/>
      <c r="KKS204" s="547"/>
      <c r="KKT204" s="547"/>
      <c r="KKU204" s="547"/>
      <c r="KKV204" s="547"/>
      <c r="KKW204" s="547"/>
      <c r="KKX204" s="547"/>
      <c r="KKY204" s="547"/>
      <c r="KKZ204" s="547"/>
      <c r="KLA204" s="547"/>
      <c r="KLB204" s="547"/>
      <c r="KLC204" s="547"/>
      <c r="KLD204" s="547"/>
      <c r="KLE204" s="547"/>
      <c r="KLF204" s="547"/>
      <c r="KLG204" s="547"/>
      <c r="KLH204" s="547"/>
      <c r="KLI204" s="547"/>
      <c r="KLJ204" s="547"/>
      <c r="KLK204" s="547"/>
      <c r="KLL204" s="547"/>
      <c r="KLM204" s="547"/>
      <c r="KLN204" s="547"/>
      <c r="KLO204" s="547"/>
      <c r="KLP204" s="547"/>
      <c r="KLQ204" s="547"/>
      <c r="KLR204" s="547"/>
      <c r="KLS204" s="547"/>
      <c r="KLT204" s="547"/>
      <c r="KLU204" s="547"/>
      <c r="KLV204" s="547"/>
      <c r="KLW204" s="547"/>
      <c r="KLX204" s="547"/>
      <c r="KLY204" s="547"/>
      <c r="KLZ204" s="547"/>
      <c r="KMA204" s="547"/>
      <c r="KMB204" s="547"/>
      <c r="KMC204" s="547"/>
      <c r="KMD204" s="547"/>
      <c r="KME204" s="547"/>
      <c r="KMF204" s="547"/>
      <c r="KMG204" s="547"/>
      <c r="KMH204" s="547"/>
      <c r="KMI204" s="547"/>
      <c r="KMJ204" s="547"/>
      <c r="KMK204" s="547"/>
      <c r="KML204" s="547"/>
      <c r="KMM204" s="547"/>
      <c r="KMN204" s="547"/>
      <c r="KMO204" s="547"/>
      <c r="KMP204" s="547"/>
      <c r="KMQ204" s="547"/>
      <c r="KMR204" s="547"/>
      <c r="KMS204" s="547"/>
      <c r="KMT204" s="547"/>
      <c r="KMU204" s="547"/>
      <c r="KMV204" s="547"/>
      <c r="KMW204" s="547"/>
      <c r="KMX204" s="547"/>
      <c r="KMY204" s="547"/>
      <c r="KMZ204" s="547"/>
      <c r="KNA204" s="547"/>
      <c r="KNB204" s="547"/>
      <c r="KNC204" s="547"/>
      <c r="KND204" s="547"/>
      <c r="KNE204" s="547"/>
      <c r="KNF204" s="547"/>
      <c r="KNG204" s="547"/>
      <c r="KNH204" s="547"/>
      <c r="KNI204" s="547"/>
      <c r="KNJ204" s="547"/>
      <c r="KNK204" s="547"/>
      <c r="KNL204" s="547"/>
      <c r="KNM204" s="547"/>
      <c r="KNN204" s="547"/>
      <c r="KNO204" s="547"/>
      <c r="KNP204" s="547"/>
      <c r="KNQ204" s="547"/>
      <c r="KNR204" s="547"/>
      <c r="KNS204" s="547"/>
      <c r="KNT204" s="547"/>
      <c r="KNU204" s="547"/>
      <c r="KNV204" s="547"/>
      <c r="KNW204" s="547"/>
      <c r="KNX204" s="547"/>
      <c r="KNY204" s="547"/>
      <c r="KNZ204" s="547"/>
      <c r="KOA204" s="547"/>
      <c r="KOB204" s="547"/>
      <c r="KOC204" s="547"/>
      <c r="KOD204" s="547"/>
      <c r="KOE204" s="547"/>
      <c r="KOF204" s="547"/>
      <c r="KOG204" s="547"/>
      <c r="KOH204" s="547"/>
      <c r="KOI204" s="547"/>
      <c r="KOJ204" s="547"/>
      <c r="KOK204" s="547"/>
      <c r="KOL204" s="547"/>
      <c r="KOM204" s="547"/>
      <c r="KON204" s="547"/>
      <c r="KOO204" s="547"/>
      <c r="KOP204" s="547"/>
      <c r="KOQ204" s="547"/>
      <c r="KOR204" s="547"/>
      <c r="KOS204" s="547"/>
      <c r="KOT204" s="547"/>
      <c r="KOU204" s="547"/>
      <c r="KOV204" s="547"/>
      <c r="KOW204" s="547"/>
      <c r="KOX204" s="547"/>
      <c r="KOY204" s="547"/>
      <c r="KOZ204" s="547"/>
      <c r="KPA204" s="547"/>
      <c r="KPB204" s="547"/>
      <c r="KPC204" s="547"/>
      <c r="KPD204" s="547"/>
      <c r="KPE204" s="547"/>
      <c r="KPF204" s="547"/>
      <c r="KPG204" s="547"/>
      <c r="KPH204" s="547"/>
      <c r="KPI204" s="547"/>
      <c r="KPJ204" s="547"/>
      <c r="KPK204" s="547"/>
      <c r="KPL204" s="547"/>
      <c r="KPM204" s="547"/>
      <c r="KPN204" s="547"/>
      <c r="KPO204" s="547"/>
      <c r="KPP204" s="547"/>
      <c r="KPQ204" s="547"/>
      <c r="KPR204" s="547"/>
      <c r="KPS204" s="547"/>
      <c r="KPT204" s="547"/>
      <c r="KPU204" s="547"/>
      <c r="KPV204" s="547"/>
      <c r="KPW204" s="547"/>
      <c r="KPX204" s="547"/>
      <c r="KPY204" s="547"/>
      <c r="KPZ204" s="547"/>
      <c r="KQA204" s="547"/>
      <c r="KQB204" s="547"/>
      <c r="KQC204" s="547"/>
      <c r="KQD204" s="547"/>
      <c r="KQE204" s="547"/>
      <c r="KQF204" s="547"/>
      <c r="KQG204" s="547"/>
      <c r="KQH204" s="547"/>
      <c r="KQI204" s="547"/>
      <c r="KQJ204" s="547"/>
      <c r="KQK204" s="547"/>
      <c r="KQL204" s="547"/>
      <c r="KQM204" s="547"/>
      <c r="KQN204" s="547"/>
      <c r="KQO204" s="547"/>
      <c r="KQP204" s="547"/>
      <c r="KQQ204" s="547"/>
      <c r="KQR204" s="547"/>
      <c r="KQS204" s="547"/>
      <c r="KQT204" s="547"/>
      <c r="KQU204" s="547"/>
      <c r="KQV204" s="547"/>
      <c r="KQW204" s="547"/>
      <c r="KQX204" s="547"/>
      <c r="KQY204" s="547"/>
      <c r="KQZ204" s="547"/>
      <c r="KRA204" s="547"/>
      <c r="KRB204" s="547"/>
      <c r="KRC204" s="547"/>
      <c r="KRD204" s="547"/>
      <c r="KRE204" s="547"/>
      <c r="KRF204" s="547"/>
      <c r="KRG204" s="547"/>
      <c r="KRH204" s="547"/>
      <c r="KRI204" s="547"/>
      <c r="KRJ204" s="547"/>
      <c r="KRK204" s="547"/>
      <c r="KRL204" s="547"/>
      <c r="KRM204" s="547"/>
      <c r="KRN204" s="547"/>
      <c r="KRO204" s="547"/>
      <c r="KRP204" s="547"/>
      <c r="KRQ204" s="547"/>
      <c r="KRR204" s="547"/>
      <c r="KRS204" s="547"/>
      <c r="KRT204" s="547"/>
      <c r="KRU204" s="547"/>
      <c r="KRV204" s="547"/>
      <c r="KRW204" s="547"/>
      <c r="KRX204" s="547"/>
      <c r="KRY204" s="547"/>
      <c r="KRZ204" s="547"/>
      <c r="KSA204" s="547"/>
      <c r="KSB204" s="547"/>
      <c r="KSC204" s="547"/>
      <c r="KSD204" s="547"/>
      <c r="KSE204" s="547"/>
      <c r="KSF204" s="547"/>
      <c r="KSG204" s="547"/>
      <c r="KSH204" s="547"/>
      <c r="KSI204" s="547"/>
      <c r="KSJ204" s="547"/>
      <c r="KSK204" s="547"/>
      <c r="KSL204" s="547"/>
      <c r="KSM204" s="547"/>
      <c r="KSN204" s="547"/>
      <c r="KSO204" s="547"/>
      <c r="KSP204" s="547"/>
      <c r="KSQ204" s="547"/>
      <c r="KSR204" s="547"/>
      <c r="KSS204" s="547"/>
      <c r="KST204" s="547"/>
      <c r="KSU204" s="547"/>
      <c r="KSV204" s="547"/>
      <c r="KSW204" s="547"/>
      <c r="KSX204" s="547"/>
      <c r="KSY204" s="547"/>
      <c r="KSZ204" s="547"/>
      <c r="KTA204" s="547"/>
      <c r="KTB204" s="547"/>
      <c r="KTC204" s="547"/>
      <c r="KTD204" s="547"/>
      <c r="KTE204" s="547"/>
      <c r="KTF204" s="547"/>
      <c r="KTG204" s="547"/>
      <c r="KTH204" s="547"/>
      <c r="KTI204" s="547"/>
      <c r="KTJ204" s="547"/>
      <c r="KTK204" s="547"/>
      <c r="KTL204" s="547"/>
      <c r="KTM204" s="547"/>
      <c r="KTN204" s="547"/>
      <c r="KTO204" s="547"/>
      <c r="KTP204" s="547"/>
      <c r="KTQ204" s="547"/>
      <c r="KTR204" s="547"/>
      <c r="KTS204" s="547"/>
      <c r="KTT204" s="547"/>
      <c r="KTU204" s="547"/>
      <c r="KTV204" s="547"/>
      <c r="KTW204" s="547"/>
      <c r="KTX204" s="547"/>
      <c r="KTY204" s="547"/>
      <c r="KTZ204" s="547"/>
      <c r="KUA204" s="547"/>
      <c r="KUB204" s="547"/>
      <c r="KUC204" s="547"/>
      <c r="KUD204" s="547"/>
      <c r="KUE204" s="547"/>
      <c r="KUF204" s="547"/>
      <c r="KUG204" s="547"/>
      <c r="KUH204" s="547"/>
      <c r="KUI204" s="547"/>
      <c r="KUJ204" s="547"/>
      <c r="KUK204" s="547"/>
      <c r="KUL204" s="547"/>
      <c r="KUM204" s="547"/>
      <c r="KUN204" s="547"/>
      <c r="KUO204" s="547"/>
      <c r="KUP204" s="547"/>
      <c r="KUQ204" s="547"/>
      <c r="KUR204" s="547"/>
      <c r="KUS204" s="547"/>
      <c r="KUT204" s="547"/>
      <c r="KUU204" s="547"/>
      <c r="KUV204" s="547"/>
      <c r="KUW204" s="547"/>
      <c r="KUX204" s="547"/>
      <c r="KUY204" s="547"/>
      <c r="KUZ204" s="547"/>
      <c r="KVA204" s="547"/>
      <c r="KVB204" s="547"/>
      <c r="KVC204" s="547"/>
      <c r="KVD204" s="547"/>
      <c r="KVE204" s="547"/>
      <c r="KVF204" s="547"/>
      <c r="KVG204" s="547"/>
      <c r="KVH204" s="547"/>
      <c r="KVI204" s="547"/>
      <c r="KVJ204" s="547"/>
      <c r="KVK204" s="547"/>
      <c r="KVL204" s="547"/>
      <c r="KVM204" s="547"/>
      <c r="KVN204" s="547"/>
      <c r="KVO204" s="547"/>
      <c r="KVP204" s="547"/>
      <c r="KVQ204" s="547"/>
      <c r="KVR204" s="547"/>
      <c r="KVS204" s="547"/>
      <c r="KVT204" s="547"/>
      <c r="KVU204" s="547"/>
      <c r="KVV204" s="547"/>
      <c r="KVW204" s="547"/>
      <c r="KVX204" s="547"/>
      <c r="KVY204" s="547"/>
      <c r="KVZ204" s="547"/>
      <c r="KWA204" s="547"/>
      <c r="KWB204" s="547"/>
      <c r="KWC204" s="547"/>
      <c r="KWD204" s="547"/>
      <c r="KWE204" s="547"/>
      <c r="KWF204" s="547"/>
      <c r="KWG204" s="547"/>
      <c r="KWH204" s="547"/>
      <c r="KWI204" s="547"/>
      <c r="KWJ204" s="547"/>
      <c r="KWK204" s="547"/>
      <c r="KWL204" s="547"/>
      <c r="KWM204" s="547"/>
      <c r="KWN204" s="547"/>
      <c r="KWO204" s="547"/>
      <c r="KWP204" s="547"/>
      <c r="KWQ204" s="547"/>
      <c r="KWR204" s="547"/>
      <c r="KWS204" s="547"/>
      <c r="KWT204" s="547"/>
      <c r="KWU204" s="547"/>
      <c r="KWV204" s="547"/>
      <c r="KWW204" s="547"/>
      <c r="KWX204" s="547"/>
      <c r="KWY204" s="547"/>
      <c r="KWZ204" s="547"/>
      <c r="KXA204" s="547"/>
      <c r="KXB204" s="547"/>
      <c r="KXC204" s="547"/>
      <c r="KXD204" s="547"/>
      <c r="KXE204" s="547"/>
      <c r="KXF204" s="547"/>
      <c r="KXG204" s="547"/>
      <c r="KXH204" s="547"/>
      <c r="KXI204" s="547"/>
      <c r="KXJ204" s="547"/>
      <c r="KXK204" s="547"/>
      <c r="KXL204" s="547"/>
      <c r="KXM204" s="547"/>
      <c r="KXN204" s="547"/>
      <c r="KXO204" s="547"/>
      <c r="KXP204" s="547"/>
      <c r="KXQ204" s="547"/>
      <c r="KXR204" s="547"/>
      <c r="KXS204" s="547"/>
      <c r="KXT204" s="547"/>
      <c r="KXU204" s="547"/>
      <c r="KXV204" s="547"/>
      <c r="KXW204" s="547"/>
      <c r="KXX204" s="547"/>
      <c r="KXY204" s="547"/>
      <c r="KXZ204" s="547"/>
      <c r="KYA204" s="547"/>
      <c r="KYB204" s="547"/>
      <c r="KYC204" s="547"/>
      <c r="KYD204" s="547"/>
      <c r="KYE204" s="547"/>
      <c r="KYF204" s="547"/>
      <c r="KYG204" s="547"/>
      <c r="KYH204" s="547"/>
      <c r="KYI204" s="547"/>
      <c r="KYJ204" s="547"/>
      <c r="KYK204" s="547"/>
      <c r="KYL204" s="547"/>
      <c r="KYM204" s="547"/>
      <c r="KYN204" s="547"/>
      <c r="KYO204" s="547"/>
      <c r="KYP204" s="547"/>
      <c r="KYQ204" s="547"/>
      <c r="KYR204" s="547"/>
      <c r="KYS204" s="547"/>
      <c r="KYT204" s="547"/>
      <c r="KYU204" s="547"/>
      <c r="KYV204" s="547"/>
      <c r="KYW204" s="547"/>
      <c r="KYX204" s="547"/>
      <c r="KYY204" s="547"/>
      <c r="KYZ204" s="547"/>
      <c r="KZA204" s="547"/>
      <c r="KZB204" s="547"/>
      <c r="KZC204" s="547"/>
      <c r="KZD204" s="547"/>
      <c r="KZE204" s="547"/>
      <c r="KZF204" s="547"/>
      <c r="KZG204" s="547"/>
      <c r="KZH204" s="547"/>
      <c r="KZI204" s="547"/>
      <c r="KZJ204" s="547"/>
      <c r="KZK204" s="547"/>
      <c r="KZL204" s="547"/>
      <c r="KZM204" s="547"/>
      <c r="KZN204" s="547"/>
      <c r="KZO204" s="547"/>
      <c r="KZP204" s="547"/>
      <c r="KZQ204" s="547"/>
      <c r="KZR204" s="547"/>
      <c r="KZS204" s="547"/>
      <c r="KZT204" s="547"/>
      <c r="KZU204" s="547"/>
      <c r="KZV204" s="547"/>
      <c r="KZW204" s="547"/>
      <c r="KZX204" s="547"/>
      <c r="KZY204" s="547"/>
      <c r="KZZ204" s="547"/>
      <c r="LAA204" s="547"/>
      <c r="LAB204" s="547"/>
      <c r="LAC204" s="547"/>
      <c r="LAD204" s="547"/>
      <c r="LAE204" s="547"/>
      <c r="LAF204" s="547"/>
      <c r="LAG204" s="547"/>
      <c r="LAH204" s="547"/>
      <c r="LAI204" s="547"/>
      <c r="LAJ204" s="547"/>
      <c r="LAK204" s="547"/>
      <c r="LAL204" s="547"/>
      <c r="LAM204" s="547"/>
      <c r="LAN204" s="547"/>
      <c r="LAO204" s="547"/>
      <c r="LAP204" s="547"/>
      <c r="LAQ204" s="547"/>
      <c r="LAR204" s="547"/>
      <c r="LAS204" s="547"/>
      <c r="LAT204" s="547"/>
      <c r="LAU204" s="547"/>
      <c r="LAV204" s="547"/>
      <c r="LAW204" s="547"/>
      <c r="LAX204" s="547"/>
      <c r="LAY204" s="547"/>
      <c r="LAZ204" s="547"/>
      <c r="LBA204" s="547"/>
      <c r="LBB204" s="547"/>
      <c r="LBC204" s="547"/>
      <c r="LBD204" s="547"/>
      <c r="LBE204" s="547"/>
      <c r="LBF204" s="547"/>
      <c r="LBG204" s="547"/>
      <c r="LBH204" s="547"/>
      <c r="LBI204" s="547"/>
      <c r="LBJ204" s="547"/>
      <c r="LBK204" s="547"/>
      <c r="LBL204" s="547"/>
      <c r="LBM204" s="547"/>
      <c r="LBN204" s="547"/>
      <c r="LBO204" s="547"/>
      <c r="LBP204" s="547"/>
      <c r="LBQ204" s="547"/>
      <c r="LBR204" s="547"/>
      <c r="LBS204" s="547"/>
      <c r="LBT204" s="547"/>
      <c r="LBU204" s="547"/>
      <c r="LBV204" s="547"/>
      <c r="LBW204" s="547"/>
      <c r="LBX204" s="547"/>
      <c r="LBY204" s="547"/>
      <c r="LBZ204" s="547"/>
      <c r="LCA204" s="547"/>
      <c r="LCB204" s="547"/>
      <c r="LCC204" s="547"/>
      <c r="LCD204" s="547"/>
      <c r="LCE204" s="547"/>
      <c r="LCF204" s="547"/>
      <c r="LCG204" s="547"/>
      <c r="LCH204" s="547"/>
      <c r="LCI204" s="547"/>
      <c r="LCJ204" s="547"/>
      <c r="LCK204" s="547"/>
      <c r="LCL204" s="547"/>
      <c r="LCM204" s="547"/>
      <c r="LCN204" s="547"/>
      <c r="LCO204" s="547"/>
      <c r="LCP204" s="547"/>
      <c r="LCQ204" s="547"/>
      <c r="LCR204" s="547"/>
      <c r="LCS204" s="547"/>
      <c r="LCT204" s="547"/>
      <c r="LCU204" s="547"/>
      <c r="LCV204" s="547"/>
      <c r="LCW204" s="547"/>
      <c r="LCX204" s="547"/>
      <c r="LCY204" s="547"/>
      <c r="LCZ204" s="547"/>
      <c r="LDA204" s="547"/>
      <c r="LDB204" s="547"/>
      <c r="LDC204" s="547"/>
      <c r="LDD204" s="547"/>
      <c r="LDE204" s="547"/>
      <c r="LDF204" s="547"/>
      <c r="LDG204" s="547"/>
      <c r="LDH204" s="547"/>
      <c r="LDI204" s="547"/>
      <c r="LDJ204" s="547"/>
      <c r="LDK204" s="547"/>
      <c r="LDL204" s="547"/>
      <c r="LDM204" s="547"/>
      <c r="LDN204" s="547"/>
      <c r="LDO204" s="547"/>
      <c r="LDP204" s="547"/>
      <c r="LDQ204" s="547"/>
      <c r="LDR204" s="547"/>
      <c r="LDS204" s="547"/>
      <c r="LDT204" s="547"/>
      <c r="LDU204" s="547"/>
      <c r="LDV204" s="547"/>
      <c r="LDW204" s="547"/>
      <c r="LDX204" s="547"/>
      <c r="LDY204" s="547"/>
      <c r="LDZ204" s="547"/>
      <c r="LEA204" s="547"/>
      <c r="LEB204" s="547"/>
      <c r="LEC204" s="547"/>
      <c r="LED204" s="547"/>
      <c r="LEE204" s="547"/>
      <c r="LEF204" s="547"/>
      <c r="LEG204" s="547"/>
      <c r="LEH204" s="547"/>
      <c r="LEI204" s="547"/>
      <c r="LEJ204" s="547"/>
      <c r="LEK204" s="547"/>
      <c r="LEL204" s="547"/>
      <c r="LEM204" s="547"/>
      <c r="LEN204" s="547"/>
      <c r="LEO204" s="547"/>
      <c r="LEP204" s="547"/>
      <c r="LEQ204" s="547"/>
      <c r="LER204" s="547"/>
      <c r="LES204" s="547"/>
      <c r="LET204" s="547"/>
      <c r="LEU204" s="547"/>
      <c r="LEV204" s="547"/>
      <c r="LEW204" s="547"/>
      <c r="LEX204" s="547"/>
      <c r="LEY204" s="547"/>
      <c r="LEZ204" s="547"/>
      <c r="LFA204" s="547"/>
      <c r="LFB204" s="547"/>
      <c r="LFC204" s="547"/>
      <c r="LFD204" s="547"/>
      <c r="LFE204" s="547"/>
      <c r="LFF204" s="547"/>
      <c r="LFG204" s="547"/>
      <c r="LFH204" s="547"/>
      <c r="LFI204" s="547"/>
      <c r="LFJ204" s="547"/>
      <c r="LFK204" s="547"/>
      <c r="LFL204" s="547"/>
      <c r="LFM204" s="547"/>
      <c r="LFN204" s="547"/>
      <c r="LFO204" s="547"/>
      <c r="LFP204" s="547"/>
      <c r="LFQ204" s="547"/>
      <c r="LFR204" s="547"/>
      <c r="LFS204" s="547"/>
      <c r="LFT204" s="547"/>
      <c r="LFU204" s="547"/>
      <c r="LFV204" s="547"/>
      <c r="LFW204" s="547"/>
      <c r="LFX204" s="547"/>
      <c r="LFY204" s="547"/>
      <c r="LFZ204" s="547"/>
      <c r="LGA204" s="547"/>
      <c r="LGB204" s="547"/>
      <c r="LGC204" s="547"/>
      <c r="LGD204" s="547"/>
      <c r="LGE204" s="547"/>
      <c r="LGF204" s="547"/>
      <c r="LGG204" s="547"/>
      <c r="LGH204" s="547"/>
      <c r="LGI204" s="547"/>
      <c r="LGJ204" s="547"/>
      <c r="LGK204" s="547"/>
      <c r="LGL204" s="547"/>
      <c r="LGM204" s="547"/>
      <c r="LGN204" s="547"/>
      <c r="LGO204" s="547"/>
      <c r="LGP204" s="547"/>
      <c r="LGQ204" s="547"/>
      <c r="LGR204" s="547"/>
      <c r="LGS204" s="547"/>
      <c r="LGT204" s="547"/>
      <c r="LGU204" s="547"/>
      <c r="LGV204" s="547"/>
      <c r="LGW204" s="547"/>
      <c r="LGX204" s="547"/>
      <c r="LGY204" s="547"/>
      <c r="LGZ204" s="547"/>
      <c r="LHA204" s="547"/>
      <c r="LHB204" s="547"/>
      <c r="LHC204" s="547"/>
      <c r="LHD204" s="547"/>
      <c r="LHE204" s="547"/>
      <c r="LHF204" s="547"/>
      <c r="LHG204" s="547"/>
      <c r="LHH204" s="547"/>
      <c r="LHI204" s="547"/>
      <c r="LHJ204" s="547"/>
      <c r="LHK204" s="547"/>
      <c r="LHL204" s="547"/>
      <c r="LHM204" s="547"/>
      <c r="LHN204" s="547"/>
      <c r="LHO204" s="547"/>
      <c r="LHP204" s="547"/>
      <c r="LHQ204" s="547"/>
      <c r="LHR204" s="547"/>
      <c r="LHS204" s="547"/>
      <c r="LHT204" s="547"/>
      <c r="LHU204" s="547"/>
      <c r="LHV204" s="547"/>
      <c r="LHW204" s="547"/>
      <c r="LHX204" s="547"/>
      <c r="LHY204" s="547"/>
      <c r="LHZ204" s="547"/>
      <c r="LIA204" s="547"/>
      <c r="LIB204" s="547"/>
      <c r="LIC204" s="547"/>
      <c r="LID204" s="547"/>
      <c r="LIE204" s="547"/>
      <c r="LIF204" s="547"/>
      <c r="LIG204" s="547"/>
      <c r="LIH204" s="547"/>
      <c r="LII204" s="547"/>
      <c r="LIJ204" s="547"/>
      <c r="LIK204" s="547"/>
      <c r="LIL204" s="547"/>
      <c r="LIM204" s="547"/>
      <c r="LIN204" s="547"/>
      <c r="LIO204" s="547"/>
      <c r="LIP204" s="547"/>
      <c r="LIQ204" s="547"/>
      <c r="LIR204" s="547"/>
      <c r="LIS204" s="547"/>
      <c r="LIT204" s="547"/>
      <c r="LIU204" s="547"/>
      <c r="LIV204" s="547"/>
      <c r="LIW204" s="547"/>
      <c r="LIX204" s="547"/>
      <c r="LIY204" s="547"/>
      <c r="LIZ204" s="547"/>
      <c r="LJA204" s="547"/>
      <c r="LJB204" s="547"/>
      <c r="LJC204" s="547"/>
      <c r="LJD204" s="547"/>
      <c r="LJE204" s="547"/>
      <c r="LJF204" s="547"/>
      <c r="LJG204" s="547"/>
      <c r="LJH204" s="547"/>
      <c r="LJI204" s="547"/>
      <c r="LJJ204" s="547"/>
      <c r="LJK204" s="547"/>
      <c r="LJL204" s="547"/>
      <c r="LJM204" s="547"/>
      <c r="LJN204" s="547"/>
      <c r="LJO204" s="547"/>
      <c r="LJP204" s="547"/>
      <c r="LJQ204" s="547"/>
      <c r="LJR204" s="547"/>
      <c r="LJS204" s="547"/>
      <c r="LJT204" s="547"/>
      <c r="LJU204" s="547"/>
      <c r="LJV204" s="547"/>
      <c r="LJW204" s="547"/>
      <c r="LJX204" s="547"/>
      <c r="LJY204" s="547"/>
      <c r="LJZ204" s="547"/>
      <c r="LKA204" s="547"/>
      <c r="LKB204" s="547"/>
      <c r="LKC204" s="547"/>
      <c r="LKD204" s="547"/>
      <c r="LKE204" s="547"/>
      <c r="LKF204" s="547"/>
      <c r="LKG204" s="547"/>
      <c r="LKH204" s="547"/>
      <c r="LKI204" s="547"/>
      <c r="LKJ204" s="547"/>
      <c r="LKK204" s="547"/>
      <c r="LKL204" s="547"/>
      <c r="LKM204" s="547"/>
      <c r="LKN204" s="547"/>
      <c r="LKO204" s="547"/>
      <c r="LKP204" s="547"/>
      <c r="LKQ204" s="547"/>
      <c r="LKR204" s="547"/>
      <c r="LKS204" s="547"/>
      <c r="LKT204" s="547"/>
      <c r="LKU204" s="547"/>
      <c r="LKV204" s="547"/>
      <c r="LKW204" s="547"/>
      <c r="LKX204" s="547"/>
      <c r="LKY204" s="547"/>
      <c r="LKZ204" s="547"/>
      <c r="LLA204" s="547"/>
      <c r="LLB204" s="547"/>
      <c r="LLC204" s="547"/>
      <c r="LLD204" s="547"/>
      <c r="LLE204" s="547"/>
      <c r="LLF204" s="547"/>
      <c r="LLG204" s="547"/>
      <c r="LLH204" s="547"/>
      <c r="LLI204" s="547"/>
      <c r="LLJ204" s="547"/>
      <c r="LLK204" s="547"/>
      <c r="LLL204" s="547"/>
      <c r="LLM204" s="547"/>
      <c r="LLN204" s="547"/>
      <c r="LLO204" s="547"/>
      <c r="LLP204" s="547"/>
      <c r="LLQ204" s="547"/>
      <c r="LLR204" s="547"/>
      <c r="LLS204" s="547"/>
      <c r="LLT204" s="547"/>
      <c r="LLU204" s="547"/>
      <c r="LLV204" s="547"/>
      <c r="LLW204" s="547"/>
      <c r="LLX204" s="547"/>
      <c r="LLY204" s="547"/>
      <c r="LLZ204" s="547"/>
      <c r="LMA204" s="547"/>
      <c r="LMB204" s="547"/>
      <c r="LMC204" s="547"/>
      <c r="LMD204" s="547"/>
      <c r="LME204" s="547"/>
      <c r="LMF204" s="547"/>
      <c r="LMG204" s="547"/>
      <c r="LMH204" s="547"/>
      <c r="LMI204" s="547"/>
      <c r="LMJ204" s="547"/>
      <c r="LMK204" s="547"/>
      <c r="LML204" s="547"/>
      <c r="LMM204" s="547"/>
      <c r="LMN204" s="547"/>
      <c r="LMO204" s="547"/>
      <c r="LMP204" s="547"/>
      <c r="LMQ204" s="547"/>
      <c r="LMR204" s="547"/>
      <c r="LMS204" s="547"/>
      <c r="LMT204" s="547"/>
      <c r="LMU204" s="547"/>
      <c r="LMV204" s="547"/>
      <c r="LMW204" s="547"/>
      <c r="LMX204" s="547"/>
      <c r="LMY204" s="547"/>
      <c r="LMZ204" s="547"/>
      <c r="LNA204" s="547"/>
      <c r="LNB204" s="547"/>
      <c r="LNC204" s="547"/>
      <c r="LND204" s="547"/>
      <c r="LNE204" s="547"/>
      <c r="LNF204" s="547"/>
      <c r="LNG204" s="547"/>
      <c r="LNH204" s="547"/>
      <c r="LNI204" s="547"/>
      <c r="LNJ204" s="547"/>
      <c r="LNK204" s="547"/>
      <c r="LNL204" s="547"/>
      <c r="LNM204" s="547"/>
      <c r="LNN204" s="547"/>
      <c r="LNO204" s="547"/>
      <c r="LNP204" s="547"/>
      <c r="LNQ204" s="547"/>
      <c r="LNR204" s="547"/>
      <c r="LNS204" s="547"/>
      <c r="LNT204" s="547"/>
      <c r="LNU204" s="547"/>
      <c r="LNV204" s="547"/>
      <c r="LNW204" s="547"/>
      <c r="LNX204" s="547"/>
      <c r="LNY204" s="547"/>
      <c r="LNZ204" s="547"/>
      <c r="LOA204" s="547"/>
      <c r="LOB204" s="547"/>
      <c r="LOC204" s="547"/>
      <c r="LOD204" s="547"/>
      <c r="LOE204" s="547"/>
      <c r="LOF204" s="547"/>
      <c r="LOG204" s="547"/>
      <c r="LOH204" s="547"/>
      <c r="LOI204" s="547"/>
      <c r="LOJ204" s="547"/>
      <c r="LOK204" s="547"/>
      <c r="LOL204" s="547"/>
      <c r="LOM204" s="547"/>
      <c r="LON204" s="547"/>
      <c r="LOO204" s="547"/>
      <c r="LOP204" s="547"/>
      <c r="LOQ204" s="547"/>
      <c r="LOR204" s="547"/>
      <c r="LOS204" s="547"/>
      <c r="LOT204" s="547"/>
      <c r="LOU204" s="547"/>
      <c r="LOV204" s="547"/>
      <c r="LOW204" s="547"/>
      <c r="LOX204" s="547"/>
      <c r="LOY204" s="547"/>
      <c r="LOZ204" s="547"/>
      <c r="LPA204" s="547"/>
      <c r="LPB204" s="547"/>
      <c r="LPC204" s="547"/>
      <c r="LPD204" s="547"/>
      <c r="LPE204" s="547"/>
      <c r="LPF204" s="547"/>
      <c r="LPG204" s="547"/>
      <c r="LPH204" s="547"/>
      <c r="LPI204" s="547"/>
      <c r="LPJ204" s="547"/>
      <c r="LPK204" s="547"/>
      <c r="LPL204" s="547"/>
      <c r="LPM204" s="547"/>
      <c r="LPN204" s="547"/>
      <c r="LPO204" s="547"/>
      <c r="LPP204" s="547"/>
      <c r="LPQ204" s="547"/>
      <c r="LPR204" s="547"/>
      <c r="LPS204" s="547"/>
      <c r="LPT204" s="547"/>
      <c r="LPU204" s="547"/>
      <c r="LPV204" s="547"/>
      <c r="LPW204" s="547"/>
      <c r="LPX204" s="547"/>
      <c r="LPY204" s="547"/>
      <c r="LPZ204" s="547"/>
      <c r="LQA204" s="547"/>
      <c r="LQB204" s="547"/>
      <c r="LQC204" s="547"/>
      <c r="LQD204" s="547"/>
      <c r="LQE204" s="547"/>
      <c r="LQF204" s="547"/>
      <c r="LQG204" s="547"/>
      <c r="LQH204" s="547"/>
      <c r="LQI204" s="547"/>
      <c r="LQJ204" s="547"/>
      <c r="LQK204" s="547"/>
      <c r="LQL204" s="547"/>
      <c r="LQM204" s="547"/>
      <c r="LQN204" s="547"/>
      <c r="LQO204" s="547"/>
      <c r="LQP204" s="547"/>
      <c r="LQQ204" s="547"/>
      <c r="LQR204" s="547"/>
      <c r="LQS204" s="547"/>
      <c r="LQT204" s="547"/>
      <c r="LQU204" s="547"/>
      <c r="LQV204" s="547"/>
      <c r="LQW204" s="547"/>
      <c r="LQX204" s="547"/>
      <c r="LQY204" s="547"/>
      <c r="LQZ204" s="547"/>
      <c r="LRA204" s="547"/>
      <c r="LRB204" s="547"/>
      <c r="LRC204" s="547"/>
      <c r="LRD204" s="547"/>
      <c r="LRE204" s="547"/>
      <c r="LRF204" s="547"/>
      <c r="LRG204" s="547"/>
      <c r="LRH204" s="547"/>
      <c r="LRI204" s="547"/>
      <c r="LRJ204" s="547"/>
      <c r="LRK204" s="547"/>
      <c r="LRL204" s="547"/>
      <c r="LRM204" s="547"/>
      <c r="LRN204" s="547"/>
      <c r="LRO204" s="547"/>
      <c r="LRP204" s="547"/>
      <c r="LRQ204" s="547"/>
      <c r="LRR204" s="547"/>
      <c r="LRS204" s="547"/>
      <c r="LRT204" s="547"/>
      <c r="LRU204" s="547"/>
      <c r="LRV204" s="547"/>
      <c r="LRW204" s="547"/>
      <c r="LRX204" s="547"/>
      <c r="LRY204" s="547"/>
      <c r="LRZ204" s="547"/>
      <c r="LSA204" s="547"/>
      <c r="LSB204" s="547"/>
      <c r="LSC204" s="547"/>
      <c r="LSD204" s="547"/>
      <c r="LSE204" s="547"/>
      <c r="LSF204" s="547"/>
      <c r="LSG204" s="547"/>
      <c r="LSH204" s="547"/>
      <c r="LSI204" s="547"/>
      <c r="LSJ204" s="547"/>
      <c r="LSK204" s="547"/>
      <c r="LSL204" s="547"/>
      <c r="LSM204" s="547"/>
      <c r="LSN204" s="547"/>
      <c r="LSO204" s="547"/>
      <c r="LSP204" s="547"/>
      <c r="LSQ204" s="547"/>
      <c r="LSR204" s="547"/>
      <c r="LSS204" s="547"/>
      <c r="LST204" s="547"/>
      <c r="LSU204" s="547"/>
      <c r="LSV204" s="547"/>
      <c r="LSW204" s="547"/>
      <c r="LSX204" s="547"/>
      <c r="LSY204" s="547"/>
      <c r="LSZ204" s="547"/>
      <c r="LTA204" s="547"/>
      <c r="LTB204" s="547"/>
      <c r="LTC204" s="547"/>
      <c r="LTD204" s="547"/>
      <c r="LTE204" s="547"/>
      <c r="LTF204" s="547"/>
      <c r="LTG204" s="547"/>
      <c r="LTH204" s="547"/>
      <c r="LTI204" s="547"/>
      <c r="LTJ204" s="547"/>
      <c r="LTK204" s="547"/>
      <c r="LTL204" s="547"/>
      <c r="LTM204" s="547"/>
      <c r="LTN204" s="547"/>
      <c r="LTO204" s="547"/>
      <c r="LTP204" s="547"/>
      <c r="LTQ204" s="547"/>
      <c r="LTR204" s="547"/>
      <c r="LTS204" s="547"/>
      <c r="LTT204" s="547"/>
      <c r="LTU204" s="547"/>
      <c r="LTV204" s="547"/>
      <c r="LTW204" s="547"/>
      <c r="LTX204" s="547"/>
      <c r="LTY204" s="547"/>
      <c r="LTZ204" s="547"/>
      <c r="LUA204" s="547"/>
      <c r="LUB204" s="547"/>
      <c r="LUC204" s="547"/>
      <c r="LUD204" s="547"/>
      <c r="LUE204" s="547"/>
      <c r="LUF204" s="547"/>
      <c r="LUG204" s="547"/>
      <c r="LUH204" s="547"/>
      <c r="LUI204" s="547"/>
      <c r="LUJ204" s="547"/>
      <c r="LUK204" s="547"/>
      <c r="LUL204" s="547"/>
      <c r="LUM204" s="547"/>
      <c r="LUN204" s="547"/>
      <c r="LUO204" s="547"/>
      <c r="LUP204" s="547"/>
      <c r="LUQ204" s="547"/>
      <c r="LUR204" s="547"/>
      <c r="LUS204" s="547"/>
      <c r="LUT204" s="547"/>
      <c r="LUU204" s="547"/>
      <c r="LUV204" s="547"/>
      <c r="LUW204" s="547"/>
      <c r="LUX204" s="547"/>
      <c r="LUY204" s="547"/>
      <c r="LUZ204" s="547"/>
      <c r="LVA204" s="547"/>
      <c r="LVB204" s="547"/>
      <c r="LVC204" s="547"/>
      <c r="LVD204" s="547"/>
      <c r="LVE204" s="547"/>
      <c r="LVF204" s="547"/>
      <c r="LVG204" s="547"/>
      <c r="LVH204" s="547"/>
      <c r="LVI204" s="547"/>
      <c r="LVJ204" s="547"/>
      <c r="LVK204" s="547"/>
      <c r="LVL204" s="547"/>
      <c r="LVM204" s="547"/>
      <c r="LVN204" s="547"/>
      <c r="LVO204" s="547"/>
      <c r="LVP204" s="547"/>
      <c r="LVQ204" s="547"/>
      <c r="LVR204" s="547"/>
      <c r="LVS204" s="547"/>
      <c r="LVT204" s="547"/>
      <c r="LVU204" s="547"/>
      <c r="LVV204" s="547"/>
      <c r="LVW204" s="547"/>
      <c r="LVX204" s="547"/>
      <c r="LVY204" s="547"/>
      <c r="LVZ204" s="547"/>
      <c r="LWA204" s="547"/>
      <c r="LWB204" s="547"/>
      <c r="LWC204" s="547"/>
      <c r="LWD204" s="547"/>
      <c r="LWE204" s="547"/>
      <c r="LWF204" s="547"/>
      <c r="LWG204" s="547"/>
      <c r="LWH204" s="547"/>
      <c r="LWI204" s="547"/>
      <c r="LWJ204" s="547"/>
      <c r="LWK204" s="547"/>
      <c r="LWL204" s="547"/>
      <c r="LWM204" s="547"/>
      <c r="LWN204" s="547"/>
      <c r="LWO204" s="547"/>
      <c r="LWP204" s="547"/>
      <c r="LWQ204" s="547"/>
      <c r="LWR204" s="547"/>
      <c r="LWS204" s="547"/>
      <c r="LWT204" s="547"/>
      <c r="LWU204" s="547"/>
      <c r="LWV204" s="547"/>
      <c r="LWW204" s="547"/>
      <c r="LWX204" s="547"/>
      <c r="LWY204" s="547"/>
      <c r="LWZ204" s="547"/>
      <c r="LXA204" s="547"/>
      <c r="LXB204" s="547"/>
      <c r="LXC204" s="547"/>
      <c r="LXD204" s="547"/>
      <c r="LXE204" s="547"/>
      <c r="LXF204" s="547"/>
      <c r="LXG204" s="547"/>
      <c r="LXH204" s="547"/>
      <c r="LXI204" s="547"/>
      <c r="LXJ204" s="547"/>
      <c r="LXK204" s="547"/>
      <c r="LXL204" s="547"/>
      <c r="LXM204" s="547"/>
      <c r="LXN204" s="547"/>
      <c r="LXO204" s="547"/>
      <c r="LXP204" s="547"/>
      <c r="LXQ204" s="547"/>
      <c r="LXR204" s="547"/>
      <c r="LXS204" s="547"/>
      <c r="LXT204" s="547"/>
      <c r="LXU204" s="547"/>
      <c r="LXV204" s="547"/>
      <c r="LXW204" s="547"/>
      <c r="LXX204" s="547"/>
      <c r="LXY204" s="547"/>
      <c r="LXZ204" s="547"/>
      <c r="LYA204" s="547"/>
      <c r="LYB204" s="547"/>
      <c r="LYC204" s="547"/>
      <c r="LYD204" s="547"/>
      <c r="LYE204" s="547"/>
      <c r="LYF204" s="547"/>
      <c r="LYG204" s="547"/>
      <c r="LYH204" s="547"/>
      <c r="LYI204" s="547"/>
      <c r="LYJ204" s="547"/>
      <c r="LYK204" s="547"/>
      <c r="LYL204" s="547"/>
      <c r="LYM204" s="547"/>
      <c r="LYN204" s="547"/>
      <c r="LYO204" s="547"/>
      <c r="LYP204" s="547"/>
      <c r="LYQ204" s="547"/>
      <c r="LYR204" s="547"/>
      <c r="LYS204" s="547"/>
      <c r="LYT204" s="547"/>
      <c r="LYU204" s="547"/>
      <c r="LYV204" s="547"/>
      <c r="LYW204" s="547"/>
      <c r="LYX204" s="547"/>
      <c r="LYY204" s="547"/>
      <c r="LYZ204" s="547"/>
      <c r="LZA204" s="547"/>
      <c r="LZB204" s="547"/>
      <c r="LZC204" s="547"/>
      <c r="LZD204" s="547"/>
      <c r="LZE204" s="547"/>
      <c r="LZF204" s="547"/>
      <c r="LZG204" s="547"/>
      <c r="LZH204" s="547"/>
      <c r="LZI204" s="547"/>
      <c r="LZJ204" s="547"/>
      <c r="LZK204" s="547"/>
      <c r="LZL204" s="547"/>
      <c r="LZM204" s="547"/>
      <c r="LZN204" s="547"/>
      <c r="LZO204" s="547"/>
      <c r="LZP204" s="547"/>
      <c r="LZQ204" s="547"/>
      <c r="LZR204" s="547"/>
      <c r="LZS204" s="547"/>
      <c r="LZT204" s="547"/>
      <c r="LZU204" s="547"/>
      <c r="LZV204" s="547"/>
      <c r="LZW204" s="547"/>
      <c r="LZX204" s="547"/>
      <c r="LZY204" s="547"/>
      <c r="LZZ204" s="547"/>
      <c r="MAA204" s="547"/>
      <c r="MAB204" s="547"/>
      <c r="MAC204" s="547"/>
      <c r="MAD204" s="547"/>
      <c r="MAE204" s="547"/>
      <c r="MAF204" s="547"/>
      <c r="MAG204" s="547"/>
      <c r="MAH204" s="547"/>
      <c r="MAI204" s="547"/>
      <c r="MAJ204" s="547"/>
      <c r="MAK204" s="547"/>
      <c r="MAL204" s="547"/>
      <c r="MAM204" s="547"/>
      <c r="MAN204" s="547"/>
      <c r="MAO204" s="547"/>
      <c r="MAP204" s="547"/>
      <c r="MAQ204" s="547"/>
      <c r="MAR204" s="547"/>
      <c r="MAS204" s="547"/>
      <c r="MAT204" s="547"/>
      <c r="MAU204" s="547"/>
      <c r="MAV204" s="547"/>
      <c r="MAW204" s="547"/>
      <c r="MAX204" s="547"/>
      <c r="MAY204" s="547"/>
      <c r="MAZ204" s="547"/>
      <c r="MBA204" s="547"/>
      <c r="MBB204" s="547"/>
      <c r="MBC204" s="547"/>
      <c r="MBD204" s="547"/>
      <c r="MBE204" s="547"/>
      <c r="MBF204" s="547"/>
      <c r="MBG204" s="547"/>
      <c r="MBH204" s="547"/>
      <c r="MBI204" s="547"/>
      <c r="MBJ204" s="547"/>
      <c r="MBK204" s="547"/>
      <c r="MBL204" s="547"/>
      <c r="MBM204" s="547"/>
      <c r="MBN204" s="547"/>
      <c r="MBO204" s="547"/>
      <c r="MBP204" s="547"/>
      <c r="MBQ204" s="547"/>
      <c r="MBR204" s="547"/>
      <c r="MBS204" s="547"/>
      <c r="MBT204" s="547"/>
      <c r="MBU204" s="547"/>
      <c r="MBV204" s="547"/>
      <c r="MBW204" s="547"/>
      <c r="MBX204" s="547"/>
      <c r="MBY204" s="547"/>
      <c r="MBZ204" s="547"/>
      <c r="MCA204" s="547"/>
      <c r="MCB204" s="547"/>
      <c r="MCC204" s="547"/>
      <c r="MCD204" s="547"/>
      <c r="MCE204" s="547"/>
      <c r="MCF204" s="547"/>
      <c r="MCG204" s="547"/>
      <c r="MCH204" s="547"/>
      <c r="MCI204" s="547"/>
      <c r="MCJ204" s="547"/>
      <c r="MCK204" s="547"/>
      <c r="MCL204" s="547"/>
      <c r="MCM204" s="547"/>
      <c r="MCN204" s="547"/>
      <c r="MCO204" s="547"/>
      <c r="MCP204" s="547"/>
      <c r="MCQ204" s="547"/>
      <c r="MCR204" s="547"/>
      <c r="MCS204" s="547"/>
      <c r="MCT204" s="547"/>
      <c r="MCU204" s="547"/>
      <c r="MCV204" s="547"/>
      <c r="MCW204" s="547"/>
      <c r="MCX204" s="547"/>
      <c r="MCY204" s="547"/>
      <c r="MCZ204" s="547"/>
      <c r="MDA204" s="547"/>
      <c r="MDB204" s="547"/>
      <c r="MDC204" s="547"/>
      <c r="MDD204" s="547"/>
      <c r="MDE204" s="547"/>
      <c r="MDF204" s="547"/>
      <c r="MDG204" s="547"/>
      <c r="MDH204" s="547"/>
      <c r="MDI204" s="547"/>
      <c r="MDJ204" s="547"/>
      <c r="MDK204" s="547"/>
      <c r="MDL204" s="547"/>
      <c r="MDM204" s="547"/>
      <c r="MDN204" s="547"/>
      <c r="MDO204" s="547"/>
      <c r="MDP204" s="547"/>
      <c r="MDQ204" s="547"/>
      <c r="MDR204" s="547"/>
      <c r="MDS204" s="547"/>
      <c r="MDT204" s="547"/>
      <c r="MDU204" s="547"/>
      <c r="MDV204" s="547"/>
      <c r="MDW204" s="547"/>
      <c r="MDX204" s="547"/>
      <c r="MDY204" s="547"/>
      <c r="MDZ204" s="547"/>
      <c r="MEA204" s="547"/>
      <c r="MEB204" s="547"/>
      <c r="MEC204" s="547"/>
      <c r="MED204" s="547"/>
      <c r="MEE204" s="547"/>
      <c r="MEF204" s="547"/>
      <c r="MEG204" s="547"/>
      <c r="MEH204" s="547"/>
      <c r="MEI204" s="547"/>
      <c r="MEJ204" s="547"/>
      <c r="MEK204" s="547"/>
      <c r="MEL204" s="547"/>
      <c r="MEM204" s="547"/>
      <c r="MEN204" s="547"/>
      <c r="MEO204" s="547"/>
      <c r="MEP204" s="547"/>
      <c r="MEQ204" s="547"/>
      <c r="MER204" s="547"/>
      <c r="MES204" s="547"/>
      <c r="MET204" s="547"/>
      <c r="MEU204" s="547"/>
      <c r="MEV204" s="547"/>
      <c r="MEW204" s="547"/>
      <c r="MEX204" s="547"/>
      <c r="MEY204" s="547"/>
      <c r="MEZ204" s="547"/>
      <c r="MFA204" s="547"/>
      <c r="MFB204" s="547"/>
      <c r="MFC204" s="547"/>
      <c r="MFD204" s="547"/>
      <c r="MFE204" s="547"/>
      <c r="MFF204" s="547"/>
      <c r="MFG204" s="547"/>
      <c r="MFH204" s="547"/>
      <c r="MFI204" s="547"/>
      <c r="MFJ204" s="547"/>
      <c r="MFK204" s="547"/>
      <c r="MFL204" s="547"/>
      <c r="MFM204" s="547"/>
      <c r="MFN204" s="547"/>
      <c r="MFO204" s="547"/>
      <c r="MFP204" s="547"/>
      <c r="MFQ204" s="547"/>
      <c r="MFR204" s="547"/>
      <c r="MFS204" s="547"/>
      <c r="MFT204" s="547"/>
      <c r="MFU204" s="547"/>
      <c r="MFV204" s="547"/>
      <c r="MFW204" s="547"/>
      <c r="MFX204" s="547"/>
      <c r="MFY204" s="547"/>
      <c r="MFZ204" s="547"/>
      <c r="MGA204" s="547"/>
      <c r="MGB204" s="547"/>
      <c r="MGC204" s="547"/>
      <c r="MGD204" s="547"/>
      <c r="MGE204" s="547"/>
      <c r="MGF204" s="547"/>
      <c r="MGG204" s="547"/>
      <c r="MGH204" s="547"/>
      <c r="MGI204" s="547"/>
      <c r="MGJ204" s="547"/>
      <c r="MGK204" s="547"/>
      <c r="MGL204" s="547"/>
      <c r="MGM204" s="547"/>
      <c r="MGN204" s="547"/>
      <c r="MGO204" s="547"/>
      <c r="MGP204" s="547"/>
      <c r="MGQ204" s="547"/>
      <c r="MGR204" s="547"/>
      <c r="MGS204" s="547"/>
      <c r="MGT204" s="547"/>
      <c r="MGU204" s="547"/>
      <c r="MGV204" s="547"/>
      <c r="MGW204" s="547"/>
      <c r="MGX204" s="547"/>
      <c r="MGY204" s="547"/>
      <c r="MGZ204" s="547"/>
      <c r="MHA204" s="547"/>
      <c r="MHB204" s="547"/>
      <c r="MHC204" s="547"/>
      <c r="MHD204" s="547"/>
      <c r="MHE204" s="547"/>
      <c r="MHF204" s="547"/>
      <c r="MHG204" s="547"/>
      <c r="MHH204" s="547"/>
      <c r="MHI204" s="547"/>
      <c r="MHJ204" s="547"/>
      <c r="MHK204" s="547"/>
      <c r="MHL204" s="547"/>
      <c r="MHM204" s="547"/>
      <c r="MHN204" s="547"/>
      <c r="MHO204" s="547"/>
      <c r="MHP204" s="547"/>
      <c r="MHQ204" s="547"/>
      <c r="MHR204" s="547"/>
      <c r="MHS204" s="547"/>
      <c r="MHT204" s="547"/>
      <c r="MHU204" s="547"/>
      <c r="MHV204" s="547"/>
      <c r="MHW204" s="547"/>
      <c r="MHX204" s="547"/>
      <c r="MHY204" s="547"/>
      <c r="MHZ204" s="547"/>
      <c r="MIA204" s="547"/>
      <c r="MIB204" s="547"/>
      <c r="MIC204" s="547"/>
      <c r="MID204" s="547"/>
      <c r="MIE204" s="547"/>
      <c r="MIF204" s="547"/>
      <c r="MIG204" s="547"/>
      <c r="MIH204" s="547"/>
      <c r="MII204" s="547"/>
      <c r="MIJ204" s="547"/>
      <c r="MIK204" s="547"/>
      <c r="MIL204" s="547"/>
      <c r="MIM204" s="547"/>
      <c r="MIN204" s="547"/>
      <c r="MIO204" s="547"/>
      <c r="MIP204" s="547"/>
      <c r="MIQ204" s="547"/>
      <c r="MIR204" s="547"/>
      <c r="MIS204" s="547"/>
      <c r="MIT204" s="547"/>
      <c r="MIU204" s="547"/>
      <c r="MIV204" s="547"/>
      <c r="MIW204" s="547"/>
      <c r="MIX204" s="547"/>
      <c r="MIY204" s="547"/>
      <c r="MIZ204" s="547"/>
      <c r="MJA204" s="547"/>
      <c r="MJB204" s="547"/>
      <c r="MJC204" s="547"/>
      <c r="MJD204" s="547"/>
      <c r="MJE204" s="547"/>
      <c r="MJF204" s="547"/>
      <c r="MJG204" s="547"/>
      <c r="MJH204" s="547"/>
      <c r="MJI204" s="547"/>
      <c r="MJJ204" s="547"/>
      <c r="MJK204" s="547"/>
      <c r="MJL204" s="547"/>
      <c r="MJM204" s="547"/>
      <c r="MJN204" s="547"/>
      <c r="MJO204" s="547"/>
      <c r="MJP204" s="547"/>
      <c r="MJQ204" s="547"/>
      <c r="MJR204" s="547"/>
      <c r="MJS204" s="547"/>
      <c r="MJT204" s="547"/>
      <c r="MJU204" s="547"/>
      <c r="MJV204" s="547"/>
      <c r="MJW204" s="547"/>
      <c r="MJX204" s="547"/>
      <c r="MJY204" s="547"/>
      <c r="MJZ204" s="547"/>
      <c r="MKA204" s="547"/>
      <c r="MKB204" s="547"/>
      <c r="MKC204" s="547"/>
      <c r="MKD204" s="547"/>
      <c r="MKE204" s="547"/>
      <c r="MKF204" s="547"/>
      <c r="MKG204" s="547"/>
      <c r="MKH204" s="547"/>
      <c r="MKI204" s="547"/>
      <c r="MKJ204" s="547"/>
      <c r="MKK204" s="547"/>
      <c r="MKL204" s="547"/>
      <c r="MKM204" s="547"/>
      <c r="MKN204" s="547"/>
      <c r="MKO204" s="547"/>
      <c r="MKP204" s="547"/>
      <c r="MKQ204" s="547"/>
      <c r="MKR204" s="547"/>
      <c r="MKS204" s="547"/>
      <c r="MKT204" s="547"/>
      <c r="MKU204" s="547"/>
      <c r="MKV204" s="547"/>
      <c r="MKW204" s="547"/>
      <c r="MKX204" s="547"/>
      <c r="MKY204" s="547"/>
      <c r="MKZ204" s="547"/>
      <c r="MLA204" s="547"/>
      <c r="MLB204" s="547"/>
      <c r="MLC204" s="547"/>
      <c r="MLD204" s="547"/>
      <c r="MLE204" s="547"/>
      <c r="MLF204" s="547"/>
      <c r="MLG204" s="547"/>
      <c r="MLH204" s="547"/>
      <c r="MLI204" s="547"/>
      <c r="MLJ204" s="547"/>
      <c r="MLK204" s="547"/>
      <c r="MLL204" s="547"/>
      <c r="MLM204" s="547"/>
      <c r="MLN204" s="547"/>
      <c r="MLO204" s="547"/>
      <c r="MLP204" s="547"/>
      <c r="MLQ204" s="547"/>
      <c r="MLR204" s="547"/>
      <c r="MLS204" s="547"/>
      <c r="MLT204" s="547"/>
      <c r="MLU204" s="547"/>
      <c r="MLV204" s="547"/>
      <c r="MLW204" s="547"/>
      <c r="MLX204" s="547"/>
      <c r="MLY204" s="547"/>
      <c r="MLZ204" s="547"/>
      <c r="MMA204" s="547"/>
      <c r="MMB204" s="547"/>
      <c r="MMC204" s="547"/>
      <c r="MMD204" s="547"/>
      <c r="MME204" s="547"/>
      <c r="MMF204" s="547"/>
      <c r="MMG204" s="547"/>
      <c r="MMH204" s="547"/>
      <c r="MMI204" s="547"/>
      <c r="MMJ204" s="547"/>
      <c r="MMK204" s="547"/>
      <c r="MML204" s="547"/>
      <c r="MMM204" s="547"/>
      <c r="MMN204" s="547"/>
      <c r="MMO204" s="547"/>
      <c r="MMP204" s="547"/>
      <c r="MMQ204" s="547"/>
      <c r="MMR204" s="547"/>
      <c r="MMS204" s="547"/>
      <c r="MMT204" s="547"/>
      <c r="MMU204" s="547"/>
      <c r="MMV204" s="547"/>
      <c r="MMW204" s="547"/>
      <c r="MMX204" s="547"/>
      <c r="MMY204" s="547"/>
      <c r="MMZ204" s="547"/>
      <c r="MNA204" s="547"/>
      <c r="MNB204" s="547"/>
      <c r="MNC204" s="547"/>
      <c r="MND204" s="547"/>
      <c r="MNE204" s="547"/>
      <c r="MNF204" s="547"/>
      <c r="MNG204" s="547"/>
      <c r="MNH204" s="547"/>
      <c r="MNI204" s="547"/>
      <c r="MNJ204" s="547"/>
      <c r="MNK204" s="547"/>
      <c r="MNL204" s="547"/>
      <c r="MNM204" s="547"/>
      <c r="MNN204" s="547"/>
      <c r="MNO204" s="547"/>
      <c r="MNP204" s="547"/>
      <c r="MNQ204" s="547"/>
      <c r="MNR204" s="547"/>
      <c r="MNS204" s="547"/>
      <c r="MNT204" s="547"/>
      <c r="MNU204" s="547"/>
      <c r="MNV204" s="547"/>
      <c r="MNW204" s="547"/>
      <c r="MNX204" s="547"/>
      <c r="MNY204" s="547"/>
      <c r="MNZ204" s="547"/>
      <c r="MOA204" s="547"/>
      <c r="MOB204" s="547"/>
      <c r="MOC204" s="547"/>
      <c r="MOD204" s="547"/>
      <c r="MOE204" s="547"/>
      <c r="MOF204" s="547"/>
      <c r="MOG204" s="547"/>
      <c r="MOH204" s="547"/>
      <c r="MOI204" s="547"/>
      <c r="MOJ204" s="547"/>
      <c r="MOK204" s="547"/>
      <c r="MOL204" s="547"/>
      <c r="MOM204" s="547"/>
      <c r="MON204" s="547"/>
      <c r="MOO204" s="547"/>
      <c r="MOP204" s="547"/>
      <c r="MOQ204" s="547"/>
      <c r="MOR204" s="547"/>
      <c r="MOS204" s="547"/>
      <c r="MOT204" s="547"/>
      <c r="MOU204" s="547"/>
      <c r="MOV204" s="547"/>
      <c r="MOW204" s="547"/>
      <c r="MOX204" s="547"/>
      <c r="MOY204" s="547"/>
      <c r="MOZ204" s="547"/>
      <c r="MPA204" s="547"/>
      <c r="MPB204" s="547"/>
      <c r="MPC204" s="547"/>
      <c r="MPD204" s="547"/>
      <c r="MPE204" s="547"/>
      <c r="MPF204" s="547"/>
      <c r="MPG204" s="547"/>
      <c r="MPH204" s="547"/>
      <c r="MPI204" s="547"/>
      <c r="MPJ204" s="547"/>
      <c r="MPK204" s="547"/>
      <c r="MPL204" s="547"/>
      <c r="MPM204" s="547"/>
      <c r="MPN204" s="547"/>
      <c r="MPO204" s="547"/>
      <c r="MPP204" s="547"/>
      <c r="MPQ204" s="547"/>
      <c r="MPR204" s="547"/>
      <c r="MPS204" s="547"/>
      <c r="MPT204" s="547"/>
      <c r="MPU204" s="547"/>
      <c r="MPV204" s="547"/>
      <c r="MPW204" s="547"/>
      <c r="MPX204" s="547"/>
      <c r="MPY204" s="547"/>
      <c r="MPZ204" s="547"/>
      <c r="MQA204" s="547"/>
      <c r="MQB204" s="547"/>
      <c r="MQC204" s="547"/>
      <c r="MQD204" s="547"/>
      <c r="MQE204" s="547"/>
      <c r="MQF204" s="547"/>
      <c r="MQG204" s="547"/>
      <c r="MQH204" s="547"/>
      <c r="MQI204" s="547"/>
      <c r="MQJ204" s="547"/>
      <c r="MQK204" s="547"/>
      <c r="MQL204" s="547"/>
      <c r="MQM204" s="547"/>
      <c r="MQN204" s="547"/>
      <c r="MQO204" s="547"/>
      <c r="MQP204" s="547"/>
      <c r="MQQ204" s="547"/>
      <c r="MQR204" s="547"/>
      <c r="MQS204" s="547"/>
      <c r="MQT204" s="547"/>
      <c r="MQU204" s="547"/>
      <c r="MQV204" s="547"/>
      <c r="MQW204" s="547"/>
      <c r="MQX204" s="547"/>
      <c r="MQY204" s="547"/>
      <c r="MQZ204" s="547"/>
      <c r="MRA204" s="547"/>
      <c r="MRB204" s="547"/>
      <c r="MRC204" s="547"/>
      <c r="MRD204" s="547"/>
      <c r="MRE204" s="547"/>
      <c r="MRF204" s="547"/>
      <c r="MRG204" s="547"/>
      <c r="MRH204" s="547"/>
      <c r="MRI204" s="547"/>
      <c r="MRJ204" s="547"/>
      <c r="MRK204" s="547"/>
      <c r="MRL204" s="547"/>
      <c r="MRM204" s="547"/>
      <c r="MRN204" s="547"/>
      <c r="MRO204" s="547"/>
      <c r="MRP204" s="547"/>
      <c r="MRQ204" s="547"/>
      <c r="MRR204" s="547"/>
      <c r="MRS204" s="547"/>
      <c r="MRT204" s="547"/>
      <c r="MRU204" s="547"/>
      <c r="MRV204" s="547"/>
      <c r="MRW204" s="547"/>
      <c r="MRX204" s="547"/>
      <c r="MRY204" s="547"/>
      <c r="MRZ204" s="547"/>
      <c r="MSA204" s="547"/>
      <c r="MSB204" s="547"/>
      <c r="MSC204" s="547"/>
      <c r="MSD204" s="547"/>
      <c r="MSE204" s="547"/>
      <c r="MSF204" s="547"/>
      <c r="MSG204" s="547"/>
      <c r="MSH204" s="547"/>
      <c r="MSI204" s="547"/>
      <c r="MSJ204" s="547"/>
      <c r="MSK204" s="547"/>
      <c r="MSL204" s="547"/>
      <c r="MSM204" s="547"/>
      <c r="MSN204" s="547"/>
      <c r="MSO204" s="547"/>
      <c r="MSP204" s="547"/>
      <c r="MSQ204" s="547"/>
      <c r="MSR204" s="547"/>
      <c r="MSS204" s="547"/>
      <c r="MST204" s="547"/>
      <c r="MSU204" s="547"/>
      <c r="MSV204" s="547"/>
      <c r="MSW204" s="547"/>
      <c r="MSX204" s="547"/>
      <c r="MSY204" s="547"/>
      <c r="MSZ204" s="547"/>
      <c r="MTA204" s="547"/>
      <c r="MTB204" s="547"/>
      <c r="MTC204" s="547"/>
      <c r="MTD204" s="547"/>
      <c r="MTE204" s="547"/>
      <c r="MTF204" s="547"/>
      <c r="MTG204" s="547"/>
      <c r="MTH204" s="547"/>
      <c r="MTI204" s="547"/>
      <c r="MTJ204" s="547"/>
      <c r="MTK204" s="547"/>
      <c r="MTL204" s="547"/>
      <c r="MTM204" s="547"/>
      <c r="MTN204" s="547"/>
      <c r="MTO204" s="547"/>
      <c r="MTP204" s="547"/>
      <c r="MTQ204" s="547"/>
      <c r="MTR204" s="547"/>
      <c r="MTS204" s="547"/>
      <c r="MTT204" s="547"/>
      <c r="MTU204" s="547"/>
      <c r="MTV204" s="547"/>
      <c r="MTW204" s="547"/>
      <c r="MTX204" s="547"/>
      <c r="MTY204" s="547"/>
      <c r="MTZ204" s="547"/>
      <c r="MUA204" s="547"/>
      <c r="MUB204" s="547"/>
      <c r="MUC204" s="547"/>
      <c r="MUD204" s="547"/>
      <c r="MUE204" s="547"/>
      <c r="MUF204" s="547"/>
      <c r="MUG204" s="547"/>
      <c r="MUH204" s="547"/>
      <c r="MUI204" s="547"/>
      <c r="MUJ204" s="547"/>
      <c r="MUK204" s="547"/>
      <c r="MUL204" s="547"/>
      <c r="MUM204" s="547"/>
      <c r="MUN204" s="547"/>
      <c r="MUO204" s="547"/>
      <c r="MUP204" s="547"/>
      <c r="MUQ204" s="547"/>
      <c r="MUR204" s="547"/>
      <c r="MUS204" s="547"/>
      <c r="MUT204" s="547"/>
      <c r="MUU204" s="547"/>
      <c r="MUV204" s="547"/>
      <c r="MUW204" s="547"/>
      <c r="MUX204" s="547"/>
      <c r="MUY204" s="547"/>
      <c r="MUZ204" s="547"/>
      <c r="MVA204" s="547"/>
      <c r="MVB204" s="547"/>
      <c r="MVC204" s="547"/>
      <c r="MVD204" s="547"/>
      <c r="MVE204" s="547"/>
      <c r="MVF204" s="547"/>
      <c r="MVG204" s="547"/>
      <c r="MVH204" s="547"/>
      <c r="MVI204" s="547"/>
      <c r="MVJ204" s="547"/>
      <c r="MVK204" s="547"/>
      <c r="MVL204" s="547"/>
      <c r="MVM204" s="547"/>
      <c r="MVN204" s="547"/>
      <c r="MVO204" s="547"/>
      <c r="MVP204" s="547"/>
      <c r="MVQ204" s="547"/>
      <c r="MVR204" s="547"/>
      <c r="MVS204" s="547"/>
      <c r="MVT204" s="547"/>
      <c r="MVU204" s="547"/>
      <c r="MVV204" s="547"/>
      <c r="MVW204" s="547"/>
      <c r="MVX204" s="547"/>
      <c r="MVY204" s="547"/>
      <c r="MVZ204" s="547"/>
      <c r="MWA204" s="547"/>
      <c r="MWB204" s="547"/>
      <c r="MWC204" s="547"/>
      <c r="MWD204" s="547"/>
      <c r="MWE204" s="547"/>
      <c r="MWF204" s="547"/>
      <c r="MWG204" s="547"/>
      <c r="MWH204" s="547"/>
      <c r="MWI204" s="547"/>
      <c r="MWJ204" s="547"/>
      <c r="MWK204" s="547"/>
      <c r="MWL204" s="547"/>
      <c r="MWM204" s="547"/>
      <c r="MWN204" s="547"/>
      <c r="MWO204" s="547"/>
      <c r="MWP204" s="547"/>
      <c r="MWQ204" s="547"/>
      <c r="MWR204" s="547"/>
      <c r="MWS204" s="547"/>
      <c r="MWT204" s="547"/>
      <c r="MWU204" s="547"/>
      <c r="MWV204" s="547"/>
      <c r="MWW204" s="547"/>
      <c r="MWX204" s="547"/>
      <c r="MWY204" s="547"/>
      <c r="MWZ204" s="547"/>
      <c r="MXA204" s="547"/>
      <c r="MXB204" s="547"/>
      <c r="MXC204" s="547"/>
      <c r="MXD204" s="547"/>
      <c r="MXE204" s="547"/>
      <c r="MXF204" s="547"/>
      <c r="MXG204" s="547"/>
      <c r="MXH204" s="547"/>
      <c r="MXI204" s="547"/>
      <c r="MXJ204" s="547"/>
      <c r="MXK204" s="547"/>
      <c r="MXL204" s="547"/>
      <c r="MXM204" s="547"/>
      <c r="MXN204" s="547"/>
      <c r="MXO204" s="547"/>
      <c r="MXP204" s="547"/>
      <c r="MXQ204" s="547"/>
      <c r="MXR204" s="547"/>
      <c r="MXS204" s="547"/>
      <c r="MXT204" s="547"/>
      <c r="MXU204" s="547"/>
      <c r="MXV204" s="547"/>
      <c r="MXW204" s="547"/>
      <c r="MXX204" s="547"/>
      <c r="MXY204" s="547"/>
      <c r="MXZ204" s="547"/>
      <c r="MYA204" s="547"/>
      <c r="MYB204" s="547"/>
      <c r="MYC204" s="547"/>
      <c r="MYD204" s="547"/>
      <c r="MYE204" s="547"/>
      <c r="MYF204" s="547"/>
      <c r="MYG204" s="547"/>
      <c r="MYH204" s="547"/>
      <c r="MYI204" s="547"/>
      <c r="MYJ204" s="547"/>
      <c r="MYK204" s="547"/>
      <c r="MYL204" s="547"/>
      <c r="MYM204" s="547"/>
      <c r="MYN204" s="547"/>
      <c r="MYO204" s="547"/>
      <c r="MYP204" s="547"/>
      <c r="MYQ204" s="547"/>
      <c r="MYR204" s="547"/>
      <c r="MYS204" s="547"/>
      <c r="MYT204" s="547"/>
      <c r="MYU204" s="547"/>
      <c r="MYV204" s="547"/>
      <c r="MYW204" s="547"/>
      <c r="MYX204" s="547"/>
      <c r="MYY204" s="547"/>
      <c r="MYZ204" s="547"/>
      <c r="MZA204" s="547"/>
      <c r="MZB204" s="547"/>
      <c r="MZC204" s="547"/>
      <c r="MZD204" s="547"/>
      <c r="MZE204" s="547"/>
      <c r="MZF204" s="547"/>
      <c r="MZG204" s="547"/>
      <c r="MZH204" s="547"/>
      <c r="MZI204" s="547"/>
      <c r="MZJ204" s="547"/>
      <c r="MZK204" s="547"/>
      <c r="MZL204" s="547"/>
      <c r="MZM204" s="547"/>
      <c r="MZN204" s="547"/>
      <c r="MZO204" s="547"/>
      <c r="MZP204" s="547"/>
      <c r="MZQ204" s="547"/>
      <c r="MZR204" s="547"/>
      <c r="MZS204" s="547"/>
      <c r="MZT204" s="547"/>
      <c r="MZU204" s="547"/>
      <c r="MZV204" s="547"/>
      <c r="MZW204" s="547"/>
      <c r="MZX204" s="547"/>
      <c r="MZY204" s="547"/>
      <c r="MZZ204" s="547"/>
      <c r="NAA204" s="547"/>
      <c r="NAB204" s="547"/>
      <c r="NAC204" s="547"/>
      <c r="NAD204" s="547"/>
      <c r="NAE204" s="547"/>
      <c r="NAF204" s="547"/>
      <c r="NAG204" s="547"/>
      <c r="NAH204" s="547"/>
      <c r="NAI204" s="547"/>
      <c r="NAJ204" s="547"/>
      <c r="NAK204" s="547"/>
      <c r="NAL204" s="547"/>
      <c r="NAM204" s="547"/>
      <c r="NAN204" s="547"/>
      <c r="NAO204" s="547"/>
      <c r="NAP204" s="547"/>
      <c r="NAQ204" s="547"/>
      <c r="NAR204" s="547"/>
      <c r="NAS204" s="547"/>
      <c r="NAT204" s="547"/>
      <c r="NAU204" s="547"/>
      <c r="NAV204" s="547"/>
      <c r="NAW204" s="547"/>
      <c r="NAX204" s="547"/>
      <c r="NAY204" s="547"/>
      <c r="NAZ204" s="547"/>
      <c r="NBA204" s="547"/>
      <c r="NBB204" s="547"/>
      <c r="NBC204" s="547"/>
      <c r="NBD204" s="547"/>
      <c r="NBE204" s="547"/>
      <c r="NBF204" s="547"/>
      <c r="NBG204" s="547"/>
      <c r="NBH204" s="547"/>
      <c r="NBI204" s="547"/>
      <c r="NBJ204" s="547"/>
      <c r="NBK204" s="547"/>
      <c r="NBL204" s="547"/>
      <c r="NBM204" s="547"/>
      <c r="NBN204" s="547"/>
      <c r="NBO204" s="547"/>
      <c r="NBP204" s="547"/>
      <c r="NBQ204" s="547"/>
      <c r="NBR204" s="547"/>
      <c r="NBS204" s="547"/>
      <c r="NBT204" s="547"/>
      <c r="NBU204" s="547"/>
      <c r="NBV204" s="547"/>
      <c r="NBW204" s="547"/>
      <c r="NBX204" s="547"/>
      <c r="NBY204" s="547"/>
      <c r="NBZ204" s="547"/>
      <c r="NCA204" s="547"/>
      <c r="NCB204" s="547"/>
      <c r="NCC204" s="547"/>
      <c r="NCD204" s="547"/>
      <c r="NCE204" s="547"/>
      <c r="NCF204" s="547"/>
      <c r="NCG204" s="547"/>
      <c r="NCH204" s="547"/>
      <c r="NCI204" s="547"/>
      <c r="NCJ204" s="547"/>
      <c r="NCK204" s="547"/>
      <c r="NCL204" s="547"/>
      <c r="NCM204" s="547"/>
      <c r="NCN204" s="547"/>
      <c r="NCO204" s="547"/>
      <c r="NCP204" s="547"/>
      <c r="NCQ204" s="547"/>
      <c r="NCR204" s="547"/>
      <c r="NCS204" s="547"/>
      <c r="NCT204" s="547"/>
      <c r="NCU204" s="547"/>
      <c r="NCV204" s="547"/>
      <c r="NCW204" s="547"/>
      <c r="NCX204" s="547"/>
      <c r="NCY204" s="547"/>
      <c r="NCZ204" s="547"/>
      <c r="NDA204" s="547"/>
      <c r="NDB204" s="547"/>
      <c r="NDC204" s="547"/>
      <c r="NDD204" s="547"/>
      <c r="NDE204" s="547"/>
      <c r="NDF204" s="547"/>
      <c r="NDG204" s="547"/>
      <c r="NDH204" s="547"/>
      <c r="NDI204" s="547"/>
      <c r="NDJ204" s="547"/>
      <c r="NDK204" s="547"/>
      <c r="NDL204" s="547"/>
      <c r="NDM204" s="547"/>
      <c r="NDN204" s="547"/>
      <c r="NDO204" s="547"/>
      <c r="NDP204" s="547"/>
      <c r="NDQ204" s="547"/>
      <c r="NDR204" s="547"/>
      <c r="NDS204" s="547"/>
      <c r="NDT204" s="547"/>
      <c r="NDU204" s="547"/>
      <c r="NDV204" s="547"/>
      <c r="NDW204" s="547"/>
      <c r="NDX204" s="547"/>
      <c r="NDY204" s="547"/>
      <c r="NDZ204" s="547"/>
      <c r="NEA204" s="547"/>
      <c r="NEB204" s="547"/>
      <c r="NEC204" s="547"/>
      <c r="NED204" s="547"/>
      <c r="NEE204" s="547"/>
      <c r="NEF204" s="547"/>
      <c r="NEG204" s="547"/>
      <c r="NEH204" s="547"/>
      <c r="NEI204" s="547"/>
      <c r="NEJ204" s="547"/>
      <c r="NEK204" s="547"/>
      <c r="NEL204" s="547"/>
      <c r="NEM204" s="547"/>
      <c r="NEN204" s="547"/>
      <c r="NEO204" s="547"/>
      <c r="NEP204" s="547"/>
      <c r="NEQ204" s="547"/>
      <c r="NER204" s="547"/>
      <c r="NES204" s="547"/>
      <c r="NET204" s="547"/>
      <c r="NEU204" s="547"/>
      <c r="NEV204" s="547"/>
      <c r="NEW204" s="547"/>
      <c r="NEX204" s="547"/>
      <c r="NEY204" s="547"/>
      <c r="NEZ204" s="547"/>
      <c r="NFA204" s="547"/>
      <c r="NFB204" s="547"/>
      <c r="NFC204" s="547"/>
      <c r="NFD204" s="547"/>
      <c r="NFE204" s="547"/>
      <c r="NFF204" s="547"/>
      <c r="NFG204" s="547"/>
      <c r="NFH204" s="547"/>
      <c r="NFI204" s="547"/>
      <c r="NFJ204" s="547"/>
      <c r="NFK204" s="547"/>
      <c r="NFL204" s="547"/>
      <c r="NFM204" s="547"/>
      <c r="NFN204" s="547"/>
      <c r="NFO204" s="547"/>
      <c r="NFP204" s="547"/>
      <c r="NFQ204" s="547"/>
      <c r="NFR204" s="547"/>
      <c r="NFS204" s="547"/>
      <c r="NFT204" s="547"/>
      <c r="NFU204" s="547"/>
      <c r="NFV204" s="547"/>
      <c r="NFW204" s="547"/>
      <c r="NFX204" s="547"/>
      <c r="NFY204" s="547"/>
      <c r="NFZ204" s="547"/>
      <c r="NGA204" s="547"/>
      <c r="NGB204" s="547"/>
      <c r="NGC204" s="547"/>
      <c r="NGD204" s="547"/>
      <c r="NGE204" s="547"/>
      <c r="NGF204" s="547"/>
      <c r="NGG204" s="547"/>
      <c r="NGH204" s="547"/>
      <c r="NGI204" s="547"/>
      <c r="NGJ204" s="547"/>
      <c r="NGK204" s="547"/>
      <c r="NGL204" s="547"/>
      <c r="NGM204" s="547"/>
      <c r="NGN204" s="547"/>
      <c r="NGO204" s="547"/>
      <c r="NGP204" s="547"/>
      <c r="NGQ204" s="547"/>
      <c r="NGR204" s="547"/>
      <c r="NGS204" s="547"/>
      <c r="NGT204" s="547"/>
      <c r="NGU204" s="547"/>
      <c r="NGV204" s="547"/>
      <c r="NGW204" s="547"/>
      <c r="NGX204" s="547"/>
      <c r="NGY204" s="547"/>
      <c r="NGZ204" s="547"/>
      <c r="NHA204" s="547"/>
      <c r="NHB204" s="547"/>
      <c r="NHC204" s="547"/>
      <c r="NHD204" s="547"/>
      <c r="NHE204" s="547"/>
      <c r="NHF204" s="547"/>
      <c r="NHG204" s="547"/>
      <c r="NHH204" s="547"/>
      <c r="NHI204" s="547"/>
      <c r="NHJ204" s="547"/>
      <c r="NHK204" s="547"/>
      <c r="NHL204" s="547"/>
      <c r="NHM204" s="547"/>
      <c r="NHN204" s="547"/>
      <c r="NHO204" s="547"/>
      <c r="NHP204" s="547"/>
      <c r="NHQ204" s="547"/>
      <c r="NHR204" s="547"/>
      <c r="NHS204" s="547"/>
      <c r="NHT204" s="547"/>
      <c r="NHU204" s="547"/>
      <c r="NHV204" s="547"/>
      <c r="NHW204" s="547"/>
      <c r="NHX204" s="547"/>
      <c r="NHY204" s="547"/>
      <c r="NHZ204" s="547"/>
      <c r="NIA204" s="547"/>
      <c r="NIB204" s="547"/>
      <c r="NIC204" s="547"/>
      <c r="NID204" s="547"/>
      <c r="NIE204" s="547"/>
      <c r="NIF204" s="547"/>
      <c r="NIG204" s="547"/>
      <c r="NIH204" s="547"/>
      <c r="NII204" s="547"/>
      <c r="NIJ204" s="547"/>
      <c r="NIK204" s="547"/>
      <c r="NIL204" s="547"/>
      <c r="NIM204" s="547"/>
      <c r="NIN204" s="547"/>
      <c r="NIO204" s="547"/>
      <c r="NIP204" s="547"/>
      <c r="NIQ204" s="547"/>
      <c r="NIR204" s="547"/>
      <c r="NIS204" s="547"/>
      <c r="NIT204" s="547"/>
      <c r="NIU204" s="547"/>
      <c r="NIV204" s="547"/>
      <c r="NIW204" s="547"/>
      <c r="NIX204" s="547"/>
      <c r="NIY204" s="547"/>
      <c r="NIZ204" s="547"/>
      <c r="NJA204" s="547"/>
      <c r="NJB204" s="547"/>
      <c r="NJC204" s="547"/>
      <c r="NJD204" s="547"/>
      <c r="NJE204" s="547"/>
      <c r="NJF204" s="547"/>
      <c r="NJG204" s="547"/>
      <c r="NJH204" s="547"/>
      <c r="NJI204" s="547"/>
      <c r="NJJ204" s="547"/>
      <c r="NJK204" s="547"/>
      <c r="NJL204" s="547"/>
      <c r="NJM204" s="547"/>
      <c r="NJN204" s="547"/>
      <c r="NJO204" s="547"/>
      <c r="NJP204" s="547"/>
      <c r="NJQ204" s="547"/>
      <c r="NJR204" s="547"/>
      <c r="NJS204" s="547"/>
      <c r="NJT204" s="547"/>
      <c r="NJU204" s="547"/>
      <c r="NJV204" s="547"/>
      <c r="NJW204" s="547"/>
      <c r="NJX204" s="547"/>
      <c r="NJY204" s="547"/>
      <c r="NJZ204" s="547"/>
      <c r="NKA204" s="547"/>
      <c r="NKB204" s="547"/>
      <c r="NKC204" s="547"/>
      <c r="NKD204" s="547"/>
      <c r="NKE204" s="547"/>
      <c r="NKF204" s="547"/>
      <c r="NKG204" s="547"/>
      <c r="NKH204" s="547"/>
      <c r="NKI204" s="547"/>
      <c r="NKJ204" s="547"/>
      <c r="NKK204" s="547"/>
      <c r="NKL204" s="547"/>
      <c r="NKM204" s="547"/>
      <c r="NKN204" s="547"/>
      <c r="NKO204" s="547"/>
      <c r="NKP204" s="547"/>
      <c r="NKQ204" s="547"/>
      <c r="NKR204" s="547"/>
      <c r="NKS204" s="547"/>
      <c r="NKT204" s="547"/>
      <c r="NKU204" s="547"/>
      <c r="NKV204" s="547"/>
      <c r="NKW204" s="547"/>
      <c r="NKX204" s="547"/>
      <c r="NKY204" s="547"/>
      <c r="NKZ204" s="547"/>
      <c r="NLA204" s="547"/>
      <c r="NLB204" s="547"/>
      <c r="NLC204" s="547"/>
      <c r="NLD204" s="547"/>
      <c r="NLE204" s="547"/>
      <c r="NLF204" s="547"/>
      <c r="NLG204" s="547"/>
      <c r="NLH204" s="547"/>
      <c r="NLI204" s="547"/>
      <c r="NLJ204" s="547"/>
      <c r="NLK204" s="547"/>
      <c r="NLL204" s="547"/>
      <c r="NLM204" s="547"/>
      <c r="NLN204" s="547"/>
      <c r="NLO204" s="547"/>
      <c r="NLP204" s="547"/>
      <c r="NLQ204" s="547"/>
      <c r="NLR204" s="547"/>
      <c r="NLS204" s="547"/>
      <c r="NLT204" s="547"/>
      <c r="NLU204" s="547"/>
      <c r="NLV204" s="547"/>
      <c r="NLW204" s="547"/>
      <c r="NLX204" s="547"/>
      <c r="NLY204" s="547"/>
      <c r="NLZ204" s="547"/>
      <c r="NMA204" s="547"/>
      <c r="NMB204" s="547"/>
      <c r="NMC204" s="547"/>
      <c r="NMD204" s="547"/>
      <c r="NME204" s="547"/>
      <c r="NMF204" s="547"/>
      <c r="NMG204" s="547"/>
      <c r="NMH204" s="547"/>
      <c r="NMI204" s="547"/>
      <c r="NMJ204" s="547"/>
      <c r="NMK204" s="547"/>
      <c r="NML204" s="547"/>
      <c r="NMM204" s="547"/>
      <c r="NMN204" s="547"/>
      <c r="NMO204" s="547"/>
      <c r="NMP204" s="547"/>
      <c r="NMQ204" s="547"/>
      <c r="NMR204" s="547"/>
      <c r="NMS204" s="547"/>
      <c r="NMT204" s="547"/>
      <c r="NMU204" s="547"/>
      <c r="NMV204" s="547"/>
      <c r="NMW204" s="547"/>
      <c r="NMX204" s="547"/>
      <c r="NMY204" s="547"/>
      <c r="NMZ204" s="547"/>
      <c r="NNA204" s="547"/>
      <c r="NNB204" s="547"/>
      <c r="NNC204" s="547"/>
      <c r="NND204" s="547"/>
      <c r="NNE204" s="547"/>
      <c r="NNF204" s="547"/>
      <c r="NNG204" s="547"/>
      <c r="NNH204" s="547"/>
      <c r="NNI204" s="547"/>
      <c r="NNJ204" s="547"/>
      <c r="NNK204" s="547"/>
      <c r="NNL204" s="547"/>
      <c r="NNM204" s="547"/>
      <c r="NNN204" s="547"/>
      <c r="NNO204" s="547"/>
      <c r="NNP204" s="547"/>
      <c r="NNQ204" s="547"/>
      <c r="NNR204" s="547"/>
      <c r="NNS204" s="547"/>
      <c r="NNT204" s="547"/>
      <c r="NNU204" s="547"/>
      <c r="NNV204" s="547"/>
      <c r="NNW204" s="547"/>
      <c r="NNX204" s="547"/>
      <c r="NNY204" s="547"/>
      <c r="NNZ204" s="547"/>
      <c r="NOA204" s="547"/>
      <c r="NOB204" s="547"/>
      <c r="NOC204" s="547"/>
      <c r="NOD204" s="547"/>
      <c r="NOE204" s="547"/>
      <c r="NOF204" s="547"/>
      <c r="NOG204" s="547"/>
      <c r="NOH204" s="547"/>
      <c r="NOI204" s="547"/>
      <c r="NOJ204" s="547"/>
      <c r="NOK204" s="547"/>
      <c r="NOL204" s="547"/>
      <c r="NOM204" s="547"/>
      <c r="NON204" s="547"/>
      <c r="NOO204" s="547"/>
      <c r="NOP204" s="547"/>
      <c r="NOQ204" s="547"/>
      <c r="NOR204" s="547"/>
      <c r="NOS204" s="547"/>
      <c r="NOT204" s="547"/>
      <c r="NOU204" s="547"/>
      <c r="NOV204" s="547"/>
      <c r="NOW204" s="547"/>
      <c r="NOX204" s="547"/>
      <c r="NOY204" s="547"/>
      <c r="NOZ204" s="547"/>
      <c r="NPA204" s="547"/>
      <c r="NPB204" s="547"/>
      <c r="NPC204" s="547"/>
      <c r="NPD204" s="547"/>
      <c r="NPE204" s="547"/>
      <c r="NPF204" s="547"/>
      <c r="NPG204" s="547"/>
      <c r="NPH204" s="547"/>
      <c r="NPI204" s="547"/>
      <c r="NPJ204" s="547"/>
      <c r="NPK204" s="547"/>
      <c r="NPL204" s="547"/>
      <c r="NPM204" s="547"/>
      <c r="NPN204" s="547"/>
      <c r="NPO204" s="547"/>
      <c r="NPP204" s="547"/>
      <c r="NPQ204" s="547"/>
      <c r="NPR204" s="547"/>
      <c r="NPS204" s="547"/>
      <c r="NPT204" s="547"/>
      <c r="NPU204" s="547"/>
      <c r="NPV204" s="547"/>
      <c r="NPW204" s="547"/>
      <c r="NPX204" s="547"/>
      <c r="NPY204" s="547"/>
      <c r="NPZ204" s="547"/>
      <c r="NQA204" s="547"/>
      <c r="NQB204" s="547"/>
      <c r="NQC204" s="547"/>
      <c r="NQD204" s="547"/>
      <c r="NQE204" s="547"/>
      <c r="NQF204" s="547"/>
      <c r="NQG204" s="547"/>
      <c r="NQH204" s="547"/>
      <c r="NQI204" s="547"/>
      <c r="NQJ204" s="547"/>
      <c r="NQK204" s="547"/>
      <c r="NQL204" s="547"/>
      <c r="NQM204" s="547"/>
      <c r="NQN204" s="547"/>
      <c r="NQO204" s="547"/>
      <c r="NQP204" s="547"/>
      <c r="NQQ204" s="547"/>
      <c r="NQR204" s="547"/>
      <c r="NQS204" s="547"/>
      <c r="NQT204" s="547"/>
      <c r="NQU204" s="547"/>
      <c r="NQV204" s="547"/>
      <c r="NQW204" s="547"/>
      <c r="NQX204" s="547"/>
      <c r="NQY204" s="547"/>
      <c r="NQZ204" s="547"/>
      <c r="NRA204" s="547"/>
      <c r="NRB204" s="547"/>
      <c r="NRC204" s="547"/>
      <c r="NRD204" s="547"/>
      <c r="NRE204" s="547"/>
      <c r="NRF204" s="547"/>
      <c r="NRG204" s="547"/>
      <c r="NRH204" s="547"/>
      <c r="NRI204" s="547"/>
      <c r="NRJ204" s="547"/>
      <c r="NRK204" s="547"/>
      <c r="NRL204" s="547"/>
      <c r="NRM204" s="547"/>
      <c r="NRN204" s="547"/>
      <c r="NRO204" s="547"/>
      <c r="NRP204" s="547"/>
      <c r="NRQ204" s="547"/>
      <c r="NRR204" s="547"/>
      <c r="NRS204" s="547"/>
      <c r="NRT204" s="547"/>
      <c r="NRU204" s="547"/>
      <c r="NRV204" s="547"/>
      <c r="NRW204" s="547"/>
      <c r="NRX204" s="547"/>
      <c r="NRY204" s="547"/>
      <c r="NRZ204" s="547"/>
      <c r="NSA204" s="547"/>
      <c r="NSB204" s="547"/>
      <c r="NSC204" s="547"/>
      <c r="NSD204" s="547"/>
      <c r="NSE204" s="547"/>
      <c r="NSF204" s="547"/>
      <c r="NSG204" s="547"/>
      <c r="NSH204" s="547"/>
      <c r="NSI204" s="547"/>
      <c r="NSJ204" s="547"/>
      <c r="NSK204" s="547"/>
      <c r="NSL204" s="547"/>
      <c r="NSM204" s="547"/>
      <c r="NSN204" s="547"/>
      <c r="NSO204" s="547"/>
      <c r="NSP204" s="547"/>
      <c r="NSQ204" s="547"/>
      <c r="NSR204" s="547"/>
      <c r="NSS204" s="547"/>
      <c r="NST204" s="547"/>
      <c r="NSU204" s="547"/>
      <c r="NSV204" s="547"/>
      <c r="NSW204" s="547"/>
      <c r="NSX204" s="547"/>
      <c r="NSY204" s="547"/>
      <c r="NSZ204" s="547"/>
      <c r="NTA204" s="547"/>
      <c r="NTB204" s="547"/>
      <c r="NTC204" s="547"/>
      <c r="NTD204" s="547"/>
      <c r="NTE204" s="547"/>
      <c r="NTF204" s="547"/>
      <c r="NTG204" s="547"/>
      <c r="NTH204" s="547"/>
      <c r="NTI204" s="547"/>
      <c r="NTJ204" s="547"/>
      <c r="NTK204" s="547"/>
      <c r="NTL204" s="547"/>
      <c r="NTM204" s="547"/>
      <c r="NTN204" s="547"/>
      <c r="NTO204" s="547"/>
      <c r="NTP204" s="547"/>
      <c r="NTQ204" s="547"/>
      <c r="NTR204" s="547"/>
      <c r="NTS204" s="547"/>
      <c r="NTT204" s="547"/>
      <c r="NTU204" s="547"/>
      <c r="NTV204" s="547"/>
      <c r="NTW204" s="547"/>
      <c r="NTX204" s="547"/>
      <c r="NTY204" s="547"/>
      <c r="NTZ204" s="547"/>
      <c r="NUA204" s="547"/>
      <c r="NUB204" s="547"/>
      <c r="NUC204" s="547"/>
      <c r="NUD204" s="547"/>
      <c r="NUE204" s="547"/>
      <c r="NUF204" s="547"/>
      <c r="NUG204" s="547"/>
      <c r="NUH204" s="547"/>
      <c r="NUI204" s="547"/>
      <c r="NUJ204" s="547"/>
      <c r="NUK204" s="547"/>
      <c r="NUL204" s="547"/>
      <c r="NUM204" s="547"/>
      <c r="NUN204" s="547"/>
      <c r="NUO204" s="547"/>
      <c r="NUP204" s="547"/>
      <c r="NUQ204" s="547"/>
      <c r="NUR204" s="547"/>
      <c r="NUS204" s="547"/>
      <c r="NUT204" s="547"/>
      <c r="NUU204" s="547"/>
      <c r="NUV204" s="547"/>
      <c r="NUW204" s="547"/>
      <c r="NUX204" s="547"/>
      <c r="NUY204" s="547"/>
      <c r="NUZ204" s="547"/>
      <c r="NVA204" s="547"/>
      <c r="NVB204" s="547"/>
      <c r="NVC204" s="547"/>
      <c r="NVD204" s="547"/>
      <c r="NVE204" s="547"/>
      <c r="NVF204" s="547"/>
      <c r="NVG204" s="547"/>
      <c r="NVH204" s="547"/>
      <c r="NVI204" s="547"/>
      <c r="NVJ204" s="547"/>
      <c r="NVK204" s="547"/>
      <c r="NVL204" s="547"/>
      <c r="NVM204" s="547"/>
      <c r="NVN204" s="547"/>
      <c r="NVO204" s="547"/>
      <c r="NVP204" s="547"/>
      <c r="NVQ204" s="547"/>
      <c r="NVR204" s="547"/>
      <c r="NVS204" s="547"/>
      <c r="NVT204" s="547"/>
      <c r="NVU204" s="547"/>
      <c r="NVV204" s="547"/>
      <c r="NVW204" s="547"/>
      <c r="NVX204" s="547"/>
      <c r="NVY204" s="547"/>
      <c r="NVZ204" s="547"/>
      <c r="NWA204" s="547"/>
      <c r="NWB204" s="547"/>
      <c r="NWC204" s="547"/>
      <c r="NWD204" s="547"/>
      <c r="NWE204" s="547"/>
      <c r="NWF204" s="547"/>
      <c r="NWG204" s="547"/>
      <c r="NWH204" s="547"/>
      <c r="NWI204" s="547"/>
      <c r="NWJ204" s="547"/>
      <c r="NWK204" s="547"/>
      <c r="NWL204" s="547"/>
      <c r="NWM204" s="547"/>
      <c r="NWN204" s="547"/>
      <c r="NWO204" s="547"/>
      <c r="NWP204" s="547"/>
      <c r="NWQ204" s="547"/>
      <c r="NWR204" s="547"/>
      <c r="NWS204" s="547"/>
      <c r="NWT204" s="547"/>
      <c r="NWU204" s="547"/>
      <c r="NWV204" s="547"/>
      <c r="NWW204" s="547"/>
      <c r="NWX204" s="547"/>
      <c r="NWY204" s="547"/>
      <c r="NWZ204" s="547"/>
      <c r="NXA204" s="547"/>
      <c r="NXB204" s="547"/>
      <c r="NXC204" s="547"/>
      <c r="NXD204" s="547"/>
      <c r="NXE204" s="547"/>
      <c r="NXF204" s="547"/>
      <c r="NXG204" s="547"/>
      <c r="NXH204" s="547"/>
      <c r="NXI204" s="547"/>
      <c r="NXJ204" s="547"/>
      <c r="NXK204" s="547"/>
      <c r="NXL204" s="547"/>
      <c r="NXM204" s="547"/>
      <c r="NXN204" s="547"/>
      <c r="NXO204" s="547"/>
      <c r="NXP204" s="547"/>
      <c r="NXQ204" s="547"/>
      <c r="NXR204" s="547"/>
      <c r="NXS204" s="547"/>
      <c r="NXT204" s="547"/>
      <c r="NXU204" s="547"/>
      <c r="NXV204" s="547"/>
      <c r="NXW204" s="547"/>
      <c r="NXX204" s="547"/>
      <c r="NXY204" s="547"/>
      <c r="NXZ204" s="547"/>
      <c r="NYA204" s="547"/>
      <c r="NYB204" s="547"/>
      <c r="NYC204" s="547"/>
      <c r="NYD204" s="547"/>
      <c r="NYE204" s="547"/>
      <c r="NYF204" s="547"/>
      <c r="NYG204" s="547"/>
      <c r="NYH204" s="547"/>
      <c r="NYI204" s="547"/>
      <c r="NYJ204" s="547"/>
      <c r="NYK204" s="547"/>
      <c r="NYL204" s="547"/>
      <c r="NYM204" s="547"/>
      <c r="NYN204" s="547"/>
      <c r="NYO204" s="547"/>
      <c r="NYP204" s="547"/>
      <c r="NYQ204" s="547"/>
      <c r="NYR204" s="547"/>
      <c r="NYS204" s="547"/>
      <c r="NYT204" s="547"/>
      <c r="NYU204" s="547"/>
      <c r="NYV204" s="547"/>
      <c r="NYW204" s="547"/>
      <c r="NYX204" s="547"/>
      <c r="NYY204" s="547"/>
      <c r="NYZ204" s="547"/>
      <c r="NZA204" s="547"/>
      <c r="NZB204" s="547"/>
      <c r="NZC204" s="547"/>
      <c r="NZD204" s="547"/>
      <c r="NZE204" s="547"/>
      <c r="NZF204" s="547"/>
      <c r="NZG204" s="547"/>
      <c r="NZH204" s="547"/>
      <c r="NZI204" s="547"/>
      <c r="NZJ204" s="547"/>
      <c r="NZK204" s="547"/>
      <c r="NZL204" s="547"/>
      <c r="NZM204" s="547"/>
      <c r="NZN204" s="547"/>
      <c r="NZO204" s="547"/>
      <c r="NZP204" s="547"/>
      <c r="NZQ204" s="547"/>
      <c r="NZR204" s="547"/>
      <c r="NZS204" s="547"/>
      <c r="NZT204" s="547"/>
      <c r="NZU204" s="547"/>
      <c r="NZV204" s="547"/>
      <c r="NZW204" s="547"/>
      <c r="NZX204" s="547"/>
      <c r="NZY204" s="547"/>
      <c r="NZZ204" s="547"/>
      <c r="OAA204" s="547"/>
      <c r="OAB204" s="547"/>
      <c r="OAC204" s="547"/>
      <c r="OAD204" s="547"/>
      <c r="OAE204" s="547"/>
      <c r="OAF204" s="547"/>
      <c r="OAG204" s="547"/>
      <c r="OAH204" s="547"/>
      <c r="OAI204" s="547"/>
      <c r="OAJ204" s="547"/>
      <c r="OAK204" s="547"/>
      <c r="OAL204" s="547"/>
      <c r="OAM204" s="547"/>
      <c r="OAN204" s="547"/>
      <c r="OAO204" s="547"/>
      <c r="OAP204" s="547"/>
      <c r="OAQ204" s="547"/>
      <c r="OAR204" s="547"/>
      <c r="OAS204" s="547"/>
      <c r="OAT204" s="547"/>
      <c r="OAU204" s="547"/>
      <c r="OAV204" s="547"/>
      <c r="OAW204" s="547"/>
      <c r="OAX204" s="547"/>
      <c r="OAY204" s="547"/>
      <c r="OAZ204" s="547"/>
      <c r="OBA204" s="547"/>
      <c r="OBB204" s="547"/>
      <c r="OBC204" s="547"/>
      <c r="OBD204" s="547"/>
      <c r="OBE204" s="547"/>
      <c r="OBF204" s="547"/>
      <c r="OBG204" s="547"/>
      <c r="OBH204" s="547"/>
      <c r="OBI204" s="547"/>
      <c r="OBJ204" s="547"/>
      <c r="OBK204" s="547"/>
      <c r="OBL204" s="547"/>
      <c r="OBM204" s="547"/>
      <c r="OBN204" s="547"/>
      <c r="OBO204" s="547"/>
      <c r="OBP204" s="547"/>
      <c r="OBQ204" s="547"/>
      <c r="OBR204" s="547"/>
      <c r="OBS204" s="547"/>
      <c r="OBT204" s="547"/>
      <c r="OBU204" s="547"/>
      <c r="OBV204" s="547"/>
      <c r="OBW204" s="547"/>
      <c r="OBX204" s="547"/>
      <c r="OBY204" s="547"/>
      <c r="OBZ204" s="547"/>
      <c r="OCA204" s="547"/>
      <c r="OCB204" s="547"/>
      <c r="OCC204" s="547"/>
      <c r="OCD204" s="547"/>
      <c r="OCE204" s="547"/>
      <c r="OCF204" s="547"/>
      <c r="OCG204" s="547"/>
      <c r="OCH204" s="547"/>
      <c r="OCI204" s="547"/>
      <c r="OCJ204" s="547"/>
      <c r="OCK204" s="547"/>
      <c r="OCL204" s="547"/>
      <c r="OCM204" s="547"/>
      <c r="OCN204" s="547"/>
      <c r="OCO204" s="547"/>
      <c r="OCP204" s="547"/>
      <c r="OCQ204" s="547"/>
      <c r="OCR204" s="547"/>
      <c r="OCS204" s="547"/>
      <c r="OCT204" s="547"/>
      <c r="OCU204" s="547"/>
      <c r="OCV204" s="547"/>
      <c r="OCW204" s="547"/>
      <c r="OCX204" s="547"/>
      <c r="OCY204" s="547"/>
      <c r="OCZ204" s="547"/>
      <c r="ODA204" s="547"/>
      <c r="ODB204" s="547"/>
      <c r="ODC204" s="547"/>
      <c r="ODD204" s="547"/>
      <c r="ODE204" s="547"/>
      <c r="ODF204" s="547"/>
      <c r="ODG204" s="547"/>
      <c r="ODH204" s="547"/>
      <c r="ODI204" s="547"/>
      <c r="ODJ204" s="547"/>
      <c r="ODK204" s="547"/>
      <c r="ODL204" s="547"/>
      <c r="ODM204" s="547"/>
      <c r="ODN204" s="547"/>
      <c r="ODO204" s="547"/>
      <c r="ODP204" s="547"/>
      <c r="ODQ204" s="547"/>
      <c r="ODR204" s="547"/>
      <c r="ODS204" s="547"/>
      <c r="ODT204" s="547"/>
      <c r="ODU204" s="547"/>
      <c r="ODV204" s="547"/>
      <c r="ODW204" s="547"/>
      <c r="ODX204" s="547"/>
      <c r="ODY204" s="547"/>
      <c r="ODZ204" s="547"/>
      <c r="OEA204" s="547"/>
      <c r="OEB204" s="547"/>
      <c r="OEC204" s="547"/>
      <c r="OED204" s="547"/>
      <c r="OEE204" s="547"/>
      <c r="OEF204" s="547"/>
      <c r="OEG204" s="547"/>
      <c r="OEH204" s="547"/>
      <c r="OEI204" s="547"/>
      <c r="OEJ204" s="547"/>
      <c r="OEK204" s="547"/>
      <c r="OEL204" s="547"/>
      <c r="OEM204" s="547"/>
      <c r="OEN204" s="547"/>
      <c r="OEO204" s="547"/>
      <c r="OEP204" s="547"/>
      <c r="OEQ204" s="547"/>
      <c r="OER204" s="547"/>
      <c r="OES204" s="547"/>
      <c r="OET204" s="547"/>
      <c r="OEU204" s="547"/>
      <c r="OEV204" s="547"/>
      <c r="OEW204" s="547"/>
      <c r="OEX204" s="547"/>
      <c r="OEY204" s="547"/>
      <c r="OEZ204" s="547"/>
      <c r="OFA204" s="547"/>
      <c r="OFB204" s="547"/>
      <c r="OFC204" s="547"/>
      <c r="OFD204" s="547"/>
      <c r="OFE204" s="547"/>
      <c r="OFF204" s="547"/>
      <c r="OFG204" s="547"/>
      <c r="OFH204" s="547"/>
      <c r="OFI204" s="547"/>
      <c r="OFJ204" s="547"/>
      <c r="OFK204" s="547"/>
      <c r="OFL204" s="547"/>
      <c r="OFM204" s="547"/>
      <c r="OFN204" s="547"/>
      <c r="OFO204" s="547"/>
      <c r="OFP204" s="547"/>
      <c r="OFQ204" s="547"/>
      <c r="OFR204" s="547"/>
      <c r="OFS204" s="547"/>
      <c r="OFT204" s="547"/>
      <c r="OFU204" s="547"/>
      <c r="OFV204" s="547"/>
      <c r="OFW204" s="547"/>
      <c r="OFX204" s="547"/>
      <c r="OFY204" s="547"/>
      <c r="OFZ204" s="547"/>
      <c r="OGA204" s="547"/>
      <c r="OGB204" s="547"/>
      <c r="OGC204" s="547"/>
      <c r="OGD204" s="547"/>
      <c r="OGE204" s="547"/>
      <c r="OGF204" s="547"/>
      <c r="OGG204" s="547"/>
      <c r="OGH204" s="547"/>
      <c r="OGI204" s="547"/>
      <c r="OGJ204" s="547"/>
      <c r="OGK204" s="547"/>
      <c r="OGL204" s="547"/>
      <c r="OGM204" s="547"/>
      <c r="OGN204" s="547"/>
      <c r="OGO204" s="547"/>
      <c r="OGP204" s="547"/>
      <c r="OGQ204" s="547"/>
      <c r="OGR204" s="547"/>
      <c r="OGS204" s="547"/>
      <c r="OGT204" s="547"/>
      <c r="OGU204" s="547"/>
      <c r="OGV204" s="547"/>
      <c r="OGW204" s="547"/>
      <c r="OGX204" s="547"/>
      <c r="OGY204" s="547"/>
      <c r="OGZ204" s="547"/>
      <c r="OHA204" s="547"/>
      <c r="OHB204" s="547"/>
      <c r="OHC204" s="547"/>
      <c r="OHD204" s="547"/>
      <c r="OHE204" s="547"/>
      <c r="OHF204" s="547"/>
      <c r="OHG204" s="547"/>
      <c r="OHH204" s="547"/>
      <c r="OHI204" s="547"/>
      <c r="OHJ204" s="547"/>
      <c r="OHK204" s="547"/>
      <c r="OHL204" s="547"/>
      <c r="OHM204" s="547"/>
      <c r="OHN204" s="547"/>
      <c r="OHO204" s="547"/>
      <c r="OHP204" s="547"/>
      <c r="OHQ204" s="547"/>
      <c r="OHR204" s="547"/>
      <c r="OHS204" s="547"/>
      <c r="OHT204" s="547"/>
      <c r="OHU204" s="547"/>
      <c r="OHV204" s="547"/>
      <c r="OHW204" s="547"/>
      <c r="OHX204" s="547"/>
      <c r="OHY204" s="547"/>
      <c r="OHZ204" s="547"/>
      <c r="OIA204" s="547"/>
      <c r="OIB204" s="547"/>
      <c r="OIC204" s="547"/>
      <c r="OID204" s="547"/>
      <c r="OIE204" s="547"/>
      <c r="OIF204" s="547"/>
      <c r="OIG204" s="547"/>
      <c r="OIH204" s="547"/>
      <c r="OII204" s="547"/>
      <c r="OIJ204" s="547"/>
      <c r="OIK204" s="547"/>
      <c r="OIL204" s="547"/>
      <c r="OIM204" s="547"/>
      <c r="OIN204" s="547"/>
      <c r="OIO204" s="547"/>
      <c r="OIP204" s="547"/>
      <c r="OIQ204" s="547"/>
      <c r="OIR204" s="547"/>
      <c r="OIS204" s="547"/>
      <c r="OIT204" s="547"/>
      <c r="OIU204" s="547"/>
      <c r="OIV204" s="547"/>
      <c r="OIW204" s="547"/>
      <c r="OIX204" s="547"/>
      <c r="OIY204" s="547"/>
      <c r="OIZ204" s="547"/>
      <c r="OJA204" s="547"/>
      <c r="OJB204" s="547"/>
      <c r="OJC204" s="547"/>
      <c r="OJD204" s="547"/>
      <c r="OJE204" s="547"/>
      <c r="OJF204" s="547"/>
      <c r="OJG204" s="547"/>
      <c r="OJH204" s="547"/>
      <c r="OJI204" s="547"/>
      <c r="OJJ204" s="547"/>
      <c r="OJK204" s="547"/>
      <c r="OJL204" s="547"/>
      <c r="OJM204" s="547"/>
      <c r="OJN204" s="547"/>
      <c r="OJO204" s="547"/>
      <c r="OJP204" s="547"/>
      <c r="OJQ204" s="547"/>
      <c r="OJR204" s="547"/>
      <c r="OJS204" s="547"/>
      <c r="OJT204" s="547"/>
      <c r="OJU204" s="547"/>
      <c r="OJV204" s="547"/>
      <c r="OJW204" s="547"/>
      <c r="OJX204" s="547"/>
      <c r="OJY204" s="547"/>
      <c r="OJZ204" s="547"/>
      <c r="OKA204" s="547"/>
      <c r="OKB204" s="547"/>
      <c r="OKC204" s="547"/>
      <c r="OKD204" s="547"/>
      <c r="OKE204" s="547"/>
      <c r="OKF204" s="547"/>
      <c r="OKG204" s="547"/>
      <c r="OKH204" s="547"/>
      <c r="OKI204" s="547"/>
      <c r="OKJ204" s="547"/>
      <c r="OKK204" s="547"/>
      <c r="OKL204" s="547"/>
      <c r="OKM204" s="547"/>
      <c r="OKN204" s="547"/>
      <c r="OKO204" s="547"/>
      <c r="OKP204" s="547"/>
      <c r="OKQ204" s="547"/>
      <c r="OKR204" s="547"/>
      <c r="OKS204" s="547"/>
      <c r="OKT204" s="547"/>
      <c r="OKU204" s="547"/>
      <c r="OKV204" s="547"/>
      <c r="OKW204" s="547"/>
      <c r="OKX204" s="547"/>
      <c r="OKY204" s="547"/>
      <c r="OKZ204" s="547"/>
      <c r="OLA204" s="547"/>
      <c r="OLB204" s="547"/>
      <c r="OLC204" s="547"/>
      <c r="OLD204" s="547"/>
      <c r="OLE204" s="547"/>
      <c r="OLF204" s="547"/>
      <c r="OLG204" s="547"/>
      <c r="OLH204" s="547"/>
      <c r="OLI204" s="547"/>
      <c r="OLJ204" s="547"/>
      <c r="OLK204" s="547"/>
      <c r="OLL204" s="547"/>
      <c r="OLM204" s="547"/>
      <c r="OLN204" s="547"/>
      <c r="OLO204" s="547"/>
      <c r="OLP204" s="547"/>
      <c r="OLQ204" s="547"/>
      <c r="OLR204" s="547"/>
      <c r="OLS204" s="547"/>
      <c r="OLT204" s="547"/>
      <c r="OLU204" s="547"/>
      <c r="OLV204" s="547"/>
      <c r="OLW204" s="547"/>
      <c r="OLX204" s="547"/>
      <c r="OLY204" s="547"/>
      <c r="OLZ204" s="547"/>
      <c r="OMA204" s="547"/>
      <c r="OMB204" s="547"/>
      <c r="OMC204" s="547"/>
      <c r="OMD204" s="547"/>
      <c r="OME204" s="547"/>
      <c r="OMF204" s="547"/>
      <c r="OMG204" s="547"/>
      <c r="OMH204" s="547"/>
      <c r="OMI204" s="547"/>
      <c r="OMJ204" s="547"/>
      <c r="OMK204" s="547"/>
      <c r="OML204" s="547"/>
      <c r="OMM204" s="547"/>
      <c r="OMN204" s="547"/>
      <c r="OMO204" s="547"/>
      <c r="OMP204" s="547"/>
      <c r="OMQ204" s="547"/>
      <c r="OMR204" s="547"/>
      <c r="OMS204" s="547"/>
      <c r="OMT204" s="547"/>
      <c r="OMU204" s="547"/>
      <c r="OMV204" s="547"/>
      <c r="OMW204" s="547"/>
      <c r="OMX204" s="547"/>
      <c r="OMY204" s="547"/>
      <c r="OMZ204" s="547"/>
      <c r="ONA204" s="547"/>
      <c r="ONB204" s="547"/>
      <c r="ONC204" s="547"/>
      <c r="OND204" s="547"/>
      <c r="ONE204" s="547"/>
      <c r="ONF204" s="547"/>
      <c r="ONG204" s="547"/>
      <c r="ONH204" s="547"/>
      <c r="ONI204" s="547"/>
      <c r="ONJ204" s="547"/>
      <c r="ONK204" s="547"/>
      <c r="ONL204" s="547"/>
      <c r="ONM204" s="547"/>
      <c r="ONN204" s="547"/>
      <c r="ONO204" s="547"/>
      <c r="ONP204" s="547"/>
      <c r="ONQ204" s="547"/>
      <c r="ONR204" s="547"/>
      <c r="ONS204" s="547"/>
      <c r="ONT204" s="547"/>
      <c r="ONU204" s="547"/>
      <c r="ONV204" s="547"/>
      <c r="ONW204" s="547"/>
      <c r="ONX204" s="547"/>
      <c r="ONY204" s="547"/>
      <c r="ONZ204" s="547"/>
      <c r="OOA204" s="547"/>
      <c r="OOB204" s="547"/>
      <c r="OOC204" s="547"/>
      <c r="OOD204" s="547"/>
      <c r="OOE204" s="547"/>
      <c r="OOF204" s="547"/>
      <c r="OOG204" s="547"/>
      <c r="OOH204" s="547"/>
      <c r="OOI204" s="547"/>
      <c r="OOJ204" s="547"/>
      <c r="OOK204" s="547"/>
      <c r="OOL204" s="547"/>
      <c r="OOM204" s="547"/>
      <c r="OON204" s="547"/>
      <c r="OOO204" s="547"/>
      <c r="OOP204" s="547"/>
      <c r="OOQ204" s="547"/>
      <c r="OOR204" s="547"/>
      <c r="OOS204" s="547"/>
      <c r="OOT204" s="547"/>
      <c r="OOU204" s="547"/>
      <c r="OOV204" s="547"/>
      <c r="OOW204" s="547"/>
      <c r="OOX204" s="547"/>
      <c r="OOY204" s="547"/>
      <c r="OOZ204" s="547"/>
      <c r="OPA204" s="547"/>
      <c r="OPB204" s="547"/>
      <c r="OPC204" s="547"/>
      <c r="OPD204" s="547"/>
      <c r="OPE204" s="547"/>
      <c r="OPF204" s="547"/>
      <c r="OPG204" s="547"/>
      <c r="OPH204" s="547"/>
      <c r="OPI204" s="547"/>
      <c r="OPJ204" s="547"/>
      <c r="OPK204" s="547"/>
      <c r="OPL204" s="547"/>
      <c r="OPM204" s="547"/>
      <c r="OPN204" s="547"/>
      <c r="OPO204" s="547"/>
      <c r="OPP204" s="547"/>
      <c r="OPQ204" s="547"/>
      <c r="OPR204" s="547"/>
      <c r="OPS204" s="547"/>
      <c r="OPT204" s="547"/>
      <c r="OPU204" s="547"/>
      <c r="OPV204" s="547"/>
      <c r="OPW204" s="547"/>
      <c r="OPX204" s="547"/>
      <c r="OPY204" s="547"/>
      <c r="OPZ204" s="547"/>
      <c r="OQA204" s="547"/>
      <c r="OQB204" s="547"/>
      <c r="OQC204" s="547"/>
      <c r="OQD204" s="547"/>
      <c r="OQE204" s="547"/>
      <c r="OQF204" s="547"/>
      <c r="OQG204" s="547"/>
      <c r="OQH204" s="547"/>
      <c r="OQI204" s="547"/>
      <c r="OQJ204" s="547"/>
      <c r="OQK204" s="547"/>
      <c r="OQL204" s="547"/>
      <c r="OQM204" s="547"/>
      <c r="OQN204" s="547"/>
      <c r="OQO204" s="547"/>
      <c r="OQP204" s="547"/>
      <c r="OQQ204" s="547"/>
      <c r="OQR204" s="547"/>
      <c r="OQS204" s="547"/>
      <c r="OQT204" s="547"/>
      <c r="OQU204" s="547"/>
      <c r="OQV204" s="547"/>
      <c r="OQW204" s="547"/>
      <c r="OQX204" s="547"/>
      <c r="OQY204" s="547"/>
      <c r="OQZ204" s="547"/>
      <c r="ORA204" s="547"/>
      <c r="ORB204" s="547"/>
      <c r="ORC204" s="547"/>
      <c r="ORD204" s="547"/>
      <c r="ORE204" s="547"/>
      <c r="ORF204" s="547"/>
      <c r="ORG204" s="547"/>
      <c r="ORH204" s="547"/>
      <c r="ORI204" s="547"/>
      <c r="ORJ204" s="547"/>
      <c r="ORK204" s="547"/>
      <c r="ORL204" s="547"/>
      <c r="ORM204" s="547"/>
      <c r="ORN204" s="547"/>
      <c r="ORO204" s="547"/>
      <c r="ORP204" s="547"/>
      <c r="ORQ204" s="547"/>
      <c r="ORR204" s="547"/>
      <c r="ORS204" s="547"/>
      <c r="ORT204" s="547"/>
      <c r="ORU204" s="547"/>
      <c r="ORV204" s="547"/>
      <c r="ORW204" s="547"/>
      <c r="ORX204" s="547"/>
      <c r="ORY204" s="547"/>
      <c r="ORZ204" s="547"/>
      <c r="OSA204" s="547"/>
      <c r="OSB204" s="547"/>
      <c r="OSC204" s="547"/>
      <c r="OSD204" s="547"/>
      <c r="OSE204" s="547"/>
      <c r="OSF204" s="547"/>
      <c r="OSG204" s="547"/>
      <c r="OSH204" s="547"/>
      <c r="OSI204" s="547"/>
      <c r="OSJ204" s="547"/>
      <c r="OSK204" s="547"/>
      <c r="OSL204" s="547"/>
      <c r="OSM204" s="547"/>
      <c r="OSN204" s="547"/>
      <c r="OSO204" s="547"/>
      <c r="OSP204" s="547"/>
      <c r="OSQ204" s="547"/>
      <c r="OSR204" s="547"/>
      <c r="OSS204" s="547"/>
      <c r="OST204" s="547"/>
      <c r="OSU204" s="547"/>
      <c r="OSV204" s="547"/>
      <c r="OSW204" s="547"/>
      <c r="OSX204" s="547"/>
      <c r="OSY204" s="547"/>
      <c r="OSZ204" s="547"/>
      <c r="OTA204" s="547"/>
      <c r="OTB204" s="547"/>
      <c r="OTC204" s="547"/>
      <c r="OTD204" s="547"/>
      <c r="OTE204" s="547"/>
      <c r="OTF204" s="547"/>
      <c r="OTG204" s="547"/>
      <c r="OTH204" s="547"/>
      <c r="OTI204" s="547"/>
      <c r="OTJ204" s="547"/>
      <c r="OTK204" s="547"/>
      <c r="OTL204" s="547"/>
      <c r="OTM204" s="547"/>
      <c r="OTN204" s="547"/>
      <c r="OTO204" s="547"/>
      <c r="OTP204" s="547"/>
      <c r="OTQ204" s="547"/>
      <c r="OTR204" s="547"/>
      <c r="OTS204" s="547"/>
      <c r="OTT204" s="547"/>
      <c r="OTU204" s="547"/>
      <c r="OTV204" s="547"/>
      <c r="OTW204" s="547"/>
      <c r="OTX204" s="547"/>
      <c r="OTY204" s="547"/>
      <c r="OTZ204" s="547"/>
      <c r="OUA204" s="547"/>
      <c r="OUB204" s="547"/>
      <c r="OUC204" s="547"/>
      <c r="OUD204" s="547"/>
      <c r="OUE204" s="547"/>
      <c r="OUF204" s="547"/>
      <c r="OUG204" s="547"/>
      <c r="OUH204" s="547"/>
      <c r="OUI204" s="547"/>
      <c r="OUJ204" s="547"/>
      <c r="OUK204" s="547"/>
      <c r="OUL204" s="547"/>
      <c r="OUM204" s="547"/>
      <c r="OUN204" s="547"/>
      <c r="OUO204" s="547"/>
      <c r="OUP204" s="547"/>
      <c r="OUQ204" s="547"/>
      <c r="OUR204" s="547"/>
      <c r="OUS204" s="547"/>
      <c r="OUT204" s="547"/>
      <c r="OUU204" s="547"/>
      <c r="OUV204" s="547"/>
      <c r="OUW204" s="547"/>
      <c r="OUX204" s="547"/>
      <c r="OUY204" s="547"/>
      <c r="OUZ204" s="547"/>
      <c r="OVA204" s="547"/>
      <c r="OVB204" s="547"/>
      <c r="OVC204" s="547"/>
      <c r="OVD204" s="547"/>
      <c r="OVE204" s="547"/>
      <c r="OVF204" s="547"/>
      <c r="OVG204" s="547"/>
      <c r="OVH204" s="547"/>
      <c r="OVI204" s="547"/>
      <c r="OVJ204" s="547"/>
      <c r="OVK204" s="547"/>
      <c r="OVL204" s="547"/>
      <c r="OVM204" s="547"/>
      <c r="OVN204" s="547"/>
      <c r="OVO204" s="547"/>
      <c r="OVP204" s="547"/>
      <c r="OVQ204" s="547"/>
      <c r="OVR204" s="547"/>
      <c r="OVS204" s="547"/>
      <c r="OVT204" s="547"/>
      <c r="OVU204" s="547"/>
      <c r="OVV204" s="547"/>
      <c r="OVW204" s="547"/>
      <c r="OVX204" s="547"/>
      <c r="OVY204" s="547"/>
      <c r="OVZ204" s="547"/>
      <c r="OWA204" s="547"/>
      <c r="OWB204" s="547"/>
      <c r="OWC204" s="547"/>
      <c r="OWD204" s="547"/>
      <c r="OWE204" s="547"/>
      <c r="OWF204" s="547"/>
      <c r="OWG204" s="547"/>
      <c r="OWH204" s="547"/>
      <c r="OWI204" s="547"/>
      <c r="OWJ204" s="547"/>
      <c r="OWK204" s="547"/>
      <c r="OWL204" s="547"/>
      <c r="OWM204" s="547"/>
      <c r="OWN204" s="547"/>
      <c r="OWO204" s="547"/>
      <c r="OWP204" s="547"/>
      <c r="OWQ204" s="547"/>
      <c r="OWR204" s="547"/>
      <c r="OWS204" s="547"/>
      <c r="OWT204" s="547"/>
      <c r="OWU204" s="547"/>
      <c r="OWV204" s="547"/>
      <c r="OWW204" s="547"/>
      <c r="OWX204" s="547"/>
      <c r="OWY204" s="547"/>
      <c r="OWZ204" s="547"/>
      <c r="OXA204" s="547"/>
      <c r="OXB204" s="547"/>
      <c r="OXC204" s="547"/>
      <c r="OXD204" s="547"/>
      <c r="OXE204" s="547"/>
      <c r="OXF204" s="547"/>
      <c r="OXG204" s="547"/>
      <c r="OXH204" s="547"/>
      <c r="OXI204" s="547"/>
      <c r="OXJ204" s="547"/>
      <c r="OXK204" s="547"/>
      <c r="OXL204" s="547"/>
      <c r="OXM204" s="547"/>
      <c r="OXN204" s="547"/>
      <c r="OXO204" s="547"/>
      <c r="OXP204" s="547"/>
      <c r="OXQ204" s="547"/>
      <c r="OXR204" s="547"/>
      <c r="OXS204" s="547"/>
      <c r="OXT204" s="547"/>
      <c r="OXU204" s="547"/>
      <c r="OXV204" s="547"/>
      <c r="OXW204" s="547"/>
      <c r="OXX204" s="547"/>
      <c r="OXY204" s="547"/>
      <c r="OXZ204" s="547"/>
      <c r="OYA204" s="547"/>
      <c r="OYB204" s="547"/>
      <c r="OYC204" s="547"/>
      <c r="OYD204" s="547"/>
      <c r="OYE204" s="547"/>
      <c r="OYF204" s="547"/>
      <c r="OYG204" s="547"/>
      <c r="OYH204" s="547"/>
      <c r="OYI204" s="547"/>
      <c r="OYJ204" s="547"/>
      <c r="OYK204" s="547"/>
      <c r="OYL204" s="547"/>
      <c r="OYM204" s="547"/>
      <c r="OYN204" s="547"/>
      <c r="OYO204" s="547"/>
      <c r="OYP204" s="547"/>
      <c r="OYQ204" s="547"/>
      <c r="OYR204" s="547"/>
      <c r="OYS204" s="547"/>
      <c r="OYT204" s="547"/>
      <c r="OYU204" s="547"/>
      <c r="OYV204" s="547"/>
      <c r="OYW204" s="547"/>
      <c r="OYX204" s="547"/>
      <c r="OYY204" s="547"/>
      <c r="OYZ204" s="547"/>
      <c r="OZA204" s="547"/>
      <c r="OZB204" s="547"/>
      <c r="OZC204" s="547"/>
      <c r="OZD204" s="547"/>
      <c r="OZE204" s="547"/>
      <c r="OZF204" s="547"/>
      <c r="OZG204" s="547"/>
      <c r="OZH204" s="547"/>
      <c r="OZI204" s="547"/>
      <c r="OZJ204" s="547"/>
      <c r="OZK204" s="547"/>
      <c r="OZL204" s="547"/>
      <c r="OZM204" s="547"/>
      <c r="OZN204" s="547"/>
      <c r="OZO204" s="547"/>
      <c r="OZP204" s="547"/>
      <c r="OZQ204" s="547"/>
      <c r="OZR204" s="547"/>
      <c r="OZS204" s="547"/>
      <c r="OZT204" s="547"/>
      <c r="OZU204" s="547"/>
      <c r="OZV204" s="547"/>
      <c r="OZW204" s="547"/>
      <c r="OZX204" s="547"/>
      <c r="OZY204" s="547"/>
      <c r="OZZ204" s="547"/>
      <c r="PAA204" s="547"/>
      <c r="PAB204" s="547"/>
      <c r="PAC204" s="547"/>
      <c r="PAD204" s="547"/>
      <c r="PAE204" s="547"/>
      <c r="PAF204" s="547"/>
      <c r="PAG204" s="547"/>
      <c r="PAH204" s="547"/>
      <c r="PAI204" s="547"/>
      <c r="PAJ204" s="547"/>
      <c r="PAK204" s="547"/>
      <c r="PAL204" s="547"/>
      <c r="PAM204" s="547"/>
      <c r="PAN204" s="547"/>
      <c r="PAO204" s="547"/>
      <c r="PAP204" s="547"/>
      <c r="PAQ204" s="547"/>
      <c r="PAR204" s="547"/>
      <c r="PAS204" s="547"/>
      <c r="PAT204" s="547"/>
      <c r="PAU204" s="547"/>
      <c r="PAV204" s="547"/>
      <c r="PAW204" s="547"/>
      <c r="PAX204" s="547"/>
      <c r="PAY204" s="547"/>
      <c r="PAZ204" s="547"/>
      <c r="PBA204" s="547"/>
      <c r="PBB204" s="547"/>
      <c r="PBC204" s="547"/>
      <c r="PBD204" s="547"/>
      <c r="PBE204" s="547"/>
      <c r="PBF204" s="547"/>
      <c r="PBG204" s="547"/>
      <c r="PBH204" s="547"/>
      <c r="PBI204" s="547"/>
      <c r="PBJ204" s="547"/>
      <c r="PBK204" s="547"/>
      <c r="PBL204" s="547"/>
      <c r="PBM204" s="547"/>
      <c r="PBN204" s="547"/>
      <c r="PBO204" s="547"/>
      <c r="PBP204" s="547"/>
      <c r="PBQ204" s="547"/>
      <c r="PBR204" s="547"/>
      <c r="PBS204" s="547"/>
      <c r="PBT204" s="547"/>
      <c r="PBU204" s="547"/>
      <c r="PBV204" s="547"/>
      <c r="PBW204" s="547"/>
      <c r="PBX204" s="547"/>
      <c r="PBY204" s="547"/>
      <c r="PBZ204" s="547"/>
      <c r="PCA204" s="547"/>
      <c r="PCB204" s="547"/>
      <c r="PCC204" s="547"/>
      <c r="PCD204" s="547"/>
      <c r="PCE204" s="547"/>
      <c r="PCF204" s="547"/>
      <c r="PCG204" s="547"/>
      <c r="PCH204" s="547"/>
      <c r="PCI204" s="547"/>
      <c r="PCJ204" s="547"/>
      <c r="PCK204" s="547"/>
      <c r="PCL204" s="547"/>
      <c r="PCM204" s="547"/>
      <c r="PCN204" s="547"/>
      <c r="PCO204" s="547"/>
      <c r="PCP204" s="547"/>
      <c r="PCQ204" s="547"/>
      <c r="PCR204" s="547"/>
      <c r="PCS204" s="547"/>
      <c r="PCT204" s="547"/>
      <c r="PCU204" s="547"/>
      <c r="PCV204" s="547"/>
      <c r="PCW204" s="547"/>
      <c r="PCX204" s="547"/>
      <c r="PCY204" s="547"/>
      <c r="PCZ204" s="547"/>
      <c r="PDA204" s="547"/>
      <c r="PDB204" s="547"/>
      <c r="PDC204" s="547"/>
      <c r="PDD204" s="547"/>
      <c r="PDE204" s="547"/>
      <c r="PDF204" s="547"/>
      <c r="PDG204" s="547"/>
      <c r="PDH204" s="547"/>
      <c r="PDI204" s="547"/>
      <c r="PDJ204" s="547"/>
      <c r="PDK204" s="547"/>
      <c r="PDL204" s="547"/>
      <c r="PDM204" s="547"/>
      <c r="PDN204" s="547"/>
      <c r="PDO204" s="547"/>
      <c r="PDP204" s="547"/>
      <c r="PDQ204" s="547"/>
      <c r="PDR204" s="547"/>
      <c r="PDS204" s="547"/>
      <c r="PDT204" s="547"/>
      <c r="PDU204" s="547"/>
      <c r="PDV204" s="547"/>
      <c r="PDW204" s="547"/>
      <c r="PDX204" s="547"/>
      <c r="PDY204" s="547"/>
      <c r="PDZ204" s="547"/>
      <c r="PEA204" s="547"/>
      <c r="PEB204" s="547"/>
      <c r="PEC204" s="547"/>
      <c r="PED204" s="547"/>
      <c r="PEE204" s="547"/>
      <c r="PEF204" s="547"/>
      <c r="PEG204" s="547"/>
      <c r="PEH204" s="547"/>
      <c r="PEI204" s="547"/>
      <c r="PEJ204" s="547"/>
      <c r="PEK204" s="547"/>
      <c r="PEL204" s="547"/>
      <c r="PEM204" s="547"/>
      <c r="PEN204" s="547"/>
      <c r="PEO204" s="547"/>
      <c r="PEP204" s="547"/>
      <c r="PEQ204" s="547"/>
      <c r="PER204" s="547"/>
      <c r="PES204" s="547"/>
      <c r="PET204" s="547"/>
      <c r="PEU204" s="547"/>
      <c r="PEV204" s="547"/>
      <c r="PEW204" s="547"/>
      <c r="PEX204" s="547"/>
      <c r="PEY204" s="547"/>
      <c r="PEZ204" s="547"/>
      <c r="PFA204" s="547"/>
      <c r="PFB204" s="547"/>
      <c r="PFC204" s="547"/>
      <c r="PFD204" s="547"/>
      <c r="PFE204" s="547"/>
      <c r="PFF204" s="547"/>
      <c r="PFG204" s="547"/>
      <c r="PFH204" s="547"/>
      <c r="PFI204" s="547"/>
      <c r="PFJ204" s="547"/>
      <c r="PFK204" s="547"/>
      <c r="PFL204" s="547"/>
      <c r="PFM204" s="547"/>
      <c r="PFN204" s="547"/>
      <c r="PFO204" s="547"/>
      <c r="PFP204" s="547"/>
      <c r="PFQ204" s="547"/>
      <c r="PFR204" s="547"/>
      <c r="PFS204" s="547"/>
      <c r="PFT204" s="547"/>
      <c r="PFU204" s="547"/>
      <c r="PFV204" s="547"/>
      <c r="PFW204" s="547"/>
      <c r="PFX204" s="547"/>
      <c r="PFY204" s="547"/>
      <c r="PFZ204" s="547"/>
      <c r="PGA204" s="547"/>
      <c r="PGB204" s="547"/>
      <c r="PGC204" s="547"/>
      <c r="PGD204" s="547"/>
      <c r="PGE204" s="547"/>
      <c r="PGF204" s="547"/>
      <c r="PGG204" s="547"/>
      <c r="PGH204" s="547"/>
      <c r="PGI204" s="547"/>
      <c r="PGJ204" s="547"/>
      <c r="PGK204" s="547"/>
      <c r="PGL204" s="547"/>
      <c r="PGM204" s="547"/>
      <c r="PGN204" s="547"/>
      <c r="PGO204" s="547"/>
      <c r="PGP204" s="547"/>
      <c r="PGQ204" s="547"/>
      <c r="PGR204" s="547"/>
      <c r="PGS204" s="547"/>
      <c r="PGT204" s="547"/>
      <c r="PGU204" s="547"/>
      <c r="PGV204" s="547"/>
      <c r="PGW204" s="547"/>
      <c r="PGX204" s="547"/>
      <c r="PGY204" s="547"/>
      <c r="PGZ204" s="547"/>
      <c r="PHA204" s="547"/>
      <c r="PHB204" s="547"/>
      <c r="PHC204" s="547"/>
      <c r="PHD204" s="547"/>
      <c r="PHE204" s="547"/>
      <c r="PHF204" s="547"/>
      <c r="PHG204" s="547"/>
      <c r="PHH204" s="547"/>
      <c r="PHI204" s="547"/>
      <c r="PHJ204" s="547"/>
      <c r="PHK204" s="547"/>
      <c r="PHL204" s="547"/>
      <c r="PHM204" s="547"/>
      <c r="PHN204" s="547"/>
      <c r="PHO204" s="547"/>
      <c r="PHP204" s="547"/>
      <c r="PHQ204" s="547"/>
      <c r="PHR204" s="547"/>
      <c r="PHS204" s="547"/>
      <c r="PHT204" s="547"/>
      <c r="PHU204" s="547"/>
      <c r="PHV204" s="547"/>
      <c r="PHW204" s="547"/>
      <c r="PHX204" s="547"/>
      <c r="PHY204" s="547"/>
      <c r="PHZ204" s="547"/>
      <c r="PIA204" s="547"/>
      <c r="PIB204" s="547"/>
      <c r="PIC204" s="547"/>
      <c r="PID204" s="547"/>
      <c r="PIE204" s="547"/>
      <c r="PIF204" s="547"/>
      <c r="PIG204" s="547"/>
      <c r="PIH204" s="547"/>
      <c r="PII204" s="547"/>
      <c r="PIJ204" s="547"/>
      <c r="PIK204" s="547"/>
      <c r="PIL204" s="547"/>
      <c r="PIM204" s="547"/>
      <c r="PIN204" s="547"/>
      <c r="PIO204" s="547"/>
      <c r="PIP204" s="547"/>
      <c r="PIQ204" s="547"/>
      <c r="PIR204" s="547"/>
      <c r="PIS204" s="547"/>
      <c r="PIT204" s="547"/>
      <c r="PIU204" s="547"/>
      <c r="PIV204" s="547"/>
      <c r="PIW204" s="547"/>
      <c r="PIX204" s="547"/>
      <c r="PIY204" s="547"/>
      <c r="PIZ204" s="547"/>
      <c r="PJA204" s="547"/>
      <c r="PJB204" s="547"/>
      <c r="PJC204" s="547"/>
      <c r="PJD204" s="547"/>
      <c r="PJE204" s="547"/>
      <c r="PJF204" s="547"/>
      <c r="PJG204" s="547"/>
      <c r="PJH204" s="547"/>
      <c r="PJI204" s="547"/>
      <c r="PJJ204" s="547"/>
      <c r="PJK204" s="547"/>
      <c r="PJL204" s="547"/>
      <c r="PJM204" s="547"/>
      <c r="PJN204" s="547"/>
      <c r="PJO204" s="547"/>
      <c r="PJP204" s="547"/>
      <c r="PJQ204" s="547"/>
      <c r="PJR204" s="547"/>
      <c r="PJS204" s="547"/>
      <c r="PJT204" s="547"/>
      <c r="PJU204" s="547"/>
      <c r="PJV204" s="547"/>
      <c r="PJW204" s="547"/>
      <c r="PJX204" s="547"/>
      <c r="PJY204" s="547"/>
      <c r="PJZ204" s="547"/>
      <c r="PKA204" s="547"/>
      <c r="PKB204" s="547"/>
      <c r="PKC204" s="547"/>
      <c r="PKD204" s="547"/>
      <c r="PKE204" s="547"/>
      <c r="PKF204" s="547"/>
      <c r="PKG204" s="547"/>
      <c r="PKH204" s="547"/>
      <c r="PKI204" s="547"/>
      <c r="PKJ204" s="547"/>
      <c r="PKK204" s="547"/>
      <c r="PKL204" s="547"/>
      <c r="PKM204" s="547"/>
      <c r="PKN204" s="547"/>
      <c r="PKO204" s="547"/>
      <c r="PKP204" s="547"/>
      <c r="PKQ204" s="547"/>
      <c r="PKR204" s="547"/>
      <c r="PKS204" s="547"/>
      <c r="PKT204" s="547"/>
      <c r="PKU204" s="547"/>
      <c r="PKV204" s="547"/>
      <c r="PKW204" s="547"/>
      <c r="PKX204" s="547"/>
      <c r="PKY204" s="547"/>
      <c r="PKZ204" s="547"/>
      <c r="PLA204" s="547"/>
      <c r="PLB204" s="547"/>
      <c r="PLC204" s="547"/>
      <c r="PLD204" s="547"/>
      <c r="PLE204" s="547"/>
      <c r="PLF204" s="547"/>
      <c r="PLG204" s="547"/>
      <c r="PLH204" s="547"/>
      <c r="PLI204" s="547"/>
      <c r="PLJ204" s="547"/>
      <c r="PLK204" s="547"/>
      <c r="PLL204" s="547"/>
      <c r="PLM204" s="547"/>
      <c r="PLN204" s="547"/>
      <c r="PLO204" s="547"/>
      <c r="PLP204" s="547"/>
      <c r="PLQ204" s="547"/>
      <c r="PLR204" s="547"/>
      <c r="PLS204" s="547"/>
      <c r="PLT204" s="547"/>
      <c r="PLU204" s="547"/>
      <c r="PLV204" s="547"/>
      <c r="PLW204" s="547"/>
      <c r="PLX204" s="547"/>
      <c r="PLY204" s="547"/>
      <c r="PLZ204" s="547"/>
      <c r="PMA204" s="547"/>
      <c r="PMB204" s="547"/>
      <c r="PMC204" s="547"/>
      <c r="PMD204" s="547"/>
      <c r="PME204" s="547"/>
      <c r="PMF204" s="547"/>
      <c r="PMG204" s="547"/>
      <c r="PMH204" s="547"/>
      <c r="PMI204" s="547"/>
      <c r="PMJ204" s="547"/>
      <c r="PMK204" s="547"/>
      <c r="PML204" s="547"/>
      <c r="PMM204" s="547"/>
      <c r="PMN204" s="547"/>
      <c r="PMO204" s="547"/>
      <c r="PMP204" s="547"/>
      <c r="PMQ204" s="547"/>
      <c r="PMR204" s="547"/>
      <c r="PMS204" s="547"/>
      <c r="PMT204" s="547"/>
      <c r="PMU204" s="547"/>
      <c r="PMV204" s="547"/>
      <c r="PMW204" s="547"/>
      <c r="PMX204" s="547"/>
      <c r="PMY204" s="547"/>
      <c r="PMZ204" s="547"/>
      <c r="PNA204" s="547"/>
      <c r="PNB204" s="547"/>
      <c r="PNC204" s="547"/>
      <c r="PND204" s="547"/>
      <c r="PNE204" s="547"/>
      <c r="PNF204" s="547"/>
      <c r="PNG204" s="547"/>
      <c r="PNH204" s="547"/>
      <c r="PNI204" s="547"/>
      <c r="PNJ204" s="547"/>
      <c r="PNK204" s="547"/>
      <c r="PNL204" s="547"/>
      <c r="PNM204" s="547"/>
      <c r="PNN204" s="547"/>
      <c r="PNO204" s="547"/>
      <c r="PNP204" s="547"/>
      <c r="PNQ204" s="547"/>
      <c r="PNR204" s="547"/>
      <c r="PNS204" s="547"/>
      <c r="PNT204" s="547"/>
      <c r="PNU204" s="547"/>
      <c r="PNV204" s="547"/>
      <c r="PNW204" s="547"/>
      <c r="PNX204" s="547"/>
      <c r="PNY204" s="547"/>
      <c r="PNZ204" s="547"/>
      <c r="POA204" s="547"/>
      <c r="POB204" s="547"/>
      <c r="POC204" s="547"/>
      <c r="POD204" s="547"/>
      <c r="POE204" s="547"/>
      <c r="POF204" s="547"/>
      <c r="POG204" s="547"/>
      <c r="POH204" s="547"/>
      <c r="POI204" s="547"/>
      <c r="POJ204" s="547"/>
      <c r="POK204" s="547"/>
      <c r="POL204" s="547"/>
      <c r="POM204" s="547"/>
      <c r="PON204" s="547"/>
      <c r="POO204" s="547"/>
      <c r="POP204" s="547"/>
      <c r="POQ204" s="547"/>
      <c r="POR204" s="547"/>
      <c r="POS204" s="547"/>
      <c r="POT204" s="547"/>
      <c r="POU204" s="547"/>
      <c r="POV204" s="547"/>
      <c r="POW204" s="547"/>
      <c r="POX204" s="547"/>
      <c r="POY204" s="547"/>
      <c r="POZ204" s="547"/>
      <c r="PPA204" s="547"/>
      <c r="PPB204" s="547"/>
      <c r="PPC204" s="547"/>
      <c r="PPD204" s="547"/>
      <c r="PPE204" s="547"/>
      <c r="PPF204" s="547"/>
      <c r="PPG204" s="547"/>
      <c r="PPH204" s="547"/>
      <c r="PPI204" s="547"/>
      <c r="PPJ204" s="547"/>
      <c r="PPK204" s="547"/>
      <c r="PPL204" s="547"/>
      <c r="PPM204" s="547"/>
      <c r="PPN204" s="547"/>
      <c r="PPO204" s="547"/>
      <c r="PPP204" s="547"/>
      <c r="PPQ204" s="547"/>
      <c r="PPR204" s="547"/>
      <c r="PPS204" s="547"/>
      <c r="PPT204" s="547"/>
      <c r="PPU204" s="547"/>
      <c r="PPV204" s="547"/>
      <c r="PPW204" s="547"/>
      <c r="PPX204" s="547"/>
      <c r="PPY204" s="547"/>
      <c r="PPZ204" s="547"/>
      <c r="PQA204" s="547"/>
      <c r="PQB204" s="547"/>
      <c r="PQC204" s="547"/>
      <c r="PQD204" s="547"/>
      <c r="PQE204" s="547"/>
      <c r="PQF204" s="547"/>
      <c r="PQG204" s="547"/>
      <c r="PQH204" s="547"/>
      <c r="PQI204" s="547"/>
      <c r="PQJ204" s="547"/>
      <c r="PQK204" s="547"/>
      <c r="PQL204" s="547"/>
      <c r="PQM204" s="547"/>
      <c r="PQN204" s="547"/>
      <c r="PQO204" s="547"/>
      <c r="PQP204" s="547"/>
      <c r="PQQ204" s="547"/>
      <c r="PQR204" s="547"/>
      <c r="PQS204" s="547"/>
      <c r="PQT204" s="547"/>
      <c r="PQU204" s="547"/>
      <c r="PQV204" s="547"/>
      <c r="PQW204" s="547"/>
      <c r="PQX204" s="547"/>
      <c r="PQY204" s="547"/>
      <c r="PQZ204" s="547"/>
      <c r="PRA204" s="547"/>
      <c r="PRB204" s="547"/>
      <c r="PRC204" s="547"/>
      <c r="PRD204" s="547"/>
      <c r="PRE204" s="547"/>
      <c r="PRF204" s="547"/>
      <c r="PRG204" s="547"/>
      <c r="PRH204" s="547"/>
      <c r="PRI204" s="547"/>
      <c r="PRJ204" s="547"/>
      <c r="PRK204" s="547"/>
      <c r="PRL204" s="547"/>
      <c r="PRM204" s="547"/>
      <c r="PRN204" s="547"/>
      <c r="PRO204" s="547"/>
      <c r="PRP204" s="547"/>
      <c r="PRQ204" s="547"/>
      <c r="PRR204" s="547"/>
      <c r="PRS204" s="547"/>
      <c r="PRT204" s="547"/>
      <c r="PRU204" s="547"/>
      <c r="PRV204" s="547"/>
      <c r="PRW204" s="547"/>
      <c r="PRX204" s="547"/>
      <c r="PRY204" s="547"/>
      <c r="PRZ204" s="547"/>
      <c r="PSA204" s="547"/>
      <c r="PSB204" s="547"/>
      <c r="PSC204" s="547"/>
      <c r="PSD204" s="547"/>
      <c r="PSE204" s="547"/>
      <c r="PSF204" s="547"/>
      <c r="PSG204" s="547"/>
      <c r="PSH204" s="547"/>
      <c r="PSI204" s="547"/>
      <c r="PSJ204" s="547"/>
      <c r="PSK204" s="547"/>
      <c r="PSL204" s="547"/>
      <c r="PSM204" s="547"/>
      <c r="PSN204" s="547"/>
      <c r="PSO204" s="547"/>
      <c r="PSP204" s="547"/>
      <c r="PSQ204" s="547"/>
      <c r="PSR204" s="547"/>
      <c r="PSS204" s="547"/>
      <c r="PST204" s="547"/>
      <c r="PSU204" s="547"/>
      <c r="PSV204" s="547"/>
      <c r="PSW204" s="547"/>
      <c r="PSX204" s="547"/>
      <c r="PSY204" s="547"/>
      <c r="PSZ204" s="547"/>
      <c r="PTA204" s="547"/>
      <c r="PTB204" s="547"/>
      <c r="PTC204" s="547"/>
      <c r="PTD204" s="547"/>
      <c r="PTE204" s="547"/>
      <c r="PTF204" s="547"/>
      <c r="PTG204" s="547"/>
      <c r="PTH204" s="547"/>
      <c r="PTI204" s="547"/>
      <c r="PTJ204" s="547"/>
      <c r="PTK204" s="547"/>
      <c r="PTL204" s="547"/>
      <c r="PTM204" s="547"/>
      <c r="PTN204" s="547"/>
      <c r="PTO204" s="547"/>
      <c r="PTP204" s="547"/>
      <c r="PTQ204" s="547"/>
      <c r="PTR204" s="547"/>
      <c r="PTS204" s="547"/>
      <c r="PTT204" s="547"/>
      <c r="PTU204" s="547"/>
      <c r="PTV204" s="547"/>
      <c r="PTW204" s="547"/>
      <c r="PTX204" s="547"/>
      <c r="PTY204" s="547"/>
      <c r="PTZ204" s="547"/>
      <c r="PUA204" s="547"/>
      <c r="PUB204" s="547"/>
      <c r="PUC204" s="547"/>
      <c r="PUD204" s="547"/>
      <c r="PUE204" s="547"/>
      <c r="PUF204" s="547"/>
      <c r="PUG204" s="547"/>
      <c r="PUH204" s="547"/>
      <c r="PUI204" s="547"/>
      <c r="PUJ204" s="547"/>
      <c r="PUK204" s="547"/>
      <c r="PUL204" s="547"/>
      <c r="PUM204" s="547"/>
      <c r="PUN204" s="547"/>
      <c r="PUO204" s="547"/>
      <c r="PUP204" s="547"/>
      <c r="PUQ204" s="547"/>
      <c r="PUR204" s="547"/>
      <c r="PUS204" s="547"/>
      <c r="PUT204" s="547"/>
      <c r="PUU204" s="547"/>
      <c r="PUV204" s="547"/>
      <c r="PUW204" s="547"/>
      <c r="PUX204" s="547"/>
      <c r="PUY204" s="547"/>
      <c r="PUZ204" s="547"/>
      <c r="PVA204" s="547"/>
      <c r="PVB204" s="547"/>
      <c r="PVC204" s="547"/>
      <c r="PVD204" s="547"/>
      <c r="PVE204" s="547"/>
      <c r="PVF204" s="547"/>
      <c r="PVG204" s="547"/>
      <c r="PVH204" s="547"/>
      <c r="PVI204" s="547"/>
      <c r="PVJ204" s="547"/>
      <c r="PVK204" s="547"/>
      <c r="PVL204" s="547"/>
      <c r="PVM204" s="547"/>
      <c r="PVN204" s="547"/>
      <c r="PVO204" s="547"/>
      <c r="PVP204" s="547"/>
      <c r="PVQ204" s="547"/>
      <c r="PVR204" s="547"/>
      <c r="PVS204" s="547"/>
      <c r="PVT204" s="547"/>
      <c r="PVU204" s="547"/>
      <c r="PVV204" s="547"/>
      <c r="PVW204" s="547"/>
      <c r="PVX204" s="547"/>
      <c r="PVY204" s="547"/>
      <c r="PVZ204" s="547"/>
      <c r="PWA204" s="547"/>
      <c r="PWB204" s="547"/>
      <c r="PWC204" s="547"/>
      <c r="PWD204" s="547"/>
      <c r="PWE204" s="547"/>
      <c r="PWF204" s="547"/>
      <c r="PWG204" s="547"/>
      <c r="PWH204" s="547"/>
      <c r="PWI204" s="547"/>
      <c r="PWJ204" s="547"/>
      <c r="PWK204" s="547"/>
      <c r="PWL204" s="547"/>
      <c r="PWM204" s="547"/>
      <c r="PWN204" s="547"/>
      <c r="PWO204" s="547"/>
      <c r="PWP204" s="547"/>
      <c r="PWQ204" s="547"/>
      <c r="PWR204" s="547"/>
      <c r="PWS204" s="547"/>
      <c r="PWT204" s="547"/>
      <c r="PWU204" s="547"/>
      <c r="PWV204" s="547"/>
      <c r="PWW204" s="547"/>
      <c r="PWX204" s="547"/>
      <c r="PWY204" s="547"/>
      <c r="PWZ204" s="547"/>
      <c r="PXA204" s="547"/>
      <c r="PXB204" s="547"/>
      <c r="PXC204" s="547"/>
      <c r="PXD204" s="547"/>
      <c r="PXE204" s="547"/>
      <c r="PXF204" s="547"/>
      <c r="PXG204" s="547"/>
      <c r="PXH204" s="547"/>
      <c r="PXI204" s="547"/>
      <c r="PXJ204" s="547"/>
      <c r="PXK204" s="547"/>
      <c r="PXL204" s="547"/>
      <c r="PXM204" s="547"/>
      <c r="PXN204" s="547"/>
      <c r="PXO204" s="547"/>
      <c r="PXP204" s="547"/>
      <c r="PXQ204" s="547"/>
      <c r="PXR204" s="547"/>
      <c r="PXS204" s="547"/>
      <c r="PXT204" s="547"/>
      <c r="PXU204" s="547"/>
      <c r="PXV204" s="547"/>
      <c r="PXW204" s="547"/>
      <c r="PXX204" s="547"/>
      <c r="PXY204" s="547"/>
      <c r="PXZ204" s="547"/>
      <c r="PYA204" s="547"/>
      <c r="PYB204" s="547"/>
      <c r="PYC204" s="547"/>
      <c r="PYD204" s="547"/>
      <c r="PYE204" s="547"/>
      <c r="PYF204" s="547"/>
      <c r="PYG204" s="547"/>
      <c r="PYH204" s="547"/>
      <c r="PYI204" s="547"/>
      <c r="PYJ204" s="547"/>
      <c r="PYK204" s="547"/>
      <c r="PYL204" s="547"/>
      <c r="PYM204" s="547"/>
      <c r="PYN204" s="547"/>
      <c r="PYO204" s="547"/>
      <c r="PYP204" s="547"/>
      <c r="PYQ204" s="547"/>
      <c r="PYR204" s="547"/>
      <c r="PYS204" s="547"/>
      <c r="PYT204" s="547"/>
      <c r="PYU204" s="547"/>
      <c r="PYV204" s="547"/>
      <c r="PYW204" s="547"/>
      <c r="PYX204" s="547"/>
      <c r="PYY204" s="547"/>
      <c r="PYZ204" s="547"/>
      <c r="PZA204" s="547"/>
      <c r="PZB204" s="547"/>
      <c r="PZC204" s="547"/>
      <c r="PZD204" s="547"/>
      <c r="PZE204" s="547"/>
      <c r="PZF204" s="547"/>
      <c r="PZG204" s="547"/>
      <c r="PZH204" s="547"/>
      <c r="PZI204" s="547"/>
      <c r="PZJ204" s="547"/>
      <c r="PZK204" s="547"/>
      <c r="PZL204" s="547"/>
      <c r="PZM204" s="547"/>
      <c r="PZN204" s="547"/>
      <c r="PZO204" s="547"/>
      <c r="PZP204" s="547"/>
      <c r="PZQ204" s="547"/>
      <c r="PZR204" s="547"/>
      <c r="PZS204" s="547"/>
      <c r="PZT204" s="547"/>
      <c r="PZU204" s="547"/>
      <c r="PZV204" s="547"/>
      <c r="PZW204" s="547"/>
      <c r="PZX204" s="547"/>
      <c r="PZY204" s="547"/>
      <c r="PZZ204" s="547"/>
      <c r="QAA204" s="547"/>
      <c r="QAB204" s="547"/>
      <c r="QAC204" s="547"/>
      <c r="QAD204" s="547"/>
      <c r="QAE204" s="547"/>
      <c r="QAF204" s="547"/>
      <c r="QAG204" s="547"/>
      <c r="QAH204" s="547"/>
      <c r="QAI204" s="547"/>
      <c r="QAJ204" s="547"/>
      <c r="QAK204" s="547"/>
      <c r="QAL204" s="547"/>
      <c r="QAM204" s="547"/>
      <c r="QAN204" s="547"/>
      <c r="QAO204" s="547"/>
      <c r="QAP204" s="547"/>
      <c r="QAQ204" s="547"/>
      <c r="QAR204" s="547"/>
      <c r="QAS204" s="547"/>
      <c r="QAT204" s="547"/>
      <c r="QAU204" s="547"/>
      <c r="QAV204" s="547"/>
      <c r="QAW204" s="547"/>
      <c r="QAX204" s="547"/>
      <c r="QAY204" s="547"/>
      <c r="QAZ204" s="547"/>
      <c r="QBA204" s="547"/>
      <c r="QBB204" s="547"/>
      <c r="QBC204" s="547"/>
      <c r="QBD204" s="547"/>
      <c r="QBE204" s="547"/>
      <c r="QBF204" s="547"/>
      <c r="QBG204" s="547"/>
      <c r="QBH204" s="547"/>
      <c r="QBI204" s="547"/>
      <c r="QBJ204" s="547"/>
      <c r="QBK204" s="547"/>
      <c r="QBL204" s="547"/>
      <c r="QBM204" s="547"/>
      <c r="QBN204" s="547"/>
      <c r="QBO204" s="547"/>
      <c r="QBP204" s="547"/>
      <c r="QBQ204" s="547"/>
      <c r="QBR204" s="547"/>
      <c r="QBS204" s="547"/>
      <c r="QBT204" s="547"/>
      <c r="QBU204" s="547"/>
      <c r="QBV204" s="547"/>
      <c r="QBW204" s="547"/>
      <c r="QBX204" s="547"/>
      <c r="QBY204" s="547"/>
      <c r="QBZ204" s="547"/>
      <c r="QCA204" s="547"/>
      <c r="QCB204" s="547"/>
      <c r="QCC204" s="547"/>
      <c r="QCD204" s="547"/>
      <c r="QCE204" s="547"/>
      <c r="QCF204" s="547"/>
      <c r="QCG204" s="547"/>
      <c r="QCH204" s="547"/>
      <c r="QCI204" s="547"/>
      <c r="QCJ204" s="547"/>
      <c r="QCK204" s="547"/>
      <c r="QCL204" s="547"/>
      <c r="QCM204" s="547"/>
      <c r="QCN204" s="547"/>
      <c r="QCO204" s="547"/>
      <c r="QCP204" s="547"/>
      <c r="QCQ204" s="547"/>
      <c r="QCR204" s="547"/>
      <c r="QCS204" s="547"/>
      <c r="QCT204" s="547"/>
      <c r="QCU204" s="547"/>
      <c r="QCV204" s="547"/>
      <c r="QCW204" s="547"/>
      <c r="QCX204" s="547"/>
      <c r="QCY204" s="547"/>
      <c r="QCZ204" s="547"/>
      <c r="QDA204" s="547"/>
      <c r="QDB204" s="547"/>
      <c r="QDC204" s="547"/>
      <c r="QDD204" s="547"/>
      <c r="QDE204" s="547"/>
      <c r="QDF204" s="547"/>
      <c r="QDG204" s="547"/>
      <c r="QDH204" s="547"/>
      <c r="QDI204" s="547"/>
      <c r="QDJ204" s="547"/>
      <c r="QDK204" s="547"/>
      <c r="QDL204" s="547"/>
      <c r="QDM204" s="547"/>
      <c r="QDN204" s="547"/>
      <c r="QDO204" s="547"/>
      <c r="QDP204" s="547"/>
      <c r="QDQ204" s="547"/>
      <c r="QDR204" s="547"/>
      <c r="QDS204" s="547"/>
      <c r="QDT204" s="547"/>
      <c r="QDU204" s="547"/>
      <c r="QDV204" s="547"/>
      <c r="QDW204" s="547"/>
      <c r="QDX204" s="547"/>
      <c r="QDY204" s="547"/>
      <c r="QDZ204" s="547"/>
      <c r="QEA204" s="547"/>
      <c r="QEB204" s="547"/>
      <c r="QEC204" s="547"/>
      <c r="QED204" s="547"/>
      <c r="QEE204" s="547"/>
      <c r="QEF204" s="547"/>
      <c r="QEG204" s="547"/>
      <c r="QEH204" s="547"/>
      <c r="QEI204" s="547"/>
      <c r="QEJ204" s="547"/>
      <c r="QEK204" s="547"/>
      <c r="QEL204" s="547"/>
      <c r="QEM204" s="547"/>
      <c r="QEN204" s="547"/>
      <c r="QEO204" s="547"/>
      <c r="QEP204" s="547"/>
      <c r="QEQ204" s="547"/>
      <c r="QER204" s="547"/>
      <c r="QES204" s="547"/>
      <c r="QET204" s="547"/>
      <c r="QEU204" s="547"/>
      <c r="QEV204" s="547"/>
      <c r="QEW204" s="547"/>
      <c r="QEX204" s="547"/>
      <c r="QEY204" s="547"/>
      <c r="QEZ204" s="547"/>
      <c r="QFA204" s="547"/>
      <c r="QFB204" s="547"/>
      <c r="QFC204" s="547"/>
      <c r="QFD204" s="547"/>
      <c r="QFE204" s="547"/>
      <c r="QFF204" s="547"/>
      <c r="QFG204" s="547"/>
      <c r="QFH204" s="547"/>
      <c r="QFI204" s="547"/>
      <c r="QFJ204" s="547"/>
      <c r="QFK204" s="547"/>
      <c r="QFL204" s="547"/>
      <c r="QFM204" s="547"/>
      <c r="QFN204" s="547"/>
      <c r="QFO204" s="547"/>
      <c r="QFP204" s="547"/>
      <c r="QFQ204" s="547"/>
      <c r="QFR204" s="547"/>
      <c r="QFS204" s="547"/>
      <c r="QFT204" s="547"/>
      <c r="QFU204" s="547"/>
      <c r="QFV204" s="547"/>
      <c r="QFW204" s="547"/>
      <c r="QFX204" s="547"/>
      <c r="QFY204" s="547"/>
      <c r="QFZ204" s="547"/>
      <c r="QGA204" s="547"/>
      <c r="QGB204" s="547"/>
      <c r="QGC204" s="547"/>
      <c r="QGD204" s="547"/>
      <c r="QGE204" s="547"/>
      <c r="QGF204" s="547"/>
      <c r="QGG204" s="547"/>
      <c r="QGH204" s="547"/>
      <c r="QGI204" s="547"/>
      <c r="QGJ204" s="547"/>
      <c r="QGK204" s="547"/>
      <c r="QGL204" s="547"/>
      <c r="QGM204" s="547"/>
      <c r="QGN204" s="547"/>
      <c r="QGO204" s="547"/>
      <c r="QGP204" s="547"/>
      <c r="QGQ204" s="547"/>
      <c r="QGR204" s="547"/>
      <c r="QGS204" s="547"/>
      <c r="QGT204" s="547"/>
      <c r="QGU204" s="547"/>
      <c r="QGV204" s="547"/>
      <c r="QGW204" s="547"/>
      <c r="QGX204" s="547"/>
      <c r="QGY204" s="547"/>
      <c r="QGZ204" s="547"/>
      <c r="QHA204" s="547"/>
      <c r="QHB204" s="547"/>
      <c r="QHC204" s="547"/>
      <c r="QHD204" s="547"/>
      <c r="QHE204" s="547"/>
      <c r="QHF204" s="547"/>
      <c r="QHG204" s="547"/>
      <c r="QHH204" s="547"/>
      <c r="QHI204" s="547"/>
      <c r="QHJ204" s="547"/>
      <c r="QHK204" s="547"/>
      <c r="QHL204" s="547"/>
      <c r="QHM204" s="547"/>
      <c r="QHN204" s="547"/>
      <c r="QHO204" s="547"/>
      <c r="QHP204" s="547"/>
      <c r="QHQ204" s="547"/>
      <c r="QHR204" s="547"/>
      <c r="QHS204" s="547"/>
      <c r="QHT204" s="547"/>
      <c r="QHU204" s="547"/>
      <c r="QHV204" s="547"/>
      <c r="QHW204" s="547"/>
      <c r="QHX204" s="547"/>
      <c r="QHY204" s="547"/>
      <c r="QHZ204" s="547"/>
      <c r="QIA204" s="547"/>
      <c r="QIB204" s="547"/>
      <c r="QIC204" s="547"/>
      <c r="QID204" s="547"/>
      <c r="QIE204" s="547"/>
      <c r="QIF204" s="547"/>
      <c r="QIG204" s="547"/>
      <c r="QIH204" s="547"/>
      <c r="QII204" s="547"/>
      <c r="QIJ204" s="547"/>
      <c r="QIK204" s="547"/>
      <c r="QIL204" s="547"/>
      <c r="QIM204" s="547"/>
      <c r="QIN204" s="547"/>
      <c r="QIO204" s="547"/>
      <c r="QIP204" s="547"/>
      <c r="QIQ204" s="547"/>
      <c r="QIR204" s="547"/>
      <c r="QIS204" s="547"/>
      <c r="QIT204" s="547"/>
      <c r="QIU204" s="547"/>
      <c r="QIV204" s="547"/>
      <c r="QIW204" s="547"/>
      <c r="QIX204" s="547"/>
      <c r="QIY204" s="547"/>
      <c r="QIZ204" s="547"/>
      <c r="QJA204" s="547"/>
      <c r="QJB204" s="547"/>
      <c r="QJC204" s="547"/>
      <c r="QJD204" s="547"/>
      <c r="QJE204" s="547"/>
      <c r="QJF204" s="547"/>
      <c r="QJG204" s="547"/>
      <c r="QJH204" s="547"/>
      <c r="QJI204" s="547"/>
      <c r="QJJ204" s="547"/>
      <c r="QJK204" s="547"/>
      <c r="QJL204" s="547"/>
      <c r="QJM204" s="547"/>
      <c r="QJN204" s="547"/>
      <c r="QJO204" s="547"/>
      <c r="QJP204" s="547"/>
      <c r="QJQ204" s="547"/>
      <c r="QJR204" s="547"/>
      <c r="QJS204" s="547"/>
      <c r="QJT204" s="547"/>
      <c r="QJU204" s="547"/>
      <c r="QJV204" s="547"/>
      <c r="QJW204" s="547"/>
      <c r="QJX204" s="547"/>
      <c r="QJY204" s="547"/>
      <c r="QJZ204" s="547"/>
      <c r="QKA204" s="547"/>
      <c r="QKB204" s="547"/>
      <c r="QKC204" s="547"/>
      <c r="QKD204" s="547"/>
      <c r="QKE204" s="547"/>
      <c r="QKF204" s="547"/>
      <c r="QKG204" s="547"/>
      <c r="QKH204" s="547"/>
      <c r="QKI204" s="547"/>
      <c r="QKJ204" s="547"/>
      <c r="QKK204" s="547"/>
      <c r="QKL204" s="547"/>
      <c r="QKM204" s="547"/>
      <c r="QKN204" s="547"/>
      <c r="QKO204" s="547"/>
      <c r="QKP204" s="547"/>
      <c r="QKQ204" s="547"/>
      <c r="QKR204" s="547"/>
      <c r="QKS204" s="547"/>
      <c r="QKT204" s="547"/>
      <c r="QKU204" s="547"/>
      <c r="QKV204" s="547"/>
      <c r="QKW204" s="547"/>
      <c r="QKX204" s="547"/>
      <c r="QKY204" s="547"/>
      <c r="QKZ204" s="547"/>
      <c r="QLA204" s="547"/>
      <c r="QLB204" s="547"/>
      <c r="QLC204" s="547"/>
      <c r="QLD204" s="547"/>
      <c r="QLE204" s="547"/>
      <c r="QLF204" s="547"/>
      <c r="QLG204" s="547"/>
      <c r="QLH204" s="547"/>
      <c r="QLI204" s="547"/>
      <c r="QLJ204" s="547"/>
      <c r="QLK204" s="547"/>
      <c r="QLL204" s="547"/>
      <c r="QLM204" s="547"/>
      <c r="QLN204" s="547"/>
      <c r="QLO204" s="547"/>
      <c r="QLP204" s="547"/>
      <c r="QLQ204" s="547"/>
      <c r="QLR204" s="547"/>
      <c r="QLS204" s="547"/>
      <c r="QLT204" s="547"/>
      <c r="QLU204" s="547"/>
      <c r="QLV204" s="547"/>
      <c r="QLW204" s="547"/>
      <c r="QLX204" s="547"/>
      <c r="QLY204" s="547"/>
      <c r="QLZ204" s="547"/>
      <c r="QMA204" s="547"/>
      <c r="QMB204" s="547"/>
      <c r="QMC204" s="547"/>
      <c r="QMD204" s="547"/>
      <c r="QME204" s="547"/>
      <c r="QMF204" s="547"/>
      <c r="QMG204" s="547"/>
      <c r="QMH204" s="547"/>
      <c r="QMI204" s="547"/>
      <c r="QMJ204" s="547"/>
      <c r="QMK204" s="547"/>
      <c r="QML204" s="547"/>
      <c r="QMM204" s="547"/>
      <c r="QMN204" s="547"/>
      <c r="QMO204" s="547"/>
      <c r="QMP204" s="547"/>
      <c r="QMQ204" s="547"/>
      <c r="QMR204" s="547"/>
      <c r="QMS204" s="547"/>
      <c r="QMT204" s="547"/>
      <c r="QMU204" s="547"/>
      <c r="QMV204" s="547"/>
      <c r="QMW204" s="547"/>
      <c r="QMX204" s="547"/>
      <c r="QMY204" s="547"/>
      <c r="QMZ204" s="547"/>
      <c r="QNA204" s="547"/>
      <c r="QNB204" s="547"/>
      <c r="QNC204" s="547"/>
      <c r="QND204" s="547"/>
      <c r="QNE204" s="547"/>
      <c r="QNF204" s="547"/>
      <c r="QNG204" s="547"/>
      <c r="QNH204" s="547"/>
      <c r="QNI204" s="547"/>
      <c r="QNJ204" s="547"/>
      <c r="QNK204" s="547"/>
      <c r="QNL204" s="547"/>
      <c r="QNM204" s="547"/>
      <c r="QNN204" s="547"/>
      <c r="QNO204" s="547"/>
      <c r="QNP204" s="547"/>
      <c r="QNQ204" s="547"/>
      <c r="QNR204" s="547"/>
      <c r="QNS204" s="547"/>
      <c r="QNT204" s="547"/>
      <c r="QNU204" s="547"/>
      <c r="QNV204" s="547"/>
      <c r="QNW204" s="547"/>
      <c r="QNX204" s="547"/>
      <c r="QNY204" s="547"/>
      <c r="QNZ204" s="547"/>
      <c r="QOA204" s="547"/>
      <c r="QOB204" s="547"/>
      <c r="QOC204" s="547"/>
      <c r="QOD204" s="547"/>
      <c r="QOE204" s="547"/>
      <c r="QOF204" s="547"/>
      <c r="QOG204" s="547"/>
      <c r="QOH204" s="547"/>
      <c r="QOI204" s="547"/>
      <c r="QOJ204" s="547"/>
      <c r="QOK204" s="547"/>
      <c r="QOL204" s="547"/>
      <c r="QOM204" s="547"/>
      <c r="QON204" s="547"/>
      <c r="QOO204" s="547"/>
      <c r="QOP204" s="547"/>
      <c r="QOQ204" s="547"/>
      <c r="QOR204" s="547"/>
      <c r="QOS204" s="547"/>
      <c r="QOT204" s="547"/>
      <c r="QOU204" s="547"/>
      <c r="QOV204" s="547"/>
      <c r="QOW204" s="547"/>
      <c r="QOX204" s="547"/>
      <c r="QOY204" s="547"/>
      <c r="QOZ204" s="547"/>
      <c r="QPA204" s="547"/>
      <c r="QPB204" s="547"/>
      <c r="QPC204" s="547"/>
      <c r="QPD204" s="547"/>
      <c r="QPE204" s="547"/>
      <c r="QPF204" s="547"/>
      <c r="QPG204" s="547"/>
      <c r="QPH204" s="547"/>
      <c r="QPI204" s="547"/>
      <c r="QPJ204" s="547"/>
      <c r="QPK204" s="547"/>
      <c r="QPL204" s="547"/>
      <c r="QPM204" s="547"/>
      <c r="QPN204" s="547"/>
      <c r="QPO204" s="547"/>
      <c r="QPP204" s="547"/>
      <c r="QPQ204" s="547"/>
      <c r="QPR204" s="547"/>
      <c r="QPS204" s="547"/>
      <c r="QPT204" s="547"/>
      <c r="QPU204" s="547"/>
      <c r="QPV204" s="547"/>
      <c r="QPW204" s="547"/>
      <c r="QPX204" s="547"/>
      <c r="QPY204" s="547"/>
      <c r="QPZ204" s="547"/>
      <c r="QQA204" s="547"/>
      <c r="QQB204" s="547"/>
      <c r="QQC204" s="547"/>
      <c r="QQD204" s="547"/>
      <c r="QQE204" s="547"/>
      <c r="QQF204" s="547"/>
      <c r="QQG204" s="547"/>
      <c r="QQH204" s="547"/>
      <c r="QQI204" s="547"/>
      <c r="QQJ204" s="547"/>
      <c r="QQK204" s="547"/>
      <c r="QQL204" s="547"/>
      <c r="QQM204" s="547"/>
      <c r="QQN204" s="547"/>
      <c r="QQO204" s="547"/>
      <c r="QQP204" s="547"/>
      <c r="QQQ204" s="547"/>
      <c r="QQR204" s="547"/>
      <c r="QQS204" s="547"/>
      <c r="QQT204" s="547"/>
      <c r="QQU204" s="547"/>
      <c r="QQV204" s="547"/>
      <c r="QQW204" s="547"/>
      <c r="QQX204" s="547"/>
      <c r="QQY204" s="547"/>
      <c r="QQZ204" s="547"/>
      <c r="QRA204" s="547"/>
      <c r="QRB204" s="547"/>
      <c r="QRC204" s="547"/>
      <c r="QRD204" s="547"/>
      <c r="QRE204" s="547"/>
      <c r="QRF204" s="547"/>
      <c r="QRG204" s="547"/>
      <c r="QRH204" s="547"/>
      <c r="QRI204" s="547"/>
      <c r="QRJ204" s="547"/>
      <c r="QRK204" s="547"/>
      <c r="QRL204" s="547"/>
      <c r="QRM204" s="547"/>
      <c r="QRN204" s="547"/>
      <c r="QRO204" s="547"/>
      <c r="QRP204" s="547"/>
      <c r="QRQ204" s="547"/>
      <c r="QRR204" s="547"/>
      <c r="QRS204" s="547"/>
      <c r="QRT204" s="547"/>
      <c r="QRU204" s="547"/>
      <c r="QRV204" s="547"/>
      <c r="QRW204" s="547"/>
      <c r="QRX204" s="547"/>
      <c r="QRY204" s="547"/>
      <c r="QRZ204" s="547"/>
      <c r="QSA204" s="547"/>
      <c r="QSB204" s="547"/>
      <c r="QSC204" s="547"/>
      <c r="QSD204" s="547"/>
      <c r="QSE204" s="547"/>
      <c r="QSF204" s="547"/>
      <c r="QSG204" s="547"/>
      <c r="QSH204" s="547"/>
      <c r="QSI204" s="547"/>
      <c r="QSJ204" s="547"/>
      <c r="QSK204" s="547"/>
      <c r="QSL204" s="547"/>
      <c r="QSM204" s="547"/>
      <c r="QSN204" s="547"/>
      <c r="QSO204" s="547"/>
      <c r="QSP204" s="547"/>
      <c r="QSQ204" s="547"/>
      <c r="QSR204" s="547"/>
      <c r="QSS204" s="547"/>
      <c r="QST204" s="547"/>
      <c r="QSU204" s="547"/>
      <c r="QSV204" s="547"/>
      <c r="QSW204" s="547"/>
      <c r="QSX204" s="547"/>
      <c r="QSY204" s="547"/>
      <c r="QSZ204" s="547"/>
      <c r="QTA204" s="547"/>
      <c r="QTB204" s="547"/>
      <c r="QTC204" s="547"/>
      <c r="QTD204" s="547"/>
      <c r="QTE204" s="547"/>
      <c r="QTF204" s="547"/>
      <c r="QTG204" s="547"/>
      <c r="QTH204" s="547"/>
      <c r="QTI204" s="547"/>
      <c r="QTJ204" s="547"/>
      <c r="QTK204" s="547"/>
      <c r="QTL204" s="547"/>
      <c r="QTM204" s="547"/>
      <c r="QTN204" s="547"/>
      <c r="QTO204" s="547"/>
      <c r="QTP204" s="547"/>
      <c r="QTQ204" s="547"/>
      <c r="QTR204" s="547"/>
      <c r="QTS204" s="547"/>
      <c r="QTT204" s="547"/>
      <c r="QTU204" s="547"/>
      <c r="QTV204" s="547"/>
      <c r="QTW204" s="547"/>
      <c r="QTX204" s="547"/>
      <c r="QTY204" s="547"/>
      <c r="QTZ204" s="547"/>
      <c r="QUA204" s="547"/>
      <c r="QUB204" s="547"/>
      <c r="QUC204" s="547"/>
      <c r="QUD204" s="547"/>
      <c r="QUE204" s="547"/>
      <c r="QUF204" s="547"/>
      <c r="QUG204" s="547"/>
      <c r="QUH204" s="547"/>
      <c r="QUI204" s="547"/>
      <c r="QUJ204" s="547"/>
      <c r="QUK204" s="547"/>
      <c r="QUL204" s="547"/>
      <c r="QUM204" s="547"/>
      <c r="QUN204" s="547"/>
      <c r="QUO204" s="547"/>
      <c r="QUP204" s="547"/>
      <c r="QUQ204" s="547"/>
      <c r="QUR204" s="547"/>
      <c r="QUS204" s="547"/>
      <c r="QUT204" s="547"/>
      <c r="QUU204" s="547"/>
      <c r="QUV204" s="547"/>
      <c r="QUW204" s="547"/>
      <c r="QUX204" s="547"/>
      <c r="QUY204" s="547"/>
      <c r="QUZ204" s="547"/>
      <c r="QVA204" s="547"/>
      <c r="QVB204" s="547"/>
      <c r="QVC204" s="547"/>
      <c r="QVD204" s="547"/>
      <c r="QVE204" s="547"/>
      <c r="QVF204" s="547"/>
      <c r="QVG204" s="547"/>
      <c r="QVH204" s="547"/>
      <c r="QVI204" s="547"/>
      <c r="QVJ204" s="547"/>
      <c r="QVK204" s="547"/>
      <c r="QVL204" s="547"/>
      <c r="QVM204" s="547"/>
      <c r="QVN204" s="547"/>
      <c r="QVO204" s="547"/>
      <c r="QVP204" s="547"/>
      <c r="QVQ204" s="547"/>
      <c r="QVR204" s="547"/>
      <c r="QVS204" s="547"/>
      <c r="QVT204" s="547"/>
      <c r="QVU204" s="547"/>
      <c r="QVV204" s="547"/>
      <c r="QVW204" s="547"/>
      <c r="QVX204" s="547"/>
      <c r="QVY204" s="547"/>
      <c r="QVZ204" s="547"/>
      <c r="QWA204" s="547"/>
      <c r="QWB204" s="547"/>
      <c r="QWC204" s="547"/>
      <c r="QWD204" s="547"/>
      <c r="QWE204" s="547"/>
      <c r="QWF204" s="547"/>
      <c r="QWG204" s="547"/>
      <c r="QWH204" s="547"/>
      <c r="QWI204" s="547"/>
      <c r="QWJ204" s="547"/>
      <c r="QWK204" s="547"/>
      <c r="QWL204" s="547"/>
      <c r="QWM204" s="547"/>
      <c r="QWN204" s="547"/>
      <c r="QWO204" s="547"/>
      <c r="QWP204" s="547"/>
      <c r="QWQ204" s="547"/>
      <c r="QWR204" s="547"/>
      <c r="QWS204" s="547"/>
      <c r="QWT204" s="547"/>
      <c r="QWU204" s="547"/>
      <c r="QWV204" s="547"/>
      <c r="QWW204" s="547"/>
      <c r="QWX204" s="547"/>
      <c r="QWY204" s="547"/>
      <c r="QWZ204" s="547"/>
      <c r="QXA204" s="547"/>
      <c r="QXB204" s="547"/>
      <c r="QXC204" s="547"/>
      <c r="QXD204" s="547"/>
      <c r="QXE204" s="547"/>
      <c r="QXF204" s="547"/>
      <c r="QXG204" s="547"/>
      <c r="QXH204" s="547"/>
      <c r="QXI204" s="547"/>
      <c r="QXJ204" s="547"/>
      <c r="QXK204" s="547"/>
      <c r="QXL204" s="547"/>
      <c r="QXM204" s="547"/>
      <c r="QXN204" s="547"/>
      <c r="QXO204" s="547"/>
      <c r="QXP204" s="547"/>
      <c r="QXQ204" s="547"/>
      <c r="QXR204" s="547"/>
      <c r="QXS204" s="547"/>
      <c r="QXT204" s="547"/>
      <c r="QXU204" s="547"/>
      <c r="QXV204" s="547"/>
      <c r="QXW204" s="547"/>
      <c r="QXX204" s="547"/>
      <c r="QXY204" s="547"/>
      <c r="QXZ204" s="547"/>
      <c r="QYA204" s="547"/>
      <c r="QYB204" s="547"/>
      <c r="QYC204" s="547"/>
      <c r="QYD204" s="547"/>
      <c r="QYE204" s="547"/>
      <c r="QYF204" s="547"/>
      <c r="QYG204" s="547"/>
      <c r="QYH204" s="547"/>
      <c r="QYI204" s="547"/>
      <c r="QYJ204" s="547"/>
      <c r="QYK204" s="547"/>
      <c r="QYL204" s="547"/>
      <c r="QYM204" s="547"/>
      <c r="QYN204" s="547"/>
      <c r="QYO204" s="547"/>
      <c r="QYP204" s="547"/>
      <c r="QYQ204" s="547"/>
      <c r="QYR204" s="547"/>
      <c r="QYS204" s="547"/>
      <c r="QYT204" s="547"/>
      <c r="QYU204" s="547"/>
      <c r="QYV204" s="547"/>
      <c r="QYW204" s="547"/>
      <c r="QYX204" s="547"/>
      <c r="QYY204" s="547"/>
      <c r="QYZ204" s="547"/>
      <c r="QZA204" s="547"/>
      <c r="QZB204" s="547"/>
      <c r="QZC204" s="547"/>
      <c r="QZD204" s="547"/>
      <c r="QZE204" s="547"/>
      <c r="QZF204" s="547"/>
      <c r="QZG204" s="547"/>
      <c r="QZH204" s="547"/>
      <c r="QZI204" s="547"/>
      <c r="QZJ204" s="547"/>
      <c r="QZK204" s="547"/>
      <c r="QZL204" s="547"/>
      <c r="QZM204" s="547"/>
      <c r="QZN204" s="547"/>
      <c r="QZO204" s="547"/>
      <c r="QZP204" s="547"/>
      <c r="QZQ204" s="547"/>
      <c r="QZR204" s="547"/>
      <c r="QZS204" s="547"/>
      <c r="QZT204" s="547"/>
      <c r="QZU204" s="547"/>
      <c r="QZV204" s="547"/>
      <c r="QZW204" s="547"/>
      <c r="QZX204" s="547"/>
      <c r="QZY204" s="547"/>
      <c r="QZZ204" s="547"/>
      <c r="RAA204" s="547"/>
      <c r="RAB204" s="547"/>
      <c r="RAC204" s="547"/>
      <c r="RAD204" s="547"/>
      <c r="RAE204" s="547"/>
      <c r="RAF204" s="547"/>
      <c r="RAG204" s="547"/>
      <c r="RAH204" s="547"/>
      <c r="RAI204" s="547"/>
      <c r="RAJ204" s="547"/>
      <c r="RAK204" s="547"/>
      <c r="RAL204" s="547"/>
      <c r="RAM204" s="547"/>
      <c r="RAN204" s="547"/>
      <c r="RAO204" s="547"/>
      <c r="RAP204" s="547"/>
      <c r="RAQ204" s="547"/>
      <c r="RAR204" s="547"/>
      <c r="RAS204" s="547"/>
      <c r="RAT204" s="547"/>
      <c r="RAU204" s="547"/>
      <c r="RAV204" s="547"/>
      <c r="RAW204" s="547"/>
      <c r="RAX204" s="547"/>
      <c r="RAY204" s="547"/>
      <c r="RAZ204" s="547"/>
      <c r="RBA204" s="547"/>
      <c r="RBB204" s="547"/>
      <c r="RBC204" s="547"/>
      <c r="RBD204" s="547"/>
      <c r="RBE204" s="547"/>
      <c r="RBF204" s="547"/>
      <c r="RBG204" s="547"/>
      <c r="RBH204" s="547"/>
      <c r="RBI204" s="547"/>
      <c r="RBJ204" s="547"/>
      <c r="RBK204" s="547"/>
      <c r="RBL204" s="547"/>
      <c r="RBM204" s="547"/>
      <c r="RBN204" s="547"/>
      <c r="RBO204" s="547"/>
      <c r="RBP204" s="547"/>
      <c r="RBQ204" s="547"/>
      <c r="RBR204" s="547"/>
      <c r="RBS204" s="547"/>
      <c r="RBT204" s="547"/>
      <c r="RBU204" s="547"/>
      <c r="RBV204" s="547"/>
      <c r="RBW204" s="547"/>
      <c r="RBX204" s="547"/>
      <c r="RBY204" s="547"/>
      <c r="RBZ204" s="547"/>
      <c r="RCA204" s="547"/>
      <c r="RCB204" s="547"/>
      <c r="RCC204" s="547"/>
      <c r="RCD204" s="547"/>
      <c r="RCE204" s="547"/>
      <c r="RCF204" s="547"/>
      <c r="RCG204" s="547"/>
      <c r="RCH204" s="547"/>
      <c r="RCI204" s="547"/>
      <c r="RCJ204" s="547"/>
      <c r="RCK204" s="547"/>
      <c r="RCL204" s="547"/>
      <c r="RCM204" s="547"/>
      <c r="RCN204" s="547"/>
      <c r="RCO204" s="547"/>
      <c r="RCP204" s="547"/>
      <c r="RCQ204" s="547"/>
      <c r="RCR204" s="547"/>
      <c r="RCS204" s="547"/>
      <c r="RCT204" s="547"/>
      <c r="RCU204" s="547"/>
      <c r="RCV204" s="547"/>
      <c r="RCW204" s="547"/>
      <c r="RCX204" s="547"/>
      <c r="RCY204" s="547"/>
      <c r="RCZ204" s="547"/>
      <c r="RDA204" s="547"/>
      <c r="RDB204" s="547"/>
      <c r="RDC204" s="547"/>
      <c r="RDD204" s="547"/>
      <c r="RDE204" s="547"/>
      <c r="RDF204" s="547"/>
      <c r="RDG204" s="547"/>
      <c r="RDH204" s="547"/>
      <c r="RDI204" s="547"/>
      <c r="RDJ204" s="547"/>
      <c r="RDK204" s="547"/>
      <c r="RDL204" s="547"/>
      <c r="RDM204" s="547"/>
      <c r="RDN204" s="547"/>
      <c r="RDO204" s="547"/>
      <c r="RDP204" s="547"/>
      <c r="RDQ204" s="547"/>
      <c r="RDR204" s="547"/>
      <c r="RDS204" s="547"/>
      <c r="RDT204" s="547"/>
      <c r="RDU204" s="547"/>
      <c r="RDV204" s="547"/>
      <c r="RDW204" s="547"/>
      <c r="RDX204" s="547"/>
      <c r="RDY204" s="547"/>
      <c r="RDZ204" s="547"/>
      <c r="REA204" s="547"/>
      <c r="REB204" s="547"/>
      <c r="REC204" s="547"/>
      <c r="RED204" s="547"/>
      <c r="REE204" s="547"/>
      <c r="REF204" s="547"/>
      <c r="REG204" s="547"/>
      <c r="REH204" s="547"/>
      <c r="REI204" s="547"/>
      <c r="REJ204" s="547"/>
      <c r="REK204" s="547"/>
      <c r="REL204" s="547"/>
      <c r="REM204" s="547"/>
      <c r="REN204" s="547"/>
      <c r="REO204" s="547"/>
      <c r="REP204" s="547"/>
      <c r="REQ204" s="547"/>
      <c r="RER204" s="547"/>
      <c r="RES204" s="547"/>
      <c r="RET204" s="547"/>
      <c r="REU204" s="547"/>
      <c r="REV204" s="547"/>
      <c r="REW204" s="547"/>
      <c r="REX204" s="547"/>
      <c r="REY204" s="547"/>
      <c r="REZ204" s="547"/>
      <c r="RFA204" s="547"/>
      <c r="RFB204" s="547"/>
      <c r="RFC204" s="547"/>
      <c r="RFD204" s="547"/>
      <c r="RFE204" s="547"/>
      <c r="RFF204" s="547"/>
      <c r="RFG204" s="547"/>
      <c r="RFH204" s="547"/>
      <c r="RFI204" s="547"/>
      <c r="RFJ204" s="547"/>
      <c r="RFK204" s="547"/>
      <c r="RFL204" s="547"/>
      <c r="RFM204" s="547"/>
      <c r="RFN204" s="547"/>
      <c r="RFO204" s="547"/>
      <c r="RFP204" s="547"/>
      <c r="RFQ204" s="547"/>
      <c r="RFR204" s="547"/>
      <c r="RFS204" s="547"/>
      <c r="RFT204" s="547"/>
      <c r="RFU204" s="547"/>
      <c r="RFV204" s="547"/>
      <c r="RFW204" s="547"/>
      <c r="RFX204" s="547"/>
      <c r="RFY204" s="547"/>
      <c r="RFZ204" s="547"/>
      <c r="RGA204" s="547"/>
      <c r="RGB204" s="547"/>
      <c r="RGC204" s="547"/>
      <c r="RGD204" s="547"/>
      <c r="RGE204" s="547"/>
      <c r="RGF204" s="547"/>
      <c r="RGG204" s="547"/>
      <c r="RGH204" s="547"/>
      <c r="RGI204" s="547"/>
      <c r="RGJ204" s="547"/>
      <c r="RGK204" s="547"/>
      <c r="RGL204" s="547"/>
      <c r="RGM204" s="547"/>
      <c r="RGN204" s="547"/>
      <c r="RGO204" s="547"/>
      <c r="RGP204" s="547"/>
      <c r="RGQ204" s="547"/>
      <c r="RGR204" s="547"/>
      <c r="RGS204" s="547"/>
      <c r="RGT204" s="547"/>
      <c r="RGU204" s="547"/>
      <c r="RGV204" s="547"/>
      <c r="RGW204" s="547"/>
      <c r="RGX204" s="547"/>
      <c r="RGY204" s="547"/>
      <c r="RGZ204" s="547"/>
      <c r="RHA204" s="547"/>
      <c r="RHB204" s="547"/>
      <c r="RHC204" s="547"/>
      <c r="RHD204" s="547"/>
      <c r="RHE204" s="547"/>
      <c r="RHF204" s="547"/>
      <c r="RHG204" s="547"/>
      <c r="RHH204" s="547"/>
      <c r="RHI204" s="547"/>
      <c r="RHJ204" s="547"/>
      <c r="RHK204" s="547"/>
      <c r="RHL204" s="547"/>
      <c r="RHM204" s="547"/>
      <c r="RHN204" s="547"/>
      <c r="RHO204" s="547"/>
      <c r="RHP204" s="547"/>
      <c r="RHQ204" s="547"/>
      <c r="RHR204" s="547"/>
      <c r="RHS204" s="547"/>
      <c r="RHT204" s="547"/>
      <c r="RHU204" s="547"/>
      <c r="RHV204" s="547"/>
      <c r="RHW204" s="547"/>
      <c r="RHX204" s="547"/>
      <c r="RHY204" s="547"/>
      <c r="RHZ204" s="547"/>
      <c r="RIA204" s="547"/>
      <c r="RIB204" s="547"/>
      <c r="RIC204" s="547"/>
      <c r="RID204" s="547"/>
      <c r="RIE204" s="547"/>
      <c r="RIF204" s="547"/>
      <c r="RIG204" s="547"/>
      <c r="RIH204" s="547"/>
      <c r="RII204" s="547"/>
      <c r="RIJ204" s="547"/>
      <c r="RIK204" s="547"/>
      <c r="RIL204" s="547"/>
      <c r="RIM204" s="547"/>
      <c r="RIN204" s="547"/>
      <c r="RIO204" s="547"/>
      <c r="RIP204" s="547"/>
      <c r="RIQ204" s="547"/>
      <c r="RIR204" s="547"/>
      <c r="RIS204" s="547"/>
      <c r="RIT204" s="547"/>
      <c r="RIU204" s="547"/>
      <c r="RIV204" s="547"/>
      <c r="RIW204" s="547"/>
      <c r="RIX204" s="547"/>
      <c r="RIY204" s="547"/>
      <c r="RIZ204" s="547"/>
      <c r="RJA204" s="547"/>
      <c r="RJB204" s="547"/>
      <c r="RJC204" s="547"/>
      <c r="RJD204" s="547"/>
      <c r="RJE204" s="547"/>
      <c r="RJF204" s="547"/>
      <c r="RJG204" s="547"/>
      <c r="RJH204" s="547"/>
      <c r="RJI204" s="547"/>
      <c r="RJJ204" s="547"/>
      <c r="RJK204" s="547"/>
      <c r="RJL204" s="547"/>
      <c r="RJM204" s="547"/>
      <c r="RJN204" s="547"/>
      <c r="RJO204" s="547"/>
      <c r="RJP204" s="547"/>
      <c r="RJQ204" s="547"/>
      <c r="RJR204" s="547"/>
      <c r="RJS204" s="547"/>
      <c r="RJT204" s="547"/>
      <c r="RJU204" s="547"/>
      <c r="RJV204" s="547"/>
      <c r="RJW204" s="547"/>
      <c r="RJX204" s="547"/>
      <c r="RJY204" s="547"/>
      <c r="RJZ204" s="547"/>
      <c r="RKA204" s="547"/>
      <c r="RKB204" s="547"/>
      <c r="RKC204" s="547"/>
      <c r="RKD204" s="547"/>
      <c r="RKE204" s="547"/>
      <c r="RKF204" s="547"/>
      <c r="RKG204" s="547"/>
      <c r="RKH204" s="547"/>
      <c r="RKI204" s="547"/>
      <c r="RKJ204" s="547"/>
      <c r="RKK204" s="547"/>
      <c r="RKL204" s="547"/>
      <c r="RKM204" s="547"/>
      <c r="RKN204" s="547"/>
      <c r="RKO204" s="547"/>
      <c r="RKP204" s="547"/>
      <c r="RKQ204" s="547"/>
      <c r="RKR204" s="547"/>
      <c r="RKS204" s="547"/>
      <c r="RKT204" s="547"/>
      <c r="RKU204" s="547"/>
      <c r="RKV204" s="547"/>
      <c r="RKW204" s="547"/>
      <c r="RKX204" s="547"/>
      <c r="RKY204" s="547"/>
      <c r="RKZ204" s="547"/>
      <c r="RLA204" s="547"/>
      <c r="RLB204" s="547"/>
      <c r="RLC204" s="547"/>
      <c r="RLD204" s="547"/>
      <c r="RLE204" s="547"/>
      <c r="RLF204" s="547"/>
      <c r="RLG204" s="547"/>
      <c r="RLH204" s="547"/>
      <c r="RLI204" s="547"/>
      <c r="RLJ204" s="547"/>
      <c r="RLK204" s="547"/>
      <c r="RLL204" s="547"/>
      <c r="RLM204" s="547"/>
      <c r="RLN204" s="547"/>
      <c r="RLO204" s="547"/>
      <c r="RLP204" s="547"/>
      <c r="RLQ204" s="547"/>
      <c r="RLR204" s="547"/>
      <c r="RLS204" s="547"/>
      <c r="RLT204" s="547"/>
      <c r="RLU204" s="547"/>
      <c r="RLV204" s="547"/>
      <c r="RLW204" s="547"/>
      <c r="RLX204" s="547"/>
      <c r="RLY204" s="547"/>
      <c r="RLZ204" s="547"/>
      <c r="RMA204" s="547"/>
      <c r="RMB204" s="547"/>
      <c r="RMC204" s="547"/>
      <c r="RMD204" s="547"/>
      <c r="RME204" s="547"/>
      <c r="RMF204" s="547"/>
      <c r="RMG204" s="547"/>
      <c r="RMH204" s="547"/>
      <c r="RMI204" s="547"/>
      <c r="RMJ204" s="547"/>
      <c r="RMK204" s="547"/>
      <c r="RML204" s="547"/>
      <c r="RMM204" s="547"/>
      <c r="RMN204" s="547"/>
      <c r="RMO204" s="547"/>
      <c r="RMP204" s="547"/>
      <c r="RMQ204" s="547"/>
      <c r="RMR204" s="547"/>
      <c r="RMS204" s="547"/>
      <c r="RMT204" s="547"/>
      <c r="RMU204" s="547"/>
      <c r="RMV204" s="547"/>
      <c r="RMW204" s="547"/>
      <c r="RMX204" s="547"/>
      <c r="RMY204" s="547"/>
      <c r="RMZ204" s="547"/>
      <c r="RNA204" s="547"/>
      <c r="RNB204" s="547"/>
      <c r="RNC204" s="547"/>
      <c r="RND204" s="547"/>
      <c r="RNE204" s="547"/>
      <c r="RNF204" s="547"/>
      <c r="RNG204" s="547"/>
      <c r="RNH204" s="547"/>
      <c r="RNI204" s="547"/>
      <c r="RNJ204" s="547"/>
      <c r="RNK204" s="547"/>
      <c r="RNL204" s="547"/>
      <c r="RNM204" s="547"/>
      <c r="RNN204" s="547"/>
      <c r="RNO204" s="547"/>
      <c r="RNP204" s="547"/>
      <c r="RNQ204" s="547"/>
      <c r="RNR204" s="547"/>
      <c r="RNS204" s="547"/>
      <c r="RNT204" s="547"/>
      <c r="RNU204" s="547"/>
      <c r="RNV204" s="547"/>
      <c r="RNW204" s="547"/>
      <c r="RNX204" s="547"/>
      <c r="RNY204" s="547"/>
      <c r="RNZ204" s="547"/>
      <c r="ROA204" s="547"/>
      <c r="ROB204" s="547"/>
      <c r="ROC204" s="547"/>
      <c r="ROD204" s="547"/>
      <c r="ROE204" s="547"/>
      <c r="ROF204" s="547"/>
      <c r="ROG204" s="547"/>
      <c r="ROH204" s="547"/>
      <c r="ROI204" s="547"/>
      <c r="ROJ204" s="547"/>
      <c r="ROK204" s="547"/>
      <c r="ROL204" s="547"/>
      <c r="ROM204" s="547"/>
      <c r="RON204" s="547"/>
      <c r="ROO204" s="547"/>
      <c r="ROP204" s="547"/>
      <c r="ROQ204" s="547"/>
      <c r="ROR204" s="547"/>
      <c r="ROS204" s="547"/>
      <c r="ROT204" s="547"/>
      <c r="ROU204" s="547"/>
      <c r="ROV204" s="547"/>
      <c r="ROW204" s="547"/>
      <c r="ROX204" s="547"/>
      <c r="ROY204" s="547"/>
      <c r="ROZ204" s="547"/>
      <c r="RPA204" s="547"/>
      <c r="RPB204" s="547"/>
      <c r="RPC204" s="547"/>
      <c r="RPD204" s="547"/>
      <c r="RPE204" s="547"/>
      <c r="RPF204" s="547"/>
      <c r="RPG204" s="547"/>
      <c r="RPH204" s="547"/>
      <c r="RPI204" s="547"/>
      <c r="RPJ204" s="547"/>
      <c r="RPK204" s="547"/>
      <c r="RPL204" s="547"/>
      <c r="RPM204" s="547"/>
      <c r="RPN204" s="547"/>
      <c r="RPO204" s="547"/>
      <c r="RPP204" s="547"/>
      <c r="RPQ204" s="547"/>
      <c r="RPR204" s="547"/>
      <c r="RPS204" s="547"/>
      <c r="RPT204" s="547"/>
      <c r="RPU204" s="547"/>
      <c r="RPV204" s="547"/>
      <c r="RPW204" s="547"/>
      <c r="RPX204" s="547"/>
      <c r="RPY204" s="547"/>
      <c r="RPZ204" s="547"/>
      <c r="RQA204" s="547"/>
      <c r="RQB204" s="547"/>
      <c r="RQC204" s="547"/>
      <c r="RQD204" s="547"/>
      <c r="RQE204" s="547"/>
      <c r="RQF204" s="547"/>
      <c r="RQG204" s="547"/>
      <c r="RQH204" s="547"/>
      <c r="RQI204" s="547"/>
      <c r="RQJ204" s="547"/>
      <c r="RQK204" s="547"/>
      <c r="RQL204" s="547"/>
      <c r="RQM204" s="547"/>
      <c r="RQN204" s="547"/>
      <c r="RQO204" s="547"/>
      <c r="RQP204" s="547"/>
      <c r="RQQ204" s="547"/>
      <c r="RQR204" s="547"/>
      <c r="RQS204" s="547"/>
      <c r="RQT204" s="547"/>
      <c r="RQU204" s="547"/>
      <c r="RQV204" s="547"/>
      <c r="RQW204" s="547"/>
      <c r="RQX204" s="547"/>
      <c r="RQY204" s="547"/>
      <c r="RQZ204" s="547"/>
      <c r="RRA204" s="547"/>
      <c r="RRB204" s="547"/>
      <c r="RRC204" s="547"/>
      <c r="RRD204" s="547"/>
      <c r="RRE204" s="547"/>
      <c r="RRF204" s="547"/>
      <c r="RRG204" s="547"/>
      <c r="RRH204" s="547"/>
      <c r="RRI204" s="547"/>
      <c r="RRJ204" s="547"/>
      <c r="RRK204" s="547"/>
      <c r="RRL204" s="547"/>
      <c r="RRM204" s="547"/>
      <c r="RRN204" s="547"/>
      <c r="RRO204" s="547"/>
      <c r="RRP204" s="547"/>
      <c r="RRQ204" s="547"/>
      <c r="RRR204" s="547"/>
      <c r="RRS204" s="547"/>
      <c r="RRT204" s="547"/>
      <c r="RRU204" s="547"/>
      <c r="RRV204" s="547"/>
      <c r="RRW204" s="547"/>
      <c r="RRX204" s="547"/>
      <c r="RRY204" s="547"/>
      <c r="RRZ204" s="547"/>
      <c r="RSA204" s="547"/>
      <c r="RSB204" s="547"/>
      <c r="RSC204" s="547"/>
      <c r="RSD204" s="547"/>
      <c r="RSE204" s="547"/>
      <c r="RSF204" s="547"/>
      <c r="RSG204" s="547"/>
      <c r="RSH204" s="547"/>
      <c r="RSI204" s="547"/>
      <c r="RSJ204" s="547"/>
      <c r="RSK204" s="547"/>
      <c r="RSL204" s="547"/>
      <c r="RSM204" s="547"/>
      <c r="RSN204" s="547"/>
      <c r="RSO204" s="547"/>
      <c r="RSP204" s="547"/>
      <c r="RSQ204" s="547"/>
      <c r="RSR204" s="547"/>
      <c r="RSS204" s="547"/>
      <c r="RST204" s="547"/>
      <c r="RSU204" s="547"/>
      <c r="RSV204" s="547"/>
      <c r="RSW204" s="547"/>
      <c r="RSX204" s="547"/>
      <c r="RSY204" s="547"/>
      <c r="RSZ204" s="547"/>
      <c r="RTA204" s="547"/>
      <c r="RTB204" s="547"/>
      <c r="RTC204" s="547"/>
      <c r="RTD204" s="547"/>
      <c r="RTE204" s="547"/>
      <c r="RTF204" s="547"/>
      <c r="RTG204" s="547"/>
      <c r="RTH204" s="547"/>
      <c r="RTI204" s="547"/>
      <c r="RTJ204" s="547"/>
      <c r="RTK204" s="547"/>
      <c r="RTL204" s="547"/>
      <c r="RTM204" s="547"/>
      <c r="RTN204" s="547"/>
      <c r="RTO204" s="547"/>
      <c r="RTP204" s="547"/>
      <c r="RTQ204" s="547"/>
      <c r="RTR204" s="547"/>
      <c r="RTS204" s="547"/>
      <c r="RTT204" s="547"/>
      <c r="RTU204" s="547"/>
      <c r="RTV204" s="547"/>
      <c r="RTW204" s="547"/>
      <c r="RTX204" s="547"/>
      <c r="RTY204" s="547"/>
      <c r="RTZ204" s="547"/>
      <c r="RUA204" s="547"/>
      <c r="RUB204" s="547"/>
      <c r="RUC204" s="547"/>
      <c r="RUD204" s="547"/>
      <c r="RUE204" s="547"/>
      <c r="RUF204" s="547"/>
      <c r="RUG204" s="547"/>
      <c r="RUH204" s="547"/>
      <c r="RUI204" s="547"/>
      <c r="RUJ204" s="547"/>
      <c r="RUK204" s="547"/>
      <c r="RUL204" s="547"/>
      <c r="RUM204" s="547"/>
      <c r="RUN204" s="547"/>
      <c r="RUO204" s="547"/>
      <c r="RUP204" s="547"/>
      <c r="RUQ204" s="547"/>
      <c r="RUR204" s="547"/>
      <c r="RUS204" s="547"/>
      <c r="RUT204" s="547"/>
      <c r="RUU204" s="547"/>
      <c r="RUV204" s="547"/>
      <c r="RUW204" s="547"/>
      <c r="RUX204" s="547"/>
      <c r="RUY204" s="547"/>
      <c r="RUZ204" s="547"/>
      <c r="RVA204" s="547"/>
      <c r="RVB204" s="547"/>
      <c r="RVC204" s="547"/>
      <c r="RVD204" s="547"/>
      <c r="RVE204" s="547"/>
      <c r="RVF204" s="547"/>
      <c r="RVG204" s="547"/>
      <c r="RVH204" s="547"/>
      <c r="RVI204" s="547"/>
      <c r="RVJ204" s="547"/>
      <c r="RVK204" s="547"/>
      <c r="RVL204" s="547"/>
      <c r="RVM204" s="547"/>
      <c r="RVN204" s="547"/>
      <c r="RVO204" s="547"/>
      <c r="RVP204" s="547"/>
      <c r="RVQ204" s="547"/>
      <c r="RVR204" s="547"/>
      <c r="RVS204" s="547"/>
      <c r="RVT204" s="547"/>
      <c r="RVU204" s="547"/>
      <c r="RVV204" s="547"/>
      <c r="RVW204" s="547"/>
      <c r="RVX204" s="547"/>
      <c r="RVY204" s="547"/>
      <c r="RVZ204" s="547"/>
      <c r="RWA204" s="547"/>
      <c r="RWB204" s="547"/>
      <c r="RWC204" s="547"/>
      <c r="RWD204" s="547"/>
      <c r="RWE204" s="547"/>
      <c r="RWF204" s="547"/>
      <c r="RWG204" s="547"/>
      <c r="RWH204" s="547"/>
      <c r="RWI204" s="547"/>
      <c r="RWJ204" s="547"/>
      <c r="RWK204" s="547"/>
      <c r="RWL204" s="547"/>
      <c r="RWM204" s="547"/>
      <c r="RWN204" s="547"/>
      <c r="RWO204" s="547"/>
      <c r="RWP204" s="547"/>
      <c r="RWQ204" s="547"/>
      <c r="RWR204" s="547"/>
      <c r="RWS204" s="547"/>
      <c r="RWT204" s="547"/>
      <c r="RWU204" s="547"/>
      <c r="RWV204" s="547"/>
      <c r="RWW204" s="547"/>
      <c r="RWX204" s="547"/>
      <c r="RWY204" s="547"/>
      <c r="RWZ204" s="547"/>
      <c r="RXA204" s="547"/>
      <c r="RXB204" s="547"/>
      <c r="RXC204" s="547"/>
      <c r="RXD204" s="547"/>
      <c r="RXE204" s="547"/>
      <c r="RXF204" s="547"/>
      <c r="RXG204" s="547"/>
      <c r="RXH204" s="547"/>
      <c r="RXI204" s="547"/>
      <c r="RXJ204" s="547"/>
      <c r="RXK204" s="547"/>
      <c r="RXL204" s="547"/>
      <c r="RXM204" s="547"/>
      <c r="RXN204" s="547"/>
      <c r="RXO204" s="547"/>
      <c r="RXP204" s="547"/>
      <c r="RXQ204" s="547"/>
      <c r="RXR204" s="547"/>
      <c r="RXS204" s="547"/>
      <c r="RXT204" s="547"/>
      <c r="RXU204" s="547"/>
      <c r="RXV204" s="547"/>
      <c r="RXW204" s="547"/>
      <c r="RXX204" s="547"/>
      <c r="RXY204" s="547"/>
      <c r="RXZ204" s="547"/>
      <c r="RYA204" s="547"/>
      <c r="RYB204" s="547"/>
      <c r="RYC204" s="547"/>
      <c r="RYD204" s="547"/>
      <c r="RYE204" s="547"/>
      <c r="RYF204" s="547"/>
      <c r="RYG204" s="547"/>
      <c r="RYH204" s="547"/>
      <c r="RYI204" s="547"/>
      <c r="RYJ204" s="547"/>
      <c r="RYK204" s="547"/>
      <c r="RYL204" s="547"/>
      <c r="RYM204" s="547"/>
      <c r="RYN204" s="547"/>
      <c r="RYO204" s="547"/>
      <c r="RYP204" s="547"/>
      <c r="RYQ204" s="547"/>
      <c r="RYR204" s="547"/>
      <c r="RYS204" s="547"/>
      <c r="RYT204" s="547"/>
      <c r="RYU204" s="547"/>
      <c r="RYV204" s="547"/>
      <c r="RYW204" s="547"/>
      <c r="RYX204" s="547"/>
      <c r="RYY204" s="547"/>
      <c r="RYZ204" s="547"/>
      <c r="RZA204" s="547"/>
      <c r="RZB204" s="547"/>
      <c r="RZC204" s="547"/>
      <c r="RZD204" s="547"/>
      <c r="RZE204" s="547"/>
      <c r="RZF204" s="547"/>
      <c r="RZG204" s="547"/>
      <c r="RZH204" s="547"/>
      <c r="RZI204" s="547"/>
      <c r="RZJ204" s="547"/>
      <c r="RZK204" s="547"/>
      <c r="RZL204" s="547"/>
      <c r="RZM204" s="547"/>
      <c r="RZN204" s="547"/>
      <c r="RZO204" s="547"/>
      <c r="RZP204" s="547"/>
      <c r="RZQ204" s="547"/>
      <c r="RZR204" s="547"/>
      <c r="RZS204" s="547"/>
      <c r="RZT204" s="547"/>
      <c r="RZU204" s="547"/>
      <c r="RZV204" s="547"/>
      <c r="RZW204" s="547"/>
      <c r="RZX204" s="547"/>
      <c r="RZY204" s="547"/>
      <c r="RZZ204" s="547"/>
      <c r="SAA204" s="547"/>
      <c r="SAB204" s="547"/>
      <c r="SAC204" s="547"/>
      <c r="SAD204" s="547"/>
      <c r="SAE204" s="547"/>
      <c r="SAF204" s="547"/>
      <c r="SAG204" s="547"/>
      <c r="SAH204" s="547"/>
      <c r="SAI204" s="547"/>
      <c r="SAJ204" s="547"/>
      <c r="SAK204" s="547"/>
      <c r="SAL204" s="547"/>
      <c r="SAM204" s="547"/>
      <c r="SAN204" s="547"/>
      <c r="SAO204" s="547"/>
      <c r="SAP204" s="547"/>
      <c r="SAQ204" s="547"/>
      <c r="SAR204" s="547"/>
      <c r="SAS204" s="547"/>
      <c r="SAT204" s="547"/>
      <c r="SAU204" s="547"/>
      <c r="SAV204" s="547"/>
      <c r="SAW204" s="547"/>
      <c r="SAX204" s="547"/>
      <c r="SAY204" s="547"/>
      <c r="SAZ204" s="547"/>
      <c r="SBA204" s="547"/>
      <c r="SBB204" s="547"/>
      <c r="SBC204" s="547"/>
      <c r="SBD204" s="547"/>
      <c r="SBE204" s="547"/>
      <c r="SBF204" s="547"/>
      <c r="SBG204" s="547"/>
      <c r="SBH204" s="547"/>
      <c r="SBI204" s="547"/>
      <c r="SBJ204" s="547"/>
      <c r="SBK204" s="547"/>
      <c r="SBL204" s="547"/>
      <c r="SBM204" s="547"/>
      <c r="SBN204" s="547"/>
      <c r="SBO204" s="547"/>
      <c r="SBP204" s="547"/>
      <c r="SBQ204" s="547"/>
      <c r="SBR204" s="547"/>
      <c r="SBS204" s="547"/>
      <c r="SBT204" s="547"/>
      <c r="SBU204" s="547"/>
      <c r="SBV204" s="547"/>
      <c r="SBW204" s="547"/>
      <c r="SBX204" s="547"/>
      <c r="SBY204" s="547"/>
      <c r="SBZ204" s="547"/>
      <c r="SCA204" s="547"/>
      <c r="SCB204" s="547"/>
      <c r="SCC204" s="547"/>
      <c r="SCD204" s="547"/>
      <c r="SCE204" s="547"/>
      <c r="SCF204" s="547"/>
      <c r="SCG204" s="547"/>
      <c r="SCH204" s="547"/>
      <c r="SCI204" s="547"/>
      <c r="SCJ204" s="547"/>
      <c r="SCK204" s="547"/>
      <c r="SCL204" s="547"/>
      <c r="SCM204" s="547"/>
      <c r="SCN204" s="547"/>
      <c r="SCO204" s="547"/>
      <c r="SCP204" s="547"/>
      <c r="SCQ204" s="547"/>
      <c r="SCR204" s="547"/>
      <c r="SCS204" s="547"/>
      <c r="SCT204" s="547"/>
      <c r="SCU204" s="547"/>
      <c r="SCV204" s="547"/>
      <c r="SCW204" s="547"/>
      <c r="SCX204" s="547"/>
      <c r="SCY204" s="547"/>
      <c r="SCZ204" s="547"/>
      <c r="SDA204" s="547"/>
      <c r="SDB204" s="547"/>
      <c r="SDC204" s="547"/>
      <c r="SDD204" s="547"/>
      <c r="SDE204" s="547"/>
      <c r="SDF204" s="547"/>
      <c r="SDG204" s="547"/>
      <c r="SDH204" s="547"/>
      <c r="SDI204" s="547"/>
      <c r="SDJ204" s="547"/>
      <c r="SDK204" s="547"/>
      <c r="SDL204" s="547"/>
      <c r="SDM204" s="547"/>
      <c r="SDN204" s="547"/>
      <c r="SDO204" s="547"/>
      <c r="SDP204" s="547"/>
      <c r="SDQ204" s="547"/>
      <c r="SDR204" s="547"/>
      <c r="SDS204" s="547"/>
      <c r="SDT204" s="547"/>
      <c r="SDU204" s="547"/>
      <c r="SDV204" s="547"/>
      <c r="SDW204" s="547"/>
      <c r="SDX204" s="547"/>
      <c r="SDY204" s="547"/>
      <c r="SDZ204" s="547"/>
      <c r="SEA204" s="547"/>
      <c r="SEB204" s="547"/>
      <c r="SEC204" s="547"/>
      <c r="SED204" s="547"/>
      <c r="SEE204" s="547"/>
      <c r="SEF204" s="547"/>
      <c r="SEG204" s="547"/>
      <c r="SEH204" s="547"/>
      <c r="SEI204" s="547"/>
      <c r="SEJ204" s="547"/>
      <c r="SEK204" s="547"/>
      <c r="SEL204" s="547"/>
      <c r="SEM204" s="547"/>
      <c r="SEN204" s="547"/>
      <c r="SEO204" s="547"/>
      <c r="SEP204" s="547"/>
      <c r="SEQ204" s="547"/>
      <c r="SER204" s="547"/>
      <c r="SES204" s="547"/>
      <c r="SET204" s="547"/>
      <c r="SEU204" s="547"/>
      <c r="SEV204" s="547"/>
      <c r="SEW204" s="547"/>
      <c r="SEX204" s="547"/>
      <c r="SEY204" s="547"/>
      <c r="SEZ204" s="547"/>
      <c r="SFA204" s="547"/>
      <c r="SFB204" s="547"/>
      <c r="SFC204" s="547"/>
      <c r="SFD204" s="547"/>
      <c r="SFE204" s="547"/>
      <c r="SFF204" s="547"/>
      <c r="SFG204" s="547"/>
      <c r="SFH204" s="547"/>
      <c r="SFI204" s="547"/>
      <c r="SFJ204" s="547"/>
      <c r="SFK204" s="547"/>
      <c r="SFL204" s="547"/>
      <c r="SFM204" s="547"/>
      <c r="SFN204" s="547"/>
      <c r="SFO204" s="547"/>
      <c r="SFP204" s="547"/>
      <c r="SFQ204" s="547"/>
      <c r="SFR204" s="547"/>
      <c r="SFS204" s="547"/>
      <c r="SFT204" s="547"/>
      <c r="SFU204" s="547"/>
      <c r="SFV204" s="547"/>
      <c r="SFW204" s="547"/>
      <c r="SFX204" s="547"/>
      <c r="SFY204" s="547"/>
      <c r="SFZ204" s="547"/>
      <c r="SGA204" s="547"/>
      <c r="SGB204" s="547"/>
      <c r="SGC204" s="547"/>
      <c r="SGD204" s="547"/>
      <c r="SGE204" s="547"/>
      <c r="SGF204" s="547"/>
      <c r="SGG204" s="547"/>
      <c r="SGH204" s="547"/>
      <c r="SGI204" s="547"/>
      <c r="SGJ204" s="547"/>
      <c r="SGK204" s="547"/>
      <c r="SGL204" s="547"/>
      <c r="SGM204" s="547"/>
      <c r="SGN204" s="547"/>
      <c r="SGO204" s="547"/>
      <c r="SGP204" s="547"/>
      <c r="SGQ204" s="547"/>
      <c r="SGR204" s="547"/>
      <c r="SGS204" s="547"/>
      <c r="SGT204" s="547"/>
      <c r="SGU204" s="547"/>
      <c r="SGV204" s="547"/>
      <c r="SGW204" s="547"/>
      <c r="SGX204" s="547"/>
      <c r="SGY204" s="547"/>
      <c r="SGZ204" s="547"/>
      <c r="SHA204" s="547"/>
      <c r="SHB204" s="547"/>
      <c r="SHC204" s="547"/>
      <c r="SHD204" s="547"/>
      <c r="SHE204" s="547"/>
      <c r="SHF204" s="547"/>
      <c r="SHG204" s="547"/>
      <c r="SHH204" s="547"/>
      <c r="SHI204" s="547"/>
      <c r="SHJ204" s="547"/>
      <c r="SHK204" s="547"/>
      <c r="SHL204" s="547"/>
      <c r="SHM204" s="547"/>
      <c r="SHN204" s="547"/>
      <c r="SHO204" s="547"/>
      <c r="SHP204" s="547"/>
      <c r="SHQ204" s="547"/>
      <c r="SHR204" s="547"/>
      <c r="SHS204" s="547"/>
      <c r="SHT204" s="547"/>
      <c r="SHU204" s="547"/>
      <c r="SHV204" s="547"/>
      <c r="SHW204" s="547"/>
      <c r="SHX204" s="547"/>
      <c r="SHY204" s="547"/>
      <c r="SHZ204" s="547"/>
      <c r="SIA204" s="547"/>
      <c r="SIB204" s="547"/>
      <c r="SIC204" s="547"/>
      <c r="SID204" s="547"/>
      <c r="SIE204" s="547"/>
      <c r="SIF204" s="547"/>
      <c r="SIG204" s="547"/>
      <c r="SIH204" s="547"/>
      <c r="SII204" s="547"/>
      <c r="SIJ204" s="547"/>
      <c r="SIK204" s="547"/>
      <c r="SIL204" s="547"/>
      <c r="SIM204" s="547"/>
      <c r="SIN204" s="547"/>
      <c r="SIO204" s="547"/>
      <c r="SIP204" s="547"/>
      <c r="SIQ204" s="547"/>
      <c r="SIR204" s="547"/>
      <c r="SIS204" s="547"/>
      <c r="SIT204" s="547"/>
      <c r="SIU204" s="547"/>
      <c r="SIV204" s="547"/>
      <c r="SIW204" s="547"/>
      <c r="SIX204" s="547"/>
      <c r="SIY204" s="547"/>
      <c r="SIZ204" s="547"/>
      <c r="SJA204" s="547"/>
      <c r="SJB204" s="547"/>
      <c r="SJC204" s="547"/>
      <c r="SJD204" s="547"/>
      <c r="SJE204" s="547"/>
      <c r="SJF204" s="547"/>
      <c r="SJG204" s="547"/>
      <c r="SJH204" s="547"/>
      <c r="SJI204" s="547"/>
      <c r="SJJ204" s="547"/>
      <c r="SJK204" s="547"/>
      <c r="SJL204" s="547"/>
      <c r="SJM204" s="547"/>
      <c r="SJN204" s="547"/>
      <c r="SJO204" s="547"/>
      <c r="SJP204" s="547"/>
      <c r="SJQ204" s="547"/>
      <c r="SJR204" s="547"/>
      <c r="SJS204" s="547"/>
      <c r="SJT204" s="547"/>
      <c r="SJU204" s="547"/>
      <c r="SJV204" s="547"/>
      <c r="SJW204" s="547"/>
      <c r="SJX204" s="547"/>
      <c r="SJY204" s="547"/>
      <c r="SJZ204" s="547"/>
      <c r="SKA204" s="547"/>
      <c r="SKB204" s="547"/>
      <c r="SKC204" s="547"/>
      <c r="SKD204" s="547"/>
      <c r="SKE204" s="547"/>
      <c r="SKF204" s="547"/>
      <c r="SKG204" s="547"/>
      <c r="SKH204" s="547"/>
      <c r="SKI204" s="547"/>
      <c r="SKJ204" s="547"/>
      <c r="SKK204" s="547"/>
      <c r="SKL204" s="547"/>
      <c r="SKM204" s="547"/>
      <c r="SKN204" s="547"/>
      <c r="SKO204" s="547"/>
      <c r="SKP204" s="547"/>
      <c r="SKQ204" s="547"/>
      <c r="SKR204" s="547"/>
      <c r="SKS204" s="547"/>
      <c r="SKT204" s="547"/>
      <c r="SKU204" s="547"/>
      <c r="SKV204" s="547"/>
      <c r="SKW204" s="547"/>
      <c r="SKX204" s="547"/>
      <c r="SKY204" s="547"/>
      <c r="SKZ204" s="547"/>
      <c r="SLA204" s="547"/>
      <c r="SLB204" s="547"/>
      <c r="SLC204" s="547"/>
      <c r="SLD204" s="547"/>
      <c r="SLE204" s="547"/>
      <c r="SLF204" s="547"/>
      <c r="SLG204" s="547"/>
      <c r="SLH204" s="547"/>
      <c r="SLI204" s="547"/>
      <c r="SLJ204" s="547"/>
      <c r="SLK204" s="547"/>
      <c r="SLL204" s="547"/>
      <c r="SLM204" s="547"/>
      <c r="SLN204" s="547"/>
      <c r="SLO204" s="547"/>
      <c r="SLP204" s="547"/>
      <c r="SLQ204" s="547"/>
      <c r="SLR204" s="547"/>
      <c r="SLS204" s="547"/>
      <c r="SLT204" s="547"/>
      <c r="SLU204" s="547"/>
      <c r="SLV204" s="547"/>
      <c r="SLW204" s="547"/>
      <c r="SLX204" s="547"/>
      <c r="SLY204" s="547"/>
      <c r="SLZ204" s="547"/>
      <c r="SMA204" s="547"/>
      <c r="SMB204" s="547"/>
      <c r="SMC204" s="547"/>
      <c r="SMD204" s="547"/>
      <c r="SME204" s="547"/>
      <c r="SMF204" s="547"/>
      <c r="SMG204" s="547"/>
      <c r="SMH204" s="547"/>
      <c r="SMI204" s="547"/>
      <c r="SMJ204" s="547"/>
      <c r="SMK204" s="547"/>
      <c r="SML204" s="547"/>
      <c r="SMM204" s="547"/>
      <c r="SMN204" s="547"/>
      <c r="SMO204" s="547"/>
      <c r="SMP204" s="547"/>
      <c r="SMQ204" s="547"/>
      <c r="SMR204" s="547"/>
      <c r="SMS204" s="547"/>
      <c r="SMT204" s="547"/>
      <c r="SMU204" s="547"/>
      <c r="SMV204" s="547"/>
      <c r="SMW204" s="547"/>
      <c r="SMX204" s="547"/>
      <c r="SMY204" s="547"/>
      <c r="SMZ204" s="547"/>
      <c r="SNA204" s="547"/>
      <c r="SNB204" s="547"/>
      <c r="SNC204" s="547"/>
      <c r="SND204" s="547"/>
      <c r="SNE204" s="547"/>
      <c r="SNF204" s="547"/>
      <c r="SNG204" s="547"/>
      <c r="SNH204" s="547"/>
      <c r="SNI204" s="547"/>
      <c r="SNJ204" s="547"/>
      <c r="SNK204" s="547"/>
      <c r="SNL204" s="547"/>
      <c r="SNM204" s="547"/>
      <c r="SNN204" s="547"/>
      <c r="SNO204" s="547"/>
      <c r="SNP204" s="547"/>
      <c r="SNQ204" s="547"/>
      <c r="SNR204" s="547"/>
      <c r="SNS204" s="547"/>
      <c r="SNT204" s="547"/>
      <c r="SNU204" s="547"/>
      <c r="SNV204" s="547"/>
      <c r="SNW204" s="547"/>
      <c r="SNX204" s="547"/>
      <c r="SNY204" s="547"/>
      <c r="SNZ204" s="547"/>
      <c r="SOA204" s="547"/>
      <c r="SOB204" s="547"/>
      <c r="SOC204" s="547"/>
      <c r="SOD204" s="547"/>
      <c r="SOE204" s="547"/>
      <c r="SOF204" s="547"/>
      <c r="SOG204" s="547"/>
      <c r="SOH204" s="547"/>
      <c r="SOI204" s="547"/>
      <c r="SOJ204" s="547"/>
      <c r="SOK204" s="547"/>
      <c r="SOL204" s="547"/>
      <c r="SOM204" s="547"/>
      <c r="SON204" s="547"/>
      <c r="SOO204" s="547"/>
      <c r="SOP204" s="547"/>
      <c r="SOQ204" s="547"/>
      <c r="SOR204" s="547"/>
      <c r="SOS204" s="547"/>
      <c r="SOT204" s="547"/>
      <c r="SOU204" s="547"/>
      <c r="SOV204" s="547"/>
      <c r="SOW204" s="547"/>
      <c r="SOX204" s="547"/>
      <c r="SOY204" s="547"/>
      <c r="SOZ204" s="547"/>
      <c r="SPA204" s="547"/>
      <c r="SPB204" s="547"/>
      <c r="SPC204" s="547"/>
      <c r="SPD204" s="547"/>
      <c r="SPE204" s="547"/>
      <c r="SPF204" s="547"/>
      <c r="SPG204" s="547"/>
      <c r="SPH204" s="547"/>
      <c r="SPI204" s="547"/>
      <c r="SPJ204" s="547"/>
      <c r="SPK204" s="547"/>
      <c r="SPL204" s="547"/>
      <c r="SPM204" s="547"/>
      <c r="SPN204" s="547"/>
      <c r="SPO204" s="547"/>
      <c r="SPP204" s="547"/>
      <c r="SPQ204" s="547"/>
      <c r="SPR204" s="547"/>
      <c r="SPS204" s="547"/>
      <c r="SPT204" s="547"/>
      <c r="SPU204" s="547"/>
      <c r="SPV204" s="547"/>
      <c r="SPW204" s="547"/>
      <c r="SPX204" s="547"/>
      <c r="SPY204" s="547"/>
      <c r="SPZ204" s="547"/>
      <c r="SQA204" s="547"/>
      <c r="SQB204" s="547"/>
      <c r="SQC204" s="547"/>
      <c r="SQD204" s="547"/>
      <c r="SQE204" s="547"/>
      <c r="SQF204" s="547"/>
      <c r="SQG204" s="547"/>
      <c r="SQH204" s="547"/>
      <c r="SQI204" s="547"/>
      <c r="SQJ204" s="547"/>
      <c r="SQK204" s="547"/>
      <c r="SQL204" s="547"/>
      <c r="SQM204" s="547"/>
      <c r="SQN204" s="547"/>
      <c r="SQO204" s="547"/>
      <c r="SQP204" s="547"/>
      <c r="SQQ204" s="547"/>
      <c r="SQR204" s="547"/>
      <c r="SQS204" s="547"/>
      <c r="SQT204" s="547"/>
      <c r="SQU204" s="547"/>
      <c r="SQV204" s="547"/>
      <c r="SQW204" s="547"/>
      <c r="SQX204" s="547"/>
      <c r="SQY204" s="547"/>
      <c r="SQZ204" s="547"/>
      <c r="SRA204" s="547"/>
      <c r="SRB204" s="547"/>
      <c r="SRC204" s="547"/>
      <c r="SRD204" s="547"/>
      <c r="SRE204" s="547"/>
      <c r="SRF204" s="547"/>
      <c r="SRG204" s="547"/>
      <c r="SRH204" s="547"/>
      <c r="SRI204" s="547"/>
      <c r="SRJ204" s="547"/>
      <c r="SRK204" s="547"/>
      <c r="SRL204" s="547"/>
      <c r="SRM204" s="547"/>
      <c r="SRN204" s="547"/>
      <c r="SRO204" s="547"/>
      <c r="SRP204" s="547"/>
      <c r="SRQ204" s="547"/>
      <c r="SRR204" s="547"/>
      <c r="SRS204" s="547"/>
      <c r="SRT204" s="547"/>
      <c r="SRU204" s="547"/>
      <c r="SRV204" s="547"/>
      <c r="SRW204" s="547"/>
      <c r="SRX204" s="547"/>
      <c r="SRY204" s="547"/>
      <c r="SRZ204" s="547"/>
      <c r="SSA204" s="547"/>
      <c r="SSB204" s="547"/>
      <c r="SSC204" s="547"/>
      <c r="SSD204" s="547"/>
      <c r="SSE204" s="547"/>
      <c r="SSF204" s="547"/>
      <c r="SSG204" s="547"/>
      <c r="SSH204" s="547"/>
      <c r="SSI204" s="547"/>
      <c r="SSJ204" s="547"/>
      <c r="SSK204" s="547"/>
      <c r="SSL204" s="547"/>
      <c r="SSM204" s="547"/>
      <c r="SSN204" s="547"/>
      <c r="SSO204" s="547"/>
      <c r="SSP204" s="547"/>
      <c r="SSQ204" s="547"/>
      <c r="SSR204" s="547"/>
      <c r="SSS204" s="547"/>
      <c r="SST204" s="547"/>
      <c r="SSU204" s="547"/>
      <c r="SSV204" s="547"/>
      <c r="SSW204" s="547"/>
      <c r="SSX204" s="547"/>
      <c r="SSY204" s="547"/>
      <c r="SSZ204" s="547"/>
      <c r="STA204" s="547"/>
      <c r="STB204" s="547"/>
      <c r="STC204" s="547"/>
      <c r="STD204" s="547"/>
      <c r="STE204" s="547"/>
      <c r="STF204" s="547"/>
      <c r="STG204" s="547"/>
      <c r="STH204" s="547"/>
      <c r="STI204" s="547"/>
      <c r="STJ204" s="547"/>
      <c r="STK204" s="547"/>
      <c r="STL204" s="547"/>
      <c r="STM204" s="547"/>
      <c r="STN204" s="547"/>
      <c r="STO204" s="547"/>
      <c r="STP204" s="547"/>
      <c r="STQ204" s="547"/>
      <c r="STR204" s="547"/>
      <c r="STS204" s="547"/>
      <c r="STT204" s="547"/>
      <c r="STU204" s="547"/>
      <c r="STV204" s="547"/>
      <c r="STW204" s="547"/>
      <c r="STX204" s="547"/>
      <c r="STY204" s="547"/>
      <c r="STZ204" s="547"/>
      <c r="SUA204" s="547"/>
      <c r="SUB204" s="547"/>
      <c r="SUC204" s="547"/>
      <c r="SUD204" s="547"/>
      <c r="SUE204" s="547"/>
      <c r="SUF204" s="547"/>
      <c r="SUG204" s="547"/>
      <c r="SUH204" s="547"/>
      <c r="SUI204" s="547"/>
      <c r="SUJ204" s="547"/>
      <c r="SUK204" s="547"/>
      <c r="SUL204" s="547"/>
      <c r="SUM204" s="547"/>
      <c r="SUN204" s="547"/>
      <c r="SUO204" s="547"/>
      <c r="SUP204" s="547"/>
      <c r="SUQ204" s="547"/>
      <c r="SUR204" s="547"/>
      <c r="SUS204" s="547"/>
      <c r="SUT204" s="547"/>
      <c r="SUU204" s="547"/>
      <c r="SUV204" s="547"/>
      <c r="SUW204" s="547"/>
      <c r="SUX204" s="547"/>
      <c r="SUY204" s="547"/>
      <c r="SUZ204" s="547"/>
      <c r="SVA204" s="547"/>
      <c r="SVB204" s="547"/>
      <c r="SVC204" s="547"/>
      <c r="SVD204" s="547"/>
      <c r="SVE204" s="547"/>
      <c r="SVF204" s="547"/>
      <c r="SVG204" s="547"/>
      <c r="SVH204" s="547"/>
      <c r="SVI204" s="547"/>
      <c r="SVJ204" s="547"/>
      <c r="SVK204" s="547"/>
      <c r="SVL204" s="547"/>
      <c r="SVM204" s="547"/>
      <c r="SVN204" s="547"/>
      <c r="SVO204" s="547"/>
      <c r="SVP204" s="547"/>
      <c r="SVQ204" s="547"/>
      <c r="SVR204" s="547"/>
      <c r="SVS204" s="547"/>
      <c r="SVT204" s="547"/>
      <c r="SVU204" s="547"/>
      <c r="SVV204" s="547"/>
      <c r="SVW204" s="547"/>
      <c r="SVX204" s="547"/>
      <c r="SVY204" s="547"/>
      <c r="SVZ204" s="547"/>
      <c r="SWA204" s="547"/>
      <c r="SWB204" s="547"/>
      <c r="SWC204" s="547"/>
      <c r="SWD204" s="547"/>
      <c r="SWE204" s="547"/>
      <c r="SWF204" s="547"/>
      <c r="SWG204" s="547"/>
      <c r="SWH204" s="547"/>
      <c r="SWI204" s="547"/>
      <c r="SWJ204" s="547"/>
      <c r="SWK204" s="547"/>
      <c r="SWL204" s="547"/>
      <c r="SWM204" s="547"/>
      <c r="SWN204" s="547"/>
      <c r="SWO204" s="547"/>
      <c r="SWP204" s="547"/>
      <c r="SWQ204" s="547"/>
      <c r="SWR204" s="547"/>
      <c r="SWS204" s="547"/>
      <c r="SWT204" s="547"/>
      <c r="SWU204" s="547"/>
      <c r="SWV204" s="547"/>
      <c r="SWW204" s="547"/>
      <c r="SWX204" s="547"/>
      <c r="SWY204" s="547"/>
      <c r="SWZ204" s="547"/>
      <c r="SXA204" s="547"/>
      <c r="SXB204" s="547"/>
      <c r="SXC204" s="547"/>
      <c r="SXD204" s="547"/>
      <c r="SXE204" s="547"/>
      <c r="SXF204" s="547"/>
      <c r="SXG204" s="547"/>
      <c r="SXH204" s="547"/>
      <c r="SXI204" s="547"/>
      <c r="SXJ204" s="547"/>
      <c r="SXK204" s="547"/>
      <c r="SXL204" s="547"/>
      <c r="SXM204" s="547"/>
      <c r="SXN204" s="547"/>
      <c r="SXO204" s="547"/>
      <c r="SXP204" s="547"/>
      <c r="SXQ204" s="547"/>
      <c r="SXR204" s="547"/>
      <c r="SXS204" s="547"/>
      <c r="SXT204" s="547"/>
      <c r="SXU204" s="547"/>
      <c r="SXV204" s="547"/>
      <c r="SXW204" s="547"/>
      <c r="SXX204" s="547"/>
      <c r="SXY204" s="547"/>
      <c r="SXZ204" s="547"/>
      <c r="SYA204" s="547"/>
      <c r="SYB204" s="547"/>
      <c r="SYC204" s="547"/>
      <c r="SYD204" s="547"/>
      <c r="SYE204" s="547"/>
      <c r="SYF204" s="547"/>
      <c r="SYG204" s="547"/>
      <c r="SYH204" s="547"/>
      <c r="SYI204" s="547"/>
      <c r="SYJ204" s="547"/>
      <c r="SYK204" s="547"/>
      <c r="SYL204" s="547"/>
      <c r="SYM204" s="547"/>
      <c r="SYN204" s="547"/>
      <c r="SYO204" s="547"/>
      <c r="SYP204" s="547"/>
      <c r="SYQ204" s="547"/>
      <c r="SYR204" s="547"/>
      <c r="SYS204" s="547"/>
      <c r="SYT204" s="547"/>
      <c r="SYU204" s="547"/>
      <c r="SYV204" s="547"/>
      <c r="SYW204" s="547"/>
      <c r="SYX204" s="547"/>
      <c r="SYY204" s="547"/>
      <c r="SYZ204" s="547"/>
      <c r="SZA204" s="547"/>
      <c r="SZB204" s="547"/>
      <c r="SZC204" s="547"/>
      <c r="SZD204" s="547"/>
      <c r="SZE204" s="547"/>
      <c r="SZF204" s="547"/>
      <c r="SZG204" s="547"/>
      <c r="SZH204" s="547"/>
      <c r="SZI204" s="547"/>
      <c r="SZJ204" s="547"/>
      <c r="SZK204" s="547"/>
      <c r="SZL204" s="547"/>
      <c r="SZM204" s="547"/>
      <c r="SZN204" s="547"/>
      <c r="SZO204" s="547"/>
      <c r="SZP204" s="547"/>
      <c r="SZQ204" s="547"/>
      <c r="SZR204" s="547"/>
      <c r="SZS204" s="547"/>
      <c r="SZT204" s="547"/>
      <c r="SZU204" s="547"/>
      <c r="SZV204" s="547"/>
      <c r="SZW204" s="547"/>
      <c r="SZX204" s="547"/>
      <c r="SZY204" s="547"/>
      <c r="SZZ204" s="547"/>
      <c r="TAA204" s="547"/>
      <c r="TAB204" s="547"/>
      <c r="TAC204" s="547"/>
      <c r="TAD204" s="547"/>
      <c r="TAE204" s="547"/>
      <c r="TAF204" s="547"/>
      <c r="TAG204" s="547"/>
      <c r="TAH204" s="547"/>
      <c r="TAI204" s="547"/>
      <c r="TAJ204" s="547"/>
      <c r="TAK204" s="547"/>
      <c r="TAL204" s="547"/>
      <c r="TAM204" s="547"/>
      <c r="TAN204" s="547"/>
      <c r="TAO204" s="547"/>
      <c r="TAP204" s="547"/>
      <c r="TAQ204" s="547"/>
      <c r="TAR204" s="547"/>
      <c r="TAS204" s="547"/>
      <c r="TAT204" s="547"/>
      <c r="TAU204" s="547"/>
      <c r="TAV204" s="547"/>
      <c r="TAW204" s="547"/>
      <c r="TAX204" s="547"/>
      <c r="TAY204" s="547"/>
      <c r="TAZ204" s="547"/>
      <c r="TBA204" s="547"/>
      <c r="TBB204" s="547"/>
      <c r="TBC204" s="547"/>
      <c r="TBD204" s="547"/>
      <c r="TBE204" s="547"/>
      <c r="TBF204" s="547"/>
      <c r="TBG204" s="547"/>
      <c r="TBH204" s="547"/>
      <c r="TBI204" s="547"/>
      <c r="TBJ204" s="547"/>
      <c r="TBK204" s="547"/>
      <c r="TBL204" s="547"/>
      <c r="TBM204" s="547"/>
      <c r="TBN204" s="547"/>
      <c r="TBO204" s="547"/>
      <c r="TBP204" s="547"/>
      <c r="TBQ204" s="547"/>
      <c r="TBR204" s="547"/>
      <c r="TBS204" s="547"/>
      <c r="TBT204" s="547"/>
      <c r="TBU204" s="547"/>
      <c r="TBV204" s="547"/>
      <c r="TBW204" s="547"/>
      <c r="TBX204" s="547"/>
      <c r="TBY204" s="547"/>
      <c r="TBZ204" s="547"/>
      <c r="TCA204" s="547"/>
      <c r="TCB204" s="547"/>
      <c r="TCC204" s="547"/>
      <c r="TCD204" s="547"/>
      <c r="TCE204" s="547"/>
      <c r="TCF204" s="547"/>
      <c r="TCG204" s="547"/>
      <c r="TCH204" s="547"/>
      <c r="TCI204" s="547"/>
      <c r="TCJ204" s="547"/>
      <c r="TCK204" s="547"/>
      <c r="TCL204" s="547"/>
      <c r="TCM204" s="547"/>
      <c r="TCN204" s="547"/>
      <c r="TCO204" s="547"/>
      <c r="TCP204" s="547"/>
      <c r="TCQ204" s="547"/>
      <c r="TCR204" s="547"/>
      <c r="TCS204" s="547"/>
      <c r="TCT204" s="547"/>
      <c r="TCU204" s="547"/>
      <c r="TCV204" s="547"/>
      <c r="TCW204" s="547"/>
      <c r="TCX204" s="547"/>
      <c r="TCY204" s="547"/>
      <c r="TCZ204" s="547"/>
      <c r="TDA204" s="547"/>
      <c r="TDB204" s="547"/>
      <c r="TDC204" s="547"/>
      <c r="TDD204" s="547"/>
      <c r="TDE204" s="547"/>
      <c r="TDF204" s="547"/>
      <c r="TDG204" s="547"/>
      <c r="TDH204" s="547"/>
      <c r="TDI204" s="547"/>
      <c r="TDJ204" s="547"/>
      <c r="TDK204" s="547"/>
      <c r="TDL204" s="547"/>
      <c r="TDM204" s="547"/>
      <c r="TDN204" s="547"/>
      <c r="TDO204" s="547"/>
      <c r="TDP204" s="547"/>
      <c r="TDQ204" s="547"/>
      <c r="TDR204" s="547"/>
      <c r="TDS204" s="547"/>
      <c r="TDT204" s="547"/>
      <c r="TDU204" s="547"/>
      <c r="TDV204" s="547"/>
      <c r="TDW204" s="547"/>
      <c r="TDX204" s="547"/>
      <c r="TDY204" s="547"/>
      <c r="TDZ204" s="547"/>
      <c r="TEA204" s="547"/>
      <c r="TEB204" s="547"/>
      <c r="TEC204" s="547"/>
      <c r="TED204" s="547"/>
      <c r="TEE204" s="547"/>
      <c r="TEF204" s="547"/>
      <c r="TEG204" s="547"/>
      <c r="TEH204" s="547"/>
      <c r="TEI204" s="547"/>
      <c r="TEJ204" s="547"/>
      <c r="TEK204" s="547"/>
      <c r="TEL204" s="547"/>
      <c r="TEM204" s="547"/>
      <c r="TEN204" s="547"/>
      <c r="TEO204" s="547"/>
      <c r="TEP204" s="547"/>
      <c r="TEQ204" s="547"/>
      <c r="TER204" s="547"/>
      <c r="TES204" s="547"/>
      <c r="TET204" s="547"/>
      <c r="TEU204" s="547"/>
      <c r="TEV204" s="547"/>
      <c r="TEW204" s="547"/>
      <c r="TEX204" s="547"/>
      <c r="TEY204" s="547"/>
      <c r="TEZ204" s="547"/>
      <c r="TFA204" s="547"/>
      <c r="TFB204" s="547"/>
      <c r="TFC204" s="547"/>
      <c r="TFD204" s="547"/>
      <c r="TFE204" s="547"/>
      <c r="TFF204" s="547"/>
      <c r="TFG204" s="547"/>
      <c r="TFH204" s="547"/>
      <c r="TFI204" s="547"/>
      <c r="TFJ204" s="547"/>
      <c r="TFK204" s="547"/>
      <c r="TFL204" s="547"/>
      <c r="TFM204" s="547"/>
      <c r="TFN204" s="547"/>
      <c r="TFO204" s="547"/>
      <c r="TFP204" s="547"/>
      <c r="TFQ204" s="547"/>
      <c r="TFR204" s="547"/>
      <c r="TFS204" s="547"/>
      <c r="TFT204" s="547"/>
      <c r="TFU204" s="547"/>
      <c r="TFV204" s="547"/>
      <c r="TFW204" s="547"/>
      <c r="TFX204" s="547"/>
      <c r="TFY204" s="547"/>
      <c r="TFZ204" s="547"/>
      <c r="TGA204" s="547"/>
      <c r="TGB204" s="547"/>
      <c r="TGC204" s="547"/>
      <c r="TGD204" s="547"/>
      <c r="TGE204" s="547"/>
      <c r="TGF204" s="547"/>
      <c r="TGG204" s="547"/>
      <c r="TGH204" s="547"/>
      <c r="TGI204" s="547"/>
      <c r="TGJ204" s="547"/>
      <c r="TGK204" s="547"/>
      <c r="TGL204" s="547"/>
      <c r="TGM204" s="547"/>
      <c r="TGN204" s="547"/>
      <c r="TGO204" s="547"/>
      <c r="TGP204" s="547"/>
      <c r="TGQ204" s="547"/>
      <c r="TGR204" s="547"/>
      <c r="TGS204" s="547"/>
      <c r="TGT204" s="547"/>
      <c r="TGU204" s="547"/>
      <c r="TGV204" s="547"/>
      <c r="TGW204" s="547"/>
      <c r="TGX204" s="547"/>
      <c r="TGY204" s="547"/>
      <c r="TGZ204" s="547"/>
      <c r="THA204" s="547"/>
      <c r="THB204" s="547"/>
      <c r="THC204" s="547"/>
      <c r="THD204" s="547"/>
      <c r="THE204" s="547"/>
      <c r="THF204" s="547"/>
      <c r="THG204" s="547"/>
      <c r="THH204" s="547"/>
      <c r="THI204" s="547"/>
      <c r="THJ204" s="547"/>
      <c r="THK204" s="547"/>
      <c r="THL204" s="547"/>
      <c r="THM204" s="547"/>
      <c r="THN204" s="547"/>
      <c r="THO204" s="547"/>
      <c r="THP204" s="547"/>
      <c r="THQ204" s="547"/>
      <c r="THR204" s="547"/>
      <c r="THS204" s="547"/>
      <c r="THT204" s="547"/>
      <c r="THU204" s="547"/>
      <c r="THV204" s="547"/>
      <c r="THW204" s="547"/>
      <c r="THX204" s="547"/>
      <c r="THY204" s="547"/>
      <c r="THZ204" s="547"/>
      <c r="TIA204" s="547"/>
      <c r="TIB204" s="547"/>
      <c r="TIC204" s="547"/>
      <c r="TID204" s="547"/>
      <c r="TIE204" s="547"/>
      <c r="TIF204" s="547"/>
      <c r="TIG204" s="547"/>
      <c r="TIH204" s="547"/>
      <c r="TII204" s="547"/>
      <c r="TIJ204" s="547"/>
      <c r="TIK204" s="547"/>
      <c r="TIL204" s="547"/>
      <c r="TIM204" s="547"/>
      <c r="TIN204" s="547"/>
      <c r="TIO204" s="547"/>
      <c r="TIP204" s="547"/>
      <c r="TIQ204" s="547"/>
      <c r="TIR204" s="547"/>
      <c r="TIS204" s="547"/>
      <c r="TIT204" s="547"/>
      <c r="TIU204" s="547"/>
      <c r="TIV204" s="547"/>
      <c r="TIW204" s="547"/>
      <c r="TIX204" s="547"/>
      <c r="TIY204" s="547"/>
      <c r="TIZ204" s="547"/>
      <c r="TJA204" s="547"/>
      <c r="TJB204" s="547"/>
      <c r="TJC204" s="547"/>
      <c r="TJD204" s="547"/>
      <c r="TJE204" s="547"/>
      <c r="TJF204" s="547"/>
      <c r="TJG204" s="547"/>
      <c r="TJH204" s="547"/>
      <c r="TJI204" s="547"/>
      <c r="TJJ204" s="547"/>
      <c r="TJK204" s="547"/>
      <c r="TJL204" s="547"/>
      <c r="TJM204" s="547"/>
      <c r="TJN204" s="547"/>
      <c r="TJO204" s="547"/>
      <c r="TJP204" s="547"/>
      <c r="TJQ204" s="547"/>
      <c r="TJR204" s="547"/>
      <c r="TJS204" s="547"/>
      <c r="TJT204" s="547"/>
      <c r="TJU204" s="547"/>
      <c r="TJV204" s="547"/>
      <c r="TJW204" s="547"/>
      <c r="TJX204" s="547"/>
      <c r="TJY204" s="547"/>
      <c r="TJZ204" s="547"/>
      <c r="TKA204" s="547"/>
      <c r="TKB204" s="547"/>
      <c r="TKC204" s="547"/>
      <c r="TKD204" s="547"/>
      <c r="TKE204" s="547"/>
      <c r="TKF204" s="547"/>
      <c r="TKG204" s="547"/>
      <c r="TKH204" s="547"/>
      <c r="TKI204" s="547"/>
      <c r="TKJ204" s="547"/>
      <c r="TKK204" s="547"/>
      <c r="TKL204" s="547"/>
      <c r="TKM204" s="547"/>
      <c r="TKN204" s="547"/>
      <c r="TKO204" s="547"/>
      <c r="TKP204" s="547"/>
      <c r="TKQ204" s="547"/>
      <c r="TKR204" s="547"/>
      <c r="TKS204" s="547"/>
      <c r="TKT204" s="547"/>
      <c r="TKU204" s="547"/>
      <c r="TKV204" s="547"/>
      <c r="TKW204" s="547"/>
      <c r="TKX204" s="547"/>
      <c r="TKY204" s="547"/>
      <c r="TKZ204" s="547"/>
      <c r="TLA204" s="547"/>
      <c r="TLB204" s="547"/>
      <c r="TLC204" s="547"/>
      <c r="TLD204" s="547"/>
      <c r="TLE204" s="547"/>
      <c r="TLF204" s="547"/>
      <c r="TLG204" s="547"/>
      <c r="TLH204" s="547"/>
      <c r="TLI204" s="547"/>
      <c r="TLJ204" s="547"/>
      <c r="TLK204" s="547"/>
      <c r="TLL204" s="547"/>
      <c r="TLM204" s="547"/>
      <c r="TLN204" s="547"/>
      <c r="TLO204" s="547"/>
      <c r="TLP204" s="547"/>
      <c r="TLQ204" s="547"/>
      <c r="TLR204" s="547"/>
      <c r="TLS204" s="547"/>
      <c r="TLT204" s="547"/>
      <c r="TLU204" s="547"/>
      <c r="TLV204" s="547"/>
      <c r="TLW204" s="547"/>
      <c r="TLX204" s="547"/>
      <c r="TLY204" s="547"/>
      <c r="TLZ204" s="547"/>
      <c r="TMA204" s="547"/>
      <c r="TMB204" s="547"/>
      <c r="TMC204" s="547"/>
      <c r="TMD204" s="547"/>
      <c r="TME204" s="547"/>
      <c r="TMF204" s="547"/>
      <c r="TMG204" s="547"/>
      <c r="TMH204" s="547"/>
      <c r="TMI204" s="547"/>
      <c r="TMJ204" s="547"/>
      <c r="TMK204" s="547"/>
      <c r="TML204" s="547"/>
      <c r="TMM204" s="547"/>
      <c r="TMN204" s="547"/>
      <c r="TMO204" s="547"/>
      <c r="TMP204" s="547"/>
      <c r="TMQ204" s="547"/>
      <c r="TMR204" s="547"/>
      <c r="TMS204" s="547"/>
      <c r="TMT204" s="547"/>
      <c r="TMU204" s="547"/>
      <c r="TMV204" s="547"/>
      <c r="TMW204" s="547"/>
      <c r="TMX204" s="547"/>
      <c r="TMY204" s="547"/>
      <c r="TMZ204" s="547"/>
      <c r="TNA204" s="547"/>
      <c r="TNB204" s="547"/>
      <c r="TNC204" s="547"/>
      <c r="TND204" s="547"/>
      <c r="TNE204" s="547"/>
      <c r="TNF204" s="547"/>
      <c r="TNG204" s="547"/>
      <c r="TNH204" s="547"/>
      <c r="TNI204" s="547"/>
      <c r="TNJ204" s="547"/>
      <c r="TNK204" s="547"/>
      <c r="TNL204" s="547"/>
      <c r="TNM204" s="547"/>
      <c r="TNN204" s="547"/>
      <c r="TNO204" s="547"/>
      <c r="TNP204" s="547"/>
      <c r="TNQ204" s="547"/>
      <c r="TNR204" s="547"/>
      <c r="TNS204" s="547"/>
      <c r="TNT204" s="547"/>
      <c r="TNU204" s="547"/>
      <c r="TNV204" s="547"/>
      <c r="TNW204" s="547"/>
      <c r="TNX204" s="547"/>
      <c r="TNY204" s="547"/>
      <c r="TNZ204" s="547"/>
      <c r="TOA204" s="547"/>
      <c r="TOB204" s="547"/>
      <c r="TOC204" s="547"/>
      <c r="TOD204" s="547"/>
      <c r="TOE204" s="547"/>
      <c r="TOF204" s="547"/>
      <c r="TOG204" s="547"/>
      <c r="TOH204" s="547"/>
      <c r="TOI204" s="547"/>
      <c r="TOJ204" s="547"/>
      <c r="TOK204" s="547"/>
      <c r="TOL204" s="547"/>
      <c r="TOM204" s="547"/>
      <c r="TON204" s="547"/>
      <c r="TOO204" s="547"/>
      <c r="TOP204" s="547"/>
      <c r="TOQ204" s="547"/>
      <c r="TOR204" s="547"/>
      <c r="TOS204" s="547"/>
      <c r="TOT204" s="547"/>
      <c r="TOU204" s="547"/>
      <c r="TOV204" s="547"/>
      <c r="TOW204" s="547"/>
      <c r="TOX204" s="547"/>
      <c r="TOY204" s="547"/>
      <c r="TOZ204" s="547"/>
      <c r="TPA204" s="547"/>
      <c r="TPB204" s="547"/>
      <c r="TPC204" s="547"/>
      <c r="TPD204" s="547"/>
      <c r="TPE204" s="547"/>
      <c r="TPF204" s="547"/>
      <c r="TPG204" s="547"/>
      <c r="TPH204" s="547"/>
      <c r="TPI204" s="547"/>
      <c r="TPJ204" s="547"/>
      <c r="TPK204" s="547"/>
      <c r="TPL204" s="547"/>
      <c r="TPM204" s="547"/>
      <c r="TPN204" s="547"/>
      <c r="TPO204" s="547"/>
      <c r="TPP204" s="547"/>
      <c r="TPQ204" s="547"/>
      <c r="TPR204" s="547"/>
      <c r="TPS204" s="547"/>
      <c r="TPT204" s="547"/>
      <c r="TPU204" s="547"/>
      <c r="TPV204" s="547"/>
      <c r="TPW204" s="547"/>
      <c r="TPX204" s="547"/>
      <c r="TPY204" s="547"/>
      <c r="TPZ204" s="547"/>
      <c r="TQA204" s="547"/>
      <c r="TQB204" s="547"/>
      <c r="TQC204" s="547"/>
      <c r="TQD204" s="547"/>
      <c r="TQE204" s="547"/>
      <c r="TQF204" s="547"/>
      <c r="TQG204" s="547"/>
      <c r="TQH204" s="547"/>
      <c r="TQI204" s="547"/>
      <c r="TQJ204" s="547"/>
      <c r="TQK204" s="547"/>
      <c r="TQL204" s="547"/>
      <c r="TQM204" s="547"/>
      <c r="TQN204" s="547"/>
      <c r="TQO204" s="547"/>
      <c r="TQP204" s="547"/>
      <c r="TQQ204" s="547"/>
      <c r="TQR204" s="547"/>
      <c r="TQS204" s="547"/>
      <c r="TQT204" s="547"/>
      <c r="TQU204" s="547"/>
      <c r="TQV204" s="547"/>
      <c r="TQW204" s="547"/>
      <c r="TQX204" s="547"/>
      <c r="TQY204" s="547"/>
      <c r="TQZ204" s="547"/>
      <c r="TRA204" s="547"/>
      <c r="TRB204" s="547"/>
      <c r="TRC204" s="547"/>
      <c r="TRD204" s="547"/>
      <c r="TRE204" s="547"/>
      <c r="TRF204" s="547"/>
      <c r="TRG204" s="547"/>
      <c r="TRH204" s="547"/>
      <c r="TRI204" s="547"/>
      <c r="TRJ204" s="547"/>
      <c r="TRK204" s="547"/>
      <c r="TRL204" s="547"/>
      <c r="TRM204" s="547"/>
      <c r="TRN204" s="547"/>
      <c r="TRO204" s="547"/>
      <c r="TRP204" s="547"/>
      <c r="TRQ204" s="547"/>
      <c r="TRR204" s="547"/>
      <c r="TRS204" s="547"/>
      <c r="TRT204" s="547"/>
      <c r="TRU204" s="547"/>
      <c r="TRV204" s="547"/>
      <c r="TRW204" s="547"/>
      <c r="TRX204" s="547"/>
      <c r="TRY204" s="547"/>
      <c r="TRZ204" s="547"/>
      <c r="TSA204" s="547"/>
      <c r="TSB204" s="547"/>
      <c r="TSC204" s="547"/>
      <c r="TSD204" s="547"/>
      <c r="TSE204" s="547"/>
      <c r="TSF204" s="547"/>
      <c r="TSG204" s="547"/>
      <c r="TSH204" s="547"/>
      <c r="TSI204" s="547"/>
      <c r="TSJ204" s="547"/>
      <c r="TSK204" s="547"/>
      <c r="TSL204" s="547"/>
      <c r="TSM204" s="547"/>
      <c r="TSN204" s="547"/>
      <c r="TSO204" s="547"/>
      <c r="TSP204" s="547"/>
      <c r="TSQ204" s="547"/>
      <c r="TSR204" s="547"/>
      <c r="TSS204" s="547"/>
      <c r="TST204" s="547"/>
      <c r="TSU204" s="547"/>
      <c r="TSV204" s="547"/>
      <c r="TSW204" s="547"/>
      <c r="TSX204" s="547"/>
      <c r="TSY204" s="547"/>
      <c r="TSZ204" s="547"/>
      <c r="TTA204" s="547"/>
      <c r="TTB204" s="547"/>
      <c r="TTC204" s="547"/>
      <c r="TTD204" s="547"/>
      <c r="TTE204" s="547"/>
      <c r="TTF204" s="547"/>
      <c r="TTG204" s="547"/>
      <c r="TTH204" s="547"/>
      <c r="TTI204" s="547"/>
      <c r="TTJ204" s="547"/>
      <c r="TTK204" s="547"/>
      <c r="TTL204" s="547"/>
      <c r="TTM204" s="547"/>
      <c r="TTN204" s="547"/>
      <c r="TTO204" s="547"/>
      <c r="TTP204" s="547"/>
      <c r="TTQ204" s="547"/>
      <c r="TTR204" s="547"/>
      <c r="TTS204" s="547"/>
      <c r="TTT204" s="547"/>
      <c r="TTU204" s="547"/>
      <c r="TTV204" s="547"/>
      <c r="TTW204" s="547"/>
      <c r="TTX204" s="547"/>
      <c r="TTY204" s="547"/>
      <c r="TTZ204" s="547"/>
      <c r="TUA204" s="547"/>
      <c r="TUB204" s="547"/>
      <c r="TUC204" s="547"/>
      <c r="TUD204" s="547"/>
      <c r="TUE204" s="547"/>
      <c r="TUF204" s="547"/>
      <c r="TUG204" s="547"/>
      <c r="TUH204" s="547"/>
      <c r="TUI204" s="547"/>
      <c r="TUJ204" s="547"/>
      <c r="TUK204" s="547"/>
      <c r="TUL204" s="547"/>
      <c r="TUM204" s="547"/>
      <c r="TUN204" s="547"/>
      <c r="TUO204" s="547"/>
      <c r="TUP204" s="547"/>
      <c r="TUQ204" s="547"/>
      <c r="TUR204" s="547"/>
      <c r="TUS204" s="547"/>
      <c r="TUT204" s="547"/>
      <c r="TUU204" s="547"/>
      <c r="TUV204" s="547"/>
      <c r="TUW204" s="547"/>
      <c r="TUX204" s="547"/>
      <c r="TUY204" s="547"/>
      <c r="TUZ204" s="547"/>
      <c r="TVA204" s="547"/>
      <c r="TVB204" s="547"/>
      <c r="TVC204" s="547"/>
      <c r="TVD204" s="547"/>
      <c r="TVE204" s="547"/>
      <c r="TVF204" s="547"/>
      <c r="TVG204" s="547"/>
      <c r="TVH204" s="547"/>
      <c r="TVI204" s="547"/>
      <c r="TVJ204" s="547"/>
      <c r="TVK204" s="547"/>
      <c r="TVL204" s="547"/>
      <c r="TVM204" s="547"/>
      <c r="TVN204" s="547"/>
      <c r="TVO204" s="547"/>
      <c r="TVP204" s="547"/>
      <c r="TVQ204" s="547"/>
      <c r="TVR204" s="547"/>
      <c r="TVS204" s="547"/>
      <c r="TVT204" s="547"/>
      <c r="TVU204" s="547"/>
      <c r="TVV204" s="547"/>
      <c r="TVW204" s="547"/>
      <c r="TVX204" s="547"/>
      <c r="TVY204" s="547"/>
      <c r="TVZ204" s="547"/>
      <c r="TWA204" s="547"/>
      <c r="TWB204" s="547"/>
      <c r="TWC204" s="547"/>
      <c r="TWD204" s="547"/>
      <c r="TWE204" s="547"/>
      <c r="TWF204" s="547"/>
      <c r="TWG204" s="547"/>
      <c r="TWH204" s="547"/>
      <c r="TWI204" s="547"/>
      <c r="TWJ204" s="547"/>
      <c r="TWK204" s="547"/>
      <c r="TWL204" s="547"/>
      <c r="TWM204" s="547"/>
      <c r="TWN204" s="547"/>
      <c r="TWO204" s="547"/>
      <c r="TWP204" s="547"/>
      <c r="TWQ204" s="547"/>
      <c r="TWR204" s="547"/>
      <c r="TWS204" s="547"/>
      <c r="TWT204" s="547"/>
      <c r="TWU204" s="547"/>
      <c r="TWV204" s="547"/>
      <c r="TWW204" s="547"/>
      <c r="TWX204" s="547"/>
      <c r="TWY204" s="547"/>
      <c r="TWZ204" s="547"/>
      <c r="TXA204" s="547"/>
      <c r="TXB204" s="547"/>
      <c r="TXC204" s="547"/>
      <c r="TXD204" s="547"/>
      <c r="TXE204" s="547"/>
      <c r="TXF204" s="547"/>
      <c r="TXG204" s="547"/>
      <c r="TXH204" s="547"/>
      <c r="TXI204" s="547"/>
      <c r="TXJ204" s="547"/>
      <c r="TXK204" s="547"/>
      <c r="TXL204" s="547"/>
      <c r="TXM204" s="547"/>
      <c r="TXN204" s="547"/>
      <c r="TXO204" s="547"/>
      <c r="TXP204" s="547"/>
      <c r="TXQ204" s="547"/>
      <c r="TXR204" s="547"/>
      <c r="TXS204" s="547"/>
      <c r="TXT204" s="547"/>
      <c r="TXU204" s="547"/>
      <c r="TXV204" s="547"/>
      <c r="TXW204" s="547"/>
      <c r="TXX204" s="547"/>
      <c r="TXY204" s="547"/>
      <c r="TXZ204" s="547"/>
      <c r="TYA204" s="547"/>
      <c r="TYB204" s="547"/>
      <c r="TYC204" s="547"/>
      <c r="TYD204" s="547"/>
      <c r="TYE204" s="547"/>
      <c r="TYF204" s="547"/>
      <c r="TYG204" s="547"/>
      <c r="TYH204" s="547"/>
      <c r="TYI204" s="547"/>
      <c r="TYJ204" s="547"/>
      <c r="TYK204" s="547"/>
      <c r="TYL204" s="547"/>
      <c r="TYM204" s="547"/>
      <c r="TYN204" s="547"/>
      <c r="TYO204" s="547"/>
      <c r="TYP204" s="547"/>
      <c r="TYQ204" s="547"/>
      <c r="TYR204" s="547"/>
      <c r="TYS204" s="547"/>
      <c r="TYT204" s="547"/>
      <c r="TYU204" s="547"/>
      <c r="TYV204" s="547"/>
      <c r="TYW204" s="547"/>
      <c r="TYX204" s="547"/>
      <c r="TYY204" s="547"/>
      <c r="TYZ204" s="547"/>
      <c r="TZA204" s="547"/>
      <c r="TZB204" s="547"/>
      <c r="TZC204" s="547"/>
      <c r="TZD204" s="547"/>
      <c r="TZE204" s="547"/>
      <c r="TZF204" s="547"/>
      <c r="TZG204" s="547"/>
      <c r="TZH204" s="547"/>
      <c r="TZI204" s="547"/>
      <c r="TZJ204" s="547"/>
      <c r="TZK204" s="547"/>
      <c r="TZL204" s="547"/>
      <c r="TZM204" s="547"/>
      <c r="TZN204" s="547"/>
      <c r="TZO204" s="547"/>
      <c r="TZP204" s="547"/>
      <c r="TZQ204" s="547"/>
      <c r="TZR204" s="547"/>
      <c r="TZS204" s="547"/>
      <c r="TZT204" s="547"/>
      <c r="TZU204" s="547"/>
      <c r="TZV204" s="547"/>
      <c r="TZW204" s="547"/>
      <c r="TZX204" s="547"/>
      <c r="TZY204" s="547"/>
      <c r="TZZ204" s="547"/>
      <c r="UAA204" s="547"/>
      <c r="UAB204" s="547"/>
      <c r="UAC204" s="547"/>
      <c r="UAD204" s="547"/>
      <c r="UAE204" s="547"/>
      <c r="UAF204" s="547"/>
      <c r="UAG204" s="547"/>
      <c r="UAH204" s="547"/>
      <c r="UAI204" s="547"/>
      <c r="UAJ204" s="547"/>
      <c r="UAK204" s="547"/>
      <c r="UAL204" s="547"/>
      <c r="UAM204" s="547"/>
      <c r="UAN204" s="547"/>
      <c r="UAO204" s="547"/>
      <c r="UAP204" s="547"/>
      <c r="UAQ204" s="547"/>
      <c r="UAR204" s="547"/>
      <c r="UAS204" s="547"/>
      <c r="UAT204" s="547"/>
      <c r="UAU204" s="547"/>
      <c r="UAV204" s="547"/>
      <c r="UAW204" s="547"/>
      <c r="UAX204" s="547"/>
      <c r="UAY204" s="547"/>
      <c r="UAZ204" s="547"/>
      <c r="UBA204" s="547"/>
      <c r="UBB204" s="547"/>
      <c r="UBC204" s="547"/>
      <c r="UBD204" s="547"/>
      <c r="UBE204" s="547"/>
      <c r="UBF204" s="547"/>
      <c r="UBG204" s="547"/>
      <c r="UBH204" s="547"/>
      <c r="UBI204" s="547"/>
      <c r="UBJ204" s="547"/>
      <c r="UBK204" s="547"/>
      <c r="UBL204" s="547"/>
      <c r="UBM204" s="547"/>
      <c r="UBN204" s="547"/>
      <c r="UBO204" s="547"/>
      <c r="UBP204" s="547"/>
      <c r="UBQ204" s="547"/>
      <c r="UBR204" s="547"/>
      <c r="UBS204" s="547"/>
      <c r="UBT204" s="547"/>
      <c r="UBU204" s="547"/>
      <c r="UBV204" s="547"/>
      <c r="UBW204" s="547"/>
      <c r="UBX204" s="547"/>
      <c r="UBY204" s="547"/>
      <c r="UBZ204" s="547"/>
      <c r="UCA204" s="547"/>
      <c r="UCB204" s="547"/>
      <c r="UCC204" s="547"/>
      <c r="UCD204" s="547"/>
      <c r="UCE204" s="547"/>
      <c r="UCF204" s="547"/>
      <c r="UCG204" s="547"/>
      <c r="UCH204" s="547"/>
      <c r="UCI204" s="547"/>
      <c r="UCJ204" s="547"/>
      <c r="UCK204" s="547"/>
      <c r="UCL204" s="547"/>
      <c r="UCM204" s="547"/>
      <c r="UCN204" s="547"/>
      <c r="UCO204" s="547"/>
      <c r="UCP204" s="547"/>
      <c r="UCQ204" s="547"/>
      <c r="UCR204" s="547"/>
      <c r="UCS204" s="547"/>
      <c r="UCT204" s="547"/>
      <c r="UCU204" s="547"/>
      <c r="UCV204" s="547"/>
      <c r="UCW204" s="547"/>
      <c r="UCX204" s="547"/>
      <c r="UCY204" s="547"/>
      <c r="UCZ204" s="547"/>
      <c r="UDA204" s="547"/>
      <c r="UDB204" s="547"/>
      <c r="UDC204" s="547"/>
      <c r="UDD204" s="547"/>
      <c r="UDE204" s="547"/>
      <c r="UDF204" s="547"/>
      <c r="UDG204" s="547"/>
      <c r="UDH204" s="547"/>
      <c r="UDI204" s="547"/>
      <c r="UDJ204" s="547"/>
      <c r="UDK204" s="547"/>
      <c r="UDL204" s="547"/>
      <c r="UDM204" s="547"/>
      <c r="UDN204" s="547"/>
      <c r="UDO204" s="547"/>
      <c r="UDP204" s="547"/>
      <c r="UDQ204" s="547"/>
      <c r="UDR204" s="547"/>
      <c r="UDS204" s="547"/>
      <c r="UDT204" s="547"/>
      <c r="UDU204" s="547"/>
      <c r="UDV204" s="547"/>
      <c r="UDW204" s="547"/>
      <c r="UDX204" s="547"/>
      <c r="UDY204" s="547"/>
      <c r="UDZ204" s="547"/>
      <c r="UEA204" s="547"/>
      <c r="UEB204" s="547"/>
      <c r="UEC204" s="547"/>
      <c r="UED204" s="547"/>
      <c r="UEE204" s="547"/>
      <c r="UEF204" s="547"/>
      <c r="UEG204" s="547"/>
      <c r="UEH204" s="547"/>
      <c r="UEI204" s="547"/>
      <c r="UEJ204" s="547"/>
      <c r="UEK204" s="547"/>
      <c r="UEL204" s="547"/>
      <c r="UEM204" s="547"/>
      <c r="UEN204" s="547"/>
      <c r="UEO204" s="547"/>
      <c r="UEP204" s="547"/>
      <c r="UEQ204" s="547"/>
      <c r="UER204" s="547"/>
      <c r="UES204" s="547"/>
      <c r="UET204" s="547"/>
      <c r="UEU204" s="547"/>
      <c r="UEV204" s="547"/>
      <c r="UEW204" s="547"/>
      <c r="UEX204" s="547"/>
      <c r="UEY204" s="547"/>
      <c r="UEZ204" s="547"/>
      <c r="UFA204" s="547"/>
      <c r="UFB204" s="547"/>
      <c r="UFC204" s="547"/>
      <c r="UFD204" s="547"/>
      <c r="UFE204" s="547"/>
      <c r="UFF204" s="547"/>
      <c r="UFG204" s="547"/>
      <c r="UFH204" s="547"/>
      <c r="UFI204" s="547"/>
      <c r="UFJ204" s="547"/>
      <c r="UFK204" s="547"/>
      <c r="UFL204" s="547"/>
      <c r="UFM204" s="547"/>
      <c r="UFN204" s="547"/>
      <c r="UFO204" s="547"/>
      <c r="UFP204" s="547"/>
      <c r="UFQ204" s="547"/>
      <c r="UFR204" s="547"/>
      <c r="UFS204" s="547"/>
      <c r="UFT204" s="547"/>
      <c r="UFU204" s="547"/>
      <c r="UFV204" s="547"/>
      <c r="UFW204" s="547"/>
      <c r="UFX204" s="547"/>
      <c r="UFY204" s="547"/>
      <c r="UFZ204" s="547"/>
      <c r="UGA204" s="547"/>
      <c r="UGB204" s="547"/>
      <c r="UGC204" s="547"/>
      <c r="UGD204" s="547"/>
      <c r="UGE204" s="547"/>
      <c r="UGF204" s="547"/>
      <c r="UGG204" s="547"/>
      <c r="UGH204" s="547"/>
      <c r="UGI204" s="547"/>
      <c r="UGJ204" s="547"/>
      <c r="UGK204" s="547"/>
      <c r="UGL204" s="547"/>
      <c r="UGM204" s="547"/>
      <c r="UGN204" s="547"/>
      <c r="UGO204" s="547"/>
      <c r="UGP204" s="547"/>
      <c r="UGQ204" s="547"/>
      <c r="UGR204" s="547"/>
      <c r="UGS204" s="547"/>
      <c r="UGT204" s="547"/>
      <c r="UGU204" s="547"/>
      <c r="UGV204" s="547"/>
      <c r="UGW204" s="547"/>
      <c r="UGX204" s="547"/>
      <c r="UGY204" s="547"/>
      <c r="UGZ204" s="547"/>
      <c r="UHA204" s="547"/>
      <c r="UHB204" s="547"/>
      <c r="UHC204" s="547"/>
      <c r="UHD204" s="547"/>
      <c r="UHE204" s="547"/>
      <c r="UHF204" s="547"/>
      <c r="UHG204" s="547"/>
      <c r="UHH204" s="547"/>
      <c r="UHI204" s="547"/>
      <c r="UHJ204" s="547"/>
      <c r="UHK204" s="547"/>
      <c r="UHL204" s="547"/>
      <c r="UHM204" s="547"/>
      <c r="UHN204" s="547"/>
      <c r="UHO204" s="547"/>
      <c r="UHP204" s="547"/>
      <c r="UHQ204" s="547"/>
      <c r="UHR204" s="547"/>
      <c r="UHS204" s="547"/>
      <c r="UHT204" s="547"/>
      <c r="UHU204" s="547"/>
      <c r="UHV204" s="547"/>
      <c r="UHW204" s="547"/>
      <c r="UHX204" s="547"/>
      <c r="UHY204" s="547"/>
      <c r="UHZ204" s="547"/>
      <c r="UIA204" s="547"/>
      <c r="UIB204" s="547"/>
      <c r="UIC204" s="547"/>
      <c r="UID204" s="547"/>
      <c r="UIE204" s="547"/>
      <c r="UIF204" s="547"/>
      <c r="UIG204" s="547"/>
      <c r="UIH204" s="547"/>
      <c r="UII204" s="547"/>
      <c r="UIJ204" s="547"/>
      <c r="UIK204" s="547"/>
      <c r="UIL204" s="547"/>
      <c r="UIM204" s="547"/>
      <c r="UIN204" s="547"/>
      <c r="UIO204" s="547"/>
      <c r="UIP204" s="547"/>
      <c r="UIQ204" s="547"/>
      <c r="UIR204" s="547"/>
      <c r="UIS204" s="547"/>
      <c r="UIT204" s="547"/>
      <c r="UIU204" s="547"/>
      <c r="UIV204" s="547"/>
      <c r="UIW204" s="547"/>
      <c r="UIX204" s="547"/>
      <c r="UIY204" s="547"/>
      <c r="UIZ204" s="547"/>
      <c r="UJA204" s="547"/>
      <c r="UJB204" s="547"/>
      <c r="UJC204" s="547"/>
      <c r="UJD204" s="547"/>
      <c r="UJE204" s="547"/>
      <c r="UJF204" s="547"/>
      <c r="UJG204" s="547"/>
      <c r="UJH204" s="547"/>
      <c r="UJI204" s="547"/>
      <c r="UJJ204" s="547"/>
      <c r="UJK204" s="547"/>
      <c r="UJL204" s="547"/>
      <c r="UJM204" s="547"/>
      <c r="UJN204" s="547"/>
      <c r="UJO204" s="547"/>
      <c r="UJP204" s="547"/>
      <c r="UJQ204" s="547"/>
      <c r="UJR204" s="547"/>
      <c r="UJS204" s="547"/>
      <c r="UJT204" s="547"/>
      <c r="UJU204" s="547"/>
      <c r="UJV204" s="547"/>
      <c r="UJW204" s="547"/>
      <c r="UJX204" s="547"/>
      <c r="UJY204" s="547"/>
      <c r="UJZ204" s="547"/>
      <c r="UKA204" s="547"/>
      <c r="UKB204" s="547"/>
      <c r="UKC204" s="547"/>
      <c r="UKD204" s="547"/>
      <c r="UKE204" s="547"/>
      <c r="UKF204" s="547"/>
      <c r="UKG204" s="547"/>
      <c r="UKH204" s="547"/>
      <c r="UKI204" s="547"/>
      <c r="UKJ204" s="547"/>
      <c r="UKK204" s="547"/>
      <c r="UKL204" s="547"/>
      <c r="UKM204" s="547"/>
      <c r="UKN204" s="547"/>
      <c r="UKO204" s="547"/>
      <c r="UKP204" s="547"/>
      <c r="UKQ204" s="547"/>
      <c r="UKR204" s="547"/>
      <c r="UKS204" s="547"/>
      <c r="UKT204" s="547"/>
      <c r="UKU204" s="547"/>
      <c r="UKV204" s="547"/>
      <c r="UKW204" s="547"/>
      <c r="UKX204" s="547"/>
      <c r="UKY204" s="547"/>
      <c r="UKZ204" s="547"/>
      <c r="ULA204" s="547"/>
      <c r="ULB204" s="547"/>
      <c r="ULC204" s="547"/>
      <c r="ULD204" s="547"/>
      <c r="ULE204" s="547"/>
      <c r="ULF204" s="547"/>
      <c r="ULG204" s="547"/>
      <c r="ULH204" s="547"/>
      <c r="ULI204" s="547"/>
      <c r="ULJ204" s="547"/>
      <c r="ULK204" s="547"/>
      <c r="ULL204" s="547"/>
      <c r="ULM204" s="547"/>
      <c r="ULN204" s="547"/>
      <c r="ULO204" s="547"/>
      <c r="ULP204" s="547"/>
      <c r="ULQ204" s="547"/>
      <c r="ULR204" s="547"/>
      <c r="ULS204" s="547"/>
      <c r="ULT204" s="547"/>
      <c r="ULU204" s="547"/>
      <c r="ULV204" s="547"/>
      <c r="ULW204" s="547"/>
      <c r="ULX204" s="547"/>
      <c r="ULY204" s="547"/>
      <c r="ULZ204" s="547"/>
      <c r="UMA204" s="547"/>
      <c r="UMB204" s="547"/>
      <c r="UMC204" s="547"/>
      <c r="UMD204" s="547"/>
      <c r="UME204" s="547"/>
      <c r="UMF204" s="547"/>
      <c r="UMG204" s="547"/>
      <c r="UMH204" s="547"/>
      <c r="UMI204" s="547"/>
      <c r="UMJ204" s="547"/>
      <c r="UMK204" s="547"/>
      <c r="UML204" s="547"/>
      <c r="UMM204" s="547"/>
      <c r="UMN204" s="547"/>
      <c r="UMO204" s="547"/>
      <c r="UMP204" s="547"/>
      <c r="UMQ204" s="547"/>
      <c r="UMR204" s="547"/>
      <c r="UMS204" s="547"/>
      <c r="UMT204" s="547"/>
      <c r="UMU204" s="547"/>
      <c r="UMV204" s="547"/>
      <c r="UMW204" s="547"/>
      <c r="UMX204" s="547"/>
      <c r="UMY204" s="547"/>
      <c r="UMZ204" s="547"/>
      <c r="UNA204" s="547"/>
      <c r="UNB204" s="547"/>
      <c r="UNC204" s="547"/>
      <c r="UND204" s="547"/>
      <c r="UNE204" s="547"/>
      <c r="UNF204" s="547"/>
      <c r="UNG204" s="547"/>
      <c r="UNH204" s="547"/>
      <c r="UNI204" s="547"/>
      <c r="UNJ204" s="547"/>
      <c r="UNK204" s="547"/>
      <c r="UNL204" s="547"/>
      <c r="UNM204" s="547"/>
      <c r="UNN204" s="547"/>
      <c r="UNO204" s="547"/>
      <c r="UNP204" s="547"/>
      <c r="UNQ204" s="547"/>
      <c r="UNR204" s="547"/>
      <c r="UNS204" s="547"/>
      <c r="UNT204" s="547"/>
      <c r="UNU204" s="547"/>
      <c r="UNV204" s="547"/>
      <c r="UNW204" s="547"/>
      <c r="UNX204" s="547"/>
      <c r="UNY204" s="547"/>
      <c r="UNZ204" s="547"/>
      <c r="UOA204" s="547"/>
      <c r="UOB204" s="547"/>
      <c r="UOC204" s="547"/>
      <c r="UOD204" s="547"/>
      <c r="UOE204" s="547"/>
      <c r="UOF204" s="547"/>
      <c r="UOG204" s="547"/>
      <c r="UOH204" s="547"/>
      <c r="UOI204" s="547"/>
      <c r="UOJ204" s="547"/>
      <c r="UOK204" s="547"/>
      <c r="UOL204" s="547"/>
      <c r="UOM204" s="547"/>
      <c r="UON204" s="547"/>
      <c r="UOO204" s="547"/>
      <c r="UOP204" s="547"/>
      <c r="UOQ204" s="547"/>
      <c r="UOR204" s="547"/>
      <c r="UOS204" s="547"/>
      <c r="UOT204" s="547"/>
      <c r="UOU204" s="547"/>
      <c r="UOV204" s="547"/>
      <c r="UOW204" s="547"/>
      <c r="UOX204" s="547"/>
      <c r="UOY204" s="547"/>
      <c r="UOZ204" s="547"/>
      <c r="UPA204" s="547"/>
      <c r="UPB204" s="547"/>
      <c r="UPC204" s="547"/>
      <c r="UPD204" s="547"/>
      <c r="UPE204" s="547"/>
      <c r="UPF204" s="547"/>
      <c r="UPG204" s="547"/>
      <c r="UPH204" s="547"/>
      <c r="UPI204" s="547"/>
      <c r="UPJ204" s="547"/>
      <c r="UPK204" s="547"/>
      <c r="UPL204" s="547"/>
      <c r="UPM204" s="547"/>
      <c r="UPN204" s="547"/>
      <c r="UPO204" s="547"/>
      <c r="UPP204" s="547"/>
      <c r="UPQ204" s="547"/>
      <c r="UPR204" s="547"/>
      <c r="UPS204" s="547"/>
      <c r="UPT204" s="547"/>
      <c r="UPU204" s="547"/>
      <c r="UPV204" s="547"/>
      <c r="UPW204" s="547"/>
      <c r="UPX204" s="547"/>
      <c r="UPY204" s="547"/>
      <c r="UPZ204" s="547"/>
      <c r="UQA204" s="547"/>
      <c r="UQB204" s="547"/>
      <c r="UQC204" s="547"/>
      <c r="UQD204" s="547"/>
      <c r="UQE204" s="547"/>
      <c r="UQF204" s="547"/>
      <c r="UQG204" s="547"/>
      <c r="UQH204" s="547"/>
      <c r="UQI204" s="547"/>
      <c r="UQJ204" s="547"/>
      <c r="UQK204" s="547"/>
      <c r="UQL204" s="547"/>
      <c r="UQM204" s="547"/>
      <c r="UQN204" s="547"/>
      <c r="UQO204" s="547"/>
      <c r="UQP204" s="547"/>
      <c r="UQQ204" s="547"/>
      <c r="UQR204" s="547"/>
      <c r="UQS204" s="547"/>
      <c r="UQT204" s="547"/>
      <c r="UQU204" s="547"/>
      <c r="UQV204" s="547"/>
      <c r="UQW204" s="547"/>
      <c r="UQX204" s="547"/>
      <c r="UQY204" s="547"/>
      <c r="UQZ204" s="547"/>
      <c r="URA204" s="547"/>
      <c r="URB204" s="547"/>
      <c r="URC204" s="547"/>
      <c r="URD204" s="547"/>
      <c r="URE204" s="547"/>
      <c r="URF204" s="547"/>
      <c r="URG204" s="547"/>
      <c r="URH204" s="547"/>
      <c r="URI204" s="547"/>
      <c r="URJ204" s="547"/>
      <c r="URK204" s="547"/>
      <c r="URL204" s="547"/>
      <c r="URM204" s="547"/>
      <c r="URN204" s="547"/>
      <c r="URO204" s="547"/>
      <c r="URP204" s="547"/>
      <c r="URQ204" s="547"/>
      <c r="URR204" s="547"/>
      <c r="URS204" s="547"/>
      <c r="URT204" s="547"/>
      <c r="URU204" s="547"/>
      <c r="URV204" s="547"/>
      <c r="URW204" s="547"/>
      <c r="URX204" s="547"/>
      <c r="URY204" s="547"/>
      <c r="URZ204" s="547"/>
      <c r="USA204" s="547"/>
      <c r="USB204" s="547"/>
      <c r="USC204" s="547"/>
      <c r="USD204" s="547"/>
      <c r="USE204" s="547"/>
      <c r="USF204" s="547"/>
      <c r="USG204" s="547"/>
      <c r="USH204" s="547"/>
      <c r="USI204" s="547"/>
      <c r="USJ204" s="547"/>
      <c r="USK204" s="547"/>
      <c r="USL204" s="547"/>
      <c r="USM204" s="547"/>
      <c r="USN204" s="547"/>
      <c r="USO204" s="547"/>
      <c r="USP204" s="547"/>
      <c r="USQ204" s="547"/>
      <c r="USR204" s="547"/>
      <c r="USS204" s="547"/>
      <c r="UST204" s="547"/>
      <c r="USU204" s="547"/>
      <c r="USV204" s="547"/>
      <c r="USW204" s="547"/>
      <c r="USX204" s="547"/>
      <c r="USY204" s="547"/>
      <c r="USZ204" s="547"/>
      <c r="UTA204" s="547"/>
      <c r="UTB204" s="547"/>
      <c r="UTC204" s="547"/>
      <c r="UTD204" s="547"/>
      <c r="UTE204" s="547"/>
      <c r="UTF204" s="547"/>
      <c r="UTG204" s="547"/>
      <c r="UTH204" s="547"/>
      <c r="UTI204" s="547"/>
      <c r="UTJ204" s="547"/>
      <c r="UTK204" s="547"/>
      <c r="UTL204" s="547"/>
      <c r="UTM204" s="547"/>
      <c r="UTN204" s="547"/>
      <c r="UTO204" s="547"/>
      <c r="UTP204" s="547"/>
      <c r="UTQ204" s="547"/>
      <c r="UTR204" s="547"/>
      <c r="UTS204" s="547"/>
      <c r="UTT204" s="547"/>
      <c r="UTU204" s="547"/>
      <c r="UTV204" s="547"/>
      <c r="UTW204" s="547"/>
      <c r="UTX204" s="547"/>
      <c r="UTY204" s="547"/>
      <c r="UTZ204" s="547"/>
      <c r="UUA204" s="547"/>
      <c r="UUB204" s="547"/>
      <c r="UUC204" s="547"/>
      <c r="UUD204" s="547"/>
      <c r="UUE204" s="547"/>
      <c r="UUF204" s="547"/>
      <c r="UUG204" s="547"/>
      <c r="UUH204" s="547"/>
      <c r="UUI204" s="547"/>
      <c r="UUJ204" s="547"/>
      <c r="UUK204" s="547"/>
      <c r="UUL204" s="547"/>
      <c r="UUM204" s="547"/>
      <c r="UUN204" s="547"/>
      <c r="UUO204" s="547"/>
      <c r="UUP204" s="547"/>
      <c r="UUQ204" s="547"/>
      <c r="UUR204" s="547"/>
      <c r="UUS204" s="547"/>
      <c r="UUT204" s="547"/>
      <c r="UUU204" s="547"/>
      <c r="UUV204" s="547"/>
      <c r="UUW204" s="547"/>
      <c r="UUX204" s="547"/>
      <c r="UUY204" s="547"/>
      <c r="UUZ204" s="547"/>
      <c r="UVA204" s="547"/>
      <c r="UVB204" s="547"/>
      <c r="UVC204" s="547"/>
      <c r="UVD204" s="547"/>
      <c r="UVE204" s="547"/>
      <c r="UVF204" s="547"/>
      <c r="UVG204" s="547"/>
      <c r="UVH204" s="547"/>
      <c r="UVI204" s="547"/>
      <c r="UVJ204" s="547"/>
      <c r="UVK204" s="547"/>
      <c r="UVL204" s="547"/>
      <c r="UVM204" s="547"/>
      <c r="UVN204" s="547"/>
      <c r="UVO204" s="547"/>
      <c r="UVP204" s="547"/>
      <c r="UVQ204" s="547"/>
      <c r="UVR204" s="547"/>
      <c r="UVS204" s="547"/>
      <c r="UVT204" s="547"/>
      <c r="UVU204" s="547"/>
      <c r="UVV204" s="547"/>
      <c r="UVW204" s="547"/>
      <c r="UVX204" s="547"/>
      <c r="UVY204" s="547"/>
      <c r="UVZ204" s="547"/>
      <c r="UWA204" s="547"/>
      <c r="UWB204" s="547"/>
      <c r="UWC204" s="547"/>
      <c r="UWD204" s="547"/>
      <c r="UWE204" s="547"/>
      <c r="UWF204" s="547"/>
      <c r="UWG204" s="547"/>
      <c r="UWH204" s="547"/>
      <c r="UWI204" s="547"/>
      <c r="UWJ204" s="547"/>
      <c r="UWK204" s="547"/>
      <c r="UWL204" s="547"/>
      <c r="UWM204" s="547"/>
      <c r="UWN204" s="547"/>
      <c r="UWO204" s="547"/>
      <c r="UWP204" s="547"/>
      <c r="UWQ204" s="547"/>
      <c r="UWR204" s="547"/>
      <c r="UWS204" s="547"/>
      <c r="UWT204" s="547"/>
      <c r="UWU204" s="547"/>
      <c r="UWV204" s="547"/>
      <c r="UWW204" s="547"/>
      <c r="UWX204" s="547"/>
      <c r="UWY204" s="547"/>
      <c r="UWZ204" s="547"/>
      <c r="UXA204" s="547"/>
      <c r="UXB204" s="547"/>
      <c r="UXC204" s="547"/>
      <c r="UXD204" s="547"/>
      <c r="UXE204" s="547"/>
      <c r="UXF204" s="547"/>
      <c r="UXG204" s="547"/>
      <c r="UXH204" s="547"/>
      <c r="UXI204" s="547"/>
      <c r="UXJ204" s="547"/>
      <c r="UXK204" s="547"/>
      <c r="UXL204" s="547"/>
      <c r="UXM204" s="547"/>
      <c r="UXN204" s="547"/>
      <c r="UXO204" s="547"/>
      <c r="UXP204" s="547"/>
      <c r="UXQ204" s="547"/>
      <c r="UXR204" s="547"/>
      <c r="UXS204" s="547"/>
      <c r="UXT204" s="547"/>
      <c r="UXU204" s="547"/>
      <c r="UXV204" s="547"/>
      <c r="UXW204" s="547"/>
      <c r="UXX204" s="547"/>
      <c r="UXY204" s="547"/>
      <c r="UXZ204" s="547"/>
      <c r="UYA204" s="547"/>
      <c r="UYB204" s="547"/>
      <c r="UYC204" s="547"/>
      <c r="UYD204" s="547"/>
      <c r="UYE204" s="547"/>
      <c r="UYF204" s="547"/>
      <c r="UYG204" s="547"/>
      <c r="UYH204" s="547"/>
      <c r="UYI204" s="547"/>
      <c r="UYJ204" s="547"/>
      <c r="UYK204" s="547"/>
      <c r="UYL204" s="547"/>
      <c r="UYM204" s="547"/>
      <c r="UYN204" s="547"/>
      <c r="UYO204" s="547"/>
      <c r="UYP204" s="547"/>
      <c r="UYQ204" s="547"/>
      <c r="UYR204" s="547"/>
      <c r="UYS204" s="547"/>
      <c r="UYT204" s="547"/>
      <c r="UYU204" s="547"/>
      <c r="UYV204" s="547"/>
      <c r="UYW204" s="547"/>
      <c r="UYX204" s="547"/>
      <c r="UYY204" s="547"/>
      <c r="UYZ204" s="547"/>
      <c r="UZA204" s="547"/>
      <c r="UZB204" s="547"/>
      <c r="UZC204" s="547"/>
      <c r="UZD204" s="547"/>
      <c r="UZE204" s="547"/>
      <c r="UZF204" s="547"/>
      <c r="UZG204" s="547"/>
      <c r="UZH204" s="547"/>
      <c r="UZI204" s="547"/>
      <c r="UZJ204" s="547"/>
      <c r="UZK204" s="547"/>
      <c r="UZL204" s="547"/>
      <c r="UZM204" s="547"/>
      <c r="UZN204" s="547"/>
      <c r="UZO204" s="547"/>
      <c r="UZP204" s="547"/>
      <c r="UZQ204" s="547"/>
      <c r="UZR204" s="547"/>
      <c r="UZS204" s="547"/>
      <c r="UZT204" s="547"/>
      <c r="UZU204" s="547"/>
      <c r="UZV204" s="547"/>
      <c r="UZW204" s="547"/>
      <c r="UZX204" s="547"/>
      <c r="UZY204" s="547"/>
      <c r="UZZ204" s="547"/>
      <c r="VAA204" s="547"/>
      <c r="VAB204" s="547"/>
      <c r="VAC204" s="547"/>
      <c r="VAD204" s="547"/>
      <c r="VAE204" s="547"/>
      <c r="VAF204" s="547"/>
      <c r="VAG204" s="547"/>
      <c r="VAH204" s="547"/>
      <c r="VAI204" s="547"/>
      <c r="VAJ204" s="547"/>
      <c r="VAK204" s="547"/>
      <c r="VAL204" s="547"/>
      <c r="VAM204" s="547"/>
      <c r="VAN204" s="547"/>
      <c r="VAO204" s="547"/>
      <c r="VAP204" s="547"/>
      <c r="VAQ204" s="547"/>
      <c r="VAR204" s="547"/>
      <c r="VAS204" s="547"/>
      <c r="VAT204" s="547"/>
      <c r="VAU204" s="547"/>
      <c r="VAV204" s="547"/>
      <c r="VAW204" s="547"/>
      <c r="VAX204" s="547"/>
      <c r="VAY204" s="547"/>
      <c r="VAZ204" s="547"/>
      <c r="VBA204" s="547"/>
      <c r="VBB204" s="547"/>
      <c r="VBC204" s="547"/>
      <c r="VBD204" s="547"/>
      <c r="VBE204" s="547"/>
      <c r="VBF204" s="547"/>
      <c r="VBG204" s="547"/>
      <c r="VBH204" s="547"/>
      <c r="VBI204" s="547"/>
      <c r="VBJ204" s="547"/>
      <c r="VBK204" s="547"/>
      <c r="VBL204" s="547"/>
      <c r="VBM204" s="547"/>
      <c r="VBN204" s="547"/>
      <c r="VBO204" s="547"/>
      <c r="VBP204" s="547"/>
      <c r="VBQ204" s="547"/>
      <c r="VBR204" s="547"/>
      <c r="VBS204" s="547"/>
      <c r="VBT204" s="547"/>
      <c r="VBU204" s="547"/>
      <c r="VBV204" s="547"/>
      <c r="VBW204" s="547"/>
      <c r="VBX204" s="547"/>
      <c r="VBY204" s="547"/>
      <c r="VBZ204" s="547"/>
      <c r="VCA204" s="547"/>
      <c r="VCB204" s="547"/>
      <c r="VCC204" s="547"/>
      <c r="VCD204" s="547"/>
      <c r="VCE204" s="547"/>
      <c r="VCF204" s="547"/>
      <c r="VCG204" s="547"/>
      <c r="VCH204" s="547"/>
      <c r="VCI204" s="547"/>
      <c r="VCJ204" s="547"/>
      <c r="VCK204" s="547"/>
      <c r="VCL204" s="547"/>
      <c r="VCM204" s="547"/>
      <c r="VCN204" s="547"/>
      <c r="VCO204" s="547"/>
      <c r="VCP204" s="547"/>
      <c r="VCQ204" s="547"/>
      <c r="VCR204" s="547"/>
      <c r="VCS204" s="547"/>
      <c r="VCT204" s="547"/>
      <c r="VCU204" s="547"/>
      <c r="VCV204" s="547"/>
      <c r="VCW204" s="547"/>
      <c r="VCX204" s="547"/>
      <c r="VCY204" s="547"/>
      <c r="VCZ204" s="547"/>
      <c r="VDA204" s="547"/>
      <c r="VDB204" s="547"/>
      <c r="VDC204" s="547"/>
      <c r="VDD204" s="547"/>
      <c r="VDE204" s="547"/>
      <c r="VDF204" s="547"/>
      <c r="VDG204" s="547"/>
      <c r="VDH204" s="547"/>
      <c r="VDI204" s="547"/>
      <c r="VDJ204" s="547"/>
      <c r="VDK204" s="547"/>
      <c r="VDL204" s="547"/>
      <c r="VDM204" s="547"/>
      <c r="VDN204" s="547"/>
      <c r="VDO204" s="547"/>
      <c r="VDP204" s="547"/>
      <c r="VDQ204" s="547"/>
      <c r="VDR204" s="547"/>
      <c r="VDS204" s="547"/>
      <c r="VDT204" s="547"/>
      <c r="VDU204" s="547"/>
      <c r="VDV204" s="547"/>
      <c r="VDW204" s="547"/>
      <c r="VDX204" s="547"/>
      <c r="VDY204" s="547"/>
      <c r="VDZ204" s="547"/>
      <c r="VEA204" s="547"/>
      <c r="VEB204" s="547"/>
      <c r="VEC204" s="547"/>
      <c r="VED204" s="547"/>
      <c r="VEE204" s="547"/>
      <c r="VEF204" s="547"/>
      <c r="VEG204" s="547"/>
      <c r="VEH204" s="547"/>
      <c r="VEI204" s="547"/>
      <c r="VEJ204" s="547"/>
      <c r="VEK204" s="547"/>
      <c r="VEL204" s="547"/>
      <c r="VEM204" s="547"/>
      <c r="VEN204" s="547"/>
      <c r="VEO204" s="547"/>
      <c r="VEP204" s="547"/>
      <c r="VEQ204" s="547"/>
      <c r="VER204" s="547"/>
      <c r="VES204" s="547"/>
      <c r="VET204" s="547"/>
      <c r="VEU204" s="547"/>
      <c r="VEV204" s="547"/>
      <c r="VEW204" s="547"/>
      <c r="VEX204" s="547"/>
      <c r="VEY204" s="547"/>
      <c r="VEZ204" s="547"/>
      <c r="VFA204" s="547"/>
      <c r="VFB204" s="547"/>
      <c r="VFC204" s="547"/>
      <c r="VFD204" s="547"/>
      <c r="VFE204" s="547"/>
      <c r="VFF204" s="547"/>
      <c r="VFG204" s="547"/>
      <c r="VFH204" s="547"/>
      <c r="VFI204" s="547"/>
      <c r="VFJ204" s="547"/>
      <c r="VFK204" s="547"/>
      <c r="VFL204" s="547"/>
      <c r="VFM204" s="547"/>
      <c r="VFN204" s="547"/>
      <c r="VFO204" s="547"/>
      <c r="VFP204" s="547"/>
      <c r="VFQ204" s="547"/>
      <c r="VFR204" s="547"/>
      <c r="VFS204" s="547"/>
      <c r="VFT204" s="547"/>
      <c r="VFU204" s="547"/>
      <c r="VFV204" s="547"/>
      <c r="VFW204" s="547"/>
      <c r="VFX204" s="547"/>
      <c r="VFY204" s="547"/>
      <c r="VFZ204" s="547"/>
      <c r="VGA204" s="547"/>
      <c r="VGB204" s="547"/>
      <c r="VGC204" s="547"/>
      <c r="VGD204" s="547"/>
      <c r="VGE204" s="547"/>
      <c r="VGF204" s="547"/>
      <c r="VGG204" s="547"/>
      <c r="VGH204" s="547"/>
      <c r="VGI204" s="547"/>
      <c r="VGJ204" s="547"/>
      <c r="VGK204" s="547"/>
      <c r="VGL204" s="547"/>
      <c r="VGM204" s="547"/>
      <c r="VGN204" s="547"/>
      <c r="VGO204" s="547"/>
      <c r="VGP204" s="547"/>
      <c r="VGQ204" s="547"/>
      <c r="VGR204" s="547"/>
      <c r="VGS204" s="547"/>
      <c r="VGT204" s="547"/>
      <c r="VGU204" s="547"/>
      <c r="VGV204" s="547"/>
      <c r="VGW204" s="547"/>
      <c r="VGX204" s="547"/>
      <c r="VGY204" s="547"/>
      <c r="VGZ204" s="547"/>
      <c r="VHA204" s="547"/>
      <c r="VHB204" s="547"/>
      <c r="VHC204" s="547"/>
      <c r="VHD204" s="547"/>
      <c r="VHE204" s="547"/>
      <c r="VHF204" s="547"/>
      <c r="VHG204" s="547"/>
      <c r="VHH204" s="547"/>
      <c r="VHI204" s="547"/>
      <c r="VHJ204" s="547"/>
      <c r="VHK204" s="547"/>
      <c r="VHL204" s="547"/>
      <c r="VHM204" s="547"/>
      <c r="VHN204" s="547"/>
      <c r="VHO204" s="547"/>
      <c r="VHP204" s="547"/>
      <c r="VHQ204" s="547"/>
      <c r="VHR204" s="547"/>
      <c r="VHS204" s="547"/>
      <c r="VHT204" s="547"/>
      <c r="VHU204" s="547"/>
      <c r="VHV204" s="547"/>
      <c r="VHW204" s="547"/>
      <c r="VHX204" s="547"/>
      <c r="VHY204" s="547"/>
      <c r="VHZ204" s="547"/>
      <c r="VIA204" s="547"/>
      <c r="VIB204" s="547"/>
      <c r="VIC204" s="547"/>
      <c r="VID204" s="547"/>
      <c r="VIE204" s="547"/>
      <c r="VIF204" s="547"/>
      <c r="VIG204" s="547"/>
      <c r="VIH204" s="547"/>
      <c r="VII204" s="547"/>
      <c r="VIJ204" s="547"/>
      <c r="VIK204" s="547"/>
      <c r="VIL204" s="547"/>
      <c r="VIM204" s="547"/>
      <c r="VIN204" s="547"/>
      <c r="VIO204" s="547"/>
      <c r="VIP204" s="547"/>
      <c r="VIQ204" s="547"/>
      <c r="VIR204" s="547"/>
      <c r="VIS204" s="547"/>
      <c r="VIT204" s="547"/>
      <c r="VIU204" s="547"/>
      <c r="VIV204" s="547"/>
      <c r="VIW204" s="547"/>
      <c r="VIX204" s="547"/>
      <c r="VIY204" s="547"/>
      <c r="VIZ204" s="547"/>
      <c r="VJA204" s="547"/>
      <c r="VJB204" s="547"/>
      <c r="VJC204" s="547"/>
      <c r="VJD204" s="547"/>
      <c r="VJE204" s="547"/>
      <c r="VJF204" s="547"/>
      <c r="VJG204" s="547"/>
      <c r="VJH204" s="547"/>
      <c r="VJI204" s="547"/>
      <c r="VJJ204" s="547"/>
      <c r="VJK204" s="547"/>
      <c r="VJL204" s="547"/>
      <c r="VJM204" s="547"/>
      <c r="VJN204" s="547"/>
      <c r="VJO204" s="547"/>
      <c r="VJP204" s="547"/>
      <c r="VJQ204" s="547"/>
      <c r="VJR204" s="547"/>
      <c r="VJS204" s="547"/>
      <c r="VJT204" s="547"/>
      <c r="VJU204" s="547"/>
      <c r="VJV204" s="547"/>
      <c r="VJW204" s="547"/>
      <c r="VJX204" s="547"/>
      <c r="VJY204" s="547"/>
      <c r="VJZ204" s="547"/>
      <c r="VKA204" s="547"/>
      <c r="VKB204" s="547"/>
      <c r="VKC204" s="547"/>
      <c r="VKD204" s="547"/>
      <c r="VKE204" s="547"/>
      <c r="VKF204" s="547"/>
      <c r="VKG204" s="547"/>
      <c r="VKH204" s="547"/>
      <c r="VKI204" s="547"/>
      <c r="VKJ204" s="547"/>
      <c r="VKK204" s="547"/>
      <c r="VKL204" s="547"/>
      <c r="VKM204" s="547"/>
      <c r="VKN204" s="547"/>
      <c r="VKO204" s="547"/>
      <c r="VKP204" s="547"/>
      <c r="VKQ204" s="547"/>
      <c r="VKR204" s="547"/>
      <c r="VKS204" s="547"/>
      <c r="VKT204" s="547"/>
      <c r="VKU204" s="547"/>
      <c r="VKV204" s="547"/>
      <c r="VKW204" s="547"/>
      <c r="VKX204" s="547"/>
      <c r="VKY204" s="547"/>
      <c r="VKZ204" s="547"/>
      <c r="VLA204" s="547"/>
      <c r="VLB204" s="547"/>
      <c r="VLC204" s="547"/>
      <c r="VLD204" s="547"/>
      <c r="VLE204" s="547"/>
      <c r="VLF204" s="547"/>
      <c r="VLG204" s="547"/>
      <c r="VLH204" s="547"/>
      <c r="VLI204" s="547"/>
      <c r="VLJ204" s="547"/>
      <c r="VLK204" s="547"/>
      <c r="VLL204" s="547"/>
      <c r="VLM204" s="547"/>
      <c r="VLN204" s="547"/>
      <c r="VLO204" s="547"/>
      <c r="VLP204" s="547"/>
      <c r="VLQ204" s="547"/>
      <c r="VLR204" s="547"/>
      <c r="VLS204" s="547"/>
      <c r="VLT204" s="547"/>
      <c r="VLU204" s="547"/>
      <c r="VLV204" s="547"/>
      <c r="VLW204" s="547"/>
      <c r="VLX204" s="547"/>
      <c r="VLY204" s="547"/>
      <c r="VLZ204" s="547"/>
      <c r="VMA204" s="547"/>
      <c r="VMB204" s="547"/>
      <c r="VMC204" s="547"/>
      <c r="VMD204" s="547"/>
      <c r="VME204" s="547"/>
      <c r="VMF204" s="547"/>
      <c r="VMG204" s="547"/>
      <c r="VMH204" s="547"/>
      <c r="VMI204" s="547"/>
      <c r="VMJ204" s="547"/>
      <c r="VMK204" s="547"/>
      <c r="VML204" s="547"/>
      <c r="VMM204" s="547"/>
      <c r="VMN204" s="547"/>
      <c r="VMO204" s="547"/>
      <c r="VMP204" s="547"/>
      <c r="VMQ204" s="547"/>
      <c r="VMR204" s="547"/>
      <c r="VMS204" s="547"/>
      <c r="VMT204" s="547"/>
      <c r="VMU204" s="547"/>
      <c r="VMV204" s="547"/>
      <c r="VMW204" s="547"/>
      <c r="VMX204" s="547"/>
      <c r="VMY204" s="547"/>
      <c r="VMZ204" s="547"/>
      <c r="VNA204" s="547"/>
      <c r="VNB204" s="547"/>
      <c r="VNC204" s="547"/>
      <c r="VND204" s="547"/>
      <c r="VNE204" s="547"/>
      <c r="VNF204" s="547"/>
      <c r="VNG204" s="547"/>
      <c r="VNH204" s="547"/>
      <c r="VNI204" s="547"/>
      <c r="VNJ204" s="547"/>
      <c r="VNK204" s="547"/>
      <c r="VNL204" s="547"/>
      <c r="VNM204" s="547"/>
      <c r="VNN204" s="547"/>
      <c r="VNO204" s="547"/>
      <c r="VNP204" s="547"/>
      <c r="VNQ204" s="547"/>
      <c r="VNR204" s="547"/>
      <c r="VNS204" s="547"/>
      <c r="VNT204" s="547"/>
      <c r="VNU204" s="547"/>
      <c r="VNV204" s="547"/>
      <c r="VNW204" s="547"/>
      <c r="VNX204" s="547"/>
      <c r="VNY204" s="547"/>
      <c r="VNZ204" s="547"/>
      <c r="VOA204" s="547"/>
      <c r="VOB204" s="547"/>
      <c r="VOC204" s="547"/>
      <c r="VOD204" s="547"/>
      <c r="VOE204" s="547"/>
      <c r="VOF204" s="547"/>
      <c r="VOG204" s="547"/>
      <c r="VOH204" s="547"/>
      <c r="VOI204" s="547"/>
      <c r="VOJ204" s="547"/>
      <c r="VOK204" s="547"/>
      <c r="VOL204" s="547"/>
      <c r="VOM204" s="547"/>
      <c r="VON204" s="547"/>
      <c r="VOO204" s="547"/>
      <c r="VOP204" s="547"/>
      <c r="VOQ204" s="547"/>
      <c r="VOR204" s="547"/>
      <c r="VOS204" s="547"/>
      <c r="VOT204" s="547"/>
      <c r="VOU204" s="547"/>
      <c r="VOV204" s="547"/>
      <c r="VOW204" s="547"/>
      <c r="VOX204" s="547"/>
      <c r="VOY204" s="547"/>
      <c r="VOZ204" s="547"/>
      <c r="VPA204" s="547"/>
      <c r="VPB204" s="547"/>
      <c r="VPC204" s="547"/>
      <c r="VPD204" s="547"/>
      <c r="VPE204" s="547"/>
      <c r="VPF204" s="547"/>
      <c r="VPG204" s="547"/>
      <c r="VPH204" s="547"/>
      <c r="VPI204" s="547"/>
      <c r="VPJ204" s="547"/>
      <c r="VPK204" s="547"/>
      <c r="VPL204" s="547"/>
      <c r="VPM204" s="547"/>
      <c r="VPN204" s="547"/>
      <c r="VPO204" s="547"/>
      <c r="VPP204" s="547"/>
      <c r="VPQ204" s="547"/>
      <c r="VPR204" s="547"/>
      <c r="VPS204" s="547"/>
      <c r="VPT204" s="547"/>
      <c r="VPU204" s="547"/>
      <c r="VPV204" s="547"/>
      <c r="VPW204" s="547"/>
      <c r="VPX204" s="547"/>
      <c r="VPY204" s="547"/>
      <c r="VPZ204" s="547"/>
      <c r="VQA204" s="547"/>
      <c r="VQB204" s="547"/>
      <c r="VQC204" s="547"/>
      <c r="VQD204" s="547"/>
      <c r="VQE204" s="547"/>
      <c r="VQF204" s="547"/>
      <c r="VQG204" s="547"/>
      <c r="VQH204" s="547"/>
      <c r="VQI204" s="547"/>
      <c r="VQJ204" s="547"/>
      <c r="VQK204" s="547"/>
      <c r="VQL204" s="547"/>
      <c r="VQM204" s="547"/>
      <c r="VQN204" s="547"/>
      <c r="VQO204" s="547"/>
      <c r="VQP204" s="547"/>
      <c r="VQQ204" s="547"/>
      <c r="VQR204" s="547"/>
      <c r="VQS204" s="547"/>
      <c r="VQT204" s="547"/>
      <c r="VQU204" s="547"/>
      <c r="VQV204" s="547"/>
      <c r="VQW204" s="547"/>
      <c r="VQX204" s="547"/>
      <c r="VQY204" s="547"/>
      <c r="VQZ204" s="547"/>
      <c r="VRA204" s="547"/>
      <c r="VRB204" s="547"/>
      <c r="VRC204" s="547"/>
      <c r="VRD204" s="547"/>
      <c r="VRE204" s="547"/>
      <c r="VRF204" s="547"/>
      <c r="VRG204" s="547"/>
      <c r="VRH204" s="547"/>
      <c r="VRI204" s="547"/>
      <c r="VRJ204" s="547"/>
      <c r="VRK204" s="547"/>
      <c r="VRL204" s="547"/>
      <c r="VRM204" s="547"/>
      <c r="VRN204" s="547"/>
      <c r="VRO204" s="547"/>
      <c r="VRP204" s="547"/>
      <c r="VRQ204" s="547"/>
      <c r="VRR204" s="547"/>
      <c r="VRS204" s="547"/>
      <c r="VRT204" s="547"/>
      <c r="VRU204" s="547"/>
      <c r="VRV204" s="547"/>
      <c r="VRW204" s="547"/>
      <c r="VRX204" s="547"/>
      <c r="VRY204" s="547"/>
      <c r="VRZ204" s="547"/>
      <c r="VSA204" s="547"/>
      <c r="VSB204" s="547"/>
      <c r="VSC204" s="547"/>
      <c r="VSD204" s="547"/>
      <c r="VSE204" s="547"/>
      <c r="VSF204" s="547"/>
      <c r="VSG204" s="547"/>
      <c r="VSH204" s="547"/>
      <c r="VSI204" s="547"/>
      <c r="VSJ204" s="547"/>
      <c r="VSK204" s="547"/>
      <c r="VSL204" s="547"/>
      <c r="VSM204" s="547"/>
      <c r="VSN204" s="547"/>
      <c r="VSO204" s="547"/>
      <c r="VSP204" s="547"/>
      <c r="VSQ204" s="547"/>
      <c r="VSR204" s="547"/>
      <c r="VSS204" s="547"/>
      <c r="VST204" s="547"/>
      <c r="VSU204" s="547"/>
      <c r="VSV204" s="547"/>
      <c r="VSW204" s="547"/>
      <c r="VSX204" s="547"/>
      <c r="VSY204" s="547"/>
      <c r="VSZ204" s="547"/>
      <c r="VTA204" s="547"/>
      <c r="VTB204" s="547"/>
      <c r="VTC204" s="547"/>
      <c r="VTD204" s="547"/>
      <c r="VTE204" s="547"/>
      <c r="VTF204" s="547"/>
      <c r="VTG204" s="547"/>
      <c r="VTH204" s="547"/>
      <c r="VTI204" s="547"/>
      <c r="VTJ204" s="547"/>
      <c r="VTK204" s="547"/>
      <c r="VTL204" s="547"/>
      <c r="VTM204" s="547"/>
      <c r="VTN204" s="547"/>
      <c r="VTO204" s="547"/>
      <c r="VTP204" s="547"/>
      <c r="VTQ204" s="547"/>
      <c r="VTR204" s="547"/>
      <c r="VTS204" s="547"/>
      <c r="VTT204" s="547"/>
      <c r="VTU204" s="547"/>
      <c r="VTV204" s="547"/>
      <c r="VTW204" s="547"/>
      <c r="VTX204" s="547"/>
      <c r="VTY204" s="547"/>
      <c r="VTZ204" s="547"/>
      <c r="VUA204" s="547"/>
      <c r="VUB204" s="547"/>
      <c r="VUC204" s="547"/>
      <c r="VUD204" s="547"/>
      <c r="VUE204" s="547"/>
      <c r="VUF204" s="547"/>
      <c r="VUG204" s="547"/>
      <c r="VUH204" s="547"/>
      <c r="VUI204" s="547"/>
      <c r="VUJ204" s="547"/>
      <c r="VUK204" s="547"/>
      <c r="VUL204" s="547"/>
      <c r="VUM204" s="547"/>
      <c r="VUN204" s="547"/>
      <c r="VUO204" s="547"/>
      <c r="VUP204" s="547"/>
      <c r="VUQ204" s="547"/>
      <c r="VUR204" s="547"/>
      <c r="VUS204" s="547"/>
      <c r="VUT204" s="547"/>
      <c r="VUU204" s="547"/>
      <c r="VUV204" s="547"/>
      <c r="VUW204" s="547"/>
      <c r="VUX204" s="547"/>
      <c r="VUY204" s="547"/>
      <c r="VUZ204" s="547"/>
      <c r="VVA204" s="547"/>
      <c r="VVB204" s="547"/>
      <c r="VVC204" s="547"/>
      <c r="VVD204" s="547"/>
      <c r="VVE204" s="547"/>
      <c r="VVF204" s="547"/>
      <c r="VVG204" s="547"/>
      <c r="VVH204" s="547"/>
      <c r="VVI204" s="547"/>
      <c r="VVJ204" s="547"/>
      <c r="VVK204" s="547"/>
      <c r="VVL204" s="547"/>
      <c r="VVM204" s="547"/>
      <c r="VVN204" s="547"/>
      <c r="VVO204" s="547"/>
      <c r="VVP204" s="547"/>
      <c r="VVQ204" s="547"/>
      <c r="VVR204" s="547"/>
      <c r="VVS204" s="547"/>
      <c r="VVT204" s="547"/>
      <c r="VVU204" s="547"/>
      <c r="VVV204" s="547"/>
      <c r="VVW204" s="547"/>
      <c r="VVX204" s="547"/>
      <c r="VVY204" s="547"/>
      <c r="VVZ204" s="547"/>
      <c r="VWA204" s="547"/>
      <c r="VWB204" s="547"/>
      <c r="VWC204" s="547"/>
      <c r="VWD204" s="547"/>
      <c r="VWE204" s="547"/>
      <c r="VWF204" s="547"/>
      <c r="VWG204" s="547"/>
      <c r="VWH204" s="547"/>
      <c r="VWI204" s="547"/>
      <c r="VWJ204" s="547"/>
      <c r="VWK204" s="547"/>
      <c r="VWL204" s="547"/>
      <c r="VWM204" s="547"/>
      <c r="VWN204" s="547"/>
      <c r="VWO204" s="547"/>
      <c r="VWP204" s="547"/>
      <c r="VWQ204" s="547"/>
      <c r="VWR204" s="547"/>
      <c r="VWS204" s="547"/>
      <c r="VWT204" s="547"/>
      <c r="VWU204" s="547"/>
      <c r="VWV204" s="547"/>
      <c r="VWW204" s="547"/>
      <c r="VWX204" s="547"/>
      <c r="VWY204" s="547"/>
      <c r="VWZ204" s="547"/>
      <c r="VXA204" s="547"/>
      <c r="VXB204" s="547"/>
      <c r="VXC204" s="547"/>
      <c r="VXD204" s="547"/>
      <c r="VXE204" s="547"/>
      <c r="VXF204" s="547"/>
      <c r="VXG204" s="547"/>
      <c r="VXH204" s="547"/>
      <c r="VXI204" s="547"/>
      <c r="VXJ204" s="547"/>
      <c r="VXK204" s="547"/>
      <c r="VXL204" s="547"/>
      <c r="VXM204" s="547"/>
      <c r="VXN204" s="547"/>
      <c r="VXO204" s="547"/>
      <c r="VXP204" s="547"/>
      <c r="VXQ204" s="547"/>
      <c r="VXR204" s="547"/>
      <c r="VXS204" s="547"/>
      <c r="VXT204" s="547"/>
      <c r="VXU204" s="547"/>
      <c r="VXV204" s="547"/>
      <c r="VXW204" s="547"/>
      <c r="VXX204" s="547"/>
      <c r="VXY204" s="547"/>
      <c r="VXZ204" s="547"/>
      <c r="VYA204" s="547"/>
      <c r="VYB204" s="547"/>
      <c r="VYC204" s="547"/>
      <c r="VYD204" s="547"/>
      <c r="VYE204" s="547"/>
      <c r="VYF204" s="547"/>
      <c r="VYG204" s="547"/>
      <c r="VYH204" s="547"/>
      <c r="VYI204" s="547"/>
      <c r="VYJ204" s="547"/>
      <c r="VYK204" s="547"/>
      <c r="VYL204" s="547"/>
      <c r="VYM204" s="547"/>
      <c r="VYN204" s="547"/>
      <c r="VYO204" s="547"/>
      <c r="VYP204" s="547"/>
      <c r="VYQ204" s="547"/>
      <c r="VYR204" s="547"/>
      <c r="VYS204" s="547"/>
      <c r="VYT204" s="547"/>
      <c r="VYU204" s="547"/>
      <c r="VYV204" s="547"/>
      <c r="VYW204" s="547"/>
      <c r="VYX204" s="547"/>
      <c r="VYY204" s="547"/>
      <c r="VYZ204" s="547"/>
      <c r="VZA204" s="547"/>
      <c r="VZB204" s="547"/>
      <c r="VZC204" s="547"/>
      <c r="VZD204" s="547"/>
      <c r="VZE204" s="547"/>
      <c r="VZF204" s="547"/>
      <c r="VZG204" s="547"/>
      <c r="VZH204" s="547"/>
      <c r="VZI204" s="547"/>
      <c r="VZJ204" s="547"/>
      <c r="VZK204" s="547"/>
      <c r="VZL204" s="547"/>
      <c r="VZM204" s="547"/>
      <c r="VZN204" s="547"/>
      <c r="VZO204" s="547"/>
      <c r="VZP204" s="547"/>
      <c r="VZQ204" s="547"/>
      <c r="VZR204" s="547"/>
      <c r="VZS204" s="547"/>
      <c r="VZT204" s="547"/>
      <c r="VZU204" s="547"/>
      <c r="VZV204" s="547"/>
      <c r="VZW204" s="547"/>
      <c r="VZX204" s="547"/>
      <c r="VZY204" s="547"/>
      <c r="VZZ204" s="547"/>
      <c r="WAA204" s="547"/>
      <c r="WAB204" s="547"/>
      <c r="WAC204" s="547"/>
      <c r="WAD204" s="547"/>
      <c r="WAE204" s="547"/>
      <c r="WAF204" s="547"/>
      <c r="WAG204" s="547"/>
      <c r="WAH204" s="547"/>
      <c r="WAI204" s="547"/>
      <c r="WAJ204" s="547"/>
      <c r="WAK204" s="547"/>
      <c r="WAL204" s="547"/>
      <c r="WAM204" s="547"/>
      <c r="WAN204" s="547"/>
      <c r="WAO204" s="547"/>
      <c r="WAP204" s="547"/>
      <c r="WAQ204" s="547"/>
      <c r="WAR204" s="547"/>
      <c r="WAS204" s="547"/>
      <c r="WAT204" s="547"/>
      <c r="WAU204" s="547"/>
      <c r="WAV204" s="547"/>
      <c r="WAW204" s="547"/>
      <c r="WAX204" s="547"/>
      <c r="WAY204" s="547"/>
      <c r="WAZ204" s="547"/>
      <c r="WBA204" s="547"/>
      <c r="WBB204" s="547"/>
      <c r="WBC204" s="547"/>
      <c r="WBD204" s="547"/>
      <c r="WBE204" s="547"/>
      <c r="WBF204" s="547"/>
      <c r="WBG204" s="547"/>
      <c r="WBH204" s="547"/>
      <c r="WBI204" s="547"/>
      <c r="WBJ204" s="547"/>
      <c r="WBK204" s="547"/>
      <c r="WBL204" s="547"/>
      <c r="WBM204" s="547"/>
      <c r="WBN204" s="547"/>
      <c r="WBO204" s="547"/>
      <c r="WBP204" s="547"/>
      <c r="WBQ204" s="547"/>
      <c r="WBR204" s="547"/>
      <c r="WBS204" s="547"/>
      <c r="WBT204" s="547"/>
      <c r="WBU204" s="547"/>
      <c r="WBV204" s="547"/>
      <c r="WBW204" s="547"/>
      <c r="WBX204" s="547"/>
      <c r="WBY204" s="547"/>
      <c r="WBZ204" s="547"/>
      <c r="WCA204" s="547"/>
      <c r="WCB204" s="547"/>
      <c r="WCC204" s="547"/>
      <c r="WCD204" s="547"/>
      <c r="WCE204" s="547"/>
      <c r="WCF204" s="547"/>
      <c r="WCG204" s="547"/>
      <c r="WCH204" s="547"/>
      <c r="WCI204" s="547"/>
      <c r="WCJ204" s="547"/>
      <c r="WCK204" s="547"/>
      <c r="WCL204" s="547"/>
      <c r="WCM204" s="547"/>
      <c r="WCN204" s="547"/>
      <c r="WCO204" s="547"/>
      <c r="WCP204" s="547"/>
      <c r="WCQ204" s="547"/>
      <c r="WCR204" s="547"/>
      <c r="WCS204" s="547"/>
      <c r="WCT204" s="547"/>
      <c r="WCU204" s="547"/>
      <c r="WCV204" s="547"/>
      <c r="WCW204" s="547"/>
      <c r="WCX204" s="547"/>
      <c r="WCY204" s="547"/>
      <c r="WCZ204" s="547"/>
      <c r="WDA204" s="547"/>
      <c r="WDB204" s="547"/>
      <c r="WDC204" s="547"/>
      <c r="WDD204" s="547"/>
      <c r="WDE204" s="547"/>
      <c r="WDF204" s="547"/>
      <c r="WDG204" s="547"/>
      <c r="WDH204" s="547"/>
      <c r="WDI204" s="547"/>
      <c r="WDJ204" s="547"/>
      <c r="WDK204" s="547"/>
      <c r="WDL204" s="547"/>
      <c r="WDM204" s="547"/>
      <c r="WDN204" s="547"/>
      <c r="WDO204" s="547"/>
      <c r="WDP204" s="547"/>
      <c r="WDQ204" s="547"/>
      <c r="WDR204" s="547"/>
      <c r="WDS204" s="547"/>
      <c r="WDT204" s="547"/>
      <c r="WDU204" s="547"/>
      <c r="WDV204" s="547"/>
      <c r="WDW204" s="547"/>
      <c r="WDX204" s="547"/>
      <c r="WDY204" s="547"/>
      <c r="WDZ204" s="547"/>
      <c r="WEA204" s="547"/>
      <c r="WEB204" s="547"/>
      <c r="WEC204" s="547"/>
      <c r="WED204" s="547"/>
      <c r="WEE204" s="547"/>
      <c r="WEF204" s="547"/>
      <c r="WEG204" s="547"/>
      <c r="WEH204" s="547"/>
      <c r="WEI204" s="547"/>
      <c r="WEJ204" s="547"/>
      <c r="WEK204" s="547"/>
      <c r="WEL204" s="547"/>
      <c r="WEM204" s="547"/>
      <c r="WEN204" s="547"/>
      <c r="WEO204" s="547"/>
      <c r="WEP204" s="547"/>
      <c r="WEQ204" s="547"/>
      <c r="WER204" s="547"/>
      <c r="WES204" s="547"/>
      <c r="WET204" s="547"/>
      <c r="WEU204" s="547"/>
      <c r="WEV204" s="547"/>
      <c r="WEW204" s="547"/>
      <c r="WEX204" s="547"/>
      <c r="WEY204" s="547"/>
      <c r="WEZ204" s="547"/>
      <c r="WFA204" s="547"/>
      <c r="WFB204" s="547"/>
      <c r="WFC204" s="547"/>
      <c r="WFD204" s="547"/>
      <c r="WFE204" s="547"/>
      <c r="WFF204" s="547"/>
      <c r="WFG204" s="547"/>
      <c r="WFH204" s="547"/>
      <c r="WFI204" s="547"/>
      <c r="WFJ204" s="547"/>
      <c r="WFK204" s="547"/>
      <c r="WFL204" s="547"/>
      <c r="WFM204" s="547"/>
      <c r="WFN204" s="547"/>
      <c r="WFO204" s="547"/>
      <c r="WFP204" s="547"/>
      <c r="WFQ204" s="547"/>
      <c r="WFR204" s="547"/>
      <c r="WFS204" s="547"/>
      <c r="WFT204" s="547"/>
      <c r="WFU204" s="547"/>
      <c r="WFV204" s="547"/>
      <c r="WFW204" s="547"/>
      <c r="WFX204" s="547"/>
      <c r="WFY204" s="547"/>
      <c r="WFZ204" s="547"/>
      <c r="WGA204" s="547"/>
      <c r="WGB204" s="547"/>
      <c r="WGC204" s="547"/>
      <c r="WGD204" s="547"/>
      <c r="WGE204" s="547"/>
      <c r="WGF204" s="547"/>
      <c r="WGG204" s="547"/>
      <c r="WGH204" s="547"/>
      <c r="WGI204" s="547"/>
      <c r="WGJ204" s="547"/>
      <c r="WGK204" s="547"/>
      <c r="WGL204" s="547"/>
      <c r="WGM204" s="547"/>
      <c r="WGN204" s="547"/>
      <c r="WGO204" s="547"/>
      <c r="WGP204" s="547"/>
      <c r="WGQ204" s="547"/>
      <c r="WGR204" s="547"/>
      <c r="WGS204" s="547"/>
      <c r="WGT204" s="547"/>
      <c r="WGU204" s="547"/>
      <c r="WGV204" s="547"/>
      <c r="WGW204" s="547"/>
      <c r="WGX204" s="547"/>
      <c r="WGY204" s="547"/>
      <c r="WGZ204" s="547"/>
      <c r="WHA204" s="547"/>
      <c r="WHB204" s="547"/>
      <c r="WHC204" s="547"/>
      <c r="WHD204" s="547"/>
      <c r="WHE204" s="547"/>
      <c r="WHF204" s="547"/>
      <c r="WHG204" s="547"/>
      <c r="WHH204" s="547"/>
      <c r="WHI204" s="547"/>
      <c r="WHJ204" s="547"/>
      <c r="WHK204" s="547"/>
      <c r="WHL204" s="547"/>
      <c r="WHM204" s="547"/>
      <c r="WHN204" s="547"/>
      <c r="WHO204" s="547"/>
      <c r="WHP204" s="547"/>
      <c r="WHQ204" s="547"/>
      <c r="WHR204" s="547"/>
      <c r="WHS204" s="547"/>
      <c r="WHT204" s="547"/>
      <c r="WHU204" s="547"/>
      <c r="WHV204" s="547"/>
      <c r="WHW204" s="547"/>
      <c r="WHX204" s="547"/>
      <c r="WHY204" s="547"/>
      <c r="WHZ204" s="547"/>
      <c r="WIA204" s="547"/>
      <c r="WIB204" s="547"/>
      <c r="WIC204" s="547"/>
      <c r="WID204" s="547"/>
      <c r="WIE204" s="547"/>
      <c r="WIF204" s="547"/>
      <c r="WIG204" s="547"/>
      <c r="WIH204" s="547"/>
      <c r="WII204" s="547"/>
      <c r="WIJ204" s="547"/>
      <c r="WIK204" s="547"/>
      <c r="WIL204" s="547"/>
      <c r="WIM204" s="547"/>
      <c r="WIN204" s="547"/>
      <c r="WIO204" s="547"/>
      <c r="WIP204" s="547"/>
      <c r="WIQ204" s="547"/>
      <c r="WIR204" s="547"/>
      <c r="WIS204" s="547"/>
      <c r="WIT204" s="547"/>
      <c r="WIU204" s="547"/>
      <c r="WIV204" s="547"/>
      <c r="WIW204" s="547"/>
      <c r="WIX204" s="547"/>
      <c r="WIY204" s="547"/>
      <c r="WIZ204" s="547"/>
      <c r="WJA204" s="547"/>
      <c r="WJB204" s="547"/>
      <c r="WJC204" s="547"/>
      <c r="WJD204" s="547"/>
      <c r="WJE204" s="547"/>
      <c r="WJF204" s="547"/>
      <c r="WJG204" s="547"/>
      <c r="WJH204" s="547"/>
      <c r="WJI204" s="547"/>
      <c r="WJJ204" s="547"/>
      <c r="WJK204" s="547"/>
      <c r="WJL204" s="547"/>
      <c r="WJM204" s="547"/>
      <c r="WJN204" s="547"/>
      <c r="WJO204" s="547"/>
      <c r="WJP204" s="547"/>
      <c r="WJQ204" s="547"/>
      <c r="WJR204" s="547"/>
      <c r="WJS204" s="547"/>
      <c r="WJT204" s="547"/>
      <c r="WJU204" s="547"/>
      <c r="WJV204" s="547"/>
      <c r="WJW204" s="547"/>
      <c r="WJX204" s="547"/>
      <c r="WJY204" s="547"/>
      <c r="WJZ204" s="547"/>
      <c r="WKA204" s="547"/>
      <c r="WKB204" s="547"/>
      <c r="WKC204" s="547"/>
      <c r="WKD204" s="547"/>
      <c r="WKE204" s="547"/>
      <c r="WKF204" s="547"/>
      <c r="WKG204" s="547"/>
      <c r="WKH204" s="547"/>
      <c r="WKI204" s="547"/>
      <c r="WKJ204" s="547"/>
      <c r="WKK204" s="547"/>
      <c r="WKL204" s="547"/>
      <c r="WKM204" s="547"/>
      <c r="WKN204" s="547"/>
      <c r="WKO204" s="547"/>
      <c r="WKP204" s="547"/>
      <c r="WKQ204" s="547"/>
      <c r="WKR204" s="547"/>
      <c r="WKS204" s="547"/>
      <c r="WKT204" s="547"/>
      <c r="WKU204" s="547"/>
      <c r="WKV204" s="547"/>
      <c r="WKW204" s="547"/>
      <c r="WKX204" s="547"/>
      <c r="WKY204" s="547"/>
      <c r="WKZ204" s="547"/>
      <c r="WLA204" s="547"/>
      <c r="WLB204" s="547"/>
      <c r="WLC204" s="547"/>
      <c r="WLD204" s="547"/>
      <c r="WLE204" s="547"/>
      <c r="WLF204" s="547"/>
      <c r="WLG204" s="547"/>
      <c r="WLH204" s="547"/>
      <c r="WLI204" s="547"/>
      <c r="WLJ204" s="547"/>
      <c r="WLK204" s="547"/>
      <c r="WLL204" s="547"/>
      <c r="WLM204" s="547"/>
      <c r="WLN204" s="547"/>
      <c r="WLO204" s="547"/>
      <c r="WLP204" s="547"/>
      <c r="WLQ204" s="547"/>
      <c r="WLR204" s="547"/>
      <c r="WLS204" s="547"/>
      <c r="WLT204" s="547"/>
      <c r="WLU204" s="547"/>
      <c r="WLV204" s="547"/>
      <c r="WLW204" s="547"/>
      <c r="WLX204" s="547"/>
      <c r="WLY204" s="547"/>
      <c r="WLZ204" s="547"/>
      <c r="WMA204" s="547"/>
      <c r="WMB204" s="547"/>
      <c r="WMC204" s="547"/>
      <c r="WMD204" s="547"/>
      <c r="WME204" s="547"/>
      <c r="WMF204" s="547"/>
      <c r="WMG204" s="547"/>
      <c r="WMH204" s="547"/>
      <c r="WMI204" s="547"/>
      <c r="WMJ204" s="547"/>
      <c r="WMK204" s="547"/>
      <c r="WML204" s="547"/>
      <c r="WMM204" s="547"/>
      <c r="WMN204" s="547"/>
      <c r="WMO204" s="547"/>
      <c r="WMP204" s="547"/>
      <c r="WMQ204" s="547"/>
      <c r="WMR204" s="547"/>
      <c r="WMS204" s="547"/>
      <c r="WMT204" s="547"/>
      <c r="WMU204" s="547"/>
      <c r="WMV204" s="547"/>
      <c r="WMW204" s="547"/>
      <c r="WMX204" s="547"/>
      <c r="WMY204" s="547"/>
      <c r="WMZ204" s="547"/>
      <c r="WNA204" s="547"/>
      <c r="WNB204" s="547"/>
      <c r="WNC204" s="547"/>
      <c r="WND204" s="547"/>
      <c r="WNE204" s="547"/>
      <c r="WNF204" s="547"/>
      <c r="WNG204" s="547"/>
      <c r="WNH204" s="547"/>
      <c r="WNI204" s="547"/>
      <c r="WNJ204" s="547"/>
      <c r="WNK204" s="547"/>
      <c r="WNL204" s="547"/>
      <c r="WNM204" s="547"/>
      <c r="WNN204" s="547"/>
      <c r="WNO204" s="547"/>
      <c r="WNP204" s="547"/>
      <c r="WNQ204" s="547"/>
      <c r="WNR204" s="547"/>
      <c r="WNS204" s="547"/>
      <c r="WNT204" s="547"/>
      <c r="WNU204" s="547"/>
      <c r="WNV204" s="547"/>
      <c r="WNW204" s="547"/>
      <c r="WNX204" s="547"/>
      <c r="WNY204" s="547"/>
      <c r="WNZ204" s="547"/>
      <c r="WOA204" s="547"/>
      <c r="WOB204" s="547"/>
      <c r="WOC204" s="547"/>
      <c r="WOD204" s="547"/>
      <c r="WOE204" s="547"/>
      <c r="WOF204" s="547"/>
      <c r="WOG204" s="547"/>
      <c r="WOH204" s="547"/>
      <c r="WOI204" s="547"/>
      <c r="WOJ204" s="547"/>
      <c r="WOK204" s="547"/>
      <c r="WOL204" s="547"/>
      <c r="WOM204" s="547"/>
      <c r="WON204" s="547"/>
      <c r="WOO204" s="547"/>
      <c r="WOP204" s="547"/>
      <c r="WOQ204" s="547"/>
      <c r="WOR204" s="547"/>
      <c r="WOS204" s="547"/>
      <c r="WOT204" s="547"/>
      <c r="WOU204" s="547"/>
      <c r="WOV204" s="547"/>
      <c r="WOW204" s="547"/>
      <c r="WOX204" s="547"/>
      <c r="WOY204" s="547"/>
      <c r="WOZ204" s="547"/>
      <c r="WPA204" s="547"/>
      <c r="WPB204" s="547"/>
      <c r="WPC204" s="547"/>
      <c r="WPD204" s="547"/>
      <c r="WPE204" s="547"/>
      <c r="WPF204" s="547"/>
      <c r="WPG204" s="547"/>
      <c r="WPH204" s="547"/>
      <c r="WPI204" s="547"/>
      <c r="WPJ204" s="547"/>
      <c r="WPK204" s="547"/>
      <c r="WPL204" s="547"/>
      <c r="WPM204" s="547"/>
      <c r="WPN204" s="547"/>
      <c r="WPO204" s="547"/>
      <c r="WPP204" s="547"/>
      <c r="WPQ204" s="547"/>
      <c r="WPR204" s="547"/>
      <c r="WPS204" s="547"/>
      <c r="WPT204" s="547"/>
      <c r="WPU204" s="547"/>
      <c r="WPV204" s="547"/>
      <c r="WPW204" s="547"/>
      <c r="WPX204" s="547"/>
      <c r="WPY204" s="547"/>
      <c r="WPZ204" s="547"/>
      <c r="WQA204" s="547"/>
      <c r="WQB204" s="547"/>
      <c r="WQC204" s="547"/>
      <c r="WQD204" s="547"/>
      <c r="WQE204" s="547"/>
      <c r="WQF204" s="547"/>
      <c r="WQG204" s="547"/>
      <c r="WQH204" s="547"/>
      <c r="WQI204" s="547"/>
      <c r="WQJ204" s="547"/>
      <c r="WQK204" s="547"/>
      <c r="WQL204" s="547"/>
      <c r="WQM204" s="547"/>
      <c r="WQN204" s="547"/>
      <c r="WQO204" s="547"/>
      <c r="WQP204" s="547"/>
      <c r="WQQ204" s="547"/>
      <c r="WQR204" s="547"/>
      <c r="WQS204" s="547"/>
      <c r="WQT204" s="547"/>
      <c r="WQU204" s="547"/>
      <c r="WQV204" s="547"/>
      <c r="WQW204" s="547"/>
      <c r="WQX204" s="547"/>
      <c r="WQY204" s="547"/>
      <c r="WQZ204" s="547"/>
      <c r="WRA204" s="547"/>
      <c r="WRB204" s="547"/>
      <c r="WRC204" s="547"/>
      <c r="WRD204" s="547"/>
      <c r="WRE204" s="547"/>
      <c r="WRF204" s="547"/>
      <c r="WRG204" s="547"/>
      <c r="WRH204" s="547"/>
      <c r="WRI204" s="547"/>
      <c r="WRJ204" s="547"/>
      <c r="WRK204" s="547"/>
      <c r="WRL204" s="547"/>
      <c r="WRM204" s="547"/>
      <c r="WRN204" s="547"/>
      <c r="WRO204" s="547"/>
      <c r="WRP204" s="547"/>
      <c r="WRQ204" s="547"/>
      <c r="WRR204" s="547"/>
      <c r="WRS204" s="547"/>
      <c r="WRT204" s="547"/>
      <c r="WRU204" s="547"/>
      <c r="WRV204" s="547"/>
      <c r="WRW204" s="547"/>
      <c r="WRX204" s="547"/>
      <c r="WRY204" s="547"/>
      <c r="WRZ204" s="547"/>
      <c r="WSA204" s="547"/>
      <c r="WSB204" s="547"/>
      <c r="WSC204" s="547"/>
      <c r="WSD204" s="547"/>
      <c r="WSE204" s="547"/>
      <c r="WSF204" s="547"/>
      <c r="WSG204" s="547"/>
      <c r="WSH204" s="547"/>
      <c r="WSI204" s="547"/>
      <c r="WSJ204" s="547"/>
      <c r="WSK204" s="547"/>
      <c r="WSL204" s="547"/>
      <c r="WSM204" s="547"/>
      <c r="WSN204" s="547"/>
      <c r="WSO204" s="547"/>
      <c r="WSP204" s="547"/>
      <c r="WSQ204" s="547"/>
      <c r="WSR204" s="547"/>
      <c r="WSS204" s="547"/>
      <c r="WST204" s="547"/>
      <c r="WSU204" s="547"/>
      <c r="WSV204" s="547"/>
      <c r="WSW204" s="547"/>
      <c r="WSX204" s="547"/>
      <c r="WSY204" s="547"/>
      <c r="WSZ204" s="547"/>
      <c r="WTA204" s="547"/>
      <c r="WTB204" s="547"/>
      <c r="WTC204" s="547"/>
      <c r="WTD204" s="547"/>
      <c r="WTE204" s="547"/>
      <c r="WTF204" s="547"/>
      <c r="WTG204" s="547"/>
      <c r="WTH204" s="547"/>
      <c r="WTI204" s="547"/>
      <c r="WTJ204" s="547"/>
      <c r="WTK204" s="547"/>
      <c r="WTL204" s="547"/>
      <c r="WTM204" s="547"/>
      <c r="WTN204" s="547"/>
      <c r="WTO204" s="547"/>
      <c r="WTP204" s="547"/>
      <c r="WTQ204" s="547"/>
      <c r="WTR204" s="547"/>
      <c r="WTS204" s="547"/>
      <c r="WTT204" s="547"/>
      <c r="WTU204" s="547"/>
      <c r="WTV204" s="547"/>
      <c r="WTW204" s="547"/>
      <c r="WTX204" s="547"/>
      <c r="WTY204" s="547"/>
      <c r="WTZ204" s="547"/>
      <c r="WUA204" s="547"/>
      <c r="WUB204" s="547"/>
      <c r="WUC204" s="547"/>
      <c r="WUD204" s="547"/>
      <c r="WUE204" s="547"/>
      <c r="WUF204" s="547"/>
      <c r="WUG204" s="547"/>
      <c r="WUH204" s="547"/>
      <c r="WUI204" s="547"/>
      <c r="WUJ204" s="547"/>
      <c r="WUK204" s="547"/>
      <c r="WUL204" s="547"/>
      <c r="WUM204" s="547"/>
      <c r="WUN204" s="547"/>
      <c r="WUO204" s="547"/>
      <c r="WUP204" s="547"/>
      <c r="WUQ204" s="547"/>
      <c r="WUR204" s="547"/>
      <c r="WUS204" s="547"/>
      <c r="WUT204" s="547"/>
      <c r="WUU204" s="547"/>
      <c r="WUV204" s="547"/>
      <c r="WUW204" s="547"/>
      <c r="WUX204" s="547"/>
      <c r="WUY204" s="547"/>
      <c r="WUZ204" s="547"/>
      <c r="WVA204" s="547"/>
      <c r="WVB204" s="547"/>
      <c r="WVC204" s="547"/>
      <c r="WVD204" s="547"/>
      <c r="WVE204" s="547"/>
      <c r="WVF204" s="547"/>
      <c r="WVG204" s="547"/>
      <c r="WVH204" s="547"/>
      <c r="WVI204" s="547"/>
      <c r="WVJ204" s="547"/>
      <c r="WVK204" s="547"/>
      <c r="WVL204" s="547"/>
      <c r="WVM204" s="547"/>
      <c r="WVN204" s="547"/>
      <c r="WVO204" s="547"/>
      <c r="WVP204" s="547"/>
      <c r="WVQ204" s="547"/>
      <c r="WVR204" s="547"/>
      <c r="WVS204" s="547"/>
      <c r="WVT204" s="547"/>
      <c r="WVU204" s="547"/>
      <c r="WVV204" s="547"/>
      <c r="WVW204" s="547"/>
      <c r="WVX204" s="547"/>
      <c r="WVY204" s="547"/>
      <c r="WVZ204" s="547"/>
      <c r="WWA204" s="547"/>
      <c r="WWB204" s="547"/>
      <c r="WWC204" s="547"/>
      <c r="WWD204" s="547"/>
      <c r="WWE204" s="547"/>
      <c r="WWF204" s="547"/>
      <c r="WWG204" s="547"/>
      <c r="WWH204" s="547"/>
      <c r="WWI204" s="547"/>
      <c r="WWJ204" s="547"/>
      <c r="WWK204" s="547"/>
      <c r="WWL204" s="547"/>
      <c r="WWM204" s="547"/>
      <c r="WWN204" s="547"/>
      <c r="WWO204" s="547"/>
      <c r="WWP204" s="547"/>
      <c r="WWQ204" s="547"/>
      <c r="WWR204" s="547"/>
      <c r="WWS204" s="547"/>
      <c r="WWT204" s="547"/>
      <c r="WWU204" s="547"/>
      <c r="WWV204" s="547"/>
      <c r="WWW204" s="547"/>
      <c r="WWX204" s="547"/>
      <c r="WWY204" s="547"/>
      <c r="WWZ204" s="547"/>
      <c r="WXA204" s="547"/>
      <c r="WXB204" s="547"/>
      <c r="WXC204" s="547"/>
      <c r="WXD204" s="547"/>
      <c r="WXE204" s="547"/>
      <c r="WXF204" s="547"/>
      <c r="WXG204" s="547"/>
      <c r="WXH204" s="547"/>
      <c r="WXI204" s="547"/>
      <c r="WXJ204" s="547"/>
      <c r="WXK204" s="547"/>
      <c r="WXL204" s="547"/>
      <c r="WXM204" s="547"/>
      <c r="WXN204" s="547"/>
      <c r="WXO204" s="547"/>
      <c r="WXP204" s="547"/>
      <c r="WXQ204" s="547"/>
      <c r="WXR204" s="547"/>
      <c r="WXS204" s="547"/>
      <c r="WXT204" s="547"/>
      <c r="WXU204" s="547"/>
      <c r="WXV204" s="547"/>
      <c r="WXW204" s="547"/>
      <c r="WXX204" s="547"/>
      <c r="WXY204" s="547"/>
      <c r="WXZ204" s="547"/>
      <c r="WYA204" s="547"/>
      <c r="WYB204" s="547"/>
      <c r="WYC204" s="547"/>
      <c r="WYD204" s="547"/>
      <c r="WYE204" s="547"/>
      <c r="WYF204" s="547"/>
      <c r="WYG204" s="547"/>
      <c r="WYH204" s="547"/>
      <c r="WYI204" s="547"/>
      <c r="WYJ204" s="547"/>
      <c r="WYK204" s="547"/>
      <c r="WYL204" s="547"/>
      <c r="WYM204" s="547"/>
      <c r="WYN204" s="547"/>
      <c r="WYO204" s="547"/>
      <c r="WYP204" s="547"/>
      <c r="WYQ204" s="547"/>
      <c r="WYR204" s="547"/>
      <c r="WYS204" s="547"/>
      <c r="WYT204" s="547"/>
      <c r="WYU204" s="547"/>
      <c r="WYV204" s="547"/>
      <c r="WYW204" s="547"/>
      <c r="WYX204" s="547"/>
      <c r="WYY204" s="547"/>
      <c r="WYZ204" s="547"/>
      <c r="WZA204" s="547"/>
      <c r="WZB204" s="547"/>
      <c r="WZC204" s="547"/>
      <c r="WZD204" s="547"/>
      <c r="WZE204" s="547"/>
      <c r="WZF204" s="547"/>
      <c r="WZG204" s="547"/>
      <c r="WZH204" s="547"/>
      <c r="WZI204" s="547"/>
      <c r="WZJ204" s="547"/>
      <c r="WZK204" s="547"/>
      <c r="WZL204" s="547"/>
      <c r="WZM204" s="547"/>
      <c r="WZN204" s="547"/>
      <c r="WZO204" s="547"/>
      <c r="WZP204" s="547"/>
      <c r="WZQ204" s="547"/>
      <c r="WZR204" s="547"/>
      <c r="WZS204" s="547"/>
      <c r="WZT204" s="547"/>
      <c r="WZU204" s="547"/>
      <c r="WZV204" s="547"/>
      <c r="WZW204" s="547"/>
      <c r="WZX204" s="547"/>
      <c r="WZY204" s="547"/>
      <c r="WZZ204" s="547"/>
      <c r="XAA204" s="547"/>
      <c r="XAB204" s="547"/>
      <c r="XAC204" s="547"/>
      <c r="XAD204" s="547"/>
      <c r="XAE204" s="547"/>
      <c r="XAF204" s="547"/>
      <c r="XAG204" s="547"/>
      <c r="XAH204" s="547"/>
      <c r="XAI204" s="547"/>
      <c r="XAJ204" s="547"/>
      <c r="XAK204" s="547"/>
      <c r="XAL204" s="547"/>
      <c r="XAM204" s="547"/>
      <c r="XAN204" s="547"/>
      <c r="XAO204" s="547"/>
      <c r="XAP204" s="547"/>
      <c r="XAQ204" s="547"/>
      <c r="XAR204" s="547"/>
      <c r="XAS204" s="547"/>
      <c r="XAT204" s="547"/>
      <c r="XAU204" s="547"/>
      <c r="XAV204" s="547"/>
      <c r="XAW204" s="547"/>
      <c r="XAX204" s="547"/>
      <c r="XAY204" s="547"/>
      <c r="XAZ204" s="547"/>
      <c r="XBA204" s="547"/>
      <c r="XBB204" s="547"/>
      <c r="XBC204" s="547"/>
      <c r="XBD204" s="547"/>
      <c r="XBE204" s="547"/>
      <c r="XBF204" s="547"/>
      <c r="XBG204" s="547"/>
      <c r="XBH204" s="547"/>
      <c r="XBI204" s="547"/>
      <c r="XBJ204" s="547"/>
      <c r="XBK204" s="547"/>
      <c r="XBL204" s="547"/>
      <c r="XBM204" s="547"/>
      <c r="XBN204" s="547"/>
      <c r="XBO204" s="547"/>
      <c r="XBP204" s="547"/>
      <c r="XBQ204" s="547"/>
      <c r="XBR204" s="547"/>
      <c r="XBS204" s="547"/>
      <c r="XBT204" s="547"/>
      <c r="XBU204" s="547"/>
      <c r="XBV204" s="547"/>
      <c r="XBW204" s="547"/>
      <c r="XBX204" s="547"/>
      <c r="XBY204" s="547"/>
      <c r="XBZ204" s="547"/>
      <c r="XCA204" s="547"/>
      <c r="XCB204" s="547"/>
      <c r="XCC204" s="547"/>
      <c r="XCD204" s="547"/>
      <c r="XCE204" s="547"/>
      <c r="XCF204" s="547"/>
      <c r="XCG204" s="547"/>
      <c r="XCH204" s="547"/>
      <c r="XCI204" s="547"/>
      <c r="XCJ204" s="547"/>
      <c r="XCK204" s="547"/>
      <c r="XCL204" s="547"/>
      <c r="XCM204" s="547"/>
      <c r="XCN204" s="547"/>
      <c r="XCO204" s="547"/>
      <c r="XCP204" s="547"/>
      <c r="XCQ204" s="547"/>
      <c r="XCR204" s="547"/>
      <c r="XCS204" s="547"/>
      <c r="XCT204" s="547"/>
      <c r="XCU204" s="547"/>
      <c r="XCV204" s="547"/>
      <c r="XCW204" s="547"/>
      <c r="XCX204" s="547"/>
      <c r="XCY204" s="547"/>
      <c r="XCZ204" s="547"/>
      <c r="XDA204" s="547"/>
      <c r="XDB204" s="547"/>
      <c r="XDC204" s="547"/>
      <c r="XDD204" s="547"/>
      <c r="XDE204" s="547"/>
      <c r="XDF204" s="547"/>
      <c r="XDG204" s="547"/>
      <c r="XDH204" s="547"/>
      <c r="XDI204" s="547"/>
      <c r="XDJ204" s="547"/>
      <c r="XDK204" s="547"/>
      <c r="XDL204" s="547"/>
      <c r="XDM204" s="547"/>
      <c r="XDN204" s="547"/>
      <c r="XDO204" s="547"/>
      <c r="XDP204" s="547"/>
      <c r="XDQ204" s="547"/>
      <c r="XDR204" s="547"/>
      <c r="XDS204" s="547"/>
      <c r="XDT204" s="547"/>
      <c r="XDU204" s="547"/>
      <c r="XDV204" s="547"/>
      <c r="XDW204" s="547"/>
      <c r="XDX204" s="547"/>
      <c r="XDY204" s="547"/>
      <c r="XDZ204" s="547"/>
      <c r="XEA204" s="547"/>
      <c r="XEB204" s="547"/>
      <c r="XEC204" s="547"/>
      <c r="XED204" s="547"/>
      <c r="XEE204" s="547"/>
      <c r="XEF204" s="547"/>
      <c r="XEG204" s="547"/>
      <c r="XEH204" s="547"/>
      <c r="XEI204" s="547"/>
      <c r="XEJ204" s="547"/>
      <c r="XEK204" s="547"/>
      <c r="XEL204" s="547"/>
      <c r="XEM204" s="547"/>
      <c r="XEN204" s="547"/>
      <c r="XEO204" s="547"/>
      <c r="XEP204" s="547"/>
      <c r="XEQ204" s="547"/>
      <c r="XER204" s="547"/>
      <c r="XES204" s="547"/>
      <c r="XET204" s="547"/>
      <c r="XEU204" s="547"/>
      <c r="XEV204" s="547"/>
      <c r="XEW204" s="547"/>
      <c r="XEX204" s="547"/>
      <c r="XEY204" s="547"/>
      <c r="XEZ204" s="547"/>
      <c r="XFA204" s="547"/>
      <c r="XFB204" s="547"/>
      <c r="XFC204" s="547"/>
      <c r="XFD204" s="547"/>
    </row>
    <row r="205" s="4" customFormat="1" ht="39.95" customHeight="1" spans="1:16384">
      <c r="A205" s="39">
        <v>137</v>
      </c>
      <c r="B205" s="30"/>
      <c r="C205" s="30"/>
      <c r="D205" s="30"/>
      <c r="E205" s="30">
        <v>3</v>
      </c>
      <c r="F205" s="30"/>
      <c r="G205" s="30"/>
      <c r="H205" s="30"/>
      <c r="I205" s="30"/>
      <c r="J205" s="30"/>
      <c r="K205" s="30"/>
      <c r="L205" s="30" t="s">
        <v>711</v>
      </c>
      <c r="M205" s="45" t="s">
        <v>239</v>
      </c>
      <c r="N205" s="45" t="s">
        <v>318</v>
      </c>
      <c r="O205" s="30"/>
      <c r="P205" s="27" t="s">
        <v>298</v>
      </c>
      <c r="Q205" s="30"/>
      <c r="R205" s="41" t="s">
        <v>125</v>
      </c>
      <c r="S205" s="73" t="s">
        <v>319</v>
      </c>
      <c r="T205" s="41" t="s">
        <v>52</v>
      </c>
      <c r="U205" s="41" t="s">
        <v>299</v>
      </c>
      <c r="V205" s="41" t="s">
        <v>300</v>
      </c>
      <c r="W205" s="37" t="s">
        <v>320</v>
      </c>
      <c r="X205" s="30" t="s">
        <v>302</v>
      </c>
      <c r="Y205" s="45" t="s">
        <v>52</v>
      </c>
      <c r="Z205" s="45" t="s">
        <v>52</v>
      </c>
      <c r="AA205" s="100">
        <v>0.2</v>
      </c>
      <c r="AB205" s="41"/>
      <c r="AC205" s="30"/>
      <c r="AD205" s="30"/>
      <c r="AE205" s="30"/>
      <c r="AF205" s="30"/>
      <c r="AG205" s="30"/>
      <c r="AH205" s="30"/>
      <c r="AI205" s="30"/>
      <c r="AJ205" s="30">
        <v>1</v>
      </c>
      <c r="AK205" s="30">
        <v>0</v>
      </c>
      <c r="AL205" s="30">
        <v>0</v>
      </c>
      <c r="AM205" s="30">
        <v>0</v>
      </c>
      <c r="AN205" s="30">
        <v>0</v>
      </c>
      <c r="AO205" s="30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547"/>
      <c r="BC205" s="547"/>
      <c r="BD205" s="547"/>
      <c r="BE205" s="547"/>
      <c r="BF205" s="547"/>
      <c r="BG205" s="547"/>
      <c r="BH205" s="547"/>
      <c r="BI205" s="547"/>
      <c r="BJ205" s="547"/>
      <c r="BK205" s="547"/>
      <c r="BL205" s="547"/>
      <c r="BM205" s="547"/>
      <c r="BN205" s="547"/>
      <c r="BO205" s="547"/>
      <c r="BP205" s="547"/>
      <c r="BQ205" s="547"/>
      <c r="BR205" s="547"/>
      <c r="BS205" s="547"/>
      <c r="BT205" s="547"/>
      <c r="BU205" s="547"/>
      <c r="BV205" s="547"/>
      <c r="BW205" s="547"/>
      <c r="BX205" s="547"/>
      <c r="BY205" s="547"/>
      <c r="BZ205" s="547"/>
      <c r="CA205" s="547"/>
      <c r="CB205" s="547"/>
      <c r="CC205" s="547"/>
      <c r="CD205" s="547"/>
      <c r="CE205" s="547"/>
      <c r="CF205" s="547"/>
      <c r="CG205" s="547"/>
      <c r="CH205" s="547"/>
      <c r="CI205" s="547"/>
      <c r="CJ205" s="547"/>
      <c r="CK205" s="547"/>
      <c r="CL205" s="547"/>
      <c r="CM205" s="547"/>
      <c r="CN205" s="547"/>
      <c r="CO205" s="547"/>
      <c r="CP205" s="547"/>
      <c r="CQ205" s="547"/>
      <c r="CR205" s="547"/>
      <c r="CS205" s="547"/>
      <c r="CT205" s="547"/>
      <c r="CU205" s="547"/>
      <c r="CV205" s="547"/>
      <c r="CW205" s="547"/>
      <c r="CX205" s="547"/>
      <c r="CY205" s="547"/>
      <c r="CZ205" s="547"/>
      <c r="DA205" s="547"/>
      <c r="DB205" s="547"/>
      <c r="DC205" s="547"/>
      <c r="DD205" s="547"/>
      <c r="DE205" s="547"/>
      <c r="DF205" s="547"/>
      <c r="DG205" s="547"/>
      <c r="DH205" s="547"/>
      <c r="DI205" s="547"/>
      <c r="DJ205" s="547"/>
      <c r="DK205" s="547"/>
      <c r="DL205" s="547"/>
      <c r="DM205" s="547"/>
      <c r="DN205" s="547"/>
      <c r="DO205" s="547"/>
      <c r="DP205" s="547"/>
      <c r="DQ205" s="547"/>
      <c r="DR205" s="547"/>
      <c r="DS205" s="547"/>
      <c r="DT205" s="547"/>
      <c r="DU205" s="547"/>
      <c r="DV205" s="547"/>
      <c r="DW205" s="547"/>
      <c r="DX205" s="547"/>
      <c r="DY205" s="547"/>
      <c r="DZ205" s="547"/>
      <c r="EA205" s="547"/>
      <c r="EB205" s="547"/>
      <c r="EC205" s="547"/>
      <c r="ED205" s="547"/>
      <c r="EE205" s="547"/>
      <c r="EF205" s="547"/>
      <c r="EG205" s="547"/>
      <c r="EH205" s="547"/>
      <c r="EI205" s="547"/>
      <c r="EJ205" s="547"/>
      <c r="EK205" s="547"/>
      <c r="EL205" s="547"/>
      <c r="EM205" s="547"/>
      <c r="EN205" s="547"/>
      <c r="EO205" s="547"/>
      <c r="EP205" s="547"/>
      <c r="EQ205" s="547"/>
      <c r="ER205" s="547"/>
      <c r="ES205" s="547"/>
      <c r="ET205" s="547"/>
      <c r="EU205" s="547"/>
      <c r="EV205" s="547"/>
      <c r="EW205" s="547"/>
      <c r="EX205" s="547"/>
      <c r="EY205" s="547"/>
      <c r="EZ205" s="547"/>
      <c r="FA205" s="547"/>
      <c r="FB205" s="547"/>
      <c r="FC205" s="547"/>
      <c r="FD205" s="547"/>
      <c r="FE205" s="547"/>
      <c r="FF205" s="547"/>
      <c r="FG205" s="547"/>
      <c r="FH205" s="547"/>
      <c r="FI205" s="547"/>
      <c r="FJ205" s="547"/>
      <c r="FK205" s="547"/>
      <c r="FL205" s="547"/>
      <c r="FM205" s="547"/>
      <c r="FN205" s="547"/>
      <c r="FO205" s="547"/>
      <c r="FP205" s="547"/>
      <c r="FQ205" s="547"/>
      <c r="FR205" s="547"/>
      <c r="FS205" s="547"/>
      <c r="FT205" s="547"/>
      <c r="FU205" s="547"/>
      <c r="FV205" s="547"/>
      <c r="FW205" s="547"/>
      <c r="FX205" s="547"/>
      <c r="FY205" s="547"/>
      <c r="FZ205" s="547"/>
      <c r="GA205" s="547"/>
      <c r="GB205" s="547"/>
      <c r="GC205" s="547"/>
      <c r="GD205" s="547"/>
      <c r="GE205" s="547"/>
      <c r="GF205" s="547"/>
      <c r="GG205" s="547"/>
      <c r="GH205" s="547"/>
      <c r="GI205" s="547"/>
      <c r="GJ205" s="547"/>
      <c r="GK205" s="547"/>
      <c r="GL205" s="547"/>
      <c r="GM205" s="547"/>
      <c r="GN205" s="547"/>
      <c r="GO205" s="547"/>
      <c r="GP205" s="547"/>
      <c r="GQ205" s="547"/>
      <c r="GR205" s="547"/>
      <c r="GS205" s="547"/>
      <c r="GT205" s="547"/>
      <c r="GU205" s="547"/>
      <c r="GV205" s="547"/>
      <c r="GW205" s="547"/>
      <c r="GX205" s="547"/>
      <c r="GY205" s="547"/>
      <c r="GZ205" s="547"/>
      <c r="HA205" s="547"/>
      <c r="HB205" s="547"/>
      <c r="HC205" s="547"/>
      <c r="HD205" s="547"/>
      <c r="HE205" s="547"/>
      <c r="HF205" s="547"/>
      <c r="HG205" s="547"/>
      <c r="HH205" s="547"/>
      <c r="HI205" s="547"/>
      <c r="HJ205" s="547"/>
      <c r="HK205" s="547"/>
      <c r="HL205" s="547"/>
      <c r="HM205" s="547"/>
      <c r="HN205" s="547"/>
      <c r="HO205" s="547"/>
      <c r="HP205" s="547"/>
      <c r="HQ205" s="547"/>
      <c r="HR205" s="547"/>
      <c r="HS205" s="547"/>
      <c r="HT205" s="547"/>
      <c r="HU205" s="547"/>
      <c r="HV205" s="547"/>
      <c r="HW205" s="547"/>
      <c r="HX205" s="547"/>
      <c r="HY205" s="547"/>
      <c r="HZ205" s="547"/>
      <c r="IA205" s="547"/>
      <c r="IB205" s="547"/>
      <c r="IC205" s="547"/>
      <c r="ID205" s="547"/>
      <c r="IE205" s="547"/>
      <c r="IF205" s="547"/>
      <c r="IG205" s="547"/>
      <c r="IH205" s="547"/>
      <c r="II205" s="547"/>
      <c r="IJ205" s="547"/>
      <c r="IK205" s="547"/>
      <c r="IL205" s="547"/>
      <c r="IM205" s="547"/>
      <c r="IN205" s="547"/>
      <c r="IO205" s="547"/>
      <c r="IP205" s="547"/>
      <c r="IQ205" s="547"/>
      <c r="IR205" s="547"/>
      <c r="IS205" s="547"/>
      <c r="IT205" s="547"/>
      <c r="IU205" s="547"/>
      <c r="IV205" s="547"/>
      <c r="IW205" s="547"/>
      <c r="IX205" s="547"/>
      <c r="IY205" s="547"/>
      <c r="IZ205" s="547"/>
      <c r="JA205" s="547"/>
      <c r="JB205" s="547"/>
      <c r="JC205" s="547"/>
      <c r="JD205" s="547"/>
      <c r="JE205" s="547"/>
      <c r="JF205" s="547"/>
      <c r="JG205" s="547"/>
      <c r="JH205" s="547"/>
      <c r="JI205" s="547"/>
      <c r="JJ205" s="547"/>
      <c r="JK205" s="547"/>
      <c r="JL205" s="547"/>
      <c r="JM205" s="547"/>
      <c r="JN205" s="547"/>
      <c r="JO205" s="547"/>
      <c r="JP205" s="547"/>
      <c r="JQ205" s="547"/>
      <c r="JR205" s="547"/>
      <c r="JS205" s="547"/>
      <c r="JT205" s="547"/>
      <c r="JU205" s="547"/>
      <c r="JV205" s="547"/>
      <c r="JW205" s="547"/>
      <c r="JX205" s="547"/>
      <c r="JY205" s="547"/>
      <c r="JZ205" s="547"/>
      <c r="KA205" s="547"/>
      <c r="KB205" s="547"/>
      <c r="KC205" s="547"/>
      <c r="KD205" s="547"/>
      <c r="KE205" s="547"/>
      <c r="KF205" s="547"/>
      <c r="KG205" s="547"/>
      <c r="KH205" s="547"/>
      <c r="KI205" s="547"/>
      <c r="KJ205" s="547"/>
      <c r="KK205" s="547"/>
      <c r="KL205" s="547"/>
      <c r="KM205" s="547"/>
      <c r="KN205" s="547"/>
      <c r="KO205" s="547"/>
      <c r="KP205" s="547"/>
      <c r="KQ205" s="547"/>
      <c r="KR205" s="547"/>
      <c r="KS205" s="547"/>
      <c r="KT205" s="547"/>
      <c r="KU205" s="547"/>
      <c r="KV205" s="547"/>
      <c r="KW205" s="547"/>
      <c r="KX205" s="547"/>
      <c r="KY205" s="547"/>
      <c r="KZ205" s="547"/>
      <c r="LA205" s="547"/>
      <c r="LB205" s="547"/>
      <c r="LC205" s="547"/>
      <c r="LD205" s="547"/>
      <c r="LE205" s="547"/>
      <c r="LF205" s="547"/>
      <c r="LG205" s="547"/>
      <c r="LH205" s="547"/>
      <c r="LI205" s="547"/>
      <c r="LJ205" s="547"/>
      <c r="LK205" s="547"/>
      <c r="LL205" s="547"/>
      <c r="LM205" s="547"/>
      <c r="LN205" s="547"/>
      <c r="LO205" s="547"/>
      <c r="LP205" s="547"/>
      <c r="LQ205" s="547"/>
      <c r="LR205" s="547"/>
      <c r="LS205" s="547"/>
      <c r="LT205" s="547"/>
      <c r="LU205" s="547"/>
      <c r="LV205" s="547"/>
      <c r="LW205" s="547"/>
      <c r="LX205" s="547"/>
      <c r="LY205" s="547"/>
      <c r="LZ205" s="547"/>
      <c r="MA205" s="547"/>
      <c r="MB205" s="547"/>
      <c r="MC205" s="547"/>
      <c r="MD205" s="547"/>
      <c r="ME205" s="547"/>
      <c r="MF205" s="547"/>
      <c r="MG205" s="547"/>
      <c r="MH205" s="547"/>
      <c r="MI205" s="547"/>
      <c r="MJ205" s="547"/>
      <c r="MK205" s="547"/>
      <c r="ML205" s="547"/>
      <c r="MM205" s="547"/>
      <c r="MN205" s="547"/>
      <c r="MO205" s="547"/>
      <c r="MP205" s="547"/>
      <c r="MQ205" s="547"/>
      <c r="MR205" s="547"/>
      <c r="MS205" s="547"/>
      <c r="MT205" s="547"/>
      <c r="MU205" s="547"/>
      <c r="MV205" s="547"/>
      <c r="MW205" s="547"/>
      <c r="MX205" s="547"/>
      <c r="MY205" s="547"/>
      <c r="MZ205" s="547"/>
      <c r="NA205" s="547"/>
      <c r="NB205" s="547"/>
      <c r="NC205" s="547"/>
      <c r="ND205" s="547"/>
      <c r="NE205" s="547"/>
      <c r="NF205" s="547"/>
      <c r="NG205" s="547"/>
      <c r="NH205" s="547"/>
      <c r="NI205" s="547"/>
      <c r="NJ205" s="547"/>
      <c r="NK205" s="547"/>
      <c r="NL205" s="547"/>
      <c r="NM205" s="547"/>
      <c r="NN205" s="547"/>
      <c r="NO205" s="547"/>
      <c r="NP205" s="547"/>
      <c r="NQ205" s="547"/>
      <c r="NR205" s="547"/>
      <c r="NS205" s="547"/>
      <c r="NT205" s="547"/>
      <c r="NU205" s="547"/>
      <c r="NV205" s="547"/>
      <c r="NW205" s="547"/>
      <c r="NX205" s="547"/>
      <c r="NY205" s="547"/>
      <c r="NZ205" s="547"/>
      <c r="OA205" s="547"/>
      <c r="OB205" s="547"/>
      <c r="OC205" s="547"/>
      <c r="OD205" s="547"/>
      <c r="OE205" s="547"/>
      <c r="OF205" s="547"/>
      <c r="OG205" s="547"/>
      <c r="OH205" s="547"/>
      <c r="OI205" s="547"/>
      <c r="OJ205" s="547"/>
      <c r="OK205" s="547"/>
      <c r="OL205" s="547"/>
      <c r="OM205" s="547"/>
      <c r="ON205" s="547"/>
      <c r="OO205" s="547"/>
      <c r="OP205" s="547"/>
      <c r="OQ205" s="547"/>
      <c r="OR205" s="547"/>
      <c r="OS205" s="547"/>
      <c r="OT205" s="547"/>
      <c r="OU205" s="547"/>
      <c r="OV205" s="547"/>
      <c r="OW205" s="547"/>
      <c r="OX205" s="547"/>
      <c r="OY205" s="547"/>
      <c r="OZ205" s="547"/>
      <c r="PA205" s="547"/>
      <c r="PB205" s="547"/>
      <c r="PC205" s="547"/>
      <c r="PD205" s="547"/>
      <c r="PE205" s="547"/>
      <c r="PF205" s="547"/>
      <c r="PG205" s="547"/>
      <c r="PH205" s="547"/>
      <c r="PI205" s="547"/>
      <c r="PJ205" s="547"/>
      <c r="PK205" s="547"/>
      <c r="PL205" s="547"/>
      <c r="PM205" s="547"/>
      <c r="PN205" s="547"/>
      <c r="PO205" s="547"/>
      <c r="PP205" s="547"/>
      <c r="PQ205" s="547"/>
      <c r="PR205" s="547"/>
      <c r="PS205" s="547"/>
      <c r="PT205" s="547"/>
      <c r="PU205" s="547"/>
      <c r="PV205" s="547"/>
      <c r="PW205" s="547"/>
      <c r="PX205" s="547"/>
      <c r="PY205" s="547"/>
      <c r="PZ205" s="547"/>
      <c r="QA205" s="547"/>
      <c r="QB205" s="547"/>
      <c r="QC205" s="547"/>
      <c r="QD205" s="547"/>
      <c r="QE205" s="547"/>
      <c r="QF205" s="547"/>
      <c r="QG205" s="547"/>
      <c r="QH205" s="547"/>
      <c r="QI205" s="547"/>
      <c r="QJ205" s="547"/>
      <c r="QK205" s="547"/>
      <c r="QL205" s="547"/>
      <c r="QM205" s="547"/>
      <c r="QN205" s="547"/>
      <c r="QO205" s="547"/>
      <c r="QP205" s="547"/>
      <c r="QQ205" s="547"/>
      <c r="QR205" s="547"/>
      <c r="QS205" s="547"/>
      <c r="QT205" s="547"/>
      <c r="QU205" s="547"/>
      <c r="QV205" s="547"/>
      <c r="QW205" s="547"/>
      <c r="QX205" s="547"/>
      <c r="QY205" s="547"/>
      <c r="QZ205" s="547"/>
      <c r="RA205" s="547"/>
      <c r="RB205" s="547"/>
      <c r="RC205" s="547"/>
      <c r="RD205" s="547"/>
      <c r="RE205" s="547"/>
      <c r="RF205" s="547"/>
      <c r="RG205" s="547"/>
      <c r="RH205" s="547"/>
      <c r="RI205" s="547"/>
      <c r="RJ205" s="547"/>
      <c r="RK205" s="547"/>
      <c r="RL205" s="547"/>
      <c r="RM205" s="547"/>
      <c r="RN205" s="547"/>
      <c r="RO205" s="547"/>
      <c r="RP205" s="547"/>
      <c r="RQ205" s="547"/>
      <c r="RR205" s="547"/>
      <c r="RS205" s="547"/>
      <c r="RT205" s="547"/>
      <c r="RU205" s="547"/>
      <c r="RV205" s="547"/>
      <c r="RW205" s="547"/>
      <c r="RX205" s="547"/>
      <c r="RY205" s="547"/>
      <c r="RZ205" s="547"/>
      <c r="SA205" s="547"/>
      <c r="SB205" s="547"/>
      <c r="SC205" s="547"/>
      <c r="SD205" s="547"/>
      <c r="SE205" s="547"/>
      <c r="SF205" s="547"/>
      <c r="SG205" s="547"/>
      <c r="SH205" s="547"/>
      <c r="SI205" s="547"/>
      <c r="SJ205" s="547"/>
      <c r="SK205" s="547"/>
      <c r="SL205" s="547"/>
      <c r="SM205" s="547"/>
      <c r="SN205" s="547"/>
      <c r="SO205" s="547"/>
      <c r="SP205" s="547"/>
      <c r="SQ205" s="547"/>
      <c r="SR205" s="547"/>
      <c r="SS205" s="547"/>
      <c r="ST205" s="547"/>
      <c r="SU205" s="547"/>
      <c r="SV205" s="547"/>
      <c r="SW205" s="547"/>
      <c r="SX205" s="547"/>
      <c r="SY205" s="547"/>
      <c r="SZ205" s="547"/>
      <c r="TA205" s="547"/>
      <c r="TB205" s="547"/>
      <c r="TC205" s="547"/>
      <c r="TD205" s="547"/>
      <c r="TE205" s="547"/>
      <c r="TF205" s="547"/>
      <c r="TG205" s="547"/>
      <c r="TH205" s="547"/>
      <c r="TI205" s="547"/>
      <c r="TJ205" s="547"/>
      <c r="TK205" s="547"/>
      <c r="TL205" s="547"/>
      <c r="TM205" s="547"/>
      <c r="TN205" s="547"/>
      <c r="TO205" s="547"/>
      <c r="TP205" s="547"/>
      <c r="TQ205" s="547"/>
      <c r="TR205" s="547"/>
      <c r="TS205" s="547"/>
      <c r="TT205" s="547"/>
      <c r="TU205" s="547"/>
      <c r="TV205" s="547"/>
      <c r="TW205" s="547"/>
      <c r="TX205" s="547"/>
      <c r="TY205" s="547"/>
      <c r="TZ205" s="547"/>
      <c r="UA205" s="547"/>
      <c r="UB205" s="547"/>
      <c r="UC205" s="547"/>
      <c r="UD205" s="547"/>
      <c r="UE205" s="547"/>
      <c r="UF205" s="547"/>
      <c r="UG205" s="547"/>
      <c r="UH205" s="547"/>
      <c r="UI205" s="547"/>
      <c r="UJ205" s="547"/>
      <c r="UK205" s="547"/>
      <c r="UL205" s="547"/>
      <c r="UM205" s="547"/>
      <c r="UN205" s="547"/>
      <c r="UO205" s="547"/>
      <c r="UP205" s="547"/>
      <c r="UQ205" s="547"/>
      <c r="UR205" s="547"/>
      <c r="US205" s="547"/>
      <c r="UT205" s="547"/>
      <c r="UU205" s="547"/>
      <c r="UV205" s="547"/>
      <c r="UW205" s="547"/>
      <c r="UX205" s="547"/>
      <c r="UY205" s="547"/>
      <c r="UZ205" s="547"/>
      <c r="VA205" s="547"/>
      <c r="VB205" s="547"/>
      <c r="VC205" s="547"/>
      <c r="VD205" s="547"/>
      <c r="VE205" s="547"/>
      <c r="VF205" s="547"/>
      <c r="VG205" s="547"/>
      <c r="VH205" s="547"/>
      <c r="VI205" s="547"/>
      <c r="VJ205" s="547"/>
      <c r="VK205" s="547"/>
      <c r="VL205" s="547"/>
      <c r="VM205" s="547"/>
      <c r="VN205" s="547"/>
      <c r="VO205" s="547"/>
      <c r="VP205" s="547"/>
      <c r="VQ205" s="547"/>
      <c r="VR205" s="547"/>
      <c r="VS205" s="547"/>
      <c r="VT205" s="547"/>
      <c r="VU205" s="547"/>
      <c r="VV205" s="547"/>
      <c r="VW205" s="547"/>
      <c r="VX205" s="547"/>
      <c r="VY205" s="547"/>
      <c r="VZ205" s="547"/>
      <c r="WA205" s="547"/>
      <c r="WB205" s="547"/>
      <c r="WC205" s="547"/>
      <c r="WD205" s="547"/>
      <c r="WE205" s="547"/>
      <c r="WF205" s="547"/>
      <c r="WG205" s="547"/>
      <c r="WH205" s="547"/>
      <c r="WI205" s="547"/>
      <c r="WJ205" s="547"/>
      <c r="WK205" s="547"/>
      <c r="WL205" s="547"/>
      <c r="WM205" s="547"/>
      <c r="WN205" s="547"/>
      <c r="WO205" s="547"/>
      <c r="WP205" s="547"/>
      <c r="WQ205" s="547"/>
      <c r="WR205" s="547"/>
      <c r="WS205" s="547"/>
      <c r="WT205" s="547"/>
      <c r="WU205" s="547"/>
      <c r="WV205" s="547"/>
      <c r="WW205" s="547"/>
      <c r="WX205" s="547"/>
      <c r="WY205" s="547"/>
      <c r="WZ205" s="547"/>
      <c r="XA205" s="547"/>
      <c r="XB205" s="547"/>
      <c r="XC205" s="547"/>
      <c r="XD205" s="547"/>
      <c r="XE205" s="547"/>
      <c r="XF205" s="547"/>
      <c r="XG205" s="547"/>
      <c r="XH205" s="547"/>
      <c r="XI205" s="547"/>
      <c r="XJ205" s="547"/>
      <c r="XK205" s="547"/>
      <c r="XL205" s="547"/>
      <c r="XM205" s="547"/>
      <c r="XN205" s="547"/>
      <c r="XO205" s="547"/>
      <c r="XP205" s="547"/>
      <c r="XQ205" s="547"/>
      <c r="XR205" s="547"/>
      <c r="XS205" s="547"/>
      <c r="XT205" s="547"/>
      <c r="XU205" s="547"/>
      <c r="XV205" s="547"/>
      <c r="XW205" s="547"/>
      <c r="XX205" s="547"/>
      <c r="XY205" s="547"/>
      <c r="XZ205" s="547"/>
      <c r="YA205" s="547"/>
      <c r="YB205" s="547"/>
      <c r="YC205" s="547"/>
      <c r="YD205" s="547"/>
      <c r="YE205" s="547"/>
      <c r="YF205" s="547"/>
      <c r="YG205" s="547"/>
      <c r="YH205" s="547"/>
      <c r="YI205" s="547"/>
      <c r="YJ205" s="547"/>
      <c r="YK205" s="547"/>
      <c r="YL205" s="547"/>
      <c r="YM205" s="547"/>
      <c r="YN205" s="547"/>
      <c r="YO205" s="547"/>
      <c r="YP205" s="547"/>
      <c r="YQ205" s="547"/>
      <c r="YR205" s="547"/>
      <c r="YS205" s="547"/>
      <c r="YT205" s="547"/>
      <c r="YU205" s="547"/>
      <c r="YV205" s="547"/>
      <c r="YW205" s="547"/>
      <c r="YX205" s="547"/>
      <c r="YY205" s="547"/>
      <c r="YZ205" s="547"/>
      <c r="ZA205" s="547"/>
      <c r="ZB205" s="547"/>
      <c r="ZC205" s="547"/>
      <c r="ZD205" s="547"/>
      <c r="ZE205" s="547"/>
      <c r="ZF205" s="547"/>
      <c r="ZG205" s="547"/>
      <c r="ZH205" s="547"/>
      <c r="ZI205" s="547"/>
      <c r="ZJ205" s="547"/>
      <c r="ZK205" s="547"/>
      <c r="ZL205" s="547"/>
      <c r="ZM205" s="547"/>
      <c r="ZN205" s="547"/>
      <c r="ZO205" s="547"/>
      <c r="ZP205" s="547"/>
      <c r="ZQ205" s="547"/>
      <c r="ZR205" s="547"/>
      <c r="ZS205" s="547"/>
      <c r="ZT205" s="547"/>
      <c r="ZU205" s="547"/>
      <c r="ZV205" s="547"/>
      <c r="ZW205" s="547"/>
      <c r="ZX205" s="547"/>
      <c r="ZY205" s="547"/>
      <c r="ZZ205" s="547"/>
      <c r="AAA205" s="547"/>
      <c r="AAB205" s="547"/>
      <c r="AAC205" s="547"/>
      <c r="AAD205" s="547"/>
      <c r="AAE205" s="547"/>
      <c r="AAF205" s="547"/>
      <c r="AAG205" s="547"/>
      <c r="AAH205" s="547"/>
      <c r="AAI205" s="547"/>
      <c r="AAJ205" s="547"/>
      <c r="AAK205" s="547"/>
      <c r="AAL205" s="547"/>
      <c r="AAM205" s="547"/>
      <c r="AAN205" s="547"/>
      <c r="AAO205" s="547"/>
      <c r="AAP205" s="547"/>
      <c r="AAQ205" s="547"/>
      <c r="AAR205" s="547"/>
      <c r="AAS205" s="547"/>
      <c r="AAT205" s="547"/>
      <c r="AAU205" s="547"/>
      <c r="AAV205" s="547"/>
      <c r="AAW205" s="547"/>
      <c r="AAX205" s="547"/>
      <c r="AAY205" s="547"/>
      <c r="AAZ205" s="547"/>
      <c r="ABA205" s="547"/>
      <c r="ABB205" s="547"/>
      <c r="ABC205" s="547"/>
      <c r="ABD205" s="547"/>
      <c r="ABE205" s="547"/>
      <c r="ABF205" s="547"/>
      <c r="ABG205" s="547"/>
      <c r="ABH205" s="547"/>
      <c r="ABI205" s="547"/>
      <c r="ABJ205" s="547"/>
      <c r="ABK205" s="547"/>
      <c r="ABL205" s="547"/>
      <c r="ABM205" s="547"/>
      <c r="ABN205" s="547"/>
      <c r="ABO205" s="547"/>
      <c r="ABP205" s="547"/>
      <c r="ABQ205" s="547"/>
      <c r="ABR205" s="547"/>
      <c r="ABS205" s="547"/>
      <c r="ABT205" s="547"/>
      <c r="ABU205" s="547"/>
      <c r="ABV205" s="547"/>
      <c r="ABW205" s="547"/>
      <c r="ABX205" s="547"/>
      <c r="ABY205" s="547"/>
      <c r="ABZ205" s="547"/>
      <c r="ACA205" s="547"/>
      <c r="ACB205" s="547"/>
      <c r="ACC205" s="547"/>
      <c r="ACD205" s="547"/>
      <c r="ACE205" s="547"/>
      <c r="ACF205" s="547"/>
      <c r="ACG205" s="547"/>
      <c r="ACH205" s="547"/>
      <c r="ACI205" s="547"/>
      <c r="ACJ205" s="547"/>
      <c r="ACK205" s="547"/>
      <c r="ACL205" s="547"/>
      <c r="ACM205" s="547"/>
      <c r="ACN205" s="547"/>
      <c r="ACO205" s="547"/>
      <c r="ACP205" s="547"/>
      <c r="ACQ205" s="547"/>
      <c r="ACR205" s="547"/>
      <c r="ACS205" s="547"/>
      <c r="ACT205" s="547"/>
      <c r="ACU205" s="547"/>
      <c r="ACV205" s="547"/>
      <c r="ACW205" s="547"/>
      <c r="ACX205" s="547"/>
      <c r="ACY205" s="547"/>
      <c r="ACZ205" s="547"/>
      <c r="ADA205" s="547"/>
      <c r="ADB205" s="547"/>
      <c r="ADC205" s="547"/>
      <c r="ADD205" s="547"/>
      <c r="ADE205" s="547"/>
      <c r="ADF205" s="547"/>
      <c r="ADG205" s="547"/>
      <c r="ADH205" s="547"/>
      <c r="ADI205" s="547"/>
      <c r="ADJ205" s="547"/>
      <c r="ADK205" s="547"/>
      <c r="ADL205" s="547"/>
      <c r="ADM205" s="547"/>
      <c r="ADN205" s="547"/>
      <c r="ADO205" s="547"/>
      <c r="ADP205" s="547"/>
      <c r="ADQ205" s="547"/>
      <c r="ADR205" s="547"/>
      <c r="ADS205" s="547"/>
      <c r="ADT205" s="547"/>
      <c r="ADU205" s="547"/>
      <c r="ADV205" s="547"/>
      <c r="ADW205" s="547"/>
      <c r="ADX205" s="547"/>
      <c r="ADY205" s="547"/>
      <c r="ADZ205" s="547"/>
      <c r="AEA205" s="547"/>
      <c r="AEB205" s="547"/>
      <c r="AEC205" s="547"/>
      <c r="AED205" s="547"/>
      <c r="AEE205" s="547"/>
      <c r="AEF205" s="547"/>
      <c r="AEG205" s="547"/>
      <c r="AEH205" s="547"/>
      <c r="AEI205" s="547"/>
      <c r="AEJ205" s="547"/>
      <c r="AEK205" s="547"/>
      <c r="AEL205" s="547"/>
      <c r="AEM205" s="547"/>
      <c r="AEN205" s="547"/>
      <c r="AEO205" s="547"/>
      <c r="AEP205" s="547"/>
      <c r="AEQ205" s="547"/>
      <c r="AER205" s="547"/>
      <c r="AES205" s="547"/>
      <c r="AET205" s="547"/>
      <c r="AEU205" s="547"/>
      <c r="AEV205" s="547"/>
      <c r="AEW205" s="547"/>
      <c r="AEX205" s="547"/>
      <c r="AEY205" s="547"/>
      <c r="AEZ205" s="547"/>
      <c r="AFA205" s="547"/>
      <c r="AFB205" s="547"/>
      <c r="AFC205" s="547"/>
      <c r="AFD205" s="547"/>
      <c r="AFE205" s="547"/>
      <c r="AFF205" s="547"/>
      <c r="AFG205" s="547"/>
      <c r="AFH205" s="547"/>
      <c r="AFI205" s="547"/>
      <c r="AFJ205" s="547"/>
      <c r="AFK205" s="547"/>
      <c r="AFL205" s="547"/>
      <c r="AFM205" s="547"/>
      <c r="AFN205" s="547"/>
      <c r="AFO205" s="547"/>
      <c r="AFP205" s="547"/>
      <c r="AFQ205" s="547"/>
      <c r="AFR205" s="547"/>
      <c r="AFS205" s="547"/>
      <c r="AFT205" s="547"/>
      <c r="AFU205" s="547"/>
      <c r="AFV205" s="547"/>
      <c r="AFW205" s="547"/>
      <c r="AFX205" s="547"/>
      <c r="AFY205" s="547"/>
      <c r="AFZ205" s="547"/>
      <c r="AGA205" s="547"/>
      <c r="AGB205" s="547"/>
      <c r="AGC205" s="547"/>
      <c r="AGD205" s="547"/>
      <c r="AGE205" s="547"/>
      <c r="AGF205" s="547"/>
      <c r="AGG205" s="547"/>
      <c r="AGH205" s="547"/>
      <c r="AGI205" s="547"/>
      <c r="AGJ205" s="547"/>
      <c r="AGK205" s="547"/>
      <c r="AGL205" s="547"/>
      <c r="AGM205" s="547"/>
      <c r="AGN205" s="547"/>
      <c r="AGO205" s="547"/>
      <c r="AGP205" s="547"/>
      <c r="AGQ205" s="547"/>
      <c r="AGR205" s="547"/>
      <c r="AGS205" s="547"/>
      <c r="AGT205" s="547"/>
      <c r="AGU205" s="547"/>
      <c r="AGV205" s="547"/>
      <c r="AGW205" s="547"/>
      <c r="AGX205" s="547"/>
      <c r="AGY205" s="547"/>
      <c r="AGZ205" s="547"/>
      <c r="AHA205" s="547"/>
      <c r="AHB205" s="547"/>
      <c r="AHC205" s="547"/>
      <c r="AHD205" s="547"/>
      <c r="AHE205" s="547"/>
      <c r="AHF205" s="547"/>
      <c r="AHG205" s="547"/>
      <c r="AHH205" s="547"/>
      <c r="AHI205" s="547"/>
      <c r="AHJ205" s="547"/>
      <c r="AHK205" s="547"/>
      <c r="AHL205" s="547"/>
      <c r="AHM205" s="547"/>
      <c r="AHN205" s="547"/>
      <c r="AHO205" s="547"/>
      <c r="AHP205" s="547"/>
      <c r="AHQ205" s="547"/>
      <c r="AHR205" s="547"/>
      <c r="AHS205" s="547"/>
      <c r="AHT205" s="547"/>
      <c r="AHU205" s="547"/>
      <c r="AHV205" s="547"/>
      <c r="AHW205" s="547"/>
      <c r="AHX205" s="547"/>
      <c r="AHY205" s="547"/>
      <c r="AHZ205" s="547"/>
      <c r="AIA205" s="547"/>
      <c r="AIB205" s="547"/>
      <c r="AIC205" s="547"/>
      <c r="AID205" s="547"/>
      <c r="AIE205" s="547"/>
      <c r="AIF205" s="547"/>
      <c r="AIG205" s="547"/>
      <c r="AIH205" s="547"/>
      <c r="AII205" s="547"/>
      <c r="AIJ205" s="547"/>
      <c r="AIK205" s="547"/>
      <c r="AIL205" s="547"/>
      <c r="AIM205" s="547"/>
      <c r="AIN205" s="547"/>
      <c r="AIO205" s="547"/>
      <c r="AIP205" s="547"/>
      <c r="AIQ205" s="547"/>
      <c r="AIR205" s="547"/>
      <c r="AIS205" s="547"/>
      <c r="AIT205" s="547"/>
      <c r="AIU205" s="547"/>
      <c r="AIV205" s="547"/>
      <c r="AIW205" s="547"/>
      <c r="AIX205" s="547"/>
      <c r="AIY205" s="547"/>
      <c r="AIZ205" s="547"/>
      <c r="AJA205" s="547"/>
      <c r="AJB205" s="547"/>
      <c r="AJC205" s="547"/>
      <c r="AJD205" s="547"/>
      <c r="AJE205" s="547"/>
      <c r="AJF205" s="547"/>
      <c r="AJG205" s="547"/>
      <c r="AJH205" s="547"/>
      <c r="AJI205" s="547"/>
      <c r="AJJ205" s="547"/>
      <c r="AJK205" s="547"/>
      <c r="AJL205" s="547"/>
      <c r="AJM205" s="547"/>
      <c r="AJN205" s="547"/>
      <c r="AJO205" s="547"/>
      <c r="AJP205" s="547"/>
      <c r="AJQ205" s="547"/>
      <c r="AJR205" s="547"/>
      <c r="AJS205" s="547"/>
      <c r="AJT205" s="547"/>
      <c r="AJU205" s="547"/>
      <c r="AJV205" s="547"/>
      <c r="AJW205" s="547"/>
      <c r="AJX205" s="547"/>
      <c r="AJY205" s="547"/>
      <c r="AJZ205" s="547"/>
      <c r="AKA205" s="547"/>
      <c r="AKB205" s="547"/>
      <c r="AKC205" s="547"/>
      <c r="AKD205" s="547"/>
      <c r="AKE205" s="547"/>
      <c r="AKF205" s="547"/>
      <c r="AKG205" s="547"/>
      <c r="AKH205" s="547"/>
      <c r="AKI205" s="547"/>
      <c r="AKJ205" s="547"/>
      <c r="AKK205" s="547"/>
      <c r="AKL205" s="547"/>
      <c r="AKM205" s="547"/>
      <c r="AKN205" s="547"/>
      <c r="AKO205" s="547"/>
      <c r="AKP205" s="547"/>
      <c r="AKQ205" s="547"/>
      <c r="AKR205" s="547"/>
      <c r="AKS205" s="547"/>
      <c r="AKT205" s="547"/>
      <c r="AKU205" s="547"/>
      <c r="AKV205" s="547"/>
      <c r="AKW205" s="547"/>
      <c r="AKX205" s="547"/>
      <c r="AKY205" s="547"/>
      <c r="AKZ205" s="547"/>
      <c r="ALA205" s="547"/>
      <c r="ALB205" s="547"/>
      <c r="ALC205" s="547"/>
      <c r="ALD205" s="547"/>
      <c r="ALE205" s="547"/>
      <c r="ALF205" s="547"/>
      <c r="ALG205" s="547"/>
      <c r="ALH205" s="547"/>
      <c r="ALI205" s="547"/>
      <c r="ALJ205" s="547"/>
      <c r="ALK205" s="547"/>
      <c r="ALL205" s="547"/>
      <c r="ALM205" s="547"/>
      <c r="ALN205" s="547"/>
      <c r="ALO205" s="547"/>
      <c r="ALP205" s="547"/>
      <c r="ALQ205" s="547"/>
      <c r="ALR205" s="547"/>
      <c r="ALS205" s="547"/>
      <c r="ALT205" s="547"/>
      <c r="ALU205" s="547"/>
      <c r="ALV205" s="547"/>
      <c r="ALW205" s="547"/>
      <c r="ALX205" s="547"/>
      <c r="ALY205" s="547"/>
      <c r="ALZ205" s="547"/>
      <c r="AMA205" s="547"/>
      <c r="AMB205" s="547"/>
      <c r="AMC205" s="547"/>
      <c r="AMD205" s="547"/>
      <c r="AME205" s="547"/>
      <c r="AMF205" s="547"/>
      <c r="AMG205" s="547"/>
      <c r="AMH205" s="547"/>
      <c r="AMI205" s="547"/>
      <c r="AMJ205" s="547"/>
      <c r="AMK205" s="547"/>
      <c r="AML205" s="547"/>
      <c r="AMM205" s="547"/>
      <c r="AMN205" s="547"/>
      <c r="AMO205" s="547"/>
      <c r="AMP205" s="547"/>
      <c r="AMQ205" s="547"/>
      <c r="AMR205" s="547"/>
      <c r="AMS205" s="547"/>
      <c r="AMT205" s="547"/>
      <c r="AMU205" s="547"/>
      <c r="AMV205" s="547"/>
      <c r="AMW205" s="547"/>
      <c r="AMX205" s="547"/>
      <c r="AMY205" s="547"/>
      <c r="AMZ205" s="547"/>
      <c r="ANA205" s="547"/>
      <c r="ANB205" s="547"/>
      <c r="ANC205" s="547"/>
      <c r="AND205" s="547"/>
      <c r="ANE205" s="547"/>
      <c r="ANF205" s="547"/>
      <c r="ANG205" s="547"/>
      <c r="ANH205" s="547"/>
      <c r="ANI205" s="547"/>
      <c r="ANJ205" s="547"/>
      <c r="ANK205" s="547"/>
      <c r="ANL205" s="547"/>
      <c r="ANM205" s="547"/>
      <c r="ANN205" s="547"/>
      <c r="ANO205" s="547"/>
      <c r="ANP205" s="547"/>
      <c r="ANQ205" s="547"/>
      <c r="ANR205" s="547"/>
      <c r="ANS205" s="547"/>
      <c r="ANT205" s="547"/>
      <c r="ANU205" s="547"/>
      <c r="ANV205" s="547"/>
      <c r="ANW205" s="547"/>
      <c r="ANX205" s="547"/>
      <c r="ANY205" s="547"/>
      <c r="ANZ205" s="547"/>
      <c r="AOA205" s="547"/>
      <c r="AOB205" s="547"/>
      <c r="AOC205" s="547"/>
      <c r="AOD205" s="547"/>
      <c r="AOE205" s="547"/>
      <c r="AOF205" s="547"/>
      <c r="AOG205" s="547"/>
      <c r="AOH205" s="547"/>
      <c r="AOI205" s="547"/>
      <c r="AOJ205" s="547"/>
      <c r="AOK205" s="547"/>
      <c r="AOL205" s="547"/>
      <c r="AOM205" s="547"/>
      <c r="AON205" s="547"/>
      <c r="AOO205" s="547"/>
      <c r="AOP205" s="547"/>
      <c r="AOQ205" s="547"/>
      <c r="AOR205" s="547"/>
      <c r="AOS205" s="547"/>
      <c r="AOT205" s="547"/>
      <c r="AOU205" s="547"/>
      <c r="AOV205" s="547"/>
      <c r="AOW205" s="547"/>
      <c r="AOX205" s="547"/>
      <c r="AOY205" s="547"/>
      <c r="AOZ205" s="547"/>
      <c r="APA205" s="547"/>
      <c r="APB205" s="547"/>
      <c r="APC205" s="547"/>
      <c r="APD205" s="547"/>
      <c r="APE205" s="547"/>
      <c r="APF205" s="547"/>
      <c r="APG205" s="547"/>
      <c r="APH205" s="547"/>
      <c r="API205" s="547"/>
      <c r="APJ205" s="547"/>
      <c r="APK205" s="547"/>
      <c r="APL205" s="547"/>
      <c r="APM205" s="547"/>
      <c r="APN205" s="547"/>
      <c r="APO205" s="547"/>
      <c r="APP205" s="547"/>
      <c r="APQ205" s="547"/>
      <c r="APR205" s="547"/>
      <c r="APS205" s="547"/>
      <c r="APT205" s="547"/>
      <c r="APU205" s="547"/>
      <c r="APV205" s="547"/>
      <c r="APW205" s="547"/>
      <c r="APX205" s="547"/>
      <c r="APY205" s="547"/>
      <c r="APZ205" s="547"/>
      <c r="AQA205" s="547"/>
      <c r="AQB205" s="547"/>
      <c r="AQC205" s="547"/>
      <c r="AQD205" s="547"/>
      <c r="AQE205" s="547"/>
      <c r="AQF205" s="547"/>
      <c r="AQG205" s="547"/>
      <c r="AQH205" s="547"/>
      <c r="AQI205" s="547"/>
      <c r="AQJ205" s="547"/>
      <c r="AQK205" s="547"/>
      <c r="AQL205" s="547"/>
      <c r="AQM205" s="547"/>
      <c r="AQN205" s="547"/>
      <c r="AQO205" s="547"/>
      <c r="AQP205" s="547"/>
      <c r="AQQ205" s="547"/>
      <c r="AQR205" s="547"/>
      <c r="AQS205" s="547"/>
      <c r="AQT205" s="547"/>
      <c r="AQU205" s="547"/>
      <c r="AQV205" s="547"/>
      <c r="AQW205" s="547"/>
      <c r="AQX205" s="547"/>
      <c r="AQY205" s="547"/>
      <c r="AQZ205" s="547"/>
      <c r="ARA205" s="547"/>
      <c r="ARB205" s="547"/>
      <c r="ARC205" s="547"/>
      <c r="ARD205" s="547"/>
      <c r="ARE205" s="547"/>
      <c r="ARF205" s="547"/>
      <c r="ARG205" s="547"/>
      <c r="ARH205" s="547"/>
      <c r="ARI205" s="547"/>
      <c r="ARJ205" s="547"/>
      <c r="ARK205" s="547"/>
      <c r="ARL205" s="547"/>
      <c r="ARM205" s="547"/>
      <c r="ARN205" s="547"/>
      <c r="ARO205" s="547"/>
      <c r="ARP205" s="547"/>
      <c r="ARQ205" s="547"/>
      <c r="ARR205" s="547"/>
      <c r="ARS205" s="547"/>
      <c r="ART205" s="547"/>
      <c r="ARU205" s="547"/>
      <c r="ARV205" s="547"/>
      <c r="ARW205" s="547"/>
      <c r="ARX205" s="547"/>
      <c r="ARY205" s="547"/>
      <c r="ARZ205" s="547"/>
      <c r="ASA205" s="547"/>
      <c r="ASB205" s="547"/>
      <c r="ASC205" s="547"/>
      <c r="ASD205" s="547"/>
      <c r="ASE205" s="547"/>
      <c r="ASF205" s="547"/>
      <c r="ASG205" s="547"/>
      <c r="ASH205" s="547"/>
      <c r="ASI205" s="547"/>
      <c r="ASJ205" s="547"/>
      <c r="ASK205" s="547"/>
      <c r="ASL205" s="547"/>
      <c r="ASM205" s="547"/>
      <c r="ASN205" s="547"/>
      <c r="ASO205" s="547"/>
      <c r="ASP205" s="547"/>
      <c r="ASQ205" s="547"/>
      <c r="ASR205" s="547"/>
      <c r="ASS205" s="547"/>
      <c r="AST205" s="547"/>
      <c r="ASU205" s="547"/>
      <c r="ASV205" s="547"/>
      <c r="ASW205" s="547"/>
      <c r="ASX205" s="547"/>
      <c r="ASY205" s="547"/>
      <c r="ASZ205" s="547"/>
      <c r="ATA205" s="547"/>
      <c r="ATB205" s="547"/>
      <c r="ATC205" s="547"/>
      <c r="ATD205" s="547"/>
      <c r="ATE205" s="547"/>
      <c r="ATF205" s="547"/>
      <c r="ATG205" s="547"/>
      <c r="ATH205" s="547"/>
      <c r="ATI205" s="547"/>
      <c r="ATJ205" s="547"/>
      <c r="ATK205" s="547"/>
      <c r="ATL205" s="547"/>
      <c r="ATM205" s="547"/>
      <c r="ATN205" s="547"/>
      <c r="ATO205" s="547"/>
      <c r="ATP205" s="547"/>
      <c r="ATQ205" s="547"/>
      <c r="ATR205" s="547"/>
      <c r="ATS205" s="547"/>
      <c r="ATT205" s="547"/>
      <c r="ATU205" s="547"/>
      <c r="ATV205" s="547"/>
      <c r="ATW205" s="547"/>
      <c r="ATX205" s="547"/>
      <c r="ATY205" s="547"/>
      <c r="ATZ205" s="547"/>
      <c r="AUA205" s="547"/>
      <c r="AUB205" s="547"/>
      <c r="AUC205" s="547"/>
      <c r="AUD205" s="547"/>
      <c r="AUE205" s="547"/>
      <c r="AUF205" s="547"/>
      <c r="AUG205" s="547"/>
      <c r="AUH205" s="547"/>
      <c r="AUI205" s="547"/>
      <c r="AUJ205" s="547"/>
      <c r="AUK205" s="547"/>
      <c r="AUL205" s="547"/>
      <c r="AUM205" s="547"/>
      <c r="AUN205" s="547"/>
      <c r="AUO205" s="547"/>
      <c r="AUP205" s="547"/>
      <c r="AUQ205" s="547"/>
      <c r="AUR205" s="547"/>
      <c r="AUS205" s="547"/>
      <c r="AUT205" s="547"/>
      <c r="AUU205" s="547"/>
      <c r="AUV205" s="547"/>
      <c r="AUW205" s="547"/>
      <c r="AUX205" s="547"/>
      <c r="AUY205" s="547"/>
      <c r="AUZ205" s="547"/>
      <c r="AVA205" s="547"/>
      <c r="AVB205" s="547"/>
      <c r="AVC205" s="547"/>
      <c r="AVD205" s="547"/>
      <c r="AVE205" s="547"/>
      <c r="AVF205" s="547"/>
      <c r="AVG205" s="547"/>
      <c r="AVH205" s="547"/>
      <c r="AVI205" s="547"/>
      <c r="AVJ205" s="547"/>
      <c r="AVK205" s="547"/>
      <c r="AVL205" s="547"/>
      <c r="AVM205" s="547"/>
      <c r="AVN205" s="547"/>
      <c r="AVO205" s="547"/>
      <c r="AVP205" s="547"/>
      <c r="AVQ205" s="547"/>
      <c r="AVR205" s="547"/>
      <c r="AVS205" s="547"/>
      <c r="AVT205" s="547"/>
      <c r="AVU205" s="547"/>
      <c r="AVV205" s="547"/>
      <c r="AVW205" s="547"/>
      <c r="AVX205" s="547"/>
      <c r="AVY205" s="547"/>
      <c r="AVZ205" s="547"/>
      <c r="AWA205" s="547"/>
      <c r="AWB205" s="547"/>
      <c r="AWC205" s="547"/>
      <c r="AWD205" s="547"/>
      <c r="AWE205" s="547"/>
      <c r="AWF205" s="547"/>
      <c r="AWG205" s="547"/>
      <c r="AWH205" s="547"/>
      <c r="AWI205" s="547"/>
      <c r="AWJ205" s="547"/>
      <c r="AWK205" s="547"/>
      <c r="AWL205" s="547"/>
      <c r="AWM205" s="547"/>
      <c r="AWN205" s="547"/>
      <c r="AWO205" s="547"/>
      <c r="AWP205" s="547"/>
      <c r="AWQ205" s="547"/>
      <c r="AWR205" s="547"/>
      <c r="AWS205" s="547"/>
      <c r="AWT205" s="547"/>
      <c r="AWU205" s="547"/>
      <c r="AWV205" s="547"/>
      <c r="AWW205" s="547"/>
      <c r="AWX205" s="547"/>
      <c r="AWY205" s="547"/>
      <c r="AWZ205" s="547"/>
      <c r="AXA205" s="547"/>
      <c r="AXB205" s="547"/>
      <c r="AXC205" s="547"/>
      <c r="AXD205" s="547"/>
      <c r="AXE205" s="547"/>
      <c r="AXF205" s="547"/>
      <c r="AXG205" s="547"/>
      <c r="AXH205" s="547"/>
      <c r="AXI205" s="547"/>
      <c r="AXJ205" s="547"/>
      <c r="AXK205" s="547"/>
      <c r="AXL205" s="547"/>
      <c r="AXM205" s="547"/>
      <c r="AXN205" s="547"/>
      <c r="AXO205" s="547"/>
      <c r="AXP205" s="547"/>
      <c r="AXQ205" s="547"/>
      <c r="AXR205" s="547"/>
      <c r="AXS205" s="547"/>
      <c r="AXT205" s="547"/>
      <c r="AXU205" s="547"/>
      <c r="AXV205" s="547"/>
      <c r="AXW205" s="547"/>
      <c r="AXX205" s="547"/>
      <c r="AXY205" s="547"/>
      <c r="AXZ205" s="547"/>
      <c r="AYA205" s="547"/>
      <c r="AYB205" s="547"/>
      <c r="AYC205" s="547"/>
      <c r="AYD205" s="547"/>
      <c r="AYE205" s="547"/>
      <c r="AYF205" s="547"/>
      <c r="AYG205" s="547"/>
      <c r="AYH205" s="547"/>
      <c r="AYI205" s="547"/>
      <c r="AYJ205" s="547"/>
      <c r="AYK205" s="547"/>
      <c r="AYL205" s="547"/>
      <c r="AYM205" s="547"/>
      <c r="AYN205" s="547"/>
      <c r="AYO205" s="547"/>
      <c r="AYP205" s="547"/>
      <c r="AYQ205" s="547"/>
      <c r="AYR205" s="547"/>
      <c r="AYS205" s="547"/>
      <c r="AYT205" s="547"/>
      <c r="AYU205" s="547"/>
      <c r="AYV205" s="547"/>
      <c r="AYW205" s="547"/>
      <c r="AYX205" s="547"/>
      <c r="AYY205" s="547"/>
      <c r="AYZ205" s="547"/>
      <c r="AZA205" s="547"/>
      <c r="AZB205" s="547"/>
      <c r="AZC205" s="547"/>
      <c r="AZD205" s="547"/>
      <c r="AZE205" s="547"/>
      <c r="AZF205" s="547"/>
      <c r="AZG205" s="547"/>
      <c r="AZH205" s="547"/>
      <c r="AZI205" s="547"/>
      <c r="AZJ205" s="547"/>
      <c r="AZK205" s="547"/>
      <c r="AZL205" s="547"/>
      <c r="AZM205" s="547"/>
      <c r="AZN205" s="547"/>
      <c r="AZO205" s="547"/>
      <c r="AZP205" s="547"/>
      <c r="AZQ205" s="547"/>
      <c r="AZR205" s="547"/>
      <c r="AZS205" s="547"/>
      <c r="AZT205" s="547"/>
      <c r="AZU205" s="547"/>
      <c r="AZV205" s="547"/>
      <c r="AZW205" s="547"/>
      <c r="AZX205" s="547"/>
      <c r="AZY205" s="547"/>
      <c r="AZZ205" s="547"/>
      <c r="BAA205" s="547"/>
      <c r="BAB205" s="547"/>
      <c r="BAC205" s="547"/>
      <c r="BAD205" s="547"/>
      <c r="BAE205" s="547"/>
      <c r="BAF205" s="547"/>
      <c r="BAG205" s="547"/>
      <c r="BAH205" s="547"/>
      <c r="BAI205" s="547"/>
      <c r="BAJ205" s="547"/>
      <c r="BAK205" s="547"/>
      <c r="BAL205" s="547"/>
      <c r="BAM205" s="547"/>
      <c r="BAN205" s="547"/>
      <c r="BAO205" s="547"/>
      <c r="BAP205" s="547"/>
      <c r="BAQ205" s="547"/>
      <c r="BAR205" s="547"/>
      <c r="BAS205" s="547"/>
      <c r="BAT205" s="547"/>
      <c r="BAU205" s="547"/>
      <c r="BAV205" s="547"/>
      <c r="BAW205" s="547"/>
      <c r="BAX205" s="547"/>
      <c r="BAY205" s="547"/>
      <c r="BAZ205" s="547"/>
      <c r="BBA205" s="547"/>
      <c r="BBB205" s="547"/>
      <c r="BBC205" s="547"/>
      <c r="BBD205" s="547"/>
      <c r="BBE205" s="547"/>
      <c r="BBF205" s="547"/>
      <c r="BBG205" s="547"/>
      <c r="BBH205" s="547"/>
      <c r="BBI205" s="547"/>
      <c r="BBJ205" s="547"/>
      <c r="BBK205" s="547"/>
      <c r="BBL205" s="547"/>
      <c r="BBM205" s="547"/>
      <c r="BBN205" s="547"/>
      <c r="BBO205" s="547"/>
      <c r="BBP205" s="547"/>
      <c r="BBQ205" s="547"/>
      <c r="BBR205" s="547"/>
      <c r="BBS205" s="547"/>
      <c r="BBT205" s="547"/>
      <c r="BBU205" s="547"/>
      <c r="BBV205" s="547"/>
      <c r="BBW205" s="547"/>
      <c r="BBX205" s="547"/>
      <c r="BBY205" s="547"/>
      <c r="BBZ205" s="547"/>
      <c r="BCA205" s="547"/>
      <c r="BCB205" s="547"/>
      <c r="BCC205" s="547"/>
      <c r="BCD205" s="547"/>
      <c r="BCE205" s="547"/>
      <c r="BCF205" s="547"/>
      <c r="BCG205" s="547"/>
      <c r="BCH205" s="547"/>
      <c r="BCI205" s="547"/>
      <c r="BCJ205" s="547"/>
      <c r="BCK205" s="547"/>
      <c r="BCL205" s="547"/>
      <c r="BCM205" s="547"/>
      <c r="BCN205" s="547"/>
      <c r="BCO205" s="547"/>
      <c r="BCP205" s="547"/>
      <c r="BCQ205" s="547"/>
      <c r="BCR205" s="547"/>
      <c r="BCS205" s="547"/>
      <c r="BCT205" s="547"/>
      <c r="BCU205" s="547"/>
      <c r="BCV205" s="547"/>
      <c r="BCW205" s="547"/>
      <c r="BCX205" s="547"/>
      <c r="BCY205" s="547"/>
      <c r="BCZ205" s="547"/>
      <c r="BDA205" s="547"/>
      <c r="BDB205" s="547"/>
      <c r="BDC205" s="547"/>
      <c r="BDD205" s="547"/>
      <c r="BDE205" s="547"/>
      <c r="BDF205" s="547"/>
      <c r="BDG205" s="547"/>
      <c r="BDH205" s="547"/>
      <c r="BDI205" s="547"/>
      <c r="BDJ205" s="547"/>
      <c r="BDK205" s="547"/>
      <c r="BDL205" s="547"/>
      <c r="BDM205" s="547"/>
      <c r="BDN205" s="547"/>
      <c r="BDO205" s="547"/>
      <c r="BDP205" s="547"/>
      <c r="BDQ205" s="547"/>
      <c r="BDR205" s="547"/>
      <c r="BDS205" s="547"/>
      <c r="BDT205" s="547"/>
      <c r="BDU205" s="547"/>
      <c r="BDV205" s="547"/>
      <c r="BDW205" s="547"/>
      <c r="BDX205" s="547"/>
      <c r="BDY205" s="547"/>
      <c r="BDZ205" s="547"/>
      <c r="BEA205" s="547"/>
      <c r="BEB205" s="547"/>
      <c r="BEC205" s="547"/>
      <c r="BED205" s="547"/>
      <c r="BEE205" s="547"/>
      <c r="BEF205" s="547"/>
      <c r="BEG205" s="547"/>
      <c r="BEH205" s="547"/>
      <c r="BEI205" s="547"/>
      <c r="BEJ205" s="547"/>
      <c r="BEK205" s="547"/>
      <c r="BEL205" s="547"/>
      <c r="BEM205" s="547"/>
      <c r="BEN205" s="547"/>
      <c r="BEO205" s="547"/>
      <c r="BEP205" s="547"/>
      <c r="BEQ205" s="547"/>
      <c r="BER205" s="547"/>
      <c r="BES205" s="547"/>
      <c r="BET205" s="547"/>
      <c r="BEU205" s="547"/>
      <c r="BEV205" s="547"/>
      <c r="BEW205" s="547"/>
      <c r="BEX205" s="547"/>
      <c r="BEY205" s="547"/>
      <c r="BEZ205" s="547"/>
      <c r="BFA205" s="547"/>
      <c r="BFB205" s="547"/>
      <c r="BFC205" s="547"/>
      <c r="BFD205" s="547"/>
      <c r="BFE205" s="547"/>
      <c r="BFF205" s="547"/>
      <c r="BFG205" s="547"/>
      <c r="BFH205" s="547"/>
      <c r="BFI205" s="547"/>
      <c r="BFJ205" s="547"/>
      <c r="BFK205" s="547"/>
      <c r="BFL205" s="547"/>
      <c r="BFM205" s="547"/>
      <c r="BFN205" s="547"/>
      <c r="BFO205" s="547"/>
      <c r="BFP205" s="547"/>
      <c r="BFQ205" s="547"/>
      <c r="BFR205" s="547"/>
      <c r="BFS205" s="547"/>
      <c r="BFT205" s="547"/>
      <c r="BFU205" s="547"/>
      <c r="BFV205" s="547"/>
      <c r="BFW205" s="547"/>
      <c r="BFX205" s="547"/>
      <c r="BFY205" s="547"/>
      <c r="BFZ205" s="547"/>
      <c r="BGA205" s="547"/>
      <c r="BGB205" s="547"/>
      <c r="BGC205" s="547"/>
      <c r="BGD205" s="547"/>
      <c r="BGE205" s="547"/>
      <c r="BGF205" s="547"/>
      <c r="BGG205" s="547"/>
      <c r="BGH205" s="547"/>
      <c r="BGI205" s="547"/>
      <c r="BGJ205" s="547"/>
      <c r="BGK205" s="547"/>
      <c r="BGL205" s="547"/>
      <c r="BGM205" s="547"/>
      <c r="BGN205" s="547"/>
      <c r="BGO205" s="547"/>
      <c r="BGP205" s="547"/>
      <c r="BGQ205" s="547"/>
      <c r="BGR205" s="547"/>
      <c r="BGS205" s="547"/>
      <c r="BGT205" s="547"/>
      <c r="BGU205" s="547"/>
      <c r="BGV205" s="547"/>
      <c r="BGW205" s="547"/>
      <c r="BGX205" s="547"/>
      <c r="BGY205" s="547"/>
      <c r="BGZ205" s="547"/>
      <c r="BHA205" s="547"/>
      <c r="BHB205" s="547"/>
      <c r="BHC205" s="547"/>
      <c r="BHD205" s="547"/>
      <c r="BHE205" s="547"/>
      <c r="BHF205" s="547"/>
      <c r="BHG205" s="547"/>
      <c r="BHH205" s="547"/>
      <c r="BHI205" s="547"/>
      <c r="BHJ205" s="547"/>
      <c r="BHK205" s="547"/>
      <c r="BHL205" s="547"/>
      <c r="BHM205" s="547"/>
      <c r="BHN205" s="547"/>
      <c r="BHO205" s="547"/>
      <c r="BHP205" s="547"/>
      <c r="BHQ205" s="547"/>
      <c r="BHR205" s="547"/>
      <c r="BHS205" s="547"/>
      <c r="BHT205" s="547"/>
      <c r="BHU205" s="547"/>
      <c r="BHV205" s="547"/>
      <c r="BHW205" s="547"/>
      <c r="BHX205" s="547"/>
      <c r="BHY205" s="547"/>
      <c r="BHZ205" s="547"/>
      <c r="BIA205" s="547"/>
      <c r="BIB205" s="547"/>
      <c r="BIC205" s="547"/>
      <c r="BID205" s="547"/>
      <c r="BIE205" s="547"/>
      <c r="BIF205" s="547"/>
      <c r="BIG205" s="547"/>
      <c r="BIH205" s="547"/>
      <c r="BII205" s="547"/>
      <c r="BIJ205" s="547"/>
      <c r="BIK205" s="547"/>
      <c r="BIL205" s="547"/>
      <c r="BIM205" s="547"/>
      <c r="BIN205" s="547"/>
      <c r="BIO205" s="547"/>
      <c r="BIP205" s="547"/>
      <c r="BIQ205" s="547"/>
      <c r="BIR205" s="547"/>
      <c r="BIS205" s="547"/>
      <c r="BIT205" s="547"/>
      <c r="BIU205" s="547"/>
      <c r="BIV205" s="547"/>
      <c r="BIW205" s="547"/>
      <c r="BIX205" s="547"/>
      <c r="BIY205" s="547"/>
      <c r="BIZ205" s="547"/>
      <c r="BJA205" s="547"/>
      <c r="BJB205" s="547"/>
      <c r="BJC205" s="547"/>
      <c r="BJD205" s="547"/>
      <c r="BJE205" s="547"/>
      <c r="BJF205" s="547"/>
      <c r="BJG205" s="547"/>
      <c r="BJH205" s="547"/>
      <c r="BJI205" s="547"/>
      <c r="BJJ205" s="547"/>
      <c r="BJK205" s="547"/>
      <c r="BJL205" s="547"/>
      <c r="BJM205" s="547"/>
      <c r="BJN205" s="547"/>
      <c r="BJO205" s="547"/>
      <c r="BJP205" s="547"/>
      <c r="BJQ205" s="547"/>
      <c r="BJR205" s="547"/>
      <c r="BJS205" s="547"/>
      <c r="BJT205" s="547"/>
      <c r="BJU205" s="547"/>
      <c r="BJV205" s="547"/>
      <c r="BJW205" s="547"/>
      <c r="BJX205" s="547"/>
      <c r="BJY205" s="547"/>
      <c r="BJZ205" s="547"/>
      <c r="BKA205" s="547"/>
      <c r="BKB205" s="547"/>
      <c r="BKC205" s="547"/>
      <c r="BKD205" s="547"/>
      <c r="BKE205" s="547"/>
      <c r="BKF205" s="547"/>
      <c r="BKG205" s="547"/>
      <c r="BKH205" s="547"/>
      <c r="BKI205" s="547"/>
      <c r="BKJ205" s="547"/>
      <c r="BKK205" s="547"/>
      <c r="BKL205" s="547"/>
      <c r="BKM205" s="547"/>
      <c r="BKN205" s="547"/>
      <c r="BKO205" s="547"/>
      <c r="BKP205" s="547"/>
      <c r="BKQ205" s="547"/>
      <c r="BKR205" s="547"/>
      <c r="BKS205" s="547"/>
      <c r="BKT205" s="547"/>
      <c r="BKU205" s="547"/>
      <c r="BKV205" s="547"/>
      <c r="BKW205" s="547"/>
      <c r="BKX205" s="547"/>
      <c r="BKY205" s="547"/>
      <c r="BKZ205" s="547"/>
      <c r="BLA205" s="547"/>
      <c r="BLB205" s="547"/>
      <c r="BLC205" s="547"/>
      <c r="BLD205" s="547"/>
      <c r="BLE205" s="547"/>
      <c r="BLF205" s="547"/>
      <c r="BLG205" s="547"/>
      <c r="BLH205" s="547"/>
      <c r="BLI205" s="547"/>
      <c r="BLJ205" s="547"/>
      <c r="BLK205" s="547"/>
      <c r="BLL205" s="547"/>
      <c r="BLM205" s="547"/>
      <c r="BLN205" s="547"/>
      <c r="BLO205" s="547"/>
      <c r="BLP205" s="547"/>
      <c r="BLQ205" s="547"/>
      <c r="BLR205" s="547"/>
      <c r="BLS205" s="547"/>
      <c r="BLT205" s="547"/>
      <c r="BLU205" s="547"/>
      <c r="BLV205" s="547"/>
      <c r="BLW205" s="547"/>
      <c r="BLX205" s="547"/>
      <c r="BLY205" s="547"/>
      <c r="BLZ205" s="547"/>
      <c r="BMA205" s="547"/>
      <c r="BMB205" s="547"/>
      <c r="BMC205" s="547"/>
      <c r="BMD205" s="547"/>
      <c r="BME205" s="547"/>
      <c r="BMF205" s="547"/>
      <c r="BMG205" s="547"/>
      <c r="BMH205" s="547"/>
      <c r="BMI205" s="547"/>
      <c r="BMJ205" s="547"/>
      <c r="BMK205" s="547"/>
      <c r="BML205" s="547"/>
      <c r="BMM205" s="547"/>
      <c r="BMN205" s="547"/>
      <c r="BMO205" s="547"/>
      <c r="BMP205" s="547"/>
      <c r="BMQ205" s="547"/>
      <c r="BMR205" s="547"/>
      <c r="BMS205" s="547"/>
      <c r="BMT205" s="547"/>
      <c r="BMU205" s="547"/>
      <c r="BMV205" s="547"/>
      <c r="BMW205" s="547"/>
      <c r="BMX205" s="547"/>
      <c r="BMY205" s="547"/>
      <c r="BMZ205" s="547"/>
      <c r="BNA205" s="547"/>
      <c r="BNB205" s="547"/>
      <c r="BNC205" s="547"/>
      <c r="BND205" s="547"/>
      <c r="BNE205" s="547"/>
      <c r="BNF205" s="547"/>
      <c r="BNG205" s="547"/>
      <c r="BNH205" s="547"/>
      <c r="BNI205" s="547"/>
      <c r="BNJ205" s="547"/>
      <c r="BNK205" s="547"/>
      <c r="BNL205" s="547"/>
      <c r="BNM205" s="547"/>
      <c r="BNN205" s="547"/>
      <c r="BNO205" s="547"/>
      <c r="BNP205" s="547"/>
      <c r="BNQ205" s="547"/>
      <c r="BNR205" s="547"/>
      <c r="BNS205" s="547"/>
      <c r="BNT205" s="547"/>
      <c r="BNU205" s="547"/>
      <c r="BNV205" s="547"/>
      <c r="BNW205" s="547"/>
      <c r="BNX205" s="547"/>
      <c r="BNY205" s="547"/>
      <c r="BNZ205" s="547"/>
      <c r="BOA205" s="547"/>
      <c r="BOB205" s="547"/>
      <c r="BOC205" s="547"/>
      <c r="BOD205" s="547"/>
      <c r="BOE205" s="547"/>
      <c r="BOF205" s="547"/>
      <c r="BOG205" s="547"/>
      <c r="BOH205" s="547"/>
      <c r="BOI205" s="547"/>
      <c r="BOJ205" s="547"/>
      <c r="BOK205" s="547"/>
      <c r="BOL205" s="547"/>
      <c r="BOM205" s="547"/>
      <c r="BON205" s="547"/>
      <c r="BOO205" s="547"/>
      <c r="BOP205" s="547"/>
      <c r="BOQ205" s="547"/>
      <c r="BOR205" s="547"/>
      <c r="BOS205" s="547"/>
      <c r="BOT205" s="547"/>
      <c r="BOU205" s="547"/>
      <c r="BOV205" s="547"/>
      <c r="BOW205" s="547"/>
      <c r="BOX205" s="547"/>
      <c r="BOY205" s="547"/>
      <c r="BOZ205" s="547"/>
      <c r="BPA205" s="547"/>
      <c r="BPB205" s="547"/>
      <c r="BPC205" s="547"/>
      <c r="BPD205" s="547"/>
      <c r="BPE205" s="547"/>
      <c r="BPF205" s="547"/>
      <c r="BPG205" s="547"/>
      <c r="BPH205" s="547"/>
      <c r="BPI205" s="547"/>
      <c r="BPJ205" s="547"/>
      <c r="BPK205" s="547"/>
      <c r="BPL205" s="547"/>
      <c r="BPM205" s="547"/>
      <c r="BPN205" s="547"/>
      <c r="BPO205" s="547"/>
      <c r="BPP205" s="547"/>
      <c r="BPQ205" s="547"/>
      <c r="BPR205" s="547"/>
      <c r="BPS205" s="547"/>
      <c r="BPT205" s="547"/>
      <c r="BPU205" s="547"/>
      <c r="BPV205" s="547"/>
      <c r="BPW205" s="547"/>
      <c r="BPX205" s="547"/>
      <c r="BPY205" s="547"/>
      <c r="BPZ205" s="547"/>
      <c r="BQA205" s="547"/>
      <c r="BQB205" s="547"/>
      <c r="BQC205" s="547"/>
      <c r="BQD205" s="547"/>
      <c r="BQE205" s="547"/>
      <c r="BQF205" s="547"/>
      <c r="BQG205" s="547"/>
      <c r="BQH205" s="547"/>
      <c r="BQI205" s="547"/>
      <c r="BQJ205" s="547"/>
      <c r="BQK205" s="547"/>
      <c r="BQL205" s="547"/>
      <c r="BQM205" s="547"/>
      <c r="BQN205" s="547"/>
      <c r="BQO205" s="547"/>
      <c r="BQP205" s="547"/>
      <c r="BQQ205" s="547"/>
      <c r="BQR205" s="547"/>
      <c r="BQS205" s="547"/>
      <c r="BQT205" s="547"/>
      <c r="BQU205" s="547"/>
      <c r="BQV205" s="547"/>
      <c r="BQW205" s="547"/>
      <c r="BQX205" s="547"/>
      <c r="BQY205" s="547"/>
      <c r="BQZ205" s="547"/>
      <c r="BRA205" s="547"/>
      <c r="BRB205" s="547"/>
      <c r="BRC205" s="547"/>
      <c r="BRD205" s="547"/>
      <c r="BRE205" s="547"/>
      <c r="BRF205" s="547"/>
      <c r="BRG205" s="547"/>
      <c r="BRH205" s="547"/>
      <c r="BRI205" s="547"/>
      <c r="BRJ205" s="547"/>
      <c r="BRK205" s="547"/>
      <c r="BRL205" s="547"/>
      <c r="BRM205" s="547"/>
      <c r="BRN205" s="547"/>
      <c r="BRO205" s="547"/>
      <c r="BRP205" s="547"/>
      <c r="BRQ205" s="547"/>
      <c r="BRR205" s="547"/>
      <c r="BRS205" s="547"/>
      <c r="BRT205" s="547"/>
      <c r="BRU205" s="547"/>
      <c r="BRV205" s="547"/>
      <c r="BRW205" s="547"/>
      <c r="BRX205" s="547"/>
      <c r="BRY205" s="547"/>
      <c r="BRZ205" s="547"/>
      <c r="BSA205" s="547"/>
      <c r="BSB205" s="547"/>
      <c r="BSC205" s="547"/>
      <c r="BSD205" s="547"/>
      <c r="BSE205" s="547"/>
      <c r="BSF205" s="547"/>
      <c r="BSG205" s="547"/>
      <c r="BSH205" s="547"/>
      <c r="BSI205" s="547"/>
      <c r="BSJ205" s="547"/>
      <c r="BSK205" s="547"/>
      <c r="BSL205" s="547"/>
      <c r="BSM205" s="547"/>
      <c r="BSN205" s="547"/>
      <c r="BSO205" s="547"/>
      <c r="BSP205" s="547"/>
      <c r="BSQ205" s="547"/>
      <c r="BSR205" s="547"/>
      <c r="BSS205" s="547"/>
      <c r="BST205" s="547"/>
      <c r="BSU205" s="547"/>
      <c r="BSV205" s="547"/>
      <c r="BSW205" s="547"/>
      <c r="BSX205" s="547"/>
      <c r="BSY205" s="547"/>
      <c r="BSZ205" s="547"/>
      <c r="BTA205" s="547"/>
      <c r="BTB205" s="547"/>
      <c r="BTC205" s="547"/>
      <c r="BTD205" s="547"/>
      <c r="BTE205" s="547"/>
      <c r="BTF205" s="547"/>
      <c r="BTG205" s="547"/>
      <c r="BTH205" s="547"/>
      <c r="BTI205" s="547"/>
      <c r="BTJ205" s="547"/>
      <c r="BTK205" s="547"/>
      <c r="BTL205" s="547"/>
      <c r="BTM205" s="547"/>
      <c r="BTN205" s="547"/>
      <c r="BTO205" s="547"/>
      <c r="BTP205" s="547"/>
      <c r="BTQ205" s="547"/>
      <c r="BTR205" s="547"/>
      <c r="BTS205" s="547"/>
      <c r="BTT205" s="547"/>
      <c r="BTU205" s="547"/>
      <c r="BTV205" s="547"/>
      <c r="BTW205" s="547"/>
      <c r="BTX205" s="547"/>
      <c r="BTY205" s="547"/>
      <c r="BTZ205" s="547"/>
      <c r="BUA205" s="547"/>
      <c r="BUB205" s="547"/>
      <c r="BUC205" s="547"/>
      <c r="BUD205" s="547"/>
      <c r="BUE205" s="547"/>
      <c r="BUF205" s="547"/>
      <c r="BUG205" s="547"/>
      <c r="BUH205" s="547"/>
      <c r="BUI205" s="547"/>
      <c r="BUJ205" s="547"/>
      <c r="BUK205" s="547"/>
      <c r="BUL205" s="547"/>
      <c r="BUM205" s="547"/>
      <c r="BUN205" s="547"/>
      <c r="BUO205" s="547"/>
      <c r="BUP205" s="547"/>
      <c r="BUQ205" s="547"/>
      <c r="BUR205" s="547"/>
      <c r="BUS205" s="547"/>
      <c r="BUT205" s="547"/>
      <c r="BUU205" s="547"/>
      <c r="BUV205" s="547"/>
      <c r="BUW205" s="547"/>
      <c r="BUX205" s="547"/>
      <c r="BUY205" s="547"/>
      <c r="BUZ205" s="547"/>
      <c r="BVA205" s="547"/>
      <c r="BVB205" s="547"/>
      <c r="BVC205" s="547"/>
      <c r="BVD205" s="547"/>
      <c r="BVE205" s="547"/>
      <c r="BVF205" s="547"/>
      <c r="BVG205" s="547"/>
      <c r="BVH205" s="547"/>
      <c r="BVI205" s="547"/>
      <c r="BVJ205" s="547"/>
      <c r="BVK205" s="547"/>
      <c r="BVL205" s="547"/>
      <c r="BVM205" s="547"/>
      <c r="BVN205" s="547"/>
      <c r="BVO205" s="547"/>
      <c r="BVP205" s="547"/>
      <c r="BVQ205" s="547"/>
      <c r="BVR205" s="547"/>
      <c r="BVS205" s="547"/>
      <c r="BVT205" s="547"/>
      <c r="BVU205" s="547"/>
      <c r="BVV205" s="547"/>
      <c r="BVW205" s="547"/>
      <c r="BVX205" s="547"/>
      <c r="BVY205" s="547"/>
      <c r="BVZ205" s="547"/>
      <c r="BWA205" s="547"/>
      <c r="BWB205" s="547"/>
      <c r="BWC205" s="547"/>
      <c r="BWD205" s="547"/>
      <c r="BWE205" s="547"/>
      <c r="BWF205" s="547"/>
      <c r="BWG205" s="547"/>
      <c r="BWH205" s="547"/>
      <c r="BWI205" s="547"/>
      <c r="BWJ205" s="547"/>
      <c r="BWK205" s="547"/>
      <c r="BWL205" s="547"/>
      <c r="BWM205" s="547"/>
      <c r="BWN205" s="547"/>
      <c r="BWO205" s="547"/>
      <c r="BWP205" s="547"/>
      <c r="BWQ205" s="547"/>
      <c r="BWR205" s="547"/>
      <c r="BWS205" s="547"/>
      <c r="BWT205" s="547"/>
      <c r="BWU205" s="547"/>
      <c r="BWV205" s="547"/>
      <c r="BWW205" s="547"/>
      <c r="BWX205" s="547"/>
      <c r="BWY205" s="547"/>
      <c r="BWZ205" s="547"/>
      <c r="BXA205" s="547"/>
      <c r="BXB205" s="547"/>
      <c r="BXC205" s="547"/>
      <c r="BXD205" s="547"/>
      <c r="BXE205" s="547"/>
      <c r="BXF205" s="547"/>
      <c r="BXG205" s="547"/>
      <c r="BXH205" s="547"/>
      <c r="BXI205" s="547"/>
      <c r="BXJ205" s="547"/>
      <c r="BXK205" s="547"/>
      <c r="BXL205" s="547"/>
      <c r="BXM205" s="547"/>
      <c r="BXN205" s="547"/>
      <c r="BXO205" s="547"/>
      <c r="BXP205" s="547"/>
      <c r="BXQ205" s="547"/>
      <c r="BXR205" s="547"/>
      <c r="BXS205" s="547"/>
      <c r="BXT205" s="547"/>
      <c r="BXU205" s="547"/>
      <c r="BXV205" s="547"/>
      <c r="BXW205" s="547"/>
      <c r="BXX205" s="547"/>
      <c r="BXY205" s="547"/>
      <c r="BXZ205" s="547"/>
      <c r="BYA205" s="547"/>
      <c r="BYB205" s="547"/>
      <c r="BYC205" s="547"/>
      <c r="BYD205" s="547"/>
      <c r="BYE205" s="547"/>
      <c r="BYF205" s="547"/>
      <c r="BYG205" s="547"/>
      <c r="BYH205" s="547"/>
      <c r="BYI205" s="547"/>
      <c r="BYJ205" s="547"/>
      <c r="BYK205" s="547"/>
      <c r="BYL205" s="547"/>
      <c r="BYM205" s="547"/>
      <c r="BYN205" s="547"/>
      <c r="BYO205" s="547"/>
      <c r="BYP205" s="547"/>
      <c r="BYQ205" s="547"/>
      <c r="BYR205" s="547"/>
      <c r="BYS205" s="547"/>
      <c r="BYT205" s="547"/>
      <c r="BYU205" s="547"/>
      <c r="BYV205" s="547"/>
      <c r="BYW205" s="547"/>
      <c r="BYX205" s="547"/>
      <c r="BYY205" s="547"/>
      <c r="BYZ205" s="547"/>
      <c r="BZA205" s="547"/>
      <c r="BZB205" s="547"/>
      <c r="BZC205" s="547"/>
      <c r="BZD205" s="547"/>
      <c r="BZE205" s="547"/>
      <c r="BZF205" s="547"/>
      <c r="BZG205" s="547"/>
      <c r="BZH205" s="547"/>
      <c r="BZI205" s="547"/>
      <c r="BZJ205" s="547"/>
      <c r="BZK205" s="547"/>
      <c r="BZL205" s="547"/>
      <c r="BZM205" s="547"/>
      <c r="BZN205" s="547"/>
      <c r="BZO205" s="547"/>
      <c r="BZP205" s="547"/>
      <c r="BZQ205" s="547"/>
      <c r="BZR205" s="547"/>
      <c r="BZS205" s="547"/>
      <c r="BZT205" s="547"/>
      <c r="BZU205" s="547"/>
      <c r="BZV205" s="547"/>
      <c r="BZW205" s="547"/>
      <c r="BZX205" s="547"/>
      <c r="BZY205" s="547"/>
      <c r="BZZ205" s="547"/>
      <c r="CAA205" s="547"/>
      <c r="CAB205" s="547"/>
      <c r="CAC205" s="547"/>
      <c r="CAD205" s="547"/>
      <c r="CAE205" s="547"/>
      <c r="CAF205" s="547"/>
      <c r="CAG205" s="547"/>
      <c r="CAH205" s="547"/>
      <c r="CAI205" s="547"/>
      <c r="CAJ205" s="547"/>
      <c r="CAK205" s="547"/>
      <c r="CAL205" s="547"/>
      <c r="CAM205" s="547"/>
      <c r="CAN205" s="547"/>
      <c r="CAO205" s="547"/>
      <c r="CAP205" s="547"/>
      <c r="CAQ205" s="547"/>
      <c r="CAR205" s="547"/>
      <c r="CAS205" s="547"/>
      <c r="CAT205" s="547"/>
      <c r="CAU205" s="547"/>
      <c r="CAV205" s="547"/>
      <c r="CAW205" s="547"/>
      <c r="CAX205" s="547"/>
      <c r="CAY205" s="547"/>
      <c r="CAZ205" s="547"/>
      <c r="CBA205" s="547"/>
      <c r="CBB205" s="547"/>
      <c r="CBC205" s="547"/>
      <c r="CBD205" s="547"/>
      <c r="CBE205" s="547"/>
      <c r="CBF205" s="547"/>
      <c r="CBG205" s="547"/>
      <c r="CBH205" s="547"/>
      <c r="CBI205" s="547"/>
      <c r="CBJ205" s="547"/>
      <c r="CBK205" s="547"/>
      <c r="CBL205" s="547"/>
      <c r="CBM205" s="547"/>
      <c r="CBN205" s="547"/>
      <c r="CBO205" s="547"/>
      <c r="CBP205" s="547"/>
      <c r="CBQ205" s="547"/>
      <c r="CBR205" s="547"/>
      <c r="CBS205" s="547"/>
      <c r="CBT205" s="547"/>
      <c r="CBU205" s="547"/>
      <c r="CBV205" s="547"/>
      <c r="CBW205" s="547"/>
      <c r="CBX205" s="547"/>
      <c r="CBY205" s="547"/>
      <c r="CBZ205" s="547"/>
      <c r="CCA205" s="547"/>
      <c r="CCB205" s="547"/>
      <c r="CCC205" s="547"/>
      <c r="CCD205" s="547"/>
      <c r="CCE205" s="547"/>
      <c r="CCF205" s="547"/>
      <c r="CCG205" s="547"/>
      <c r="CCH205" s="547"/>
      <c r="CCI205" s="547"/>
      <c r="CCJ205" s="547"/>
      <c r="CCK205" s="547"/>
      <c r="CCL205" s="547"/>
      <c r="CCM205" s="547"/>
      <c r="CCN205" s="547"/>
      <c r="CCO205" s="547"/>
      <c r="CCP205" s="547"/>
      <c r="CCQ205" s="547"/>
      <c r="CCR205" s="547"/>
      <c r="CCS205" s="547"/>
      <c r="CCT205" s="547"/>
      <c r="CCU205" s="547"/>
      <c r="CCV205" s="547"/>
      <c r="CCW205" s="547"/>
      <c r="CCX205" s="547"/>
      <c r="CCY205" s="547"/>
      <c r="CCZ205" s="547"/>
      <c r="CDA205" s="547"/>
      <c r="CDB205" s="547"/>
      <c r="CDC205" s="547"/>
      <c r="CDD205" s="547"/>
      <c r="CDE205" s="547"/>
      <c r="CDF205" s="547"/>
      <c r="CDG205" s="547"/>
      <c r="CDH205" s="547"/>
      <c r="CDI205" s="547"/>
      <c r="CDJ205" s="547"/>
      <c r="CDK205" s="547"/>
      <c r="CDL205" s="547"/>
      <c r="CDM205" s="547"/>
      <c r="CDN205" s="547"/>
      <c r="CDO205" s="547"/>
      <c r="CDP205" s="547"/>
      <c r="CDQ205" s="547"/>
      <c r="CDR205" s="547"/>
      <c r="CDS205" s="547"/>
      <c r="CDT205" s="547"/>
      <c r="CDU205" s="547"/>
      <c r="CDV205" s="547"/>
      <c r="CDW205" s="547"/>
      <c r="CDX205" s="547"/>
      <c r="CDY205" s="547"/>
      <c r="CDZ205" s="547"/>
      <c r="CEA205" s="547"/>
      <c r="CEB205" s="547"/>
      <c r="CEC205" s="547"/>
      <c r="CED205" s="547"/>
      <c r="CEE205" s="547"/>
      <c r="CEF205" s="547"/>
      <c r="CEG205" s="547"/>
      <c r="CEH205" s="547"/>
      <c r="CEI205" s="547"/>
      <c r="CEJ205" s="547"/>
      <c r="CEK205" s="547"/>
      <c r="CEL205" s="547"/>
      <c r="CEM205" s="547"/>
      <c r="CEN205" s="547"/>
      <c r="CEO205" s="547"/>
      <c r="CEP205" s="547"/>
      <c r="CEQ205" s="547"/>
      <c r="CER205" s="547"/>
      <c r="CES205" s="547"/>
      <c r="CET205" s="547"/>
      <c r="CEU205" s="547"/>
      <c r="CEV205" s="547"/>
      <c r="CEW205" s="547"/>
      <c r="CEX205" s="547"/>
      <c r="CEY205" s="547"/>
      <c r="CEZ205" s="547"/>
      <c r="CFA205" s="547"/>
      <c r="CFB205" s="547"/>
      <c r="CFC205" s="547"/>
      <c r="CFD205" s="547"/>
      <c r="CFE205" s="547"/>
      <c r="CFF205" s="547"/>
      <c r="CFG205" s="547"/>
      <c r="CFH205" s="547"/>
      <c r="CFI205" s="547"/>
      <c r="CFJ205" s="547"/>
      <c r="CFK205" s="547"/>
      <c r="CFL205" s="547"/>
      <c r="CFM205" s="547"/>
      <c r="CFN205" s="547"/>
      <c r="CFO205" s="547"/>
      <c r="CFP205" s="547"/>
      <c r="CFQ205" s="547"/>
      <c r="CFR205" s="547"/>
      <c r="CFS205" s="547"/>
      <c r="CFT205" s="547"/>
      <c r="CFU205" s="547"/>
      <c r="CFV205" s="547"/>
      <c r="CFW205" s="547"/>
      <c r="CFX205" s="547"/>
      <c r="CFY205" s="547"/>
      <c r="CFZ205" s="547"/>
      <c r="CGA205" s="547"/>
      <c r="CGB205" s="547"/>
      <c r="CGC205" s="547"/>
      <c r="CGD205" s="547"/>
      <c r="CGE205" s="547"/>
      <c r="CGF205" s="547"/>
      <c r="CGG205" s="547"/>
      <c r="CGH205" s="547"/>
      <c r="CGI205" s="547"/>
      <c r="CGJ205" s="547"/>
      <c r="CGK205" s="547"/>
      <c r="CGL205" s="547"/>
      <c r="CGM205" s="547"/>
      <c r="CGN205" s="547"/>
      <c r="CGO205" s="547"/>
      <c r="CGP205" s="547"/>
      <c r="CGQ205" s="547"/>
      <c r="CGR205" s="547"/>
      <c r="CGS205" s="547"/>
      <c r="CGT205" s="547"/>
      <c r="CGU205" s="547"/>
      <c r="CGV205" s="547"/>
      <c r="CGW205" s="547"/>
      <c r="CGX205" s="547"/>
      <c r="CGY205" s="547"/>
      <c r="CGZ205" s="547"/>
      <c r="CHA205" s="547"/>
      <c r="CHB205" s="547"/>
      <c r="CHC205" s="547"/>
      <c r="CHD205" s="547"/>
      <c r="CHE205" s="547"/>
      <c r="CHF205" s="547"/>
      <c r="CHG205" s="547"/>
      <c r="CHH205" s="547"/>
      <c r="CHI205" s="547"/>
      <c r="CHJ205" s="547"/>
      <c r="CHK205" s="547"/>
      <c r="CHL205" s="547"/>
      <c r="CHM205" s="547"/>
      <c r="CHN205" s="547"/>
      <c r="CHO205" s="547"/>
      <c r="CHP205" s="547"/>
      <c r="CHQ205" s="547"/>
      <c r="CHR205" s="547"/>
      <c r="CHS205" s="547"/>
      <c r="CHT205" s="547"/>
      <c r="CHU205" s="547"/>
      <c r="CHV205" s="547"/>
      <c r="CHW205" s="547"/>
      <c r="CHX205" s="547"/>
      <c r="CHY205" s="547"/>
      <c r="CHZ205" s="547"/>
      <c r="CIA205" s="547"/>
      <c r="CIB205" s="547"/>
      <c r="CIC205" s="547"/>
      <c r="CID205" s="547"/>
      <c r="CIE205" s="547"/>
      <c r="CIF205" s="547"/>
      <c r="CIG205" s="547"/>
      <c r="CIH205" s="547"/>
      <c r="CII205" s="547"/>
      <c r="CIJ205" s="547"/>
      <c r="CIK205" s="547"/>
      <c r="CIL205" s="547"/>
      <c r="CIM205" s="547"/>
      <c r="CIN205" s="547"/>
      <c r="CIO205" s="547"/>
      <c r="CIP205" s="547"/>
      <c r="CIQ205" s="547"/>
      <c r="CIR205" s="547"/>
      <c r="CIS205" s="547"/>
      <c r="CIT205" s="547"/>
      <c r="CIU205" s="547"/>
      <c r="CIV205" s="547"/>
      <c r="CIW205" s="547"/>
      <c r="CIX205" s="547"/>
      <c r="CIY205" s="547"/>
      <c r="CIZ205" s="547"/>
      <c r="CJA205" s="547"/>
      <c r="CJB205" s="547"/>
      <c r="CJC205" s="547"/>
      <c r="CJD205" s="547"/>
      <c r="CJE205" s="547"/>
      <c r="CJF205" s="547"/>
      <c r="CJG205" s="547"/>
      <c r="CJH205" s="547"/>
      <c r="CJI205" s="547"/>
      <c r="CJJ205" s="547"/>
      <c r="CJK205" s="547"/>
      <c r="CJL205" s="547"/>
      <c r="CJM205" s="547"/>
      <c r="CJN205" s="547"/>
      <c r="CJO205" s="547"/>
      <c r="CJP205" s="547"/>
      <c r="CJQ205" s="547"/>
      <c r="CJR205" s="547"/>
      <c r="CJS205" s="547"/>
      <c r="CJT205" s="547"/>
      <c r="CJU205" s="547"/>
      <c r="CJV205" s="547"/>
      <c r="CJW205" s="547"/>
      <c r="CJX205" s="547"/>
      <c r="CJY205" s="547"/>
      <c r="CJZ205" s="547"/>
      <c r="CKA205" s="547"/>
      <c r="CKB205" s="547"/>
      <c r="CKC205" s="547"/>
      <c r="CKD205" s="547"/>
      <c r="CKE205" s="547"/>
      <c r="CKF205" s="547"/>
      <c r="CKG205" s="547"/>
      <c r="CKH205" s="547"/>
      <c r="CKI205" s="547"/>
      <c r="CKJ205" s="547"/>
      <c r="CKK205" s="547"/>
      <c r="CKL205" s="547"/>
      <c r="CKM205" s="547"/>
      <c r="CKN205" s="547"/>
      <c r="CKO205" s="547"/>
      <c r="CKP205" s="547"/>
      <c r="CKQ205" s="547"/>
      <c r="CKR205" s="547"/>
      <c r="CKS205" s="547"/>
      <c r="CKT205" s="547"/>
      <c r="CKU205" s="547"/>
      <c r="CKV205" s="547"/>
      <c r="CKW205" s="547"/>
      <c r="CKX205" s="547"/>
      <c r="CKY205" s="547"/>
      <c r="CKZ205" s="547"/>
      <c r="CLA205" s="547"/>
      <c r="CLB205" s="547"/>
      <c r="CLC205" s="547"/>
      <c r="CLD205" s="547"/>
      <c r="CLE205" s="547"/>
      <c r="CLF205" s="547"/>
      <c r="CLG205" s="547"/>
      <c r="CLH205" s="547"/>
      <c r="CLI205" s="547"/>
      <c r="CLJ205" s="547"/>
      <c r="CLK205" s="547"/>
      <c r="CLL205" s="547"/>
      <c r="CLM205" s="547"/>
      <c r="CLN205" s="547"/>
      <c r="CLO205" s="547"/>
      <c r="CLP205" s="547"/>
      <c r="CLQ205" s="547"/>
      <c r="CLR205" s="547"/>
      <c r="CLS205" s="547"/>
      <c r="CLT205" s="547"/>
      <c r="CLU205" s="547"/>
      <c r="CLV205" s="547"/>
      <c r="CLW205" s="547"/>
      <c r="CLX205" s="547"/>
      <c r="CLY205" s="547"/>
      <c r="CLZ205" s="547"/>
      <c r="CMA205" s="547"/>
      <c r="CMB205" s="547"/>
      <c r="CMC205" s="547"/>
      <c r="CMD205" s="547"/>
      <c r="CME205" s="547"/>
      <c r="CMF205" s="547"/>
      <c r="CMG205" s="547"/>
      <c r="CMH205" s="547"/>
      <c r="CMI205" s="547"/>
      <c r="CMJ205" s="547"/>
      <c r="CMK205" s="547"/>
      <c r="CML205" s="547"/>
      <c r="CMM205" s="547"/>
      <c r="CMN205" s="547"/>
      <c r="CMO205" s="547"/>
      <c r="CMP205" s="547"/>
      <c r="CMQ205" s="547"/>
      <c r="CMR205" s="547"/>
      <c r="CMS205" s="547"/>
      <c r="CMT205" s="547"/>
      <c r="CMU205" s="547"/>
      <c r="CMV205" s="547"/>
      <c r="CMW205" s="547"/>
      <c r="CMX205" s="547"/>
      <c r="CMY205" s="547"/>
      <c r="CMZ205" s="547"/>
      <c r="CNA205" s="547"/>
      <c r="CNB205" s="547"/>
      <c r="CNC205" s="547"/>
      <c r="CND205" s="547"/>
      <c r="CNE205" s="547"/>
      <c r="CNF205" s="547"/>
      <c r="CNG205" s="547"/>
      <c r="CNH205" s="547"/>
      <c r="CNI205" s="547"/>
      <c r="CNJ205" s="547"/>
      <c r="CNK205" s="547"/>
      <c r="CNL205" s="547"/>
      <c r="CNM205" s="547"/>
      <c r="CNN205" s="547"/>
      <c r="CNO205" s="547"/>
      <c r="CNP205" s="547"/>
      <c r="CNQ205" s="547"/>
      <c r="CNR205" s="547"/>
      <c r="CNS205" s="547"/>
      <c r="CNT205" s="547"/>
      <c r="CNU205" s="547"/>
      <c r="CNV205" s="547"/>
      <c r="CNW205" s="547"/>
      <c r="CNX205" s="547"/>
      <c r="CNY205" s="547"/>
      <c r="CNZ205" s="547"/>
      <c r="COA205" s="547"/>
      <c r="COB205" s="547"/>
      <c r="COC205" s="547"/>
      <c r="COD205" s="547"/>
      <c r="COE205" s="547"/>
      <c r="COF205" s="547"/>
      <c r="COG205" s="547"/>
      <c r="COH205" s="547"/>
      <c r="COI205" s="547"/>
      <c r="COJ205" s="547"/>
      <c r="COK205" s="547"/>
      <c r="COL205" s="547"/>
      <c r="COM205" s="547"/>
      <c r="CON205" s="547"/>
      <c r="COO205" s="547"/>
      <c r="COP205" s="547"/>
      <c r="COQ205" s="547"/>
      <c r="COR205" s="547"/>
      <c r="COS205" s="547"/>
      <c r="COT205" s="547"/>
      <c r="COU205" s="547"/>
      <c r="COV205" s="547"/>
      <c r="COW205" s="547"/>
      <c r="COX205" s="547"/>
      <c r="COY205" s="547"/>
      <c r="COZ205" s="547"/>
      <c r="CPA205" s="547"/>
      <c r="CPB205" s="547"/>
      <c r="CPC205" s="547"/>
      <c r="CPD205" s="547"/>
      <c r="CPE205" s="547"/>
      <c r="CPF205" s="547"/>
      <c r="CPG205" s="547"/>
      <c r="CPH205" s="547"/>
      <c r="CPI205" s="547"/>
      <c r="CPJ205" s="547"/>
      <c r="CPK205" s="547"/>
      <c r="CPL205" s="547"/>
      <c r="CPM205" s="547"/>
      <c r="CPN205" s="547"/>
      <c r="CPO205" s="547"/>
      <c r="CPP205" s="547"/>
      <c r="CPQ205" s="547"/>
      <c r="CPR205" s="547"/>
      <c r="CPS205" s="547"/>
      <c r="CPT205" s="547"/>
      <c r="CPU205" s="547"/>
      <c r="CPV205" s="547"/>
      <c r="CPW205" s="547"/>
      <c r="CPX205" s="547"/>
      <c r="CPY205" s="547"/>
      <c r="CPZ205" s="547"/>
      <c r="CQA205" s="547"/>
      <c r="CQB205" s="547"/>
      <c r="CQC205" s="547"/>
      <c r="CQD205" s="547"/>
      <c r="CQE205" s="547"/>
      <c r="CQF205" s="547"/>
      <c r="CQG205" s="547"/>
      <c r="CQH205" s="547"/>
      <c r="CQI205" s="547"/>
      <c r="CQJ205" s="547"/>
      <c r="CQK205" s="547"/>
      <c r="CQL205" s="547"/>
      <c r="CQM205" s="547"/>
      <c r="CQN205" s="547"/>
      <c r="CQO205" s="547"/>
      <c r="CQP205" s="547"/>
      <c r="CQQ205" s="547"/>
      <c r="CQR205" s="547"/>
      <c r="CQS205" s="547"/>
      <c r="CQT205" s="547"/>
      <c r="CQU205" s="547"/>
      <c r="CQV205" s="547"/>
      <c r="CQW205" s="547"/>
      <c r="CQX205" s="547"/>
      <c r="CQY205" s="547"/>
      <c r="CQZ205" s="547"/>
      <c r="CRA205" s="547"/>
      <c r="CRB205" s="547"/>
      <c r="CRC205" s="547"/>
      <c r="CRD205" s="547"/>
      <c r="CRE205" s="547"/>
      <c r="CRF205" s="547"/>
      <c r="CRG205" s="547"/>
      <c r="CRH205" s="547"/>
      <c r="CRI205" s="547"/>
      <c r="CRJ205" s="547"/>
      <c r="CRK205" s="547"/>
      <c r="CRL205" s="547"/>
      <c r="CRM205" s="547"/>
      <c r="CRN205" s="547"/>
      <c r="CRO205" s="547"/>
      <c r="CRP205" s="547"/>
      <c r="CRQ205" s="547"/>
      <c r="CRR205" s="547"/>
      <c r="CRS205" s="547"/>
      <c r="CRT205" s="547"/>
      <c r="CRU205" s="547"/>
      <c r="CRV205" s="547"/>
      <c r="CRW205" s="547"/>
      <c r="CRX205" s="547"/>
      <c r="CRY205" s="547"/>
      <c r="CRZ205" s="547"/>
      <c r="CSA205" s="547"/>
      <c r="CSB205" s="547"/>
      <c r="CSC205" s="547"/>
      <c r="CSD205" s="547"/>
      <c r="CSE205" s="547"/>
      <c r="CSF205" s="547"/>
      <c r="CSG205" s="547"/>
      <c r="CSH205" s="547"/>
      <c r="CSI205" s="547"/>
      <c r="CSJ205" s="547"/>
      <c r="CSK205" s="547"/>
      <c r="CSL205" s="547"/>
      <c r="CSM205" s="547"/>
      <c r="CSN205" s="547"/>
      <c r="CSO205" s="547"/>
      <c r="CSP205" s="547"/>
      <c r="CSQ205" s="547"/>
      <c r="CSR205" s="547"/>
      <c r="CSS205" s="547"/>
      <c r="CST205" s="547"/>
      <c r="CSU205" s="547"/>
      <c r="CSV205" s="547"/>
      <c r="CSW205" s="547"/>
      <c r="CSX205" s="547"/>
      <c r="CSY205" s="547"/>
      <c r="CSZ205" s="547"/>
      <c r="CTA205" s="547"/>
      <c r="CTB205" s="547"/>
      <c r="CTC205" s="547"/>
      <c r="CTD205" s="547"/>
      <c r="CTE205" s="547"/>
      <c r="CTF205" s="547"/>
      <c r="CTG205" s="547"/>
      <c r="CTH205" s="547"/>
      <c r="CTI205" s="547"/>
      <c r="CTJ205" s="547"/>
      <c r="CTK205" s="547"/>
      <c r="CTL205" s="547"/>
      <c r="CTM205" s="547"/>
      <c r="CTN205" s="547"/>
      <c r="CTO205" s="547"/>
      <c r="CTP205" s="547"/>
      <c r="CTQ205" s="547"/>
      <c r="CTR205" s="547"/>
      <c r="CTS205" s="547"/>
      <c r="CTT205" s="547"/>
      <c r="CTU205" s="547"/>
      <c r="CTV205" s="547"/>
      <c r="CTW205" s="547"/>
      <c r="CTX205" s="547"/>
      <c r="CTY205" s="547"/>
      <c r="CTZ205" s="547"/>
      <c r="CUA205" s="547"/>
      <c r="CUB205" s="547"/>
      <c r="CUC205" s="547"/>
      <c r="CUD205" s="547"/>
      <c r="CUE205" s="547"/>
      <c r="CUF205" s="547"/>
      <c r="CUG205" s="547"/>
      <c r="CUH205" s="547"/>
      <c r="CUI205" s="547"/>
      <c r="CUJ205" s="547"/>
      <c r="CUK205" s="547"/>
      <c r="CUL205" s="547"/>
      <c r="CUM205" s="547"/>
      <c r="CUN205" s="547"/>
      <c r="CUO205" s="547"/>
      <c r="CUP205" s="547"/>
      <c r="CUQ205" s="547"/>
      <c r="CUR205" s="547"/>
      <c r="CUS205" s="547"/>
      <c r="CUT205" s="547"/>
      <c r="CUU205" s="547"/>
      <c r="CUV205" s="547"/>
      <c r="CUW205" s="547"/>
      <c r="CUX205" s="547"/>
      <c r="CUY205" s="547"/>
      <c r="CUZ205" s="547"/>
      <c r="CVA205" s="547"/>
      <c r="CVB205" s="547"/>
      <c r="CVC205" s="547"/>
      <c r="CVD205" s="547"/>
      <c r="CVE205" s="547"/>
      <c r="CVF205" s="547"/>
      <c r="CVG205" s="547"/>
      <c r="CVH205" s="547"/>
      <c r="CVI205" s="547"/>
      <c r="CVJ205" s="547"/>
      <c r="CVK205" s="547"/>
      <c r="CVL205" s="547"/>
      <c r="CVM205" s="547"/>
      <c r="CVN205" s="547"/>
      <c r="CVO205" s="547"/>
      <c r="CVP205" s="547"/>
      <c r="CVQ205" s="547"/>
      <c r="CVR205" s="547"/>
      <c r="CVS205" s="547"/>
      <c r="CVT205" s="547"/>
      <c r="CVU205" s="547"/>
      <c r="CVV205" s="547"/>
      <c r="CVW205" s="547"/>
      <c r="CVX205" s="547"/>
      <c r="CVY205" s="547"/>
      <c r="CVZ205" s="547"/>
      <c r="CWA205" s="547"/>
      <c r="CWB205" s="547"/>
      <c r="CWC205" s="547"/>
      <c r="CWD205" s="547"/>
      <c r="CWE205" s="547"/>
      <c r="CWF205" s="547"/>
      <c r="CWG205" s="547"/>
      <c r="CWH205" s="547"/>
      <c r="CWI205" s="547"/>
      <c r="CWJ205" s="547"/>
      <c r="CWK205" s="547"/>
      <c r="CWL205" s="547"/>
      <c r="CWM205" s="547"/>
      <c r="CWN205" s="547"/>
      <c r="CWO205" s="547"/>
      <c r="CWP205" s="547"/>
      <c r="CWQ205" s="547"/>
      <c r="CWR205" s="547"/>
      <c r="CWS205" s="547"/>
      <c r="CWT205" s="547"/>
      <c r="CWU205" s="547"/>
      <c r="CWV205" s="547"/>
      <c r="CWW205" s="547"/>
      <c r="CWX205" s="547"/>
      <c r="CWY205" s="547"/>
      <c r="CWZ205" s="547"/>
      <c r="CXA205" s="547"/>
      <c r="CXB205" s="547"/>
      <c r="CXC205" s="547"/>
      <c r="CXD205" s="547"/>
      <c r="CXE205" s="547"/>
      <c r="CXF205" s="547"/>
      <c r="CXG205" s="547"/>
      <c r="CXH205" s="547"/>
      <c r="CXI205" s="547"/>
      <c r="CXJ205" s="547"/>
      <c r="CXK205" s="547"/>
      <c r="CXL205" s="547"/>
      <c r="CXM205" s="547"/>
      <c r="CXN205" s="547"/>
      <c r="CXO205" s="547"/>
      <c r="CXP205" s="547"/>
      <c r="CXQ205" s="547"/>
      <c r="CXR205" s="547"/>
      <c r="CXS205" s="547"/>
      <c r="CXT205" s="547"/>
      <c r="CXU205" s="547"/>
      <c r="CXV205" s="547"/>
      <c r="CXW205" s="547"/>
      <c r="CXX205" s="547"/>
      <c r="CXY205" s="547"/>
      <c r="CXZ205" s="547"/>
      <c r="CYA205" s="547"/>
      <c r="CYB205" s="547"/>
      <c r="CYC205" s="547"/>
      <c r="CYD205" s="547"/>
      <c r="CYE205" s="547"/>
      <c r="CYF205" s="547"/>
      <c r="CYG205" s="547"/>
      <c r="CYH205" s="547"/>
      <c r="CYI205" s="547"/>
      <c r="CYJ205" s="547"/>
      <c r="CYK205" s="547"/>
      <c r="CYL205" s="547"/>
      <c r="CYM205" s="547"/>
      <c r="CYN205" s="547"/>
      <c r="CYO205" s="547"/>
      <c r="CYP205" s="547"/>
      <c r="CYQ205" s="547"/>
      <c r="CYR205" s="547"/>
      <c r="CYS205" s="547"/>
      <c r="CYT205" s="547"/>
      <c r="CYU205" s="547"/>
      <c r="CYV205" s="547"/>
      <c r="CYW205" s="547"/>
      <c r="CYX205" s="547"/>
      <c r="CYY205" s="547"/>
      <c r="CYZ205" s="547"/>
      <c r="CZA205" s="547"/>
      <c r="CZB205" s="547"/>
      <c r="CZC205" s="547"/>
      <c r="CZD205" s="547"/>
      <c r="CZE205" s="547"/>
      <c r="CZF205" s="547"/>
      <c r="CZG205" s="547"/>
      <c r="CZH205" s="547"/>
      <c r="CZI205" s="547"/>
      <c r="CZJ205" s="547"/>
      <c r="CZK205" s="547"/>
      <c r="CZL205" s="547"/>
      <c r="CZM205" s="547"/>
      <c r="CZN205" s="547"/>
      <c r="CZO205" s="547"/>
      <c r="CZP205" s="547"/>
      <c r="CZQ205" s="547"/>
      <c r="CZR205" s="547"/>
      <c r="CZS205" s="547"/>
      <c r="CZT205" s="547"/>
      <c r="CZU205" s="547"/>
      <c r="CZV205" s="547"/>
      <c r="CZW205" s="547"/>
      <c r="CZX205" s="547"/>
      <c r="CZY205" s="547"/>
      <c r="CZZ205" s="547"/>
      <c r="DAA205" s="547"/>
      <c r="DAB205" s="547"/>
      <c r="DAC205" s="547"/>
      <c r="DAD205" s="547"/>
      <c r="DAE205" s="547"/>
      <c r="DAF205" s="547"/>
      <c r="DAG205" s="547"/>
      <c r="DAH205" s="547"/>
      <c r="DAI205" s="547"/>
      <c r="DAJ205" s="547"/>
      <c r="DAK205" s="547"/>
      <c r="DAL205" s="547"/>
      <c r="DAM205" s="547"/>
      <c r="DAN205" s="547"/>
      <c r="DAO205" s="547"/>
      <c r="DAP205" s="547"/>
      <c r="DAQ205" s="547"/>
      <c r="DAR205" s="547"/>
      <c r="DAS205" s="547"/>
      <c r="DAT205" s="547"/>
      <c r="DAU205" s="547"/>
      <c r="DAV205" s="547"/>
      <c r="DAW205" s="547"/>
      <c r="DAX205" s="547"/>
      <c r="DAY205" s="547"/>
      <c r="DAZ205" s="547"/>
      <c r="DBA205" s="547"/>
      <c r="DBB205" s="547"/>
      <c r="DBC205" s="547"/>
      <c r="DBD205" s="547"/>
      <c r="DBE205" s="547"/>
      <c r="DBF205" s="547"/>
      <c r="DBG205" s="547"/>
      <c r="DBH205" s="547"/>
      <c r="DBI205" s="547"/>
      <c r="DBJ205" s="547"/>
      <c r="DBK205" s="547"/>
      <c r="DBL205" s="547"/>
      <c r="DBM205" s="547"/>
      <c r="DBN205" s="547"/>
      <c r="DBO205" s="547"/>
      <c r="DBP205" s="547"/>
      <c r="DBQ205" s="547"/>
      <c r="DBR205" s="547"/>
      <c r="DBS205" s="547"/>
      <c r="DBT205" s="547"/>
      <c r="DBU205" s="547"/>
      <c r="DBV205" s="547"/>
      <c r="DBW205" s="547"/>
      <c r="DBX205" s="547"/>
      <c r="DBY205" s="547"/>
      <c r="DBZ205" s="547"/>
      <c r="DCA205" s="547"/>
      <c r="DCB205" s="547"/>
      <c r="DCC205" s="547"/>
      <c r="DCD205" s="547"/>
      <c r="DCE205" s="547"/>
      <c r="DCF205" s="547"/>
      <c r="DCG205" s="547"/>
      <c r="DCH205" s="547"/>
      <c r="DCI205" s="547"/>
      <c r="DCJ205" s="547"/>
      <c r="DCK205" s="547"/>
      <c r="DCL205" s="547"/>
      <c r="DCM205" s="547"/>
      <c r="DCN205" s="547"/>
      <c r="DCO205" s="547"/>
      <c r="DCP205" s="547"/>
      <c r="DCQ205" s="547"/>
      <c r="DCR205" s="547"/>
      <c r="DCS205" s="547"/>
      <c r="DCT205" s="547"/>
      <c r="DCU205" s="547"/>
      <c r="DCV205" s="547"/>
      <c r="DCW205" s="547"/>
      <c r="DCX205" s="547"/>
      <c r="DCY205" s="547"/>
      <c r="DCZ205" s="547"/>
      <c r="DDA205" s="547"/>
      <c r="DDB205" s="547"/>
      <c r="DDC205" s="547"/>
      <c r="DDD205" s="547"/>
      <c r="DDE205" s="547"/>
      <c r="DDF205" s="547"/>
      <c r="DDG205" s="547"/>
      <c r="DDH205" s="547"/>
      <c r="DDI205" s="547"/>
      <c r="DDJ205" s="547"/>
      <c r="DDK205" s="547"/>
      <c r="DDL205" s="547"/>
      <c r="DDM205" s="547"/>
      <c r="DDN205" s="547"/>
      <c r="DDO205" s="547"/>
      <c r="DDP205" s="547"/>
      <c r="DDQ205" s="547"/>
      <c r="DDR205" s="547"/>
      <c r="DDS205" s="547"/>
      <c r="DDT205" s="547"/>
      <c r="DDU205" s="547"/>
      <c r="DDV205" s="547"/>
      <c r="DDW205" s="547"/>
      <c r="DDX205" s="547"/>
      <c r="DDY205" s="547"/>
      <c r="DDZ205" s="547"/>
      <c r="DEA205" s="547"/>
      <c r="DEB205" s="547"/>
      <c r="DEC205" s="547"/>
      <c r="DED205" s="547"/>
      <c r="DEE205" s="547"/>
      <c r="DEF205" s="547"/>
      <c r="DEG205" s="547"/>
      <c r="DEH205" s="547"/>
      <c r="DEI205" s="547"/>
      <c r="DEJ205" s="547"/>
      <c r="DEK205" s="547"/>
      <c r="DEL205" s="547"/>
      <c r="DEM205" s="547"/>
      <c r="DEN205" s="547"/>
      <c r="DEO205" s="547"/>
      <c r="DEP205" s="547"/>
      <c r="DEQ205" s="547"/>
      <c r="DER205" s="547"/>
      <c r="DES205" s="547"/>
      <c r="DET205" s="547"/>
      <c r="DEU205" s="547"/>
      <c r="DEV205" s="547"/>
      <c r="DEW205" s="547"/>
      <c r="DEX205" s="547"/>
      <c r="DEY205" s="547"/>
      <c r="DEZ205" s="547"/>
      <c r="DFA205" s="547"/>
      <c r="DFB205" s="547"/>
      <c r="DFC205" s="547"/>
      <c r="DFD205" s="547"/>
      <c r="DFE205" s="547"/>
      <c r="DFF205" s="547"/>
      <c r="DFG205" s="547"/>
      <c r="DFH205" s="547"/>
      <c r="DFI205" s="547"/>
      <c r="DFJ205" s="547"/>
      <c r="DFK205" s="547"/>
      <c r="DFL205" s="547"/>
      <c r="DFM205" s="547"/>
      <c r="DFN205" s="547"/>
      <c r="DFO205" s="547"/>
      <c r="DFP205" s="547"/>
      <c r="DFQ205" s="547"/>
      <c r="DFR205" s="547"/>
      <c r="DFS205" s="547"/>
      <c r="DFT205" s="547"/>
      <c r="DFU205" s="547"/>
      <c r="DFV205" s="547"/>
      <c r="DFW205" s="547"/>
      <c r="DFX205" s="547"/>
      <c r="DFY205" s="547"/>
      <c r="DFZ205" s="547"/>
      <c r="DGA205" s="547"/>
      <c r="DGB205" s="547"/>
      <c r="DGC205" s="547"/>
      <c r="DGD205" s="547"/>
      <c r="DGE205" s="547"/>
      <c r="DGF205" s="547"/>
      <c r="DGG205" s="547"/>
      <c r="DGH205" s="547"/>
      <c r="DGI205" s="547"/>
      <c r="DGJ205" s="547"/>
      <c r="DGK205" s="547"/>
      <c r="DGL205" s="547"/>
      <c r="DGM205" s="547"/>
      <c r="DGN205" s="547"/>
      <c r="DGO205" s="547"/>
      <c r="DGP205" s="547"/>
      <c r="DGQ205" s="547"/>
      <c r="DGR205" s="547"/>
      <c r="DGS205" s="547"/>
      <c r="DGT205" s="547"/>
      <c r="DGU205" s="547"/>
      <c r="DGV205" s="547"/>
      <c r="DGW205" s="547"/>
      <c r="DGX205" s="547"/>
      <c r="DGY205" s="547"/>
      <c r="DGZ205" s="547"/>
      <c r="DHA205" s="547"/>
      <c r="DHB205" s="547"/>
      <c r="DHC205" s="547"/>
      <c r="DHD205" s="547"/>
      <c r="DHE205" s="547"/>
      <c r="DHF205" s="547"/>
      <c r="DHG205" s="547"/>
      <c r="DHH205" s="547"/>
      <c r="DHI205" s="547"/>
      <c r="DHJ205" s="547"/>
      <c r="DHK205" s="547"/>
      <c r="DHL205" s="547"/>
      <c r="DHM205" s="547"/>
      <c r="DHN205" s="547"/>
      <c r="DHO205" s="547"/>
      <c r="DHP205" s="547"/>
      <c r="DHQ205" s="547"/>
      <c r="DHR205" s="547"/>
      <c r="DHS205" s="547"/>
      <c r="DHT205" s="547"/>
      <c r="DHU205" s="547"/>
      <c r="DHV205" s="547"/>
      <c r="DHW205" s="547"/>
      <c r="DHX205" s="547"/>
      <c r="DHY205" s="547"/>
      <c r="DHZ205" s="547"/>
      <c r="DIA205" s="547"/>
      <c r="DIB205" s="547"/>
      <c r="DIC205" s="547"/>
      <c r="DID205" s="547"/>
      <c r="DIE205" s="547"/>
      <c r="DIF205" s="547"/>
      <c r="DIG205" s="547"/>
      <c r="DIH205" s="547"/>
      <c r="DII205" s="547"/>
      <c r="DIJ205" s="547"/>
      <c r="DIK205" s="547"/>
      <c r="DIL205" s="547"/>
      <c r="DIM205" s="547"/>
      <c r="DIN205" s="547"/>
      <c r="DIO205" s="547"/>
      <c r="DIP205" s="547"/>
      <c r="DIQ205" s="547"/>
      <c r="DIR205" s="547"/>
      <c r="DIS205" s="547"/>
      <c r="DIT205" s="547"/>
      <c r="DIU205" s="547"/>
      <c r="DIV205" s="547"/>
      <c r="DIW205" s="547"/>
      <c r="DIX205" s="547"/>
      <c r="DIY205" s="547"/>
      <c r="DIZ205" s="547"/>
      <c r="DJA205" s="547"/>
      <c r="DJB205" s="547"/>
      <c r="DJC205" s="547"/>
      <c r="DJD205" s="547"/>
      <c r="DJE205" s="547"/>
      <c r="DJF205" s="547"/>
      <c r="DJG205" s="547"/>
      <c r="DJH205" s="547"/>
      <c r="DJI205" s="547"/>
      <c r="DJJ205" s="547"/>
      <c r="DJK205" s="547"/>
      <c r="DJL205" s="547"/>
      <c r="DJM205" s="547"/>
      <c r="DJN205" s="547"/>
      <c r="DJO205" s="547"/>
      <c r="DJP205" s="547"/>
      <c r="DJQ205" s="547"/>
      <c r="DJR205" s="547"/>
      <c r="DJS205" s="547"/>
      <c r="DJT205" s="547"/>
      <c r="DJU205" s="547"/>
      <c r="DJV205" s="547"/>
      <c r="DJW205" s="547"/>
      <c r="DJX205" s="547"/>
      <c r="DJY205" s="547"/>
      <c r="DJZ205" s="547"/>
      <c r="DKA205" s="547"/>
      <c r="DKB205" s="547"/>
      <c r="DKC205" s="547"/>
      <c r="DKD205" s="547"/>
      <c r="DKE205" s="547"/>
      <c r="DKF205" s="547"/>
      <c r="DKG205" s="547"/>
      <c r="DKH205" s="547"/>
      <c r="DKI205" s="547"/>
      <c r="DKJ205" s="547"/>
      <c r="DKK205" s="547"/>
      <c r="DKL205" s="547"/>
      <c r="DKM205" s="547"/>
      <c r="DKN205" s="547"/>
      <c r="DKO205" s="547"/>
      <c r="DKP205" s="547"/>
      <c r="DKQ205" s="547"/>
      <c r="DKR205" s="547"/>
      <c r="DKS205" s="547"/>
      <c r="DKT205" s="547"/>
      <c r="DKU205" s="547"/>
      <c r="DKV205" s="547"/>
      <c r="DKW205" s="547"/>
      <c r="DKX205" s="547"/>
      <c r="DKY205" s="547"/>
      <c r="DKZ205" s="547"/>
      <c r="DLA205" s="547"/>
      <c r="DLB205" s="547"/>
      <c r="DLC205" s="547"/>
      <c r="DLD205" s="547"/>
      <c r="DLE205" s="547"/>
      <c r="DLF205" s="547"/>
      <c r="DLG205" s="547"/>
      <c r="DLH205" s="547"/>
      <c r="DLI205" s="547"/>
      <c r="DLJ205" s="547"/>
      <c r="DLK205" s="547"/>
      <c r="DLL205" s="547"/>
      <c r="DLM205" s="547"/>
      <c r="DLN205" s="547"/>
      <c r="DLO205" s="547"/>
      <c r="DLP205" s="547"/>
      <c r="DLQ205" s="547"/>
      <c r="DLR205" s="547"/>
      <c r="DLS205" s="547"/>
      <c r="DLT205" s="547"/>
      <c r="DLU205" s="547"/>
      <c r="DLV205" s="547"/>
      <c r="DLW205" s="547"/>
      <c r="DLX205" s="547"/>
      <c r="DLY205" s="547"/>
      <c r="DLZ205" s="547"/>
      <c r="DMA205" s="547"/>
      <c r="DMB205" s="547"/>
      <c r="DMC205" s="547"/>
      <c r="DMD205" s="547"/>
      <c r="DME205" s="547"/>
      <c r="DMF205" s="547"/>
      <c r="DMG205" s="547"/>
      <c r="DMH205" s="547"/>
      <c r="DMI205" s="547"/>
      <c r="DMJ205" s="547"/>
      <c r="DMK205" s="547"/>
      <c r="DML205" s="547"/>
      <c r="DMM205" s="547"/>
      <c r="DMN205" s="547"/>
      <c r="DMO205" s="547"/>
      <c r="DMP205" s="547"/>
      <c r="DMQ205" s="547"/>
      <c r="DMR205" s="547"/>
      <c r="DMS205" s="547"/>
      <c r="DMT205" s="547"/>
      <c r="DMU205" s="547"/>
      <c r="DMV205" s="547"/>
      <c r="DMW205" s="547"/>
      <c r="DMX205" s="547"/>
      <c r="DMY205" s="547"/>
      <c r="DMZ205" s="547"/>
      <c r="DNA205" s="547"/>
      <c r="DNB205" s="547"/>
      <c r="DNC205" s="547"/>
      <c r="DND205" s="547"/>
      <c r="DNE205" s="547"/>
      <c r="DNF205" s="547"/>
      <c r="DNG205" s="547"/>
      <c r="DNH205" s="547"/>
      <c r="DNI205" s="547"/>
      <c r="DNJ205" s="547"/>
      <c r="DNK205" s="547"/>
      <c r="DNL205" s="547"/>
      <c r="DNM205" s="547"/>
      <c r="DNN205" s="547"/>
      <c r="DNO205" s="547"/>
      <c r="DNP205" s="547"/>
      <c r="DNQ205" s="547"/>
      <c r="DNR205" s="547"/>
      <c r="DNS205" s="547"/>
      <c r="DNT205" s="547"/>
      <c r="DNU205" s="547"/>
      <c r="DNV205" s="547"/>
      <c r="DNW205" s="547"/>
      <c r="DNX205" s="547"/>
      <c r="DNY205" s="547"/>
      <c r="DNZ205" s="547"/>
      <c r="DOA205" s="547"/>
      <c r="DOB205" s="547"/>
      <c r="DOC205" s="547"/>
      <c r="DOD205" s="547"/>
      <c r="DOE205" s="547"/>
      <c r="DOF205" s="547"/>
      <c r="DOG205" s="547"/>
      <c r="DOH205" s="547"/>
      <c r="DOI205" s="547"/>
      <c r="DOJ205" s="547"/>
      <c r="DOK205" s="547"/>
      <c r="DOL205" s="547"/>
      <c r="DOM205" s="547"/>
      <c r="DON205" s="547"/>
      <c r="DOO205" s="547"/>
      <c r="DOP205" s="547"/>
      <c r="DOQ205" s="547"/>
      <c r="DOR205" s="547"/>
      <c r="DOS205" s="547"/>
      <c r="DOT205" s="547"/>
      <c r="DOU205" s="547"/>
      <c r="DOV205" s="547"/>
      <c r="DOW205" s="547"/>
      <c r="DOX205" s="547"/>
      <c r="DOY205" s="547"/>
      <c r="DOZ205" s="547"/>
      <c r="DPA205" s="547"/>
      <c r="DPB205" s="547"/>
      <c r="DPC205" s="547"/>
      <c r="DPD205" s="547"/>
      <c r="DPE205" s="547"/>
      <c r="DPF205" s="547"/>
      <c r="DPG205" s="547"/>
      <c r="DPH205" s="547"/>
      <c r="DPI205" s="547"/>
      <c r="DPJ205" s="547"/>
      <c r="DPK205" s="547"/>
      <c r="DPL205" s="547"/>
      <c r="DPM205" s="547"/>
      <c r="DPN205" s="547"/>
      <c r="DPO205" s="547"/>
      <c r="DPP205" s="547"/>
      <c r="DPQ205" s="547"/>
      <c r="DPR205" s="547"/>
      <c r="DPS205" s="547"/>
      <c r="DPT205" s="547"/>
      <c r="DPU205" s="547"/>
      <c r="DPV205" s="547"/>
      <c r="DPW205" s="547"/>
      <c r="DPX205" s="547"/>
      <c r="DPY205" s="547"/>
      <c r="DPZ205" s="547"/>
      <c r="DQA205" s="547"/>
      <c r="DQB205" s="547"/>
      <c r="DQC205" s="547"/>
      <c r="DQD205" s="547"/>
      <c r="DQE205" s="547"/>
      <c r="DQF205" s="547"/>
      <c r="DQG205" s="547"/>
      <c r="DQH205" s="547"/>
      <c r="DQI205" s="547"/>
      <c r="DQJ205" s="547"/>
      <c r="DQK205" s="547"/>
      <c r="DQL205" s="547"/>
      <c r="DQM205" s="547"/>
      <c r="DQN205" s="547"/>
      <c r="DQO205" s="547"/>
      <c r="DQP205" s="547"/>
      <c r="DQQ205" s="547"/>
      <c r="DQR205" s="547"/>
      <c r="DQS205" s="547"/>
      <c r="DQT205" s="547"/>
      <c r="DQU205" s="547"/>
      <c r="DQV205" s="547"/>
      <c r="DQW205" s="547"/>
      <c r="DQX205" s="547"/>
      <c r="DQY205" s="547"/>
      <c r="DQZ205" s="547"/>
      <c r="DRA205" s="547"/>
      <c r="DRB205" s="547"/>
      <c r="DRC205" s="547"/>
      <c r="DRD205" s="547"/>
      <c r="DRE205" s="547"/>
      <c r="DRF205" s="547"/>
      <c r="DRG205" s="547"/>
      <c r="DRH205" s="547"/>
      <c r="DRI205" s="547"/>
      <c r="DRJ205" s="547"/>
      <c r="DRK205" s="547"/>
      <c r="DRL205" s="547"/>
      <c r="DRM205" s="547"/>
      <c r="DRN205" s="547"/>
      <c r="DRO205" s="547"/>
      <c r="DRP205" s="547"/>
      <c r="DRQ205" s="547"/>
      <c r="DRR205" s="547"/>
      <c r="DRS205" s="547"/>
      <c r="DRT205" s="547"/>
      <c r="DRU205" s="547"/>
      <c r="DRV205" s="547"/>
      <c r="DRW205" s="547"/>
      <c r="DRX205" s="547"/>
      <c r="DRY205" s="547"/>
      <c r="DRZ205" s="547"/>
      <c r="DSA205" s="547"/>
      <c r="DSB205" s="547"/>
      <c r="DSC205" s="547"/>
      <c r="DSD205" s="547"/>
      <c r="DSE205" s="547"/>
      <c r="DSF205" s="547"/>
      <c r="DSG205" s="547"/>
      <c r="DSH205" s="547"/>
      <c r="DSI205" s="547"/>
      <c r="DSJ205" s="547"/>
      <c r="DSK205" s="547"/>
      <c r="DSL205" s="547"/>
      <c r="DSM205" s="547"/>
      <c r="DSN205" s="547"/>
      <c r="DSO205" s="547"/>
      <c r="DSP205" s="547"/>
      <c r="DSQ205" s="547"/>
      <c r="DSR205" s="547"/>
      <c r="DSS205" s="547"/>
      <c r="DST205" s="547"/>
      <c r="DSU205" s="547"/>
      <c r="DSV205" s="547"/>
      <c r="DSW205" s="547"/>
      <c r="DSX205" s="547"/>
      <c r="DSY205" s="547"/>
      <c r="DSZ205" s="547"/>
      <c r="DTA205" s="547"/>
      <c r="DTB205" s="547"/>
      <c r="DTC205" s="547"/>
      <c r="DTD205" s="547"/>
      <c r="DTE205" s="547"/>
      <c r="DTF205" s="547"/>
      <c r="DTG205" s="547"/>
      <c r="DTH205" s="547"/>
      <c r="DTI205" s="547"/>
      <c r="DTJ205" s="547"/>
      <c r="DTK205" s="547"/>
      <c r="DTL205" s="547"/>
      <c r="DTM205" s="547"/>
      <c r="DTN205" s="547"/>
      <c r="DTO205" s="547"/>
      <c r="DTP205" s="547"/>
      <c r="DTQ205" s="547"/>
      <c r="DTR205" s="547"/>
      <c r="DTS205" s="547"/>
      <c r="DTT205" s="547"/>
      <c r="DTU205" s="547"/>
      <c r="DTV205" s="547"/>
      <c r="DTW205" s="547"/>
      <c r="DTX205" s="547"/>
      <c r="DTY205" s="547"/>
      <c r="DTZ205" s="547"/>
      <c r="DUA205" s="547"/>
      <c r="DUB205" s="547"/>
      <c r="DUC205" s="547"/>
      <c r="DUD205" s="547"/>
      <c r="DUE205" s="547"/>
      <c r="DUF205" s="547"/>
      <c r="DUG205" s="547"/>
      <c r="DUH205" s="547"/>
      <c r="DUI205" s="547"/>
      <c r="DUJ205" s="547"/>
      <c r="DUK205" s="547"/>
      <c r="DUL205" s="547"/>
      <c r="DUM205" s="547"/>
      <c r="DUN205" s="547"/>
      <c r="DUO205" s="547"/>
      <c r="DUP205" s="547"/>
      <c r="DUQ205" s="547"/>
      <c r="DUR205" s="547"/>
      <c r="DUS205" s="547"/>
      <c r="DUT205" s="547"/>
      <c r="DUU205" s="547"/>
      <c r="DUV205" s="547"/>
      <c r="DUW205" s="547"/>
      <c r="DUX205" s="547"/>
      <c r="DUY205" s="547"/>
      <c r="DUZ205" s="547"/>
      <c r="DVA205" s="547"/>
      <c r="DVB205" s="547"/>
      <c r="DVC205" s="547"/>
      <c r="DVD205" s="547"/>
      <c r="DVE205" s="547"/>
      <c r="DVF205" s="547"/>
      <c r="DVG205" s="547"/>
      <c r="DVH205" s="547"/>
      <c r="DVI205" s="547"/>
      <c r="DVJ205" s="547"/>
      <c r="DVK205" s="547"/>
      <c r="DVL205" s="547"/>
      <c r="DVM205" s="547"/>
      <c r="DVN205" s="547"/>
      <c r="DVO205" s="547"/>
      <c r="DVP205" s="547"/>
      <c r="DVQ205" s="547"/>
      <c r="DVR205" s="547"/>
      <c r="DVS205" s="547"/>
      <c r="DVT205" s="547"/>
      <c r="DVU205" s="547"/>
      <c r="DVV205" s="547"/>
      <c r="DVW205" s="547"/>
      <c r="DVX205" s="547"/>
      <c r="DVY205" s="547"/>
      <c r="DVZ205" s="547"/>
      <c r="DWA205" s="547"/>
      <c r="DWB205" s="547"/>
      <c r="DWC205" s="547"/>
      <c r="DWD205" s="547"/>
      <c r="DWE205" s="547"/>
      <c r="DWF205" s="547"/>
      <c r="DWG205" s="547"/>
      <c r="DWH205" s="547"/>
      <c r="DWI205" s="547"/>
      <c r="DWJ205" s="547"/>
      <c r="DWK205" s="547"/>
      <c r="DWL205" s="547"/>
      <c r="DWM205" s="547"/>
      <c r="DWN205" s="547"/>
      <c r="DWO205" s="547"/>
      <c r="DWP205" s="547"/>
      <c r="DWQ205" s="547"/>
      <c r="DWR205" s="547"/>
      <c r="DWS205" s="547"/>
      <c r="DWT205" s="547"/>
      <c r="DWU205" s="547"/>
      <c r="DWV205" s="547"/>
      <c r="DWW205" s="547"/>
      <c r="DWX205" s="547"/>
      <c r="DWY205" s="547"/>
      <c r="DWZ205" s="547"/>
      <c r="DXA205" s="547"/>
      <c r="DXB205" s="547"/>
      <c r="DXC205" s="547"/>
      <c r="DXD205" s="547"/>
      <c r="DXE205" s="547"/>
      <c r="DXF205" s="547"/>
      <c r="DXG205" s="547"/>
      <c r="DXH205" s="547"/>
      <c r="DXI205" s="547"/>
      <c r="DXJ205" s="547"/>
      <c r="DXK205" s="547"/>
      <c r="DXL205" s="547"/>
      <c r="DXM205" s="547"/>
      <c r="DXN205" s="547"/>
      <c r="DXO205" s="547"/>
      <c r="DXP205" s="547"/>
      <c r="DXQ205" s="547"/>
      <c r="DXR205" s="547"/>
      <c r="DXS205" s="547"/>
      <c r="DXT205" s="547"/>
      <c r="DXU205" s="547"/>
      <c r="DXV205" s="547"/>
      <c r="DXW205" s="547"/>
      <c r="DXX205" s="547"/>
      <c r="DXY205" s="547"/>
      <c r="DXZ205" s="547"/>
      <c r="DYA205" s="547"/>
      <c r="DYB205" s="547"/>
      <c r="DYC205" s="547"/>
      <c r="DYD205" s="547"/>
      <c r="DYE205" s="547"/>
      <c r="DYF205" s="547"/>
      <c r="DYG205" s="547"/>
      <c r="DYH205" s="547"/>
      <c r="DYI205" s="547"/>
      <c r="DYJ205" s="547"/>
      <c r="DYK205" s="547"/>
      <c r="DYL205" s="547"/>
      <c r="DYM205" s="547"/>
      <c r="DYN205" s="547"/>
      <c r="DYO205" s="547"/>
      <c r="DYP205" s="547"/>
      <c r="DYQ205" s="547"/>
      <c r="DYR205" s="547"/>
      <c r="DYS205" s="547"/>
      <c r="DYT205" s="547"/>
      <c r="DYU205" s="547"/>
      <c r="DYV205" s="547"/>
      <c r="DYW205" s="547"/>
      <c r="DYX205" s="547"/>
      <c r="DYY205" s="547"/>
      <c r="DYZ205" s="547"/>
      <c r="DZA205" s="547"/>
      <c r="DZB205" s="547"/>
      <c r="DZC205" s="547"/>
      <c r="DZD205" s="547"/>
      <c r="DZE205" s="547"/>
      <c r="DZF205" s="547"/>
      <c r="DZG205" s="547"/>
      <c r="DZH205" s="547"/>
      <c r="DZI205" s="547"/>
      <c r="DZJ205" s="547"/>
      <c r="DZK205" s="547"/>
      <c r="DZL205" s="547"/>
      <c r="DZM205" s="547"/>
      <c r="DZN205" s="547"/>
      <c r="DZO205" s="547"/>
      <c r="DZP205" s="547"/>
      <c r="DZQ205" s="547"/>
      <c r="DZR205" s="547"/>
      <c r="DZS205" s="547"/>
      <c r="DZT205" s="547"/>
      <c r="DZU205" s="547"/>
      <c r="DZV205" s="547"/>
      <c r="DZW205" s="547"/>
      <c r="DZX205" s="547"/>
      <c r="DZY205" s="547"/>
      <c r="DZZ205" s="547"/>
      <c r="EAA205" s="547"/>
      <c r="EAB205" s="547"/>
      <c r="EAC205" s="547"/>
      <c r="EAD205" s="547"/>
      <c r="EAE205" s="547"/>
      <c r="EAF205" s="547"/>
      <c r="EAG205" s="547"/>
      <c r="EAH205" s="547"/>
      <c r="EAI205" s="547"/>
      <c r="EAJ205" s="547"/>
      <c r="EAK205" s="547"/>
      <c r="EAL205" s="547"/>
      <c r="EAM205" s="547"/>
      <c r="EAN205" s="547"/>
      <c r="EAO205" s="547"/>
      <c r="EAP205" s="547"/>
      <c r="EAQ205" s="547"/>
      <c r="EAR205" s="547"/>
      <c r="EAS205" s="547"/>
      <c r="EAT205" s="547"/>
      <c r="EAU205" s="547"/>
      <c r="EAV205" s="547"/>
      <c r="EAW205" s="547"/>
      <c r="EAX205" s="547"/>
      <c r="EAY205" s="547"/>
      <c r="EAZ205" s="547"/>
      <c r="EBA205" s="547"/>
      <c r="EBB205" s="547"/>
      <c r="EBC205" s="547"/>
      <c r="EBD205" s="547"/>
      <c r="EBE205" s="547"/>
      <c r="EBF205" s="547"/>
      <c r="EBG205" s="547"/>
      <c r="EBH205" s="547"/>
      <c r="EBI205" s="547"/>
      <c r="EBJ205" s="547"/>
      <c r="EBK205" s="547"/>
      <c r="EBL205" s="547"/>
      <c r="EBM205" s="547"/>
      <c r="EBN205" s="547"/>
      <c r="EBO205" s="547"/>
      <c r="EBP205" s="547"/>
      <c r="EBQ205" s="547"/>
      <c r="EBR205" s="547"/>
      <c r="EBS205" s="547"/>
      <c r="EBT205" s="547"/>
      <c r="EBU205" s="547"/>
      <c r="EBV205" s="547"/>
      <c r="EBW205" s="547"/>
      <c r="EBX205" s="547"/>
      <c r="EBY205" s="547"/>
      <c r="EBZ205" s="547"/>
      <c r="ECA205" s="547"/>
      <c r="ECB205" s="547"/>
      <c r="ECC205" s="547"/>
      <c r="ECD205" s="547"/>
      <c r="ECE205" s="547"/>
      <c r="ECF205" s="547"/>
      <c r="ECG205" s="547"/>
      <c r="ECH205" s="547"/>
      <c r="ECI205" s="547"/>
      <c r="ECJ205" s="547"/>
      <c r="ECK205" s="547"/>
      <c r="ECL205" s="547"/>
      <c r="ECM205" s="547"/>
      <c r="ECN205" s="547"/>
      <c r="ECO205" s="547"/>
      <c r="ECP205" s="547"/>
      <c r="ECQ205" s="547"/>
      <c r="ECR205" s="547"/>
      <c r="ECS205" s="547"/>
      <c r="ECT205" s="547"/>
      <c r="ECU205" s="547"/>
      <c r="ECV205" s="547"/>
      <c r="ECW205" s="547"/>
      <c r="ECX205" s="547"/>
      <c r="ECY205" s="547"/>
      <c r="ECZ205" s="547"/>
      <c r="EDA205" s="547"/>
      <c r="EDB205" s="547"/>
      <c r="EDC205" s="547"/>
      <c r="EDD205" s="547"/>
      <c r="EDE205" s="547"/>
      <c r="EDF205" s="547"/>
      <c r="EDG205" s="547"/>
      <c r="EDH205" s="547"/>
      <c r="EDI205" s="547"/>
      <c r="EDJ205" s="547"/>
      <c r="EDK205" s="547"/>
      <c r="EDL205" s="547"/>
      <c r="EDM205" s="547"/>
      <c r="EDN205" s="547"/>
      <c r="EDO205" s="547"/>
      <c r="EDP205" s="547"/>
      <c r="EDQ205" s="547"/>
      <c r="EDR205" s="547"/>
      <c r="EDS205" s="547"/>
      <c r="EDT205" s="547"/>
      <c r="EDU205" s="547"/>
      <c r="EDV205" s="547"/>
      <c r="EDW205" s="547"/>
      <c r="EDX205" s="547"/>
      <c r="EDY205" s="547"/>
      <c r="EDZ205" s="547"/>
      <c r="EEA205" s="547"/>
      <c r="EEB205" s="547"/>
      <c r="EEC205" s="547"/>
      <c r="EED205" s="547"/>
      <c r="EEE205" s="547"/>
      <c r="EEF205" s="547"/>
      <c r="EEG205" s="547"/>
      <c r="EEH205" s="547"/>
      <c r="EEI205" s="547"/>
      <c r="EEJ205" s="547"/>
      <c r="EEK205" s="547"/>
      <c r="EEL205" s="547"/>
      <c r="EEM205" s="547"/>
      <c r="EEN205" s="547"/>
      <c r="EEO205" s="547"/>
      <c r="EEP205" s="547"/>
      <c r="EEQ205" s="547"/>
      <c r="EER205" s="547"/>
      <c r="EES205" s="547"/>
      <c r="EET205" s="547"/>
      <c r="EEU205" s="547"/>
      <c r="EEV205" s="547"/>
      <c r="EEW205" s="547"/>
      <c r="EEX205" s="547"/>
      <c r="EEY205" s="547"/>
      <c r="EEZ205" s="547"/>
      <c r="EFA205" s="547"/>
      <c r="EFB205" s="547"/>
      <c r="EFC205" s="547"/>
      <c r="EFD205" s="547"/>
      <c r="EFE205" s="547"/>
      <c r="EFF205" s="547"/>
      <c r="EFG205" s="547"/>
      <c r="EFH205" s="547"/>
      <c r="EFI205" s="547"/>
      <c r="EFJ205" s="547"/>
      <c r="EFK205" s="547"/>
      <c r="EFL205" s="547"/>
      <c r="EFM205" s="547"/>
      <c r="EFN205" s="547"/>
      <c r="EFO205" s="547"/>
      <c r="EFP205" s="547"/>
      <c r="EFQ205" s="547"/>
      <c r="EFR205" s="547"/>
      <c r="EFS205" s="547"/>
      <c r="EFT205" s="547"/>
      <c r="EFU205" s="547"/>
      <c r="EFV205" s="547"/>
      <c r="EFW205" s="547"/>
      <c r="EFX205" s="547"/>
      <c r="EFY205" s="547"/>
      <c r="EFZ205" s="547"/>
      <c r="EGA205" s="547"/>
      <c r="EGB205" s="547"/>
      <c r="EGC205" s="547"/>
      <c r="EGD205" s="547"/>
      <c r="EGE205" s="547"/>
      <c r="EGF205" s="547"/>
      <c r="EGG205" s="547"/>
      <c r="EGH205" s="547"/>
      <c r="EGI205" s="547"/>
      <c r="EGJ205" s="547"/>
      <c r="EGK205" s="547"/>
      <c r="EGL205" s="547"/>
      <c r="EGM205" s="547"/>
      <c r="EGN205" s="547"/>
      <c r="EGO205" s="547"/>
      <c r="EGP205" s="547"/>
      <c r="EGQ205" s="547"/>
      <c r="EGR205" s="547"/>
      <c r="EGS205" s="547"/>
      <c r="EGT205" s="547"/>
      <c r="EGU205" s="547"/>
      <c r="EGV205" s="547"/>
      <c r="EGW205" s="547"/>
      <c r="EGX205" s="547"/>
      <c r="EGY205" s="547"/>
      <c r="EGZ205" s="547"/>
      <c r="EHA205" s="547"/>
      <c r="EHB205" s="547"/>
      <c r="EHC205" s="547"/>
      <c r="EHD205" s="547"/>
      <c r="EHE205" s="547"/>
      <c r="EHF205" s="547"/>
      <c r="EHG205" s="547"/>
      <c r="EHH205" s="547"/>
      <c r="EHI205" s="547"/>
      <c r="EHJ205" s="547"/>
      <c r="EHK205" s="547"/>
      <c r="EHL205" s="547"/>
      <c r="EHM205" s="547"/>
      <c r="EHN205" s="547"/>
      <c r="EHO205" s="547"/>
      <c r="EHP205" s="547"/>
      <c r="EHQ205" s="547"/>
      <c r="EHR205" s="547"/>
      <c r="EHS205" s="547"/>
      <c r="EHT205" s="547"/>
      <c r="EHU205" s="547"/>
      <c r="EHV205" s="547"/>
      <c r="EHW205" s="547"/>
      <c r="EHX205" s="547"/>
      <c r="EHY205" s="547"/>
      <c r="EHZ205" s="547"/>
      <c r="EIA205" s="547"/>
      <c r="EIB205" s="547"/>
      <c r="EIC205" s="547"/>
      <c r="EID205" s="547"/>
      <c r="EIE205" s="547"/>
      <c r="EIF205" s="547"/>
      <c r="EIG205" s="547"/>
      <c r="EIH205" s="547"/>
      <c r="EII205" s="547"/>
      <c r="EIJ205" s="547"/>
      <c r="EIK205" s="547"/>
      <c r="EIL205" s="547"/>
      <c r="EIM205" s="547"/>
      <c r="EIN205" s="547"/>
      <c r="EIO205" s="547"/>
      <c r="EIP205" s="547"/>
      <c r="EIQ205" s="547"/>
      <c r="EIR205" s="547"/>
      <c r="EIS205" s="547"/>
      <c r="EIT205" s="547"/>
      <c r="EIU205" s="547"/>
      <c r="EIV205" s="547"/>
      <c r="EIW205" s="547"/>
      <c r="EIX205" s="547"/>
      <c r="EIY205" s="547"/>
      <c r="EIZ205" s="547"/>
      <c r="EJA205" s="547"/>
      <c r="EJB205" s="547"/>
      <c r="EJC205" s="547"/>
      <c r="EJD205" s="547"/>
      <c r="EJE205" s="547"/>
      <c r="EJF205" s="547"/>
      <c r="EJG205" s="547"/>
      <c r="EJH205" s="547"/>
      <c r="EJI205" s="547"/>
      <c r="EJJ205" s="547"/>
      <c r="EJK205" s="547"/>
      <c r="EJL205" s="547"/>
      <c r="EJM205" s="547"/>
      <c r="EJN205" s="547"/>
      <c r="EJO205" s="547"/>
      <c r="EJP205" s="547"/>
      <c r="EJQ205" s="547"/>
      <c r="EJR205" s="547"/>
      <c r="EJS205" s="547"/>
      <c r="EJT205" s="547"/>
      <c r="EJU205" s="547"/>
      <c r="EJV205" s="547"/>
      <c r="EJW205" s="547"/>
      <c r="EJX205" s="547"/>
      <c r="EJY205" s="547"/>
      <c r="EJZ205" s="547"/>
      <c r="EKA205" s="547"/>
      <c r="EKB205" s="547"/>
      <c r="EKC205" s="547"/>
      <c r="EKD205" s="547"/>
      <c r="EKE205" s="547"/>
      <c r="EKF205" s="547"/>
      <c r="EKG205" s="547"/>
      <c r="EKH205" s="547"/>
      <c r="EKI205" s="547"/>
      <c r="EKJ205" s="547"/>
      <c r="EKK205" s="547"/>
      <c r="EKL205" s="547"/>
      <c r="EKM205" s="547"/>
      <c r="EKN205" s="547"/>
      <c r="EKO205" s="547"/>
      <c r="EKP205" s="547"/>
      <c r="EKQ205" s="547"/>
      <c r="EKR205" s="547"/>
      <c r="EKS205" s="547"/>
      <c r="EKT205" s="547"/>
      <c r="EKU205" s="547"/>
      <c r="EKV205" s="547"/>
      <c r="EKW205" s="547"/>
      <c r="EKX205" s="547"/>
      <c r="EKY205" s="547"/>
      <c r="EKZ205" s="547"/>
      <c r="ELA205" s="547"/>
      <c r="ELB205" s="547"/>
      <c r="ELC205" s="547"/>
      <c r="ELD205" s="547"/>
      <c r="ELE205" s="547"/>
      <c r="ELF205" s="547"/>
      <c r="ELG205" s="547"/>
      <c r="ELH205" s="547"/>
      <c r="ELI205" s="547"/>
      <c r="ELJ205" s="547"/>
      <c r="ELK205" s="547"/>
      <c r="ELL205" s="547"/>
      <c r="ELM205" s="547"/>
      <c r="ELN205" s="547"/>
      <c r="ELO205" s="547"/>
      <c r="ELP205" s="547"/>
      <c r="ELQ205" s="547"/>
      <c r="ELR205" s="547"/>
      <c r="ELS205" s="547"/>
      <c r="ELT205" s="547"/>
      <c r="ELU205" s="547"/>
      <c r="ELV205" s="547"/>
      <c r="ELW205" s="547"/>
      <c r="ELX205" s="547"/>
      <c r="ELY205" s="547"/>
      <c r="ELZ205" s="547"/>
      <c r="EMA205" s="547"/>
      <c r="EMB205" s="547"/>
      <c r="EMC205" s="547"/>
      <c r="EMD205" s="547"/>
      <c r="EME205" s="547"/>
      <c r="EMF205" s="547"/>
      <c r="EMG205" s="547"/>
      <c r="EMH205" s="547"/>
      <c r="EMI205" s="547"/>
      <c r="EMJ205" s="547"/>
      <c r="EMK205" s="547"/>
      <c r="EML205" s="547"/>
      <c r="EMM205" s="547"/>
      <c r="EMN205" s="547"/>
      <c r="EMO205" s="547"/>
      <c r="EMP205" s="547"/>
      <c r="EMQ205" s="547"/>
      <c r="EMR205" s="547"/>
      <c r="EMS205" s="547"/>
      <c r="EMT205" s="547"/>
      <c r="EMU205" s="547"/>
      <c r="EMV205" s="547"/>
      <c r="EMW205" s="547"/>
      <c r="EMX205" s="547"/>
      <c r="EMY205" s="547"/>
      <c r="EMZ205" s="547"/>
      <c r="ENA205" s="547"/>
      <c r="ENB205" s="547"/>
      <c r="ENC205" s="547"/>
      <c r="END205" s="547"/>
      <c r="ENE205" s="547"/>
      <c r="ENF205" s="547"/>
      <c r="ENG205" s="547"/>
      <c r="ENH205" s="547"/>
      <c r="ENI205" s="547"/>
      <c r="ENJ205" s="547"/>
      <c r="ENK205" s="547"/>
      <c r="ENL205" s="547"/>
      <c r="ENM205" s="547"/>
      <c r="ENN205" s="547"/>
      <c r="ENO205" s="547"/>
      <c r="ENP205" s="547"/>
      <c r="ENQ205" s="547"/>
      <c r="ENR205" s="547"/>
      <c r="ENS205" s="547"/>
      <c r="ENT205" s="547"/>
      <c r="ENU205" s="547"/>
      <c r="ENV205" s="547"/>
      <c r="ENW205" s="547"/>
      <c r="ENX205" s="547"/>
      <c r="ENY205" s="547"/>
      <c r="ENZ205" s="547"/>
      <c r="EOA205" s="547"/>
      <c r="EOB205" s="547"/>
      <c r="EOC205" s="547"/>
      <c r="EOD205" s="547"/>
      <c r="EOE205" s="547"/>
      <c r="EOF205" s="547"/>
      <c r="EOG205" s="547"/>
      <c r="EOH205" s="547"/>
      <c r="EOI205" s="547"/>
      <c r="EOJ205" s="547"/>
      <c r="EOK205" s="547"/>
      <c r="EOL205" s="547"/>
      <c r="EOM205" s="547"/>
      <c r="EON205" s="547"/>
      <c r="EOO205" s="547"/>
      <c r="EOP205" s="547"/>
      <c r="EOQ205" s="547"/>
      <c r="EOR205" s="547"/>
      <c r="EOS205" s="547"/>
      <c r="EOT205" s="547"/>
      <c r="EOU205" s="547"/>
      <c r="EOV205" s="547"/>
      <c r="EOW205" s="547"/>
      <c r="EOX205" s="547"/>
      <c r="EOY205" s="547"/>
      <c r="EOZ205" s="547"/>
      <c r="EPA205" s="547"/>
      <c r="EPB205" s="547"/>
      <c r="EPC205" s="547"/>
      <c r="EPD205" s="547"/>
      <c r="EPE205" s="547"/>
      <c r="EPF205" s="547"/>
      <c r="EPG205" s="547"/>
      <c r="EPH205" s="547"/>
      <c r="EPI205" s="547"/>
      <c r="EPJ205" s="547"/>
      <c r="EPK205" s="547"/>
      <c r="EPL205" s="547"/>
      <c r="EPM205" s="547"/>
      <c r="EPN205" s="547"/>
      <c r="EPO205" s="547"/>
      <c r="EPP205" s="547"/>
      <c r="EPQ205" s="547"/>
      <c r="EPR205" s="547"/>
      <c r="EPS205" s="547"/>
      <c r="EPT205" s="547"/>
      <c r="EPU205" s="547"/>
      <c r="EPV205" s="547"/>
      <c r="EPW205" s="547"/>
      <c r="EPX205" s="547"/>
      <c r="EPY205" s="547"/>
      <c r="EPZ205" s="547"/>
      <c r="EQA205" s="547"/>
      <c r="EQB205" s="547"/>
      <c r="EQC205" s="547"/>
      <c r="EQD205" s="547"/>
      <c r="EQE205" s="547"/>
      <c r="EQF205" s="547"/>
      <c r="EQG205" s="547"/>
      <c r="EQH205" s="547"/>
      <c r="EQI205" s="547"/>
      <c r="EQJ205" s="547"/>
      <c r="EQK205" s="547"/>
      <c r="EQL205" s="547"/>
      <c r="EQM205" s="547"/>
      <c r="EQN205" s="547"/>
      <c r="EQO205" s="547"/>
      <c r="EQP205" s="547"/>
      <c r="EQQ205" s="547"/>
      <c r="EQR205" s="547"/>
      <c r="EQS205" s="547"/>
      <c r="EQT205" s="547"/>
      <c r="EQU205" s="547"/>
      <c r="EQV205" s="547"/>
      <c r="EQW205" s="547"/>
      <c r="EQX205" s="547"/>
      <c r="EQY205" s="547"/>
      <c r="EQZ205" s="547"/>
      <c r="ERA205" s="547"/>
      <c r="ERB205" s="547"/>
      <c r="ERC205" s="547"/>
      <c r="ERD205" s="547"/>
      <c r="ERE205" s="547"/>
      <c r="ERF205" s="547"/>
      <c r="ERG205" s="547"/>
      <c r="ERH205" s="547"/>
      <c r="ERI205" s="547"/>
      <c r="ERJ205" s="547"/>
      <c r="ERK205" s="547"/>
      <c r="ERL205" s="547"/>
      <c r="ERM205" s="547"/>
      <c r="ERN205" s="547"/>
      <c r="ERO205" s="547"/>
      <c r="ERP205" s="547"/>
      <c r="ERQ205" s="547"/>
      <c r="ERR205" s="547"/>
      <c r="ERS205" s="547"/>
      <c r="ERT205" s="547"/>
      <c r="ERU205" s="547"/>
      <c r="ERV205" s="547"/>
      <c r="ERW205" s="547"/>
      <c r="ERX205" s="547"/>
      <c r="ERY205" s="547"/>
      <c r="ERZ205" s="547"/>
      <c r="ESA205" s="547"/>
      <c r="ESB205" s="547"/>
      <c r="ESC205" s="547"/>
      <c r="ESD205" s="547"/>
      <c r="ESE205" s="547"/>
      <c r="ESF205" s="547"/>
      <c r="ESG205" s="547"/>
      <c r="ESH205" s="547"/>
      <c r="ESI205" s="547"/>
      <c r="ESJ205" s="547"/>
      <c r="ESK205" s="547"/>
      <c r="ESL205" s="547"/>
      <c r="ESM205" s="547"/>
      <c r="ESN205" s="547"/>
      <c r="ESO205" s="547"/>
      <c r="ESP205" s="547"/>
      <c r="ESQ205" s="547"/>
      <c r="ESR205" s="547"/>
      <c r="ESS205" s="547"/>
      <c r="EST205" s="547"/>
      <c r="ESU205" s="547"/>
      <c r="ESV205" s="547"/>
      <c r="ESW205" s="547"/>
      <c r="ESX205" s="547"/>
      <c r="ESY205" s="547"/>
      <c r="ESZ205" s="547"/>
      <c r="ETA205" s="547"/>
      <c r="ETB205" s="547"/>
      <c r="ETC205" s="547"/>
      <c r="ETD205" s="547"/>
      <c r="ETE205" s="547"/>
      <c r="ETF205" s="547"/>
      <c r="ETG205" s="547"/>
      <c r="ETH205" s="547"/>
      <c r="ETI205" s="547"/>
      <c r="ETJ205" s="547"/>
      <c r="ETK205" s="547"/>
      <c r="ETL205" s="547"/>
      <c r="ETM205" s="547"/>
      <c r="ETN205" s="547"/>
      <c r="ETO205" s="547"/>
      <c r="ETP205" s="547"/>
      <c r="ETQ205" s="547"/>
      <c r="ETR205" s="547"/>
      <c r="ETS205" s="547"/>
      <c r="ETT205" s="547"/>
      <c r="ETU205" s="547"/>
      <c r="ETV205" s="547"/>
      <c r="ETW205" s="547"/>
      <c r="ETX205" s="547"/>
      <c r="ETY205" s="547"/>
      <c r="ETZ205" s="547"/>
      <c r="EUA205" s="547"/>
      <c r="EUB205" s="547"/>
      <c r="EUC205" s="547"/>
      <c r="EUD205" s="547"/>
      <c r="EUE205" s="547"/>
      <c r="EUF205" s="547"/>
      <c r="EUG205" s="547"/>
      <c r="EUH205" s="547"/>
      <c r="EUI205" s="547"/>
      <c r="EUJ205" s="547"/>
      <c r="EUK205" s="547"/>
      <c r="EUL205" s="547"/>
      <c r="EUM205" s="547"/>
      <c r="EUN205" s="547"/>
      <c r="EUO205" s="547"/>
      <c r="EUP205" s="547"/>
      <c r="EUQ205" s="547"/>
      <c r="EUR205" s="547"/>
      <c r="EUS205" s="547"/>
      <c r="EUT205" s="547"/>
      <c r="EUU205" s="547"/>
      <c r="EUV205" s="547"/>
      <c r="EUW205" s="547"/>
      <c r="EUX205" s="547"/>
      <c r="EUY205" s="547"/>
      <c r="EUZ205" s="547"/>
      <c r="EVA205" s="547"/>
      <c r="EVB205" s="547"/>
      <c r="EVC205" s="547"/>
      <c r="EVD205" s="547"/>
      <c r="EVE205" s="547"/>
      <c r="EVF205" s="547"/>
      <c r="EVG205" s="547"/>
      <c r="EVH205" s="547"/>
      <c r="EVI205" s="547"/>
      <c r="EVJ205" s="547"/>
      <c r="EVK205" s="547"/>
      <c r="EVL205" s="547"/>
      <c r="EVM205" s="547"/>
      <c r="EVN205" s="547"/>
      <c r="EVO205" s="547"/>
      <c r="EVP205" s="547"/>
      <c r="EVQ205" s="547"/>
      <c r="EVR205" s="547"/>
      <c r="EVS205" s="547"/>
      <c r="EVT205" s="547"/>
      <c r="EVU205" s="547"/>
      <c r="EVV205" s="547"/>
      <c r="EVW205" s="547"/>
      <c r="EVX205" s="547"/>
      <c r="EVY205" s="547"/>
      <c r="EVZ205" s="547"/>
      <c r="EWA205" s="547"/>
      <c r="EWB205" s="547"/>
      <c r="EWC205" s="547"/>
      <c r="EWD205" s="547"/>
      <c r="EWE205" s="547"/>
      <c r="EWF205" s="547"/>
      <c r="EWG205" s="547"/>
      <c r="EWH205" s="547"/>
      <c r="EWI205" s="547"/>
      <c r="EWJ205" s="547"/>
      <c r="EWK205" s="547"/>
      <c r="EWL205" s="547"/>
      <c r="EWM205" s="547"/>
      <c r="EWN205" s="547"/>
      <c r="EWO205" s="547"/>
      <c r="EWP205" s="547"/>
      <c r="EWQ205" s="547"/>
      <c r="EWR205" s="547"/>
      <c r="EWS205" s="547"/>
      <c r="EWT205" s="547"/>
      <c r="EWU205" s="547"/>
      <c r="EWV205" s="547"/>
      <c r="EWW205" s="547"/>
      <c r="EWX205" s="547"/>
      <c r="EWY205" s="547"/>
      <c r="EWZ205" s="547"/>
      <c r="EXA205" s="547"/>
      <c r="EXB205" s="547"/>
      <c r="EXC205" s="547"/>
      <c r="EXD205" s="547"/>
      <c r="EXE205" s="547"/>
      <c r="EXF205" s="547"/>
      <c r="EXG205" s="547"/>
      <c r="EXH205" s="547"/>
      <c r="EXI205" s="547"/>
      <c r="EXJ205" s="547"/>
      <c r="EXK205" s="547"/>
      <c r="EXL205" s="547"/>
      <c r="EXM205" s="547"/>
      <c r="EXN205" s="547"/>
      <c r="EXO205" s="547"/>
      <c r="EXP205" s="547"/>
      <c r="EXQ205" s="547"/>
      <c r="EXR205" s="547"/>
      <c r="EXS205" s="547"/>
      <c r="EXT205" s="547"/>
      <c r="EXU205" s="547"/>
      <c r="EXV205" s="547"/>
      <c r="EXW205" s="547"/>
      <c r="EXX205" s="547"/>
      <c r="EXY205" s="547"/>
      <c r="EXZ205" s="547"/>
      <c r="EYA205" s="547"/>
      <c r="EYB205" s="547"/>
      <c r="EYC205" s="547"/>
      <c r="EYD205" s="547"/>
      <c r="EYE205" s="547"/>
      <c r="EYF205" s="547"/>
      <c r="EYG205" s="547"/>
      <c r="EYH205" s="547"/>
      <c r="EYI205" s="547"/>
      <c r="EYJ205" s="547"/>
      <c r="EYK205" s="547"/>
      <c r="EYL205" s="547"/>
      <c r="EYM205" s="547"/>
      <c r="EYN205" s="547"/>
      <c r="EYO205" s="547"/>
      <c r="EYP205" s="547"/>
      <c r="EYQ205" s="547"/>
      <c r="EYR205" s="547"/>
      <c r="EYS205" s="547"/>
      <c r="EYT205" s="547"/>
      <c r="EYU205" s="547"/>
      <c r="EYV205" s="547"/>
      <c r="EYW205" s="547"/>
      <c r="EYX205" s="547"/>
      <c r="EYY205" s="547"/>
      <c r="EYZ205" s="547"/>
      <c r="EZA205" s="547"/>
      <c r="EZB205" s="547"/>
      <c r="EZC205" s="547"/>
      <c r="EZD205" s="547"/>
      <c r="EZE205" s="547"/>
      <c r="EZF205" s="547"/>
      <c r="EZG205" s="547"/>
      <c r="EZH205" s="547"/>
      <c r="EZI205" s="547"/>
      <c r="EZJ205" s="547"/>
      <c r="EZK205" s="547"/>
      <c r="EZL205" s="547"/>
      <c r="EZM205" s="547"/>
      <c r="EZN205" s="547"/>
      <c r="EZO205" s="547"/>
      <c r="EZP205" s="547"/>
      <c r="EZQ205" s="547"/>
      <c r="EZR205" s="547"/>
      <c r="EZS205" s="547"/>
      <c r="EZT205" s="547"/>
      <c r="EZU205" s="547"/>
      <c r="EZV205" s="547"/>
      <c r="EZW205" s="547"/>
      <c r="EZX205" s="547"/>
      <c r="EZY205" s="547"/>
      <c r="EZZ205" s="547"/>
      <c r="FAA205" s="547"/>
      <c r="FAB205" s="547"/>
      <c r="FAC205" s="547"/>
      <c r="FAD205" s="547"/>
      <c r="FAE205" s="547"/>
      <c r="FAF205" s="547"/>
      <c r="FAG205" s="547"/>
      <c r="FAH205" s="547"/>
      <c r="FAI205" s="547"/>
      <c r="FAJ205" s="547"/>
      <c r="FAK205" s="547"/>
      <c r="FAL205" s="547"/>
      <c r="FAM205" s="547"/>
      <c r="FAN205" s="547"/>
      <c r="FAO205" s="547"/>
      <c r="FAP205" s="547"/>
      <c r="FAQ205" s="547"/>
      <c r="FAR205" s="547"/>
      <c r="FAS205" s="547"/>
      <c r="FAT205" s="547"/>
      <c r="FAU205" s="547"/>
      <c r="FAV205" s="547"/>
      <c r="FAW205" s="547"/>
      <c r="FAX205" s="547"/>
      <c r="FAY205" s="547"/>
      <c r="FAZ205" s="547"/>
      <c r="FBA205" s="547"/>
      <c r="FBB205" s="547"/>
      <c r="FBC205" s="547"/>
      <c r="FBD205" s="547"/>
      <c r="FBE205" s="547"/>
      <c r="FBF205" s="547"/>
      <c r="FBG205" s="547"/>
      <c r="FBH205" s="547"/>
      <c r="FBI205" s="547"/>
      <c r="FBJ205" s="547"/>
      <c r="FBK205" s="547"/>
      <c r="FBL205" s="547"/>
      <c r="FBM205" s="547"/>
      <c r="FBN205" s="547"/>
      <c r="FBO205" s="547"/>
      <c r="FBP205" s="547"/>
      <c r="FBQ205" s="547"/>
      <c r="FBR205" s="547"/>
      <c r="FBS205" s="547"/>
      <c r="FBT205" s="547"/>
      <c r="FBU205" s="547"/>
      <c r="FBV205" s="547"/>
      <c r="FBW205" s="547"/>
      <c r="FBX205" s="547"/>
      <c r="FBY205" s="547"/>
      <c r="FBZ205" s="547"/>
      <c r="FCA205" s="547"/>
      <c r="FCB205" s="547"/>
      <c r="FCC205" s="547"/>
      <c r="FCD205" s="547"/>
      <c r="FCE205" s="547"/>
      <c r="FCF205" s="547"/>
      <c r="FCG205" s="547"/>
      <c r="FCH205" s="547"/>
      <c r="FCI205" s="547"/>
      <c r="FCJ205" s="547"/>
      <c r="FCK205" s="547"/>
      <c r="FCL205" s="547"/>
      <c r="FCM205" s="547"/>
      <c r="FCN205" s="547"/>
      <c r="FCO205" s="547"/>
      <c r="FCP205" s="547"/>
      <c r="FCQ205" s="547"/>
      <c r="FCR205" s="547"/>
      <c r="FCS205" s="547"/>
      <c r="FCT205" s="547"/>
      <c r="FCU205" s="547"/>
      <c r="FCV205" s="547"/>
      <c r="FCW205" s="547"/>
      <c r="FCX205" s="547"/>
      <c r="FCY205" s="547"/>
      <c r="FCZ205" s="547"/>
      <c r="FDA205" s="547"/>
      <c r="FDB205" s="547"/>
      <c r="FDC205" s="547"/>
      <c r="FDD205" s="547"/>
      <c r="FDE205" s="547"/>
      <c r="FDF205" s="547"/>
      <c r="FDG205" s="547"/>
      <c r="FDH205" s="547"/>
      <c r="FDI205" s="547"/>
      <c r="FDJ205" s="547"/>
      <c r="FDK205" s="547"/>
      <c r="FDL205" s="547"/>
      <c r="FDM205" s="547"/>
      <c r="FDN205" s="547"/>
      <c r="FDO205" s="547"/>
      <c r="FDP205" s="547"/>
      <c r="FDQ205" s="547"/>
      <c r="FDR205" s="547"/>
      <c r="FDS205" s="547"/>
      <c r="FDT205" s="547"/>
      <c r="FDU205" s="547"/>
      <c r="FDV205" s="547"/>
      <c r="FDW205" s="547"/>
      <c r="FDX205" s="547"/>
      <c r="FDY205" s="547"/>
      <c r="FDZ205" s="547"/>
      <c r="FEA205" s="547"/>
      <c r="FEB205" s="547"/>
      <c r="FEC205" s="547"/>
      <c r="FED205" s="547"/>
      <c r="FEE205" s="547"/>
      <c r="FEF205" s="547"/>
      <c r="FEG205" s="547"/>
      <c r="FEH205" s="547"/>
      <c r="FEI205" s="547"/>
      <c r="FEJ205" s="547"/>
      <c r="FEK205" s="547"/>
      <c r="FEL205" s="547"/>
      <c r="FEM205" s="547"/>
      <c r="FEN205" s="547"/>
      <c r="FEO205" s="547"/>
      <c r="FEP205" s="547"/>
      <c r="FEQ205" s="547"/>
      <c r="FER205" s="547"/>
      <c r="FES205" s="547"/>
      <c r="FET205" s="547"/>
      <c r="FEU205" s="547"/>
      <c r="FEV205" s="547"/>
      <c r="FEW205" s="547"/>
      <c r="FEX205" s="547"/>
      <c r="FEY205" s="547"/>
      <c r="FEZ205" s="547"/>
      <c r="FFA205" s="547"/>
      <c r="FFB205" s="547"/>
      <c r="FFC205" s="547"/>
      <c r="FFD205" s="547"/>
      <c r="FFE205" s="547"/>
      <c r="FFF205" s="547"/>
      <c r="FFG205" s="547"/>
      <c r="FFH205" s="547"/>
      <c r="FFI205" s="547"/>
      <c r="FFJ205" s="547"/>
      <c r="FFK205" s="547"/>
      <c r="FFL205" s="547"/>
      <c r="FFM205" s="547"/>
      <c r="FFN205" s="547"/>
      <c r="FFO205" s="547"/>
      <c r="FFP205" s="547"/>
      <c r="FFQ205" s="547"/>
      <c r="FFR205" s="547"/>
      <c r="FFS205" s="547"/>
      <c r="FFT205" s="547"/>
      <c r="FFU205" s="547"/>
      <c r="FFV205" s="547"/>
      <c r="FFW205" s="547"/>
      <c r="FFX205" s="547"/>
      <c r="FFY205" s="547"/>
      <c r="FFZ205" s="547"/>
      <c r="FGA205" s="547"/>
      <c r="FGB205" s="547"/>
      <c r="FGC205" s="547"/>
      <c r="FGD205" s="547"/>
      <c r="FGE205" s="547"/>
      <c r="FGF205" s="547"/>
      <c r="FGG205" s="547"/>
      <c r="FGH205" s="547"/>
      <c r="FGI205" s="547"/>
      <c r="FGJ205" s="547"/>
      <c r="FGK205" s="547"/>
      <c r="FGL205" s="547"/>
      <c r="FGM205" s="547"/>
      <c r="FGN205" s="547"/>
      <c r="FGO205" s="547"/>
      <c r="FGP205" s="547"/>
      <c r="FGQ205" s="547"/>
      <c r="FGR205" s="547"/>
      <c r="FGS205" s="547"/>
      <c r="FGT205" s="547"/>
      <c r="FGU205" s="547"/>
      <c r="FGV205" s="547"/>
      <c r="FGW205" s="547"/>
      <c r="FGX205" s="547"/>
      <c r="FGY205" s="547"/>
      <c r="FGZ205" s="547"/>
      <c r="FHA205" s="547"/>
      <c r="FHB205" s="547"/>
      <c r="FHC205" s="547"/>
      <c r="FHD205" s="547"/>
      <c r="FHE205" s="547"/>
      <c r="FHF205" s="547"/>
      <c r="FHG205" s="547"/>
      <c r="FHH205" s="547"/>
      <c r="FHI205" s="547"/>
      <c r="FHJ205" s="547"/>
      <c r="FHK205" s="547"/>
      <c r="FHL205" s="547"/>
      <c r="FHM205" s="547"/>
      <c r="FHN205" s="547"/>
      <c r="FHO205" s="547"/>
      <c r="FHP205" s="547"/>
      <c r="FHQ205" s="547"/>
      <c r="FHR205" s="547"/>
      <c r="FHS205" s="547"/>
      <c r="FHT205" s="547"/>
      <c r="FHU205" s="547"/>
      <c r="FHV205" s="547"/>
      <c r="FHW205" s="547"/>
      <c r="FHX205" s="547"/>
      <c r="FHY205" s="547"/>
      <c r="FHZ205" s="547"/>
      <c r="FIA205" s="547"/>
      <c r="FIB205" s="547"/>
      <c r="FIC205" s="547"/>
      <c r="FID205" s="547"/>
      <c r="FIE205" s="547"/>
      <c r="FIF205" s="547"/>
      <c r="FIG205" s="547"/>
      <c r="FIH205" s="547"/>
      <c r="FII205" s="547"/>
      <c r="FIJ205" s="547"/>
      <c r="FIK205" s="547"/>
      <c r="FIL205" s="547"/>
      <c r="FIM205" s="547"/>
      <c r="FIN205" s="547"/>
      <c r="FIO205" s="547"/>
      <c r="FIP205" s="547"/>
      <c r="FIQ205" s="547"/>
      <c r="FIR205" s="547"/>
      <c r="FIS205" s="547"/>
      <c r="FIT205" s="547"/>
      <c r="FIU205" s="547"/>
      <c r="FIV205" s="547"/>
      <c r="FIW205" s="547"/>
      <c r="FIX205" s="547"/>
      <c r="FIY205" s="547"/>
      <c r="FIZ205" s="547"/>
      <c r="FJA205" s="547"/>
      <c r="FJB205" s="547"/>
      <c r="FJC205" s="547"/>
      <c r="FJD205" s="547"/>
      <c r="FJE205" s="547"/>
      <c r="FJF205" s="547"/>
      <c r="FJG205" s="547"/>
      <c r="FJH205" s="547"/>
      <c r="FJI205" s="547"/>
      <c r="FJJ205" s="547"/>
      <c r="FJK205" s="547"/>
      <c r="FJL205" s="547"/>
      <c r="FJM205" s="547"/>
      <c r="FJN205" s="547"/>
      <c r="FJO205" s="547"/>
      <c r="FJP205" s="547"/>
      <c r="FJQ205" s="547"/>
      <c r="FJR205" s="547"/>
      <c r="FJS205" s="547"/>
      <c r="FJT205" s="547"/>
      <c r="FJU205" s="547"/>
      <c r="FJV205" s="547"/>
      <c r="FJW205" s="547"/>
      <c r="FJX205" s="547"/>
      <c r="FJY205" s="547"/>
      <c r="FJZ205" s="547"/>
      <c r="FKA205" s="547"/>
      <c r="FKB205" s="547"/>
      <c r="FKC205" s="547"/>
      <c r="FKD205" s="547"/>
      <c r="FKE205" s="547"/>
      <c r="FKF205" s="547"/>
      <c r="FKG205" s="547"/>
      <c r="FKH205" s="547"/>
      <c r="FKI205" s="547"/>
      <c r="FKJ205" s="547"/>
      <c r="FKK205" s="547"/>
      <c r="FKL205" s="547"/>
      <c r="FKM205" s="547"/>
      <c r="FKN205" s="547"/>
      <c r="FKO205" s="547"/>
      <c r="FKP205" s="547"/>
      <c r="FKQ205" s="547"/>
      <c r="FKR205" s="547"/>
      <c r="FKS205" s="547"/>
      <c r="FKT205" s="547"/>
      <c r="FKU205" s="547"/>
      <c r="FKV205" s="547"/>
      <c r="FKW205" s="547"/>
      <c r="FKX205" s="547"/>
      <c r="FKY205" s="547"/>
      <c r="FKZ205" s="547"/>
      <c r="FLA205" s="547"/>
      <c r="FLB205" s="547"/>
      <c r="FLC205" s="547"/>
      <c r="FLD205" s="547"/>
      <c r="FLE205" s="547"/>
      <c r="FLF205" s="547"/>
      <c r="FLG205" s="547"/>
      <c r="FLH205" s="547"/>
      <c r="FLI205" s="547"/>
      <c r="FLJ205" s="547"/>
      <c r="FLK205" s="547"/>
      <c r="FLL205" s="547"/>
      <c r="FLM205" s="547"/>
      <c r="FLN205" s="547"/>
      <c r="FLO205" s="547"/>
      <c r="FLP205" s="547"/>
      <c r="FLQ205" s="547"/>
      <c r="FLR205" s="547"/>
      <c r="FLS205" s="547"/>
      <c r="FLT205" s="547"/>
      <c r="FLU205" s="547"/>
      <c r="FLV205" s="547"/>
      <c r="FLW205" s="547"/>
      <c r="FLX205" s="547"/>
      <c r="FLY205" s="547"/>
      <c r="FLZ205" s="547"/>
      <c r="FMA205" s="547"/>
      <c r="FMB205" s="547"/>
      <c r="FMC205" s="547"/>
      <c r="FMD205" s="547"/>
      <c r="FME205" s="547"/>
      <c r="FMF205" s="547"/>
      <c r="FMG205" s="547"/>
      <c r="FMH205" s="547"/>
      <c r="FMI205" s="547"/>
      <c r="FMJ205" s="547"/>
      <c r="FMK205" s="547"/>
      <c r="FML205" s="547"/>
      <c r="FMM205" s="547"/>
      <c r="FMN205" s="547"/>
      <c r="FMO205" s="547"/>
      <c r="FMP205" s="547"/>
      <c r="FMQ205" s="547"/>
      <c r="FMR205" s="547"/>
      <c r="FMS205" s="547"/>
      <c r="FMT205" s="547"/>
      <c r="FMU205" s="547"/>
      <c r="FMV205" s="547"/>
      <c r="FMW205" s="547"/>
      <c r="FMX205" s="547"/>
      <c r="FMY205" s="547"/>
      <c r="FMZ205" s="547"/>
      <c r="FNA205" s="547"/>
      <c r="FNB205" s="547"/>
      <c r="FNC205" s="547"/>
      <c r="FND205" s="547"/>
      <c r="FNE205" s="547"/>
      <c r="FNF205" s="547"/>
      <c r="FNG205" s="547"/>
      <c r="FNH205" s="547"/>
      <c r="FNI205" s="547"/>
      <c r="FNJ205" s="547"/>
      <c r="FNK205" s="547"/>
      <c r="FNL205" s="547"/>
      <c r="FNM205" s="547"/>
      <c r="FNN205" s="547"/>
      <c r="FNO205" s="547"/>
      <c r="FNP205" s="547"/>
      <c r="FNQ205" s="547"/>
      <c r="FNR205" s="547"/>
      <c r="FNS205" s="547"/>
      <c r="FNT205" s="547"/>
      <c r="FNU205" s="547"/>
      <c r="FNV205" s="547"/>
      <c r="FNW205" s="547"/>
      <c r="FNX205" s="547"/>
      <c r="FNY205" s="547"/>
      <c r="FNZ205" s="547"/>
      <c r="FOA205" s="547"/>
      <c r="FOB205" s="547"/>
      <c r="FOC205" s="547"/>
      <c r="FOD205" s="547"/>
      <c r="FOE205" s="547"/>
      <c r="FOF205" s="547"/>
      <c r="FOG205" s="547"/>
      <c r="FOH205" s="547"/>
      <c r="FOI205" s="547"/>
      <c r="FOJ205" s="547"/>
      <c r="FOK205" s="547"/>
      <c r="FOL205" s="547"/>
      <c r="FOM205" s="547"/>
      <c r="FON205" s="547"/>
      <c r="FOO205" s="547"/>
      <c r="FOP205" s="547"/>
      <c r="FOQ205" s="547"/>
      <c r="FOR205" s="547"/>
      <c r="FOS205" s="547"/>
      <c r="FOT205" s="547"/>
      <c r="FOU205" s="547"/>
      <c r="FOV205" s="547"/>
      <c r="FOW205" s="547"/>
      <c r="FOX205" s="547"/>
      <c r="FOY205" s="547"/>
      <c r="FOZ205" s="547"/>
      <c r="FPA205" s="547"/>
      <c r="FPB205" s="547"/>
      <c r="FPC205" s="547"/>
      <c r="FPD205" s="547"/>
      <c r="FPE205" s="547"/>
      <c r="FPF205" s="547"/>
      <c r="FPG205" s="547"/>
      <c r="FPH205" s="547"/>
      <c r="FPI205" s="547"/>
      <c r="FPJ205" s="547"/>
      <c r="FPK205" s="547"/>
      <c r="FPL205" s="547"/>
      <c r="FPM205" s="547"/>
      <c r="FPN205" s="547"/>
      <c r="FPO205" s="547"/>
      <c r="FPP205" s="547"/>
      <c r="FPQ205" s="547"/>
      <c r="FPR205" s="547"/>
      <c r="FPS205" s="547"/>
      <c r="FPT205" s="547"/>
      <c r="FPU205" s="547"/>
      <c r="FPV205" s="547"/>
      <c r="FPW205" s="547"/>
      <c r="FPX205" s="547"/>
      <c r="FPY205" s="547"/>
      <c r="FPZ205" s="547"/>
      <c r="FQA205" s="547"/>
      <c r="FQB205" s="547"/>
      <c r="FQC205" s="547"/>
      <c r="FQD205" s="547"/>
      <c r="FQE205" s="547"/>
      <c r="FQF205" s="547"/>
      <c r="FQG205" s="547"/>
      <c r="FQH205" s="547"/>
      <c r="FQI205" s="547"/>
      <c r="FQJ205" s="547"/>
      <c r="FQK205" s="547"/>
      <c r="FQL205" s="547"/>
      <c r="FQM205" s="547"/>
      <c r="FQN205" s="547"/>
      <c r="FQO205" s="547"/>
      <c r="FQP205" s="547"/>
      <c r="FQQ205" s="547"/>
      <c r="FQR205" s="547"/>
      <c r="FQS205" s="547"/>
      <c r="FQT205" s="547"/>
      <c r="FQU205" s="547"/>
      <c r="FQV205" s="547"/>
      <c r="FQW205" s="547"/>
      <c r="FQX205" s="547"/>
      <c r="FQY205" s="547"/>
      <c r="FQZ205" s="547"/>
      <c r="FRA205" s="547"/>
      <c r="FRB205" s="547"/>
      <c r="FRC205" s="547"/>
      <c r="FRD205" s="547"/>
      <c r="FRE205" s="547"/>
      <c r="FRF205" s="547"/>
      <c r="FRG205" s="547"/>
      <c r="FRH205" s="547"/>
      <c r="FRI205" s="547"/>
      <c r="FRJ205" s="547"/>
      <c r="FRK205" s="547"/>
      <c r="FRL205" s="547"/>
      <c r="FRM205" s="547"/>
      <c r="FRN205" s="547"/>
      <c r="FRO205" s="547"/>
      <c r="FRP205" s="547"/>
      <c r="FRQ205" s="547"/>
      <c r="FRR205" s="547"/>
      <c r="FRS205" s="547"/>
      <c r="FRT205" s="547"/>
      <c r="FRU205" s="547"/>
      <c r="FRV205" s="547"/>
      <c r="FRW205" s="547"/>
      <c r="FRX205" s="547"/>
      <c r="FRY205" s="547"/>
      <c r="FRZ205" s="547"/>
      <c r="FSA205" s="547"/>
      <c r="FSB205" s="547"/>
      <c r="FSC205" s="547"/>
      <c r="FSD205" s="547"/>
      <c r="FSE205" s="547"/>
      <c r="FSF205" s="547"/>
      <c r="FSG205" s="547"/>
      <c r="FSH205" s="547"/>
      <c r="FSI205" s="547"/>
      <c r="FSJ205" s="547"/>
      <c r="FSK205" s="547"/>
      <c r="FSL205" s="547"/>
      <c r="FSM205" s="547"/>
      <c r="FSN205" s="547"/>
      <c r="FSO205" s="547"/>
      <c r="FSP205" s="547"/>
      <c r="FSQ205" s="547"/>
      <c r="FSR205" s="547"/>
      <c r="FSS205" s="547"/>
      <c r="FST205" s="547"/>
      <c r="FSU205" s="547"/>
      <c r="FSV205" s="547"/>
      <c r="FSW205" s="547"/>
      <c r="FSX205" s="547"/>
      <c r="FSY205" s="547"/>
      <c r="FSZ205" s="547"/>
      <c r="FTA205" s="547"/>
      <c r="FTB205" s="547"/>
      <c r="FTC205" s="547"/>
      <c r="FTD205" s="547"/>
      <c r="FTE205" s="547"/>
      <c r="FTF205" s="547"/>
      <c r="FTG205" s="547"/>
      <c r="FTH205" s="547"/>
      <c r="FTI205" s="547"/>
      <c r="FTJ205" s="547"/>
      <c r="FTK205" s="547"/>
      <c r="FTL205" s="547"/>
      <c r="FTM205" s="547"/>
      <c r="FTN205" s="547"/>
      <c r="FTO205" s="547"/>
      <c r="FTP205" s="547"/>
      <c r="FTQ205" s="547"/>
      <c r="FTR205" s="547"/>
      <c r="FTS205" s="547"/>
      <c r="FTT205" s="547"/>
      <c r="FTU205" s="547"/>
      <c r="FTV205" s="547"/>
      <c r="FTW205" s="547"/>
      <c r="FTX205" s="547"/>
      <c r="FTY205" s="547"/>
      <c r="FTZ205" s="547"/>
      <c r="FUA205" s="547"/>
      <c r="FUB205" s="547"/>
      <c r="FUC205" s="547"/>
      <c r="FUD205" s="547"/>
      <c r="FUE205" s="547"/>
      <c r="FUF205" s="547"/>
      <c r="FUG205" s="547"/>
      <c r="FUH205" s="547"/>
      <c r="FUI205" s="547"/>
      <c r="FUJ205" s="547"/>
      <c r="FUK205" s="547"/>
      <c r="FUL205" s="547"/>
      <c r="FUM205" s="547"/>
      <c r="FUN205" s="547"/>
      <c r="FUO205" s="547"/>
      <c r="FUP205" s="547"/>
      <c r="FUQ205" s="547"/>
      <c r="FUR205" s="547"/>
      <c r="FUS205" s="547"/>
      <c r="FUT205" s="547"/>
      <c r="FUU205" s="547"/>
      <c r="FUV205" s="547"/>
      <c r="FUW205" s="547"/>
      <c r="FUX205" s="547"/>
      <c r="FUY205" s="547"/>
      <c r="FUZ205" s="547"/>
      <c r="FVA205" s="547"/>
      <c r="FVB205" s="547"/>
      <c r="FVC205" s="547"/>
      <c r="FVD205" s="547"/>
      <c r="FVE205" s="547"/>
      <c r="FVF205" s="547"/>
      <c r="FVG205" s="547"/>
      <c r="FVH205" s="547"/>
      <c r="FVI205" s="547"/>
      <c r="FVJ205" s="547"/>
      <c r="FVK205" s="547"/>
      <c r="FVL205" s="547"/>
      <c r="FVM205" s="547"/>
      <c r="FVN205" s="547"/>
      <c r="FVO205" s="547"/>
      <c r="FVP205" s="547"/>
      <c r="FVQ205" s="547"/>
      <c r="FVR205" s="547"/>
      <c r="FVS205" s="547"/>
      <c r="FVT205" s="547"/>
      <c r="FVU205" s="547"/>
      <c r="FVV205" s="547"/>
      <c r="FVW205" s="547"/>
      <c r="FVX205" s="547"/>
      <c r="FVY205" s="547"/>
      <c r="FVZ205" s="547"/>
      <c r="FWA205" s="547"/>
      <c r="FWB205" s="547"/>
      <c r="FWC205" s="547"/>
      <c r="FWD205" s="547"/>
      <c r="FWE205" s="547"/>
      <c r="FWF205" s="547"/>
      <c r="FWG205" s="547"/>
      <c r="FWH205" s="547"/>
      <c r="FWI205" s="547"/>
      <c r="FWJ205" s="547"/>
      <c r="FWK205" s="547"/>
      <c r="FWL205" s="547"/>
      <c r="FWM205" s="547"/>
      <c r="FWN205" s="547"/>
      <c r="FWO205" s="547"/>
      <c r="FWP205" s="547"/>
      <c r="FWQ205" s="547"/>
      <c r="FWR205" s="547"/>
      <c r="FWS205" s="547"/>
      <c r="FWT205" s="547"/>
      <c r="FWU205" s="547"/>
      <c r="FWV205" s="547"/>
      <c r="FWW205" s="547"/>
      <c r="FWX205" s="547"/>
      <c r="FWY205" s="547"/>
      <c r="FWZ205" s="547"/>
      <c r="FXA205" s="547"/>
      <c r="FXB205" s="547"/>
      <c r="FXC205" s="547"/>
      <c r="FXD205" s="547"/>
      <c r="FXE205" s="547"/>
      <c r="FXF205" s="547"/>
      <c r="FXG205" s="547"/>
      <c r="FXH205" s="547"/>
      <c r="FXI205" s="547"/>
      <c r="FXJ205" s="547"/>
      <c r="FXK205" s="547"/>
      <c r="FXL205" s="547"/>
      <c r="FXM205" s="547"/>
      <c r="FXN205" s="547"/>
      <c r="FXO205" s="547"/>
      <c r="FXP205" s="547"/>
      <c r="FXQ205" s="547"/>
      <c r="FXR205" s="547"/>
      <c r="FXS205" s="547"/>
      <c r="FXT205" s="547"/>
      <c r="FXU205" s="547"/>
      <c r="FXV205" s="547"/>
      <c r="FXW205" s="547"/>
      <c r="FXX205" s="547"/>
      <c r="FXY205" s="547"/>
      <c r="FXZ205" s="547"/>
      <c r="FYA205" s="547"/>
      <c r="FYB205" s="547"/>
      <c r="FYC205" s="547"/>
      <c r="FYD205" s="547"/>
      <c r="FYE205" s="547"/>
      <c r="FYF205" s="547"/>
      <c r="FYG205" s="547"/>
      <c r="FYH205" s="547"/>
      <c r="FYI205" s="547"/>
      <c r="FYJ205" s="547"/>
      <c r="FYK205" s="547"/>
      <c r="FYL205" s="547"/>
      <c r="FYM205" s="547"/>
      <c r="FYN205" s="547"/>
      <c r="FYO205" s="547"/>
      <c r="FYP205" s="547"/>
      <c r="FYQ205" s="547"/>
      <c r="FYR205" s="547"/>
      <c r="FYS205" s="547"/>
      <c r="FYT205" s="547"/>
      <c r="FYU205" s="547"/>
      <c r="FYV205" s="547"/>
      <c r="FYW205" s="547"/>
      <c r="FYX205" s="547"/>
      <c r="FYY205" s="547"/>
      <c r="FYZ205" s="547"/>
      <c r="FZA205" s="547"/>
      <c r="FZB205" s="547"/>
      <c r="FZC205" s="547"/>
      <c r="FZD205" s="547"/>
      <c r="FZE205" s="547"/>
      <c r="FZF205" s="547"/>
      <c r="FZG205" s="547"/>
      <c r="FZH205" s="547"/>
      <c r="FZI205" s="547"/>
      <c r="FZJ205" s="547"/>
      <c r="FZK205" s="547"/>
      <c r="FZL205" s="547"/>
      <c r="FZM205" s="547"/>
      <c r="FZN205" s="547"/>
      <c r="FZO205" s="547"/>
      <c r="FZP205" s="547"/>
      <c r="FZQ205" s="547"/>
      <c r="FZR205" s="547"/>
      <c r="FZS205" s="547"/>
      <c r="FZT205" s="547"/>
      <c r="FZU205" s="547"/>
      <c r="FZV205" s="547"/>
      <c r="FZW205" s="547"/>
      <c r="FZX205" s="547"/>
      <c r="FZY205" s="547"/>
      <c r="FZZ205" s="547"/>
      <c r="GAA205" s="547"/>
      <c r="GAB205" s="547"/>
      <c r="GAC205" s="547"/>
      <c r="GAD205" s="547"/>
      <c r="GAE205" s="547"/>
      <c r="GAF205" s="547"/>
      <c r="GAG205" s="547"/>
      <c r="GAH205" s="547"/>
      <c r="GAI205" s="547"/>
      <c r="GAJ205" s="547"/>
      <c r="GAK205" s="547"/>
      <c r="GAL205" s="547"/>
      <c r="GAM205" s="547"/>
      <c r="GAN205" s="547"/>
      <c r="GAO205" s="547"/>
      <c r="GAP205" s="547"/>
      <c r="GAQ205" s="547"/>
      <c r="GAR205" s="547"/>
      <c r="GAS205" s="547"/>
      <c r="GAT205" s="547"/>
      <c r="GAU205" s="547"/>
      <c r="GAV205" s="547"/>
      <c r="GAW205" s="547"/>
      <c r="GAX205" s="547"/>
      <c r="GAY205" s="547"/>
      <c r="GAZ205" s="547"/>
      <c r="GBA205" s="547"/>
      <c r="GBB205" s="547"/>
      <c r="GBC205" s="547"/>
      <c r="GBD205" s="547"/>
      <c r="GBE205" s="547"/>
      <c r="GBF205" s="547"/>
      <c r="GBG205" s="547"/>
      <c r="GBH205" s="547"/>
      <c r="GBI205" s="547"/>
      <c r="GBJ205" s="547"/>
      <c r="GBK205" s="547"/>
      <c r="GBL205" s="547"/>
      <c r="GBM205" s="547"/>
      <c r="GBN205" s="547"/>
      <c r="GBO205" s="547"/>
      <c r="GBP205" s="547"/>
      <c r="GBQ205" s="547"/>
      <c r="GBR205" s="547"/>
      <c r="GBS205" s="547"/>
      <c r="GBT205" s="547"/>
      <c r="GBU205" s="547"/>
      <c r="GBV205" s="547"/>
      <c r="GBW205" s="547"/>
      <c r="GBX205" s="547"/>
      <c r="GBY205" s="547"/>
      <c r="GBZ205" s="547"/>
      <c r="GCA205" s="547"/>
      <c r="GCB205" s="547"/>
      <c r="GCC205" s="547"/>
      <c r="GCD205" s="547"/>
      <c r="GCE205" s="547"/>
      <c r="GCF205" s="547"/>
      <c r="GCG205" s="547"/>
      <c r="GCH205" s="547"/>
      <c r="GCI205" s="547"/>
      <c r="GCJ205" s="547"/>
      <c r="GCK205" s="547"/>
      <c r="GCL205" s="547"/>
      <c r="GCM205" s="547"/>
      <c r="GCN205" s="547"/>
      <c r="GCO205" s="547"/>
      <c r="GCP205" s="547"/>
      <c r="GCQ205" s="547"/>
      <c r="GCR205" s="547"/>
      <c r="GCS205" s="547"/>
      <c r="GCT205" s="547"/>
      <c r="GCU205" s="547"/>
      <c r="GCV205" s="547"/>
      <c r="GCW205" s="547"/>
      <c r="GCX205" s="547"/>
      <c r="GCY205" s="547"/>
      <c r="GCZ205" s="547"/>
      <c r="GDA205" s="547"/>
      <c r="GDB205" s="547"/>
      <c r="GDC205" s="547"/>
      <c r="GDD205" s="547"/>
      <c r="GDE205" s="547"/>
      <c r="GDF205" s="547"/>
      <c r="GDG205" s="547"/>
      <c r="GDH205" s="547"/>
      <c r="GDI205" s="547"/>
      <c r="GDJ205" s="547"/>
      <c r="GDK205" s="547"/>
      <c r="GDL205" s="547"/>
      <c r="GDM205" s="547"/>
      <c r="GDN205" s="547"/>
      <c r="GDO205" s="547"/>
      <c r="GDP205" s="547"/>
      <c r="GDQ205" s="547"/>
      <c r="GDR205" s="547"/>
      <c r="GDS205" s="547"/>
      <c r="GDT205" s="547"/>
      <c r="GDU205" s="547"/>
      <c r="GDV205" s="547"/>
      <c r="GDW205" s="547"/>
      <c r="GDX205" s="547"/>
      <c r="GDY205" s="547"/>
      <c r="GDZ205" s="547"/>
      <c r="GEA205" s="547"/>
      <c r="GEB205" s="547"/>
      <c r="GEC205" s="547"/>
      <c r="GED205" s="547"/>
      <c r="GEE205" s="547"/>
      <c r="GEF205" s="547"/>
      <c r="GEG205" s="547"/>
      <c r="GEH205" s="547"/>
      <c r="GEI205" s="547"/>
      <c r="GEJ205" s="547"/>
      <c r="GEK205" s="547"/>
      <c r="GEL205" s="547"/>
      <c r="GEM205" s="547"/>
      <c r="GEN205" s="547"/>
      <c r="GEO205" s="547"/>
      <c r="GEP205" s="547"/>
      <c r="GEQ205" s="547"/>
      <c r="GER205" s="547"/>
      <c r="GES205" s="547"/>
      <c r="GET205" s="547"/>
      <c r="GEU205" s="547"/>
      <c r="GEV205" s="547"/>
      <c r="GEW205" s="547"/>
      <c r="GEX205" s="547"/>
      <c r="GEY205" s="547"/>
      <c r="GEZ205" s="547"/>
      <c r="GFA205" s="547"/>
      <c r="GFB205" s="547"/>
      <c r="GFC205" s="547"/>
      <c r="GFD205" s="547"/>
      <c r="GFE205" s="547"/>
      <c r="GFF205" s="547"/>
      <c r="GFG205" s="547"/>
      <c r="GFH205" s="547"/>
      <c r="GFI205" s="547"/>
      <c r="GFJ205" s="547"/>
      <c r="GFK205" s="547"/>
      <c r="GFL205" s="547"/>
      <c r="GFM205" s="547"/>
      <c r="GFN205" s="547"/>
      <c r="GFO205" s="547"/>
      <c r="GFP205" s="547"/>
      <c r="GFQ205" s="547"/>
      <c r="GFR205" s="547"/>
      <c r="GFS205" s="547"/>
      <c r="GFT205" s="547"/>
      <c r="GFU205" s="547"/>
      <c r="GFV205" s="547"/>
      <c r="GFW205" s="547"/>
      <c r="GFX205" s="547"/>
      <c r="GFY205" s="547"/>
      <c r="GFZ205" s="547"/>
      <c r="GGA205" s="547"/>
      <c r="GGB205" s="547"/>
      <c r="GGC205" s="547"/>
      <c r="GGD205" s="547"/>
      <c r="GGE205" s="547"/>
      <c r="GGF205" s="547"/>
      <c r="GGG205" s="547"/>
      <c r="GGH205" s="547"/>
      <c r="GGI205" s="547"/>
      <c r="GGJ205" s="547"/>
      <c r="GGK205" s="547"/>
      <c r="GGL205" s="547"/>
      <c r="GGM205" s="547"/>
      <c r="GGN205" s="547"/>
      <c r="GGO205" s="547"/>
      <c r="GGP205" s="547"/>
      <c r="GGQ205" s="547"/>
      <c r="GGR205" s="547"/>
      <c r="GGS205" s="547"/>
      <c r="GGT205" s="547"/>
      <c r="GGU205" s="547"/>
      <c r="GGV205" s="547"/>
      <c r="GGW205" s="547"/>
      <c r="GGX205" s="547"/>
      <c r="GGY205" s="547"/>
      <c r="GGZ205" s="547"/>
      <c r="GHA205" s="547"/>
      <c r="GHB205" s="547"/>
      <c r="GHC205" s="547"/>
      <c r="GHD205" s="547"/>
      <c r="GHE205" s="547"/>
      <c r="GHF205" s="547"/>
      <c r="GHG205" s="547"/>
      <c r="GHH205" s="547"/>
      <c r="GHI205" s="547"/>
      <c r="GHJ205" s="547"/>
      <c r="GHK205" s="547"/>
      <c r="GHL205" s="547"/>
      <c r="GHM205" s="547"/>
      <c r="GHN205" s="547"/>
      <c r="GHO205" s="547"/>
      <c r="GHP205" s="547"/>
      <c r="GHQ205" s="547"/>
      <c r="GHR205" s="547"/>
      <c r="GHS205" s="547"/>
      <c r="GHT205" s="547"/>
      <c r="GHU205" s="547"/>
      <c r="GHV205" s="547"/>
      <c r="GHW205" s="547"/>
      <c r="GHX205" s="547"/>
      <c r="GHY205" s="547"/>
      <c r="GHZ205" s="547"/>
      <c r="GIA205" s="547"/>
      <c r="GIB205" s="547"/>
      <c r="GIC205" s="547"/>
      <c r="GID205" s="547"/>
      <c r="GIE205" s="547"/>
      <c r="GIF205" s="547"/>
      <c r="GIG205" s="547"/>
      <c r="GIH205" s="547"/>
      <c r="GII205" s="547"/>
      <c r="GIJ205" s="547"/>
      <c r="GIK205" s="547"/>
      <c r="GIL205" s="547"/>
      <c r="GIM205" s="547"/>
      <c r="GIN205" s="547"/>
      <c r="GIO205" s="547"/>
      <c r="GIP205" s="547"/>
      <c r="GIQ205" s="547"/>
      <c r="GIR205" s="547"/>
      <c r="GIS205" s="547"/>
      <c r="GIT205" s="547"/>
      <c r="GIU205" s="547"/>
      <c r="GIV205" s="547"/>
      <c r="GIW205" s="547"/>
      <c r="GIX205" s="547"/>
      <c r="GIY205" s="547"/>
      <c r="GIZ205" s="547"/>
      <c r="GJA205" s="547"/>
      <c r="GJB205" s="547"/>
      <c r="GJC205" s="547"/>
      <c r="GJD205" s="547"/>
      <c r="GJE205" s="547"/>
      <c r="GJF205" s="547"/>
      <c r="GJG205" s="547"/>
      <c r="GJH205" s="547"/>
      <c r="GJI205" s="547"/>
      <c r="GJJ205" s="547"/>
      <c r="GJK205" s="547"/>
      <c r="GJL205" s="547"/>
      <c r="GJM205" s="547"/>
      <c r="GJN205" s="547"/>
      <c r="GJO205" s="547"/>
      <c r="GJP205" s="547"/>
      <c r="GJQ205" s="547"/>
      <c r="GJR205" s="547"/>
      <c r="GJS205" s="547"/>
      <c r="GJT205" s="547"/>
      <c r="GJU205" s="547"/>
      <c r="GJV205" s="547"/>
      <c r="GJW205" s="547"/>
      <c r="GJX205" s="547"/>
      <c r="GJY205" s="547"/>
      <c r="GJZ205" s="547"/>
      <c r="GKA205" s="547"/>
      <c r="GKB205" s="547"/>
      <c r="GKC205" s="547"/>
      <c r="GKD205" s="547"/>
      <c r="GKE205" s="547"/>
      <c r="GKF205" s="547"/>
      <c r="GKG205" s="547"/>
      <c r="GKH205" s="547"/>
      <c r="GKI205" s="547"/>
      <c r="GKJ205" s="547"/>
      <c r="GKK205" s="547"/>
      <c r="GKL205" s="547"/>
      <c r="GKM205" s="547"/>
      <c r="GKN205" s="547"/>
      <c r="GKO205" s="547"/>
      <c r="GKP205" s="547"/>
      <c r="GKQ205" s="547"/>
      <c r="GKR205" s="547"/>
      <c r="GKS205" s="547"/>
      <c r="GKT205" s="547"/>
      <c r="GKU205" s="547"/>
      <c r="GKV205" s="547"/>
      <c r="GKW205" s="547"/>
      <c r="GKX205" s="547"/>
      <c r="GKY205" s="547"/>
      <c r="GKZ205" s="547"/>
      <c r="GLA205" s="547"/>
      <c r="GLB205" s="547"/>
      <c r="GLC205" s="547"/>
      <c r="GLD205" s="547"/>
      <c r="GLE205" s="547"/>
      <c r="GLF205" s="547"/>
      <c r="GLG205" s="547"/>
      <c r="GLH205" s="547"/>
      <c r="GLI205" s="547"/>
      <c r="GLJ205" s="547"/>
      <c r="GLK205" s="547"/>
      <c r="GLL205" s="547"/>
      <c r="GLM205" s="547"/>
      <c r="GLN205" s="547"/>
      <c r="GLO205" s="547"/>
      <c r="GLP205" s="547"/>
      <c r="GLQ205" s="547"/>
      <c r="GLR205" s="547"/>
      <c r="GLS205" s="547"/>
      <c r="GLT205" s="547"/>
      <c r="GLU205" s="547"/>
      <c r="GLV205" s="547"/>
      <c r="GLW205" s="547"/>
      <c r="GLX205" s="547"/>
      <c r="GLY205" s="547"/>
      <c r="GLZ205" s="547"/>
      <c r="GMA205" s="547"/>
      <c r="GMB205" s="547"/>
      <c r="GMC205" s="547"/>
      <c r="GMD205" s="547"/>
      <c r="GME205" s="547"/>
      <c r="GMF205" s="547"/>
      <c r="GMG205" s="547"/>
      <c r="GMH205" s="547"/>
      <c r="GMI205" s="547"/>
      <c r="GMJ205" s="547"/>
      <c r="GMK205" s="547"/>
      <c r="GML205" s="547"/>
      <c r="GMM205" s="547"/>
      <c r="GMN205" s="547"/>
      <c r="GMO205" s="547"/>
      <c r="GMP205" s="547"/>
      <c r="GMQ205" s="547"/>
      <c r="GMR205" s="547"/>
      <c r="GMS205" s="547"/>
      <c r="GMT205" s="547"/>
      <c r="GMU205" s="547"/>
      <c r="GMV205" s="547"/>
      <c r="GMW205" s="547"/>
      <c r="GMX205" s="547"/>
      <c r="GMY205" s="547"/>
      <c r="GMZ205" s="547"/>
      <c r="GNA205" s="547"/>
      <c r="GNB205" s="547"/>
      <c r="GNC205" s="547"/>
      <c r="GND205" s="547"/>
      <c r="GNE205" s="547"/>
      <c r="GNF205" s="547"/>
      <c r="GNG205" s="547"/>
      <c r="GNH205" s="547"/>
      <c r="GNI205" s="547"/>
      <c r="GNJ205" s="547"/>
      <c r="GNK205" s="547"/>
      <c r="GNL205" s="547"/>
      <c r="GNM205" s="547"/>
      <c r="GNN205" s="547"/>
      <c r="GNO205" s="547"/>
      <c r="GNP205" s="547"/>
      <c r="GNQ205" s="547"/>
      <c r="GNR205" s="547"/>
      <c r="GNS205" s="547"/>
      <c r="GNT205" s="547"/>
      <c r="GNU205" s="547"/>
      <c r="GNV205" s="547"/>
      <c r="GNW205" s="547"/>
      <c r="GNX205" s="547"/>
      <c r="GNY205" s="547"/>
      <c r="GNZ205" s="547"/>
      <c r="GOA205" s="547"/>
      <c r="GOB205" s="547"/>
      <c r="GOC205" s="547"/>
      <c r="GOD205" s="547"/>
      <c r="GOE205" s="547"/>
      <c r="GOF205" s="547"/>
      <c r="GOG205" s="547"/>
      <c r="GOH205" s="547"/>
      <c r="GOI205" s="547"/>
      <c r="GOJ205" s="547"/>
      <c r="GOK205" s="547"/>
      <c r="GOL205" s="547"/>
      <c r="GOM205" s="547"/>
      <c r="GON205" s="547"/>
      <c r="GOO205" s="547"/>
      <c r="GOP205" s="547"/>
      <c r="GOQ205" s="547"/>
      <c r="GOR205" s="547"/>
      <c r="GOS205" s="547"/>
      <c r="GOT205" s="547"/>
      <c r="GOU205" s="547"/>
      <c r="GOV205" s="547"/>
      <c r="GOW205" s="547"/>
      <c r="GOX205" s="547"/>
      <c r="GOY205" s="547"/>
      <c r="GOZ205" s="547"/>
      <c r="GPA205" s="547"/>
      <c r="GPB205" s="547"/>
      <c r="GPC205" s="547"/>
      <c r="GPD205" s="547"/>
      <c r="GPE205" s="547"/>
      <c r="GPF205" s="547"/>
      <c r="GPG205" s="547"/>
      <c r="GPH205" s="547"/>
      <c r="GPI205" s="547"/>
      <c r="GPJ205" s="547"/>
      <c r="GPK205" s="547"/>
      <c r="GPL205" s="547"/>
      <c r="GPM205" s="547"/>
      <c r="GPN205" s="547"/>
      <c r="GPO205" s="547"/>
      <c r="GPP205" s="547"/>
      <c r="GPQ205" s="547"/>
      <c r="GPR205" s="547"/>
      <c r="GPS205" s="547"/>
      <c r="GPT205" s="547"/>
      <c r="GPU205" s="547"/>
      <c r="GPV205" s="547"/>
      <c r="GPW205" s="547"/>
      <c r="GPX205" s="547"/>
      <c r="GPY205" s="547"/>
      <c r="GPZ205" s="547"/>
      <c r="GQA205" s="547"/>
      <c r="GQB205" s="547"/>
      <c r="GQC205" s="547"/>
      <c r="GQD205" s="547"/>
      <c r="GQE205" s="547"/>
      <c r="GQF205" s="547"/>
      <c r="GQG205" s="547"/>
      <c r="GQH205" s="547"/>
      <c r="GQI205" s="547"/>
      <c r="GQJ205" s="547"/>
      <c r="GQK205" s="547"/>
      <c r="GQL205" s="547"/>
      <c r="GQM205" s="547"/>
      <c r="GQN205" s="547"/>
      <c r="GQO205" s="547"/>
      <c r="GQP205" s="547"/>
      <c r="GQQ205" s="547"/>
      <c r="GQR205" s="547"/>
      <c r="GQS205" s="547"/>
      <c r="GQT205" s="547"/>
      <c r="GQU205" s="547"/>
      <c r="GQV205" s="547"/>
      <c r="GQW205" s="547"/>
      <c r="GQX205" s="547"/>
      <c r="GQY205" s="547"/>
      <c r="GQZ205" s="547"/>
      <c r="GRA205" s="547"/>
      <c r="GRB205" s="547"/>
      <c r="GRC205" s="547"/>
      <c r="GRD205" s="547"/>
      <c r="GRE205" s="547"/>
      <c r="GRF205" s="547"/>
      <c r="GRG205" s="547"/>
      <c r="GRH205" s="547"/>
      <c r="GRI205" s="547"/>
      <c r="GRJ205" s="547"/>
      <c r="GRK205" s="547"/>
      <c r="GRL205" s="547"/>
      <c r="GRM205" s="547"/>
      <c r="GRN205" s="547"/>
      <c r="GRO205" s="547"/>
      <c r="GRP205" s="547"/>
      <c r="GRQ205" s="547"/>
      <c r="GRR205" s="547"/>
      <c r="GRS205" s="547"/>
      <c r="GRT205" s="547"/>
      <c r="GRU205" s="547"/>
      <c r="GRV205" s="547"/>
      <c r="GRW205" s="547"/>
      <c r="GRX205" s="547"/>
      <c r="GRY205" s="547"/>
      <c r="GRZ205" s="547"/>
      <c r="GSA205" s="547"/>
      <c r="GSB205" s="547"/>
      <c r="GSC205" s="547"/>
      <c r="GSD205" s="547"/>
      <c r="GSE205" s="547"/>
      <c r="GSF205" s="547"/>
      <c r="GSG205" s="547"/>
      <c r="GSH205" s="547"/>
      <c r="GSI205" s="547"/>
      <c r="GSJ205" s="547"/>
      <c r="GSK205" s="547"/>
      <c r="GSL205" s="547"/>
      <c r="GSM205" s="547"/>
      <c r="GSN205" s="547"/>
      <c r="GSO205" s="547"/>
      <c r="GSP205" s="547"/>
      <c r="GSQ205" s="547"/>
      <c r="GSR205" s="547"/>
      <c r="GSS205" s="547"/>
      <c r="GST205" s="547"/>
      <c r="GSU205" s="547"/>
      <c r="GSV205" s="547"/>
      <c r="GSW205" s="547"/>
      <c r="GSX205" s="547"/>
      <c r="GSY205" s="547"/>
      <c r="GSZ205" s="547"/>
      <c r="GTA205" s="547"/>
      <c r="GTB205" s="547"/>
      <c r="GTC205" s="547"/>
      <c r="GTD205" s="547"/>
      <c r="GTE205" s="547"/>
      <c r="GTF205" s="547"/>
      <c r="GTG205" s="547"/>
      <c r="GTH205" s="547"/>
      <c r="GTI205" s="547"/>
      <c r="GTJ205" s="547"/>
      <c r="GTK205" s="547"/>
      <c r="GTL205" s="547"/>
      <c r="GTM205" s="547"/>
      <c r="GTN205" s="547"/>
      <c r="GTO205" s="547"/>
      <c r="GTP205" s="547"/>
      <c r="GTQ205" s="547"/>
      <c r="GTR205" s="547"/>
      <c r="GTS205" s="547"/>
      <c r="GTT205" s="547"/>
      <c r="GTU205" s="547"/>
      <c r="GTV205" s="547"/>
      <c r="GTW205" s="547"/>
      <c r="GTX205" s="547"/>
      <c r="GTY205" s="547"/>
      <c r="GTZ205" s="547"/>
      <c r="GUA205" s="547"/>
      <c r="GUB205" s="547"/>
      <c r="GUC205" s="547"/>
      <c r="GUD205" s="547"/>
      <c r="GUE205" s="547"/>
      <c r="GUF205" s="547"/>
      <c r="GUG205" s="547"/>
      <c r="GUH205" s="547"/>
      <c r="GUI205" s="547"/>
      <c r="GUJ205" s="547"/>
      <c r="GUK205" s="547"/>
      <c r="GUL205" s="547"/>
      <c r="GUM205" s="547"/>
      <c r="GUN205" s="547"/>
      <c r="GUO205" s="547"/>
      <c r="GUP205" s="547"/>
      <c r="GUQ205" s="547"/>
      <c r="GUR205" s="547"/>
      <c r="GUS205" s="547"/>
      <c r="GUT205" s="547"/>
      <c r="GUU205" s="547"/>
      <c r="GUV205" s="547"/>
      <c r="GUW205" s="547"/>
      <c r="GUX205" s="547"/>
      <c r="GUY205" s="547"/>
      <c r="GUZ205" s="547"/>
      <c r="GVA205" s="547"/>
      <c r="GVB205" s="547"/>
      <c r="GVC205" s="547"/>
      <c r="GVD205" s="547"/>
      <c r="GVE205" s="547"/>
      <c r="GVF205" s="547"/>
      <c r="GVG205" s="547"/>
      <c r="GVH205" s="547"/>
      <c r="GVI205" s="547"/>
      <c r="GVJ205" s="547"/>
      <c r="GVK205" s="547"/>
      <c r="GVL205" s="547"/>
      <c r="GVM205" s="547"/>
      <c r="GVN205" s="547"/>
      <c r="GVO205" s="547"/>
      <c r="GVP205" s="547"/>
      <c r="GVQ205" s="547"/>
      <c r="GVR205" s="547"/>
      <c r="GVS205" s="547"/>
      <c r="GVT205" s="547"/>
      <c r="GVU205" s="547"/>
      <c r="GVV205" s="547"/>
      <c r="GVW205" s="547"/>
      <c r="GVX205" s="547"/>
      <c r="GVY205" s="547"/>
      <c r="GVZ205" s="547"/>
      <c r="GWA205" s="547"/>
      <c r="GWB205" s="547"/>
      <c r="GWC205" s="547"/>
      <c r="GWD205" s="547"/>
      <c r="GWE205" s="547"/>
      <c r="GWF205" s="547"/>
      <c r="GWG205" s="547"/>
      <c r="GWH205" s="547"/>
      <c r="GWI205" s="547"/>
      <c r="GWJ205" s="547"/>
      <c r="GWK205" s="547"/>
      <c r="GWL205" s="547"/>
      <c r="GWM205" s="547"/>
      <c r="GWN205" s="547"/>
      <c r="GWO205" s="547"/>
      <c r="GWP205" s="547"/>
      <c r="GWQ205" s="547"/>
      <c r="GWR205" s="547"/>
      <c r="GWS205" s="547"/>
      <c r="GWT205" s="547"/>
      <c r="GWU205" s="547"/>
      <c r="GWV205" s="547"/>
      <c r="GWW205" s="547"/>
      <c r="GWX205" s="547"/>
      <c r="GWY205" s="547"/>
      <c r="GWZ205" s="547"/>
      <c r="GXA205" s="547"/>
      <c r="GXB205" s="547"/>
      <c r="GXC205" s="547"/>
      <c r="GXD205" s="547"/>
      <c r="GXE205" s="547"/>
      <c r="GXF205" s="547"/>
      <c r="GXG205" s="547"/>
      <c r="GXH205" s="547"/>
      <c r="GXI205" s="547"/>
      <c r="GXJ205" s="547"/>
      <c r="GXK205" s="547"/>
      <c r="GXL205" s="547"/>
      <c r="GXM205" s="547"/>
      <c r="GXN205" s="547"/>
      <c r="GXO205" s="547"/>
      <c r="GXP205" s="547"/>
      <c r="GXQ205" s="547"/>
      <c r="GXR205" s="547"/>
      <c r="GXS205" s="547"/>
      <c r="GXT205" s="547"/>
      <c r="GXU205" s="547"/>
      <c r="GXV205" s="547"/>
      <c r="GXW205" s="547"/>
      <c r="GXX205" s="547"/>
      <c r="GXY205" s="547"/>
      <c r="GXZ205" s="547"/>
      <c r="GYA205" s="547"/>
      <c r="GYB205" s="547"/>
      <c r="GYC205" s="547"/>
      <c r="GYD205" s="547"/>
      <c r="GYE205" s="547"/>
      <c r="GYF205" s="547"/>
      <c r="GYG205" s="547"/>
      <c r="GYH205" s="547"/>
      <c r="GYI205" s="547"/>
      <c r="GYJ205" s="547"/>
      <c r="GYK205" s="547"/>
      <c r="GYL205" s="547"/>
      <c r="GYM205" s="547"/>
      <c r="GYN205" s="547"/>
      <c r="GYO205" s="547"/>
      <c r="GYP205" s="547"/>
      <c r="GYQ205" s="547"/>
      <c r="GYR205" s="547"/>
      <c r="GYS205" s="547"/>
      <c r="GYT205" s="547"/>
      <c r="GYU205" s="547"/>
      <c r="GYV205" s="547"/>
      <c r="GYW205" s="547"/>
      <c r="GYX205" s="547"/>
      <c r="GYY205" s="547"/>
      <c r="GYZ205" s="547"/>
      <c r="GZA205" s="547"/>
      <c r="GZB205" s="547"/>
      <c r="GZC205" s="547"/>
      <c r="GZD205" s="547"/>
      <c r="GZE205" s="547"/>
      <c r="GZF205" s="547"/>
      <c r="GZG205" s="547"/>
      <c r="GZH205" s="547"/>
      <c r="GZI205" s="547"/>
      <c r="GZJ205" s="547"/>
      <c r="GZK205" s="547"/>
      <c r="GZL205" s="547"/>
      <c r="GZM205" s="547"/>
      <c r="GZN205" s="547"/>
      <c r="GZO205" s="547"/>
      <c r="GZP205" s="547"/>
      <c r="GZQ205" s="547"/>
      <c r="GZR205" s="547"/>
      <c r="GZS205" s="547"/>
      <c r="GZT205" s="547"/>
      <c r="GZU205" s="547"/>
      <c r="GZV205" s="547"/>
      <c r="GZW205" s="547"/>
      <c r="GZX205" s="547"/>
      <c r="GZY205" s="547"/>
      <c r="GZZ205" s="547"/>
      <c r="HAA205" s="547"/>
      <c r="HAB205" s="547"/>
      <c r="HAC205" s="547"/>
      <c r="HAD205" s="547"/>
      <c r="HAE205" s="547"/>
      <c r="HAF205" s="547"/>
      <c r="HAG205" s="547"/>
      <c r="HAH205" s="547"/>
      <c r="HAI205" s="547"/>
      <c r="HAJ205" s="547"/>
      <c r="HAK205" s="547"/>
      <c r="HAL205" s="547"/>
      <c r="HAM205" s="547"/>
      <c r="HAN205" s="547"/>
      <c r="HAO205" s="547"/>
      <c r="HAP205" s="547"/>
      <c r="HAQ205" s="547"/>
      <c r="HAR205" s="547"/>
      <c r="HAS205" s="547"/>
      <c r="HAT205" s="547"/>
      <c r="HAU205" s="547"/>
      <c r="HAV205" s="547"/>
      <c r="HAW205" s="547"/>
      <c r="HAX205" s="547"/>
      <c r="HAY205" s="547"/>
      <c r="HAZ205" s="547"/>
      <c r="HBA205" s="547"/>
      <c r="HBB205" s="547"/>
      <c r="HBC205" s="547"/>
      <c r="HBD205" s="547"/>
      <c r="HBE205" s="547"/>
      <c r="HBF205" s="547"/>
      <c r="HBG205" s="547"/>
      <c r="HBH205" s="547"/>
      <c r="HBI205" s="547"/>
      <c r="HBJ205" s="547"/>
      <c r="HBK205" s="547"/>
      <c r="HBL205" s="547"/>
      <c r="HBM205" s="547"/>
      <c r="HBN205" s="547"/>
      <c r="HBO205" s="547"/>
      <c r="HBP205" s="547"/>
      <c r="HBQ205" s="547"/>
      <c r="HBR205" s="547"/>
      <c r="HBS205" s="547"/>
      <c r="HBT205" s="547"/>
      <c r="HBU205" s="547"/>
      <c r="HBV205" s="547"/>
      <c r="HBW205" s="547"/>
      <c r="HBX205" s="547"/>
      <c r="HBY205" s="547"/>
      <c r="HBZ205" s="547"/>
      <c r="HCA205" s="547"/>
      <c r="HCB205" s="547"/>
      <c r="HCC205" s="547"/>
      <c r="HCD205" s="547"/>
      <c r="HCE205" s="547"/>
      <c r="HCF205" s="547"/>
      <c r="HCG205" s="547"/>
      <c r="HCH205" s="547"/>
      <c r="HCI205" s="547"/>
      <c r="HCJ205" s="547"/>
      <c r="HCK205" s="547"/>
      <c r="HCL205" s="547"/>
      <c r="HCM205" s="547"/>
      <c r="HCN205" s="547"/>
      <c r="HCO205" s="547"/>
      <c r="HCP205" s="547"/>
      <c r="HCQ205" s="547"/>
      <c r="HCR205" s="547"/>
      <c r="HCS205" s="547"/>
      <c r="HCT205" s="547"/>
      <c r="HCU205" s="547"/>
      <c r="HCV205" s="547"/>
      <c r="HCW205" s="547"/>
      <c r="HCX205" s="547"/>
      <c r="HCY205" s="547"/>
      <c r="HCZ205" s="547"/>
      <c r="HDA205" s="547"/>
      <c r="HDB205" s="547"/>
      <c r="HDC205" s="547"/>
      <c r="HDD205" s="547"/>
      <c r="HDE205" s="547"/>
      <c r="HDF205" s="547"/>
      <c r="HDG205" s="547"/>
      <c r="HDH205" s="547"/>
      <c r="HDI205" s="547"/>
      <c r="HDJ205" s="547"/>
      <c r="HDK205" s="547"/>
      <c r="HDL205" s="547"/>
      <c r="HDM205" s="547"/>
      <c r="HDN205" s="547"/>
      <c r="HDO205" s="547"/>
      <c r="HDP205" s="547"/>
      <c r="HDQ205" s="547"/>
      <c r="HDR205" s="547"/>
      <c r="HDS205" s="547"/>
      <c r="HDT205" s="547"/>
      <c r="HDU205" s="547"/>
      <c r="HDV205" s="547"/>
      <c r="HDW205" s="547"/>
      <c r="HDX205" s="547"/>
      <c r="HDY205" s="547"/>
      <c r="HDZ205" s="547"/>
      <c r="HEA205" s="547"/>
      <c r="HEB205" s="547"/>
      <c r="HEC205" s="547"/>
      <c r="HED205" s="547"/>
      <c r="HEE205" s="547"/>
      <c r="HEF205" s="547"/>
      <c r="HEG205" s="547"/>
      <c r="HEH205" s="547"/>
      <c r="HEI205" s="547"/>
      <c r="HEJ205" s="547"/>
      <c r="HEK205" s="547"/>
      <c r="HEL205" s="547"/>
      <c r="HEM205" s="547"/>
      <c r="HEN205" s="547"/>
      <c r="HEO205" s="547"/>
      <c r="HEP205" s="547"/>
      <c r="HEQ205" s="547"/>
      <c r="HER205" s="547"/>
      <c r="HES205" s="547"/>
      <c r="HET205" s="547"/>
      <c r="HEU205" s="547"/>
      <c r="HEV205" s="547"/>
      <c r="HEW205" s="547"/>
      <c r="HEX205" s="547"/>
      <c r="HEY205" s="547"/>
      <c r="HEZ205" s="547"/>
      <c r="HFA205" s="547"/>
      <c r="HFB205" s="547"/>
      <c r="HFC205" s="547"/>
      <c r="HFD205" s="547"/>
      <c r="HFE205" s="547"/>
      <c r="HFF205" s="547"/>
      <c r="HFG205" s="547"/>
      <c r="HFH205" s="547"/>
      <c r="HFI205" s="547"/>
      <c r="HFJ205" s="547"/>
      <c r="HFK205" s="547"/>
      <c r="HFL205" s="547"/>
      <c r="HFM205" s="547"/>
      <c r="HFN205" s="547"/>
      <c r="HFO205" s="547"/>
      <c r="HFP205" s="547"/>
      <c r="HFQ205" s="547"/>
      <c r="HFR205" s="547"/>
      <c r="HFS205" s="547"/>
      <c r="HFT205" s="547"/>
      <c r="HFU205" s="547"/>
      <c r="HFV205" s="547"/>
      <c r="HFW205" s="547"/>
      <c r="HFX205" s="547"/>
      <c r="HFY205" s="547"/>
      <c r="HFZ205" s="547"/>
      <c r="HGA205" s="547"/>
      <c r="HGB205" s="547"/>
      <c r="HGC205" s="547"/>
      <c r="HGD205" s="547"/>
      <c r="HGE205" s="547"/>
      <c r="HGF205" s="547"/>
      <c r="HGG205" s="547"/>
      <c r="HGH205" s="547"/>
      <c r="HGI205" s="547"/>
      <c r="HGJ205" s="547"/>
      <c r="HGK205" s="547"/>
      <c r="HGL205" s="547"/>
      <c r="HGM205" s="547"/>
      <c r="HGN205" s="547"/>
      <c r="HGO205" s="547"/>
      <c r="HGP205" s="547"/>
      <c r="HGQ205" s="547"/>
      <c r="HGR205" s="547"/>
      <c r="HGS205" s="547"/>
      <c r="HGT205" s="547"/>
      <c r="HGU205" s="547"/>
      <c r="HGV205" s="547"/>
      <c r="HGW205" s="547"/>
      <c r="HGX205" s="547"/>
      <c r="HGY205" s="547"/>
      <c r="HGZ205" s="547"/>
      <c r="HHA205" s="547"/>
      <c r="HHB205" s="547"/>
      <c r="HHC205" s="547"/>
      <c r="HHD205" s="547"/>
      <c r="HHE205" s="547"/>
      <c r="HHF205" s="547"/>
      <c r="HHG205" s="547"/>
      <c r="HHH205" s="547"/>
      <c r="HHI205" s="547"/>
      <c r="HHJ205" s="547"/>
      <c r="HHK205" s="547"/>
      <c r="HHL205" s="547"/>
      <c r="HHM205" s="547"/>
      <c r="HHN205" s="547"/>
      <c r="HHO205" s="547"/>
      <c r="HHP205" s="547"/>
      <c r="HHQ205" s="547"/>
      <c r="HHR205" s="547"/>
      <c r="HHS205" s="547"/>
      <c r="HHT205" s="547"/>
      <c r="HHU205" s="547"/>
      <c r="HHV205" s="547"/>
      <c r="HHW205" s="547"/>
      <c r="HHX205" s="547"/>
      <c r="HHY205" s="547"/>
      <c r="HHZ205" s="547"/>
      <c r="HIA205" s="547"/>
      <c r="HIB205" s="547"/>
      <c r="HIC205" s="547"/>
      <c r="HID205" s="547"/>
      <c r="HIE205" s="547"/>
      <c r="HIF205" s="547"/>
      <c r="HIG205" s="547"/>
      <c r="HIH205" s="547"/>
      <c r="HII205" s="547"/>
      <c r="HIJ205" s="547"/>
      <c r="HIK205" s="547"/>
      <c r="HIL205" s="547"/>
      <c r="HIM205" s="547"/>
      <c r="HIN205" s="547"/>
      <c r="HIO205" s="547"/>
      <c r="HIP205" s="547"/>
      <c r="HIQ205" s="547"/>
      <c r="HIR205" s="547"/>
      <c r="HIS205" s="547"/>
      <c r="HIT205" s="547"/>
      <c r="HIU205" s="547"/>
      <c r="HIV205" s="547"/>
      <c r="HIW205" s="547"/>
      <c r="HIX205" s="547"/>
      <c r="HIY205" s="547"/>
      <c r="HIZ205" s="547"/>
      <c r="HJA205" s="547"/>
      <c r="HJB205" s="547"/>
      <c r="HJC205" s="547"/>
      <c r="HJD205" s="547"/>
      <c r="HJE205" s="547"/>
      <c r="HJF205" s="547"/>
      <c r="HJG205" s="547"/>
      <c r="HJH205" s="547"/>
      <c r="HJI205" s="547"/>
      <c r="HJJ205" s="547"/>
      <c r="HJK205" s="547"/>
      <c r="HJL205" s="547"/>
      <c r="HJM205" s="547"/>
      <c r="HJN205" s="547"/>
      <c r="HJO205" s="547"/>
      <c r="HJP205" s="547"/>
      <c r="HJQ205" s="547"/>
      <c r="HJR205" s="547"/>
      <c r="HJS205" s="547"/>
      <c r="HJT205" s="547"/>
      <c r="HJU205" s="547"/>
      <c r="HJV205" s="547"/>
      <c r="HJW205" s="547"/>
      <c r="HJX205" s="547"/>
      <c r="HJY205" s="547"/>
      <c r="HJZ205" s="547"/>
      <c r="HKA205" s="547"/>
      <c r="HKB205" s="547"/>
      <c r="HKC205" s="547"/>
      <c r="HKD205" s="547"/>
      <c r="HKE205" s="547"/>
      <c r="HKF205" s="547"/>
      <c r="HKG205" s="547"/>
      <c r="HKH205" s="547"/>
      <c r="HKI205" s="547"/>
      <c r="HKJ205" s="547"/>
      <c r="HKK205" s="547"/>
      <c r="HKL205" s="547"/>
      <c r="HKM205" s="547"/>
      <c r="HKN205" s="547"/>
      <c r="HKO205" s="547"/>
      <c r="HKP205" s="547"/>
      <c r="HKQ205" s="547"/>
      <c r="HKR205" s="547"/>
      <c r="HKS205" s="547"/>
      <c r="HKT205" s="547"/>
      <c r="HKU205" s="547"/>
      <c r="HKV205" s="547"/>
      <c r="HKW205" s="547"/>
      <c r="HKX205" s="547"/>
      <c r="HKY205" s="547"/>
      <c r="HKZ205" s="547"/>
      <c r="HLA205" s="547"/>
      <c r="HLB205" s="547"/>
      <c r="HLC205" s="547"/>
      <c r="HLD205" s="547"/>
      <c r="HLE205" s="547"/>
      <c r="HLF205" s="547"/>
      <c r="HLG205" s="547"/>
      <c r="HLH205" s="547"/>
      <c r="HLI205" s="547"/>
      <c r="HLJ205" s="547"/>
      <c r="HLK205" s="547"/>
      <c r="HLL205" s="547"/>
      <c r="HLM205" s="547"/>
      <c r="HLN205" s="547"/>
      <c r="HLO205" s="547"/>
      <c r="HLP205" s="547"/>
      <c r="HLQ205" s="547"/>
      <c r="HLR205" s="547"/>
      <c r="HLS205" s="547"/>
      <c r="HLT205" s="547"/>
      <c r="HLU205" s="547"/>
      <c r="HLV205" s="547"/>
      <c r="HLW205" s="547"/>
      <c r="HLX205" s="547"/>
      <c r="HLY205" s="547"/>
      <c r="HLZ205" s="547"/>
      <c r="HMA205" s="547"/>
      <c r="HMB205" s="547"/>
      <c r="HMC205" s="547"/>
      <c r="HMD205" s="547"/>
      <c r="HME205" s="547"/>
      <c r="HMF205" s="547"/>
      <c r="HMG205" s="547"/>
      <c r="HMH205" s="547"/>
      <c r="HMI205" s="547"/>
      <c r="HMJ205" s="547"/>
      <c r="HMK205" s="547"/>
      <c r="HML205" s="547"/>
      <c r="HMM205" s="547"/>
      <c r="HMN205" s="547"/>
      <c r="HMO205" s="547"/>
      <c r="HMP205" s="547"/>
      <c r="HMQ205" s="547"/>
      <c r="HMR205" s="547"/>
      <c r="HMS205" s="547"/>
      <c r="HMT205" s="547"/>
      <c r="HMU205" s="547"/>
      <c r="HMV205" s="547"/>
      <c r="HMW205" s="547"/>
      <c r="HMX205" s="547"/>
      <c r="HMY205" s="547"/>
      <c r="HMZ205" s="547"/>
      <c r="HNA205" s="547"/>
      <c r="HNB205" s="547"/>
      <c r="HNC205" s="547"/>
      <c r="HND205" s="547"/>
      <c r="HNE205" s="547"/>
      <c r="HNF205" s="547"/>
      <c r="HNG205" s="547"/>
      <c r="HNH205" s="547"/>
      <c r="HNI205" s="547"/>
      <c r="HNJ205" s="547"/>
      <c r="HNK205" s="547"/>
      <c r="HNL205" s="547"/>
      <c r="HNM205" s="547"/>
      <c r="HNN205" s="547"/>
      <c r="HNO205" s="547"/>
      <c r="HNP205" s="547"/>
      <c r="HNQ205" s="547"/>
      <c r="HNR205" s="547"/>
      <c r="HNS205" s="547"/>
      <c r="HNT205" s="547"/>
      <c r="HNU205" s="547"/>
      <c r="HNV205" s="547"/>
      <c r="HNW205" s="547"/>
      <c r="HNX205" s="547"/>
      <c r="HNY205" s="547"/>
      <c r="HNZ205" s="547"/>
      <c r="HOA205" s="547"/>
      <c r="HOB205" s="547"/>
      <c r="HOC205" s="547"/>
      <c r="HOD205" s="547"/>
      <c r="HOE205" s="547"/>
      <c r="HOF205" s="547"/>
      <c r="HOG205" s="547"/>
      <c r="HOH205" s="547"/>
      <c r="HOI205" s="547"/>
      <c r="HOJ205" s="547"/>
      <c r="HOK205" s="547"/>
      <c r="HOL205" s="547"/>
      <c r="HOM205" s="547"/>
      <c r="HON205" s="547"/>
      <c r="HOO205" s="547"/>
      <c r="HOP205" s="547"/>
      <c r="HOQ205" s="547"/>
      <c r="HOR205" s="547"/>
      <c r="HOS205" s="547"/>
      <c r="HOT205" s="547"/>
      <c r="HOU205" s="547"/>
      <c r="HOV205" s="547"/>
      <c r="HOW205" s="547"/>
      <c r="HOX205" s="547"/>
      <c r="HOY205" s="547"/>
      <c r="HOZ205" s="547"/>
      <c r="HPA205" s="547"/>
      <c r="HPB205" s="547"/>
      <c r="HPC205" s="547"/>
      <c r="HPD205" s="547"/>
      <c r="HPE205" s="547"/>
      <c r="HPF205" s="547"/>
      <c r="HPG205" s="547"/>
      <c r="HPH205" s="547"/>
      <c r="HPI205" s="547"/>
      <c r="HPJ205" s="547"/>
      <c r="HPK205" s="547"/>
      <c r="HPL205" s="547"/>
      <c r="HPM205" s="547"/>
      <c r="HPN205" s="547"/>
      <c r="HPO205" s="547"/>
      <c r="HPP205" s="547"/>
      <c r="HPQ205" s="547"/>
      <c r="HPR205" s="547"/>
      <c r="HPS205" s="547"/>
      <c r="HPT205" s="547"/>
      <c r="HPU205" s="547"/>
      <c r="HPV205" s="547"/>
      <c r="HPW205" s="547"/>
      <c r="HPX205" s="547"/>
      <c r="HPY205" s="547"/>
      <c r="HPZ205" s="547"/>
      <c r="HQA205" s="547"/>
      <c r="HQB205" s="547"/>
      <c r="HQC205" s="547"/>
      <c r="HQD205" s="547"/>
      <c r="HQE205" s="547"/>
      <c r="HQF205" s="547"/>
      <c r="HQG205" s="547"/>
      <c r="HQH205" s="547"/>
      <c r="HQI205" s="547"/>
      <c r="HQJ205" s="547"/>
      <c r="HQK205" s="547"/>
      <c r="HQL205" s="547"/>
      <c r="HQM205" s="547"/>
      <c r="HQN205" s="547"/>
      <c r="HQO205" s="547"/>
      <c r="HQP205" s="547"/>
      <c r="HQQ205" s="547"/>
      <c r="HQR205" s="547"/>
      <c r="HQS205" s="547"/>
      <c r="HQT205" s="547"/>
      <c r="HQU205" s="547"/>
      <c r="HQV205" s="547"/>
      <c r="HQW205" s="547"/>
      <c r="HQX205" s="547"/>
      <c r="HQY205" s="547"/>
      <c r="HQZ205" s="547"/>
      <c r="HRA205" s="547"/>
      <c r="HRB205" s="547"/>
      <c r="HRC205" s="547"/>
      <c r="HRD205" s="547"/>
      <c r="HRE205" s="547"/>
      <c r="HRF205" s="547"/>
      <c r="HRG205" s="547"/>
      <c r="HRH205" s="547"/>
      <c r="HRI205" s="547"/>
      <c r="HRJ205" s="547"/>
      <c r="HRK205" s="547"/>
      <c r="HRL205" s="547"/>
      <c r="HRM205" s="547"/>
      <c r="HRN205" s="547"/>
      <c r="HRO205" s="547"/>
      <c r="HRP205" s="547"/>
      <c r="HRQ205" s="547"/>
      <c r="HRR205" s="547"/>
      <c r="HRS205" s="547"/>
      <c r="HRT205" s="547"/>
      <c r="HRU205" s="547"/>
      <c r="HRV205" s="547"/>
      <c r="HRW205" s="547"/>
      <c r="HRX205" s="547"/>
      <c r="HRY205" s="547"/>
      <c r="HRZ205" s="547"/>
      <c r="HSA205" s="547"/>
      <c r="HSB205" s="547"/>
      <c r="HSC205" s="547"/>
      <c r="HSD205" s="547"/>
      <c r="HSE205" s="547"/>
      <c r="HSF205" s="547"/>
      <c r="HSG205" s="547"/>
      <c r="HSH205" s="547"/>
      <c r="HSI205" s="547"/>
      <c r="HSJ205" s="547"/>
      <c r="HSK205" s="547"/>
      <c r="HSL205" s="547"/>
      <c r="HSM205" s="547"/>
      <c r="HSN205" s="547"/>
      <c r="HSO205" s="547"/>
      <c r="HSP205" s="547"/>
      <c r="HSQ205" s="547"/>
      <c r="HSR205" s="547"/>
      <c r="HSS205" s="547"/>
      <c r="HST205" s="547"/>
      <c r="HSU205" s="547"/>
      <c r="HSV205" s="547"/>
      <c r="HSW205" s="547"/>
      <c r="HSX205" s="547"/>
      <c r="HSY205" s="547"/>
      <c r="HSZ205" s="547"/>
      <c r="HTA205" s="547"/>
      <c r="HTB205" s="547"/>
      <c r="HTC205" s="547"/>
      <c r="HTD205" s="547"/>
      <c r="HTE205" s="547"/>
      <c r="HTF205" s="547"/>
      <c r="HTG205" s="547"/>
      <c r="HTH205" s="547"/>
      <c r="HTI205" s="547"/>
      <c r="HTJ205" s="547"/>
      <c r="HTK205" s="547"/>
      <c r="HTL205" s="547"/>
      <c r="HTM205" s="547"/>
      <c r="HTN205" s="547"/>
      <c r="HTO205" s="547"/>
      <c r="HTP205" s="547"/>
      <c r="HTQ205" s="547"/>
      <c r="HTR205" s="547"/>
      <c r="HTS205" s="547"/>
      <c r="HTT205" s="547"/>
      <c r="HTU205" s="547"/>
      <c r="HTV205" s="547"/>
      <c r="HTW205" s="547"/>
      <c r="HTX205" s="547"/>
      <c r="HTY205" s="547"/>
      <c r="HTZ205" s="547"/>
      <c r="HUA205" s="547"/>
      <c r="HUB205" s="547"/>
      <c r="HUC205" s="547"/>
      <c r="HUD205" s="547"/>
      <c r="HUE205" s="547"/>
      <c r="HUF205" s="547"/>
      <c r="HUG205" s="547"/>
      <c r="HUH205" s="547"/>
      <c r="HUI205" s="547"/>
      <c r="HUJ205" s="547"/>
      <c r="HUK205" s="547"/>
      <c r="HUL205" s="547"/>
      <c r="HUM205" s="547"/>
      <c r="HUN205" s="547"/>
      <c r="HUO205" s="547"/>
      <c r="HUP205" s="547"/>
      <c r="HUQ205" s="547"/>
      <c r="HUR205" s="547"/>
      <c r="HUS205" s="547"/>
      <c r="HUT205" s="547"/>
      <c r="HUU205" s="547"/>
      <c r="HUV205" s="547"/>
      <c r="HUW205" s="547"/>
      <c r="HUX205" s="547"/>
      <c r="HUY205" s="547"/>
      <c r="HUZ205" s="547"/>
      <c r="HVA205" s="547"/>
      <c r="HVB205" s="547"/>
      <c r="HVC205" s="547"/>
      <c r="HVD205" s="547"/>
      <c r="HVE205" s="547"/>
      <c r="HVF205" s="547"/>
      <c r="HVG205" s="547"/>
      <c r="HVH205" s="547"/>
      <c r="HVI205" s="547"/>
      <c r="HVJ205" s="547"/>
      <c r="HVK205" s="547"/>
      <c r="HVL205" s="547"/>
      <c r="HVM205" s="547"/>
      <c r="HVN205" s="547"/>
      <c r="HVO205" s="547"/>
      <c r="HVP205" s="547"/>
      <c r="HVQ205" s="547"/>
      <c r="HVR205" s="547"/>
      <c r="HVS205" s="547"/>
      <c r="HVT205" s="547"/>
      <c r="HVU205" s="547"/>
      <c r="HVV205" s="547"/>
      <c r="HVW205" s="547"/>
      <c r="HVX205" s="547"/>
      <c r="HVY205" s="547"/>
      <c r="HVZ205" s="547"/>
      <c r="HWA205" s="547"/>
      <c r="HWB205" s="547"/>
      <c r="HWC205" s="547"/>
      <c r="HWD205" s="547"/>
      <c r="HWE205" s="547"/>
      <c r="HWF205" s="547"/>
      <c r="HWG205" s="547"/>
      <c r="HWH205" s="547"/>
      <c r="HWI205" s="547"/>
      <c r="HWJ205" s="547"/>
      <c r="HWK205" s="547"/>
      <c r="HWL205" s="547"/>
      <c r="HWM205" s="547"/>
      <c r="HWN205" s="547"/>
      <c r="HWO205" s="547"/>
      <c r="HWP205" s="547"/>
      <c r="HWQ205" s="547"/>
      <c r="HWR205" s="547"/>
      <c r="HWS205" s="547"/>
      <c r="HWT205" s="547"/>
      <c r="HWU205" s="547"/>
      <c r="HWV205" s="547"/>
      <c r="HWW205" s="547"/>
      <c r="HWX205" s="547"/>
      <c r="HWY205" s="547"/>
      <c r="HWZ205" s="547"/>
      <c r="HXA205" s="547"/>
      <c r="HXB205" s="547"/>
      <c r="HXC205" s="547"/>
      <c r="HXD205" s="547"/>
      <c r="HXE205" s="547"/>
      <c r="HXF205" s="547"/>
      <c r="HXG205" s="547"/>
      <c r="HXH205" s="547"/>
      <c r="HXI205" s="547"/>
      <c r="HXJ205" s="547"/>
      <c r="HXK205" s="547"/>
      <c r="HXL205" s="547"/>
      <c r="HXM205" s="547"/>
      <c r="HXN205" s="547"/>
      <c r="HXO205" s="547"/>
      <c r="HXP205" s="547"/>
      <c r="HXQ205" s="547"/>
      <c r="HXR205" s="547"/>
      <c r="HXS205" s="547"/>
      <c r="HXT205" s="547"/>
      <c r="HXU205" s="547"/>
      <c r="HXV205" s="547"/>
      <c r="HXW205" s="547"/>
      <c r="HXX205" s="547"/>
      <c r="HXY205" s="547"/>
      <c r="HXZ205" s="547"/>
      <c r="HYA205" s="547"/>
      <c r="HYB205" s="547"/>
      <c r="HYC205" s="547"/>
      <c r="HYD205" s="547"/>
      <c r="HYE205" s="547"/>
      <c r="HYF205" s="547"/>
      <c r="HYG205" s="547"/>
      <c r="HYH205" s="547"/>
      <c r="HYI205" s="547"/>
      <c r="HYJ205" s="547"/>
      <c r="HYK205" s="547"/>
      <c r="HYL205" s="547"/>
      <c r="HYM205" s="547"/>
      <c r="HYN205" s="547"/>
      <c r="HYO205" s="547"/>
      <c r="HYP205" s="547"/>
      <c r="HYQ205" s="547"/>
      <c r="HYR205" s="547"/>
      <c r="HYS205" s="547"/>
      <c r="HYT205" s="547"/>
      <c r="HYU205" s="547"/>
      <c r="HYV205" s="547"/>
      <c r="HYW205" s="547"/>
      <c r="HYX205" s="547"/>
      <c r="HYY205" s="547"/>
      <c r="HYZ205" s="547"/>
      <c r="HZA205" s="547"/>
      <c r="HZB205" s="547"/>
      <c r="HZC205" s="547"/>
      <c r="HZD205" s="547"/>
      <c r="HZE205" s="547"/>
      <c r="HZF205" s="547"/>
      <c r="HZG205" s="547"/>
      <c r="HZH205" s="547"/>
      <c r="HZI205" s="547"/>
      <c r="HZJ205" s="547"/>
      <c r="HZK205" s="547"/>
      <c r="HZL205" s="547"/>
      <c r="HZM205" s="547"/>
      <c r="HZN205" s="547"/>
      <c r="HZO205" s="547"/>
      <c r="HZP205" s="547"/>
      <c r="HZQ205" s="547"/>
      <c r="HZR205" s="547"/>
      <c r="HZS205" s="547"/>
      <c r="HZT205" s="547"/>
      <c r="HZU205" s="547"/>
      <c r="HZV205" s="547"/>
      <c r="HZW205" s="547"/>
      <c r="HZX205" s="547"/>
      <c r="HZY205" s="547"/>
      <c r="HZZ205" s="547"/>
      <c r="IAA205" s="547"/>
      <c r="IAB205" s="547"/>
      <c r="IAC205" s="547"/>
      <c r="IAD205" s="547"/>
      <c r="IAE205" s="547"/>
      <c r="IAF205" s="547"/>
      <c r="IAG205" s="547"/>
      <c r="IAH205" s="547"/>
      <c r="IAI205" s="547"/>
      <c r="IAJ205" s="547"/>
      <c r="IAK205" s="547"/>
      <c r="IAL205" s="547"/>
      <c r="IAM205" s="547"/>
      <c r="IAN205" s="547"/>
      <c r="IAO205" s="547"/>
      <c r="IAP205" s="547"/>
      <c r="IAQ205" s="547"/>
      <c r="IAR205" s="547"/>
      <c r="IAS205" s="547"/>
      <c r="IAT205" s="547"/>
      <c r="IAU205" s="547"/>
      <c r="IAV205" s="547"/>
      <c r="IAW205" s="547"/>
      <c r="IAX205" s="547"/>
      <c r="IAY205" s="547"/>
      <c r="IAZ205" s="547"/>
      <c r="IBA205" s="547"/>
      <c r="IBB205" s="547"/>
      <c r="IBC205" s="547"/>
      <c r="IBD205" s="547"/>
      <c r="IBE205" s="547"/>
      <c r="IBF205" s="547"/>
      <c r="IBG205" s="547"/>
      <c r="IBH205" s="547"/>
      <c r="IBI205" s="547"/>
      <c r="IBJ205" s="547"/>
      <c r="IBK205" s="547"/>
      <c r="IBL205" s="547"/>
      <c r="IBM205" s="547"/>
      <c r="IBN205" s="547"/>
      <c r="IBO205" s="547"/>
      <c r="IBP205" s="547"/>
      <c r="IBQ205" s="547"/>
      <c r="IBR205" s="547"/>
      <c r="IBS205" s="547"/>
      <c r="IBT205" s="547"/>
      <c r="IBU205" s="547"/>
      <c r="IBV205" s="547"/>
      <c r="IBW205" s="547"/>
      <c r="IBX205" s="547"/>
      <c r="IBY205" s="547"/>
      <c r="IBZ205" s="547"/>
      <c r="ICA205" s="547"/>
      <c r="ICB205" s="547"/>
      <c r="ICC205" s="547"/>
      <c r="ICD205" s="547"/>
      <c r="ICE205" s="547"/>
      <c r="ICF205" s="547"/>
      <c r="ICG205" s="547"/>
      <c r="ICH205" s="547"/>
      <c r="ICI205" s="547"/>
      <c r="ICJ205" s="547"/>
      <c r="ICK205" s="547"/>
      <c r="ICL205" s="547"/>
      <c r="ICM205" s="547"/>
      <c r="ICN205" s="547"/>
      <c r="ICO205" s="547"/>
      <c r="ICP205" s="547"/>
      <c r="ICQ205" s="547"/>
      <c r="ICR205" s="547"/>
      <c r="ICS205" s="547"/>
      <c r="ICT205" s="547"/>
      <c r="ICU205" s="547"/>
      <c r="ICV205" s="547"/>
      <c r="ICW205" s="547"/>
      <c r="ICX205" s="547"/>
      <c r="ICY205" s="547"/>
      <c r="ICZ205" s="547"/>
      <c r="IDA205" s="547"/>
      <c r="IDB205" s="547"/>
      <c r="IDC205" s="547"/>
      <c r="IDD205" s="547"/>
      <c r="IDE205" s="547"/>
      <c r="IDF205" s="547"/>
      <c r="IDG205" s="547"/>
      <c r="IDH205" s="547"/>
      <c r="IDI205" s="547"/>
      <c r="IDJ205" s="547"/>
      <c r="IDK205" s="547"/>
      <c r="IDL205" s="547"/>
      <c r="IDM205" s="547"/>
      <c r="IDN205" s="547"/>
      <c r="IDO205" s="547"/>
      <c r="IDP205" s="547"/>
      <c r="IDQ205" s="547"/>
      <c r="IDR205" s="547"/>
      <c r="IDS205" s="547"/>
      <c r="IDT205" s="547"/>
      <c r="IDU205" s="547"/>
      <c r="IDV205" s="547"/>
      <c r="IDW205" s="547"/>
      <c r="IDX205" s="547"/>
      <c r="IDY205" s="547"/>
      <c r="IDZ205" s="547"/>
      <c r="IEA205" s="547"/>
      <c r="IEB205" s="547"/>
      <c r="IEC205" s="547"/>
      <c r="IED205" s="547"/>
      <c r="IEE205" s="547"/>
      <c r="IEF205" s="547"/>
      <c r="IEG205" s="547"/>
      <c r="IEH205" s="547"/>
      <c r="IEI205" s="547"/>
      <c r="IEJ205" s="547"/>
      <c r="IEK205" s="547"/>
      <c r="IEL205" s="547"/>
      <c r="IEM205" s="547"/>
      <c r="IEN205" s="547"/>
      <c r="IEO205" s="547"/>
      <c r="IEP205" s="547"/>
      <c r="IEQ205" s="547"/>
      <c r="IER205" s="547"/>
      <c r="IES205" s="547"/>
      <c r="IET205" s="547"/>
      <c r="IEU205" s="547"/>
      <c r="IEV205" s="547"/>
      <c r="IEW205" s="547"/>
      <c r="IEX205" s="547"/>
      <c r="IEY205" s="547"/>
      <c r="IEZ205" s="547"/>
      <c r="IFA205" s="547"/>
      <c r="IFB205" s="547"/>
      <c r="IFC205" s="547"/>
      <c r="IFD205" s="547"/>
      <c r="IFE205" s="547"/>
      <c r="IFF205" s="547"/>
      <c r="IFG205" s="547"/>
      <c r="IFH205" s="547"/>
      <c r="IFI205" s="547"/>
      <c r="IFJ205" s="547"/>
      <c r="IFK205" s="547"/>
      <c r="IFL205" s="547"/>
      <c r="IFM205" s="547"/>
      <c r="IFN205" s="547"/>
      <c r="IFO205" s="547"/>
      <c r="IFP205" s="547"/>
      <c r="IFQ205" s="547"/>
      <c r="IFR205" s="547"/>
      <c r="IFS205" s="547"/>
      <c r="IFT205" s="547"/>
      <c r="IFU205" s="547"/>
      <c r="IFV205" s="547"/>
      <c r="IFW205" s="547"/>
      <c r="IFX205" s="547"/>
      <c r="IFY205" s="547"/>
      <c r="IFZ205" s="547"/>
      <c r="IGA205" s="547"/>
      <c r="IGB205" s="547"/>
      <c r="IGC205" s="547"/>
      <c r="IGD205" s="547"/>
      <c r="IGE205" s="547"/>
      <c r="IGF205" s="547"/>
      <c r="IGG205" s="547"/>
      <c r="IGH205" s="547"/>
      <c r="IGI205" s="547"/>
      <c r="IGJ205" s="547"/>
      <c r="IGK205" s="547"/>
      <c r="IGL205" s="547"/>
      <c r="IGM205" s="547"/>
      <c r="IGN205" s="547"/>
      <c r="IGO205" s="547"/>
      <c r="IGP205" s="547"/>
      <c r="IGQ205" s="547"/>
      <c r="IGR205" s="547"/>
      <c r="IGS205" s="547"/>
      <c r="IGT205" s="547"/>
      <c r="IGU205" s="547"/>
      <c r="IGV205" s="547"/>
      <c r="IGW205" s="547"/>
      <c r="IGX205" s="547"/>
      <c r="IGY205" s="547"/>
      <c r="IGZ205" s="547"/>
      <c r="IHA205" s="547"/>
      <c r="IHB205" s="547"/>
      <c r="IHC205" s="547"/>
      <c r="IHD205" s="547"/>
      <c r="IHE205" s="547"/>
      <c r="IHF205" s="547"/>
      <c r="IHG205" s="547"/>
      <c r="IHH205" s="547"/>
      <c r="IHI205" s="547"/>
      <c r="IHJ205" s="547"/>
      <c r="IHK205" s="547"/>
      <c r="IHL205" s="547"/>
      <c r="IHM205" s="547"/>
      <c r="IHN205" s="547"/>
      <c r="IHO205" s="547"/>
      <c r="IHP205" s="547"/>
      <c r="IHQ205" s="547"/>
      <c r="IHR205" s="547"/>
      <c r="IHS205" s="547"/>
      <c r="IHT205" s="547"/>
      <c r="IHU205" s="547"/>
      <c r="IHV205" s="547"/>
      <c r="IHW205" s="547"/>
      <c r="IHX205" s="547"/>
      <c r="IHY205" s="547"/>
      <c r="IHZ205" s="547"/>
      <c r="IIA205" s="547"/>
      <c r="IIB205" s="547"/>
      <c r="IIC205" s="547"/>
      <c r="IID205" s="547"/>
      <c r="IIE205" s="547"/>
      <c r="IIF205" s="547"/>
      <c r="IIG205" s="547"/>
      <c r="IIH205" s="547"/>
      <c r="III205" s="547"/>
      <c r="IIJ205" s="547"/>
      <c r="IIK205" s="547"/>
      <c r="IIL205" s="547"/>
      <c r="IIM205" s="547"/>
      <c r="IIN205" s="547"/>
      <c r="IIO205" s="547"/>
      <c r="IIP205" s="547"/>
      <c r="IIQ205" s="547"/>
      <c r="IIR205" s="547"/>
      <c r="IIS205" s="547"/>
      <c r="IIT205" s="547"/>
      <c r="IIU205" s="547"/>
      <c r="IIV205" s="547"/>
      <c r="IIW205" s="547"/>
      <c r="IIX205" s="547"/>
      <c r="IIY205" s="547"/>
      <c r="IIZ205" s="547"/>
      <c r="IJA205" s="547"/>
      <c r="IJB205" s="547"/>
      <c r="IJC205" s="547"/>
      <c r="IJD205" s="547"/>
      <c r="IJE205" s="547"/>
      <c r="IJF205" s="547"/>
      <c r="IJG205" s="547"/>
      <c r="IJH205" s="547"/>
      <c r="IJI205" s="547"/>
      <c r="IJJ205" s="547"/>
      <c r="IJK205" s="547"/>
      <c r="IJL205" s="547"/>
      <c r="IJM205" s="547"/>
      <c r="IJN205" s="547"/>
      <c r="IJO205" s="547"/>
      <c r="IJP205" s="547"/>
      <c r="IJQ205" s="547"/>
      <c r="IJR205" s="547"/>
      <c r="IJS205" s="547"/>
      <c r="IJT205" s="547"/>
      <c r="IJU205" s="547"/>
      <c r="IJV205" s="547"/>
      <c r="IJW205" s="547"/>
      <c r="IJX205" s="547"/>
      <c r="IJY205" s="547"/>
      <c r="IJZ205" s="547"/>
      <c r="IKA205" s="547"/>
      <c r="IKB205" s="547"/>
      <c r="IKC205" s="547"/>
      <c r="IKD205" s="547"/>
      <c r="IKE205" s="547"/>
      <c r="IKF205" s="547"/>
      <c r="IKG205" s="547"/>
      <c r="IKH205" s="547"/>
      <c r="IKI205" s="547"/>
      <c r="IKJ205" s="547"/>
      <c r="IKK205" s="547"/>
      <c r="IKL205" s="547"/>
      <c r="IKM205" s="547"/>
      <c r="IKN205" s="547"/>
      <c r="IKO205" s="547"/>
      <c r="IKP205" s="547"/>
      <c r="IKQ205" s="547"/>
      <c r="IKR205" s="547"/>
      <c r="IKS205" s="547"/>
      <c r="IKT205" s="547"/>
      <c r="IKU205" s="547"/>
      <c r="IKV205" s="547"/>
      <c r="IKW205" s="547"/>
      <c r="IKX205" s="547"/>
      <c r="IKY205" s="547"/>
      <c r="IKZ205" s="547"/>
      <c r="ILA205" s="547"/>
      <c r="ILB205" s="547"/>
      <c r="ILC205" s="547"/>
      <c r="ILD205" s="547"/>
      <c r="ILE205" s="547"/>
      <c r="ILF205" s="547"/>
      <c r="ILG205" s="547"/>
      <c r="ILH205" s="547"/>
      <c r="ILI205" s="547"/>
      <c r="ILJ205" s="547"/>
      <c r="ILK205" s="547"/>
      <c r="ILL205" s="547"/>
      <c r="ILM205" s="547"/>
      <c r="ILN205" s="547"/>
      <c r="ILO205" s="547"/>
      <c r="ILP205" s="547"/>
      <c r="ILQ205" s="547"/>
      <c r="ILR205" s="547"/>
      <c r="ILS205" s="547"/>
      <c r="ILT205" s="547"/>
      <c r="ILU205" s="547"/>
      <c r="ILV205" s="547"/>
      <c r="ILW205" s="547"/>
      <c r="ILX205" s="547"/>
      <c r="ILY205" s="547"/>
      <c r="ILZ205" s="547"/>
      <c r="IMA205" s="547"/>
      <c r="IMB205" s="547"/>
      <c r="IMC205" s="547"/>
      <c r="IMD205" s="547"/>
      <c r="IME205" s="547"/>
      <c r="IMF205" s="547"/>
      <c r="IMG205" s="547"/>
      <c r="IMH205" s="547"/>
      <c r="IMI205" s="547"/>
      <c r="IMJ205" s="547"/>
      <c r="IMK205" s="547"/>
      <c r="IML205" s="547"/>
      <c r="IMM205" s="547"/>
      <c r="IMN205" s="547"/>
      <c r="IMO205" s="547"/>
      <c r="IMP205" s="547"/>
      <c r="IMQ205" s="547"/>
      <c r="IMR205" s="547"/>
      <c r="IMS205" s="547"/>
      <c r="IMT205" s="547"/>
      <c r="IMU205" s="547"/>
      <c r="IMV205" s="547"/>
      <c r="IMW205" s="547"/>
      <c r="IMX205" s="547"/>
      <c r="IMY205" s="547"/>
      <c r="IMZ205" s="547"/>
      <c r="INA205" s="547"/>
      <c r="INB205" s="547"/>
      <c r="INC205" s="547"/>
      <c r="IND205" s="547"/>
      <c r="INE205" s="547"/>
      <c r="INF205" s="547"/>
      <c r="ING205" s="547"/>
      <c r="INH205" s="547"/>
      <c r="INI205" s="547"/>
      <c r="INJ205" s="547"/>
      <c r="INK205" s="547"/>
      <c r="INL205" s="547"/>
      <c r="INM205" s="547"/>
      <c r="INN205" s="547"/>
      <c r="INO205" s="547"/>
      <c r="INP205" s="547"/>
      <c r="INQ205" s="547"/>
      <c r="INR205" s="547"/>
      <c r="INS205" s="547"/>
      <c r="INT205" s="547"/>
      <c r="INU205" s="547"/>
      <c r="INV205" s="547"/>
      <c r="INW205" s="547"/>
      <c r="INX205" s="547"/>
      <c r="INY205" s="547"/>
      <c r="INZ205" s="547"/>
      <c r="IOA205" s="547"/>
      <c r="IOB205" s="547"/>
      <c r="IOC205" s="547"/>
      <c r="IOD205" s="547"/>
      <c r="IOE205" s="547"/>
      <c r="IOF205" s="547"/>
      <c r="IOG205" s="547"/>
      <c r="IOH205" s="547"/>
      <c r="IOI205" s="547"/>
      <c r="IOJ205" s="547"/>
      <c r="IOK205" s="547"/>
      <c r="IOL205" s="547"/>
      <c r="IOM205" s="547"/>
      <c r="ION205" s="547"/>
      <c r="IOO205" s="547"/>
      <c r="IOP205" s="547"/>
      <c r="IOQ205" s="547"/>
      <c r="IOR205" s="547"/>
      <c r="IOS205" s="547"/>
      <c r="IOT205" s="547"/>
      <c r="IOU205" s="547"/>
      <c r="IOV205" s="547"/>
      <c r="IOW205" s="547"/>
      <c r="IOX205" s="547"/>
      <c r="IOY205" s="547"/>
      <c r="IOZ205" s="547"/>
      <c r="IPA205" s="547"/>
      <c r="IPB205" s="547"/>
      <c r="IPC205" s="547"/>
      <c r="IPD205" s="547"/>
      <c r="IPE205" s="547"/>
      <c r="IPF205" s="547"/>
      <c r="IPG205" s="547"/>
      <c r="IPH205" s="547"/>
      <c r="IPI205" s="547"/>
      <c r="IPJ205" s="547"/>
      <c r="IPK205" s="547"/>
      <c r="IPL205" s="547"/>
      <c r="IPM205" s="547"/>
      <c r="IPN205" s="547"/>
      <c r="IPO205" s="547"/>
      <c r="IPP205" s="547"/>
      <c r="IPQ205" s="547"/>
      <c r="IPR205" s="547"/>
      <c r="IPS205" s="547"/>
      <c r="IPT205" s="547"/>
      <c r="IPU205" s="547"/>
      <c r="IPV205" s="547"/>
      <c r="IPW205" s="547"/>
      <c r="IPX205" s="547"/>
      <c r="IPY205" s="547"/>
      <c r="IPZ205" s="547"/>
      <c r="IQA205" s="547"/>
      <c r="IQB205" s="547"/>
      <c r="IQC205" s="547"/>
      <c r="IQD205" s="547"/>
      <c r="IQE205" s="547"/>
      <c r="IQF205" s="547"/>
      <c r="IQG205" s="547"/>
      <c r="IQH205" s="547"/>
      <c r="IQI205" s="547"/>
      <c r="IQJ205" s="547"/>
      <c r="IQK205" s="547"/>
      <c r="IQL205" s="547"/>
      <c r="IQM205" s="547"/>
      <c r="IQN205" s="547"/>
      <c r="IQO205" s="547"/>
      <c r="IQP205" s="547"/>
      <c r="IQQ205" s="547"/>
      <c r="IQR205" s="547"/>
      <c r="IQS205" s="547"/>
      <c r="IQT205" s="547"/>
      <c r="IQU205" s="547"/>
      <c r="IQV205" s="547"/>
      <c r="IQW205" s="547"/>
      <c r="IQX205" s="547"/>
      <c r="IQY205" s="547"/>
      <c r="IQZ205" s="547"/>
      <c r="IRA205" s="547"/>
      <c r="IRB205" s="547"/>
      <c r="IRC205" s="547"/>
      <c r="IRD205" s="547"/>
      <c r="IRE205" s="547"/>
      <c r="IRF205" s="547"/>
      <c r="IRG205" s="547"/>
      <c r="IRH205" s="547"/>
      <c r="IRI205" s="547"/>
      <c r="IRJ205" s="547"/>
      <c r="IRK205" s="547"/>
      <c r="IRL205" s="547"/>
      <c r="IRM205" s="547"/>
      <c r="IRN205" s="547"/>
      <c r="IRO205" s="547"/>
      <c r="IRP205" s="547"/>
      <c r="IRQ205" s="547"/>
      <c r="IRR205" s="547"/>
      <c r="IRS205" s="547"/>
      <c r="IRT205" s="547"/>
      <c r="IRU205" s="547"/>
      <c r="IRV205" s="547"/>
      <c r="IRW205" s="547"/>
      <c r="IRX205" s="547"/>
      <c r="IRY205" s="547"/>
      <c r="IRZ205" s="547"/>
      <c r="ISA205" s="547"/>
      <c r="ISB205" s="547"/>
      <c r="ISC205" s="547"/>
      <c r="ISD205" s="547"/>
      <c r="ISE205" s="547"/>
      <c r="ISF205" s="547"/>
      <c r="ISG205" s="547"/>
      <c r="ISH205" s="547"/>
      <c r="ISI205" s="547"/>
      <c r="ISJ205" s="547"/>
      <c r="ISK205" s="547"/>
      <c r="ISL205" s="547"/>
      <c r="ISM205" s="547"/>
      <c r="ISN205" s="547"/>
      <c r="ISO205" s="547"/>
      <c r="ISP205" s="547"/>
      <c r="ISQ205" s="547"/>
      <c r="ISR205" s="547"/>
      <c r="ISS205" s="547"/>
      <c r="IST205" s="547"/>
      <c r="ISU205" s="547"/>
      <c r="ISV205" s="547"/>
      <c r="ISW205" s="547"/>
      <c r="ISX205" s="547"/>
      <c r="ISY205" s="547"/>
      <c r="ISZ205" s="547"/>
      <c r="ITA205" s="547"/>
      <c r="ITB205" s="547"/>
      <c r="ITC205" s="547"/>
      <c r="ITD205" s="547"/>
      <c r="ITE205" s="547"/>
      <c r="ITF205" s="547"/>
      <c r="ITG205" s="547"/>
      <c r="ITH205" s="547"/>
      <c r="ITI205" s="547"/>
      <c r="ITJ205" s="547"/>
      <c r="ITK205" s="547"/>
      <c r="ITL205" s="547"/>
      <c r="ITM205" s="547"/>
      <c r="ITN205" s="547"/>
      <c r="ITO205" s="547"/>
      <c r="ITP205" s="547"/>
      <c r="ITQ205" s="547"/>
      <c r="ITR205" s="547"/>
      <c r="ITS205" s="547"/>
      <c r="ITT205" s="547"/>
      <c r="ITU205" s="547"/>
      <c r="ITV205" s="547"/>
      <c r="ITW205" s="547"/>
      <c r="ITX205" s="547"/>
      <c r="ITY205" s="547"/>
      <c r="ITZ205" s="547"/>
      <c r="IUA205" s="547"/>
      <c r="IUB205" s="547"/>
      <c r="IUC205" s="547"/>
      <c r="IUD205" s="547"/>
      <c r="IUE205" s="547"/>
      <c r="IUF205" s="547"/>
      <c r="IUG205" s="547"/>
      <c r="IUH205" s="547"/>
      <c r="IUI205" s="547"/>
      <c r="IUJ205" s="547"/>
      <c r="IUK205" s="547"/>
      <c r="IUL205" s="547"/>
      <c r="IUM205" s="547"/>
      <c r="IUN205" s="547"/>
      <c r="IUO205" s="547"/>
      <c r="IUP205" s="547"/>
      <c r="IUQ205" s="547"/>
      <c r="IUR205" s="547"/>
      <c r="IUS205" s="547"/>
      <c r="IUT205" s="547"/>
      <c r="IUU205" s="547"/>
      <c r="IUV205" s="547"/>
      <c r="IUW205" s="547"/>
      <c r="IUX205" s="547"/>
      <c r="IUY205" s="547"/>
      <c r="IUZ205" s="547"/>
      <c r="IVA205" s="547"/>
      <c r="IVB205" s="547"/>
      <c r="IVC205" s="547"/>
      <c r="IVD205" s="547"/>
      <c r="IVE205" s="547"/>
      <c r="IVF205" s="547"/>
      <c r="IVG205" s="547"/>
      <c r="IVH205" s="547"/>
      <c r="IVI205" s="547"/>
      <c r="IVJ205" s="547"/>
      <c r="IVK205" s="547"/>
      <c r="IVL205" s="547"/>
      <c r="IVM205" s="547"/>
      <c r="IVN205" s="547"/>
      <c r="IVO205" s="547"/>
      <c r="IVP205" s="547"/>
      <c r="IVQ205" s="547"/>
      <c r="IVR205" s="547"/>
      <c r="IVS205" s="547"/>
      <c r="IVT205" s="547"/>
      <c r="IVU205" s="547"/>
      <c r="IVV205" s="547"/>
      <c r="IVW205" s="547"/>
      <c r="IVX205" s="547"/>
      <c r="IVY205" s="547"/>
      <c r="IVZ205" s="547"/>
      <c r="IWA205" s="547"/>
      <c r="IWB205" s="547"/>
      <c r="IWC205" s="547"/>
      <c r="IWD205" s="547"/>
      <c r="IWE205" s="547"/>
      <c r="IWF205" s="547"/>
      <c r="IWG205" s="547"/>
      <c r="IWH205" s="547"/>
      <c r="IWI205" s="547"/>
      <c r="IWJ205" s="547"/>
      <c r="IWK205" s="547"/>
      <c r="IWL205" s="547"/>
      <c r="IWM205" s="547"/>
      <c r="IWN205" s="547"/>
      <c r="IWO205" s="547"/>
      <c r="IWP205" s="547"/>
      <c r="IWQ205" s="547"/>
      <c r="IWR205" s="547"/>
      <c r="IWS205" s="547"/>
      <c r="IWT205" s="547"/>
      <c r="IWU205" s="547"/>
      <c r="IWV205" s="547"/>
      <c r="IWW205" s="547"/>
      <c r="IWX205" s="547"/>
      <c r="IWY205" s="547"/>
      <c r="IWZ205" s="547"/>
      <c r="IXA205" s="547"/>
      <c r="IXB205" s="547"/>
      <c r="IXC205" s="547"/>
      <c r="IXD205" s="547"/>
      <c r="IXE205" s="547"/>
      <c r="IXF205" s="547"/>
      <c r="IXG205" s="547"/>
      <c r="IXH205" s="547"/>
      <c r="IXI205" s="547"/>
      <c r="IXJ205" s="547"/>
      <c r="IXK205" s="547"/>
      <c r="IXL205" s="547"/>
      <c r="IXM205" s="547"/>
      <c r="IXN205" s="547"/>
      <c r="IXO205" s="547"/>
      <c r="IXP205" s="547"/>
      <c r="IXQ205" s="547"/>
      <c r="IXR205" s="547"/>
      <c r="IXS205" s="547"/>
      <c r="IXT205" s="547"/>
      <c r="IXU205" s="547"/>
      <c r="IXV205" s="547"/>
      <c r="IXW205" s="547"/>
      <c r="IXX205" s="547"/>
      <c r="IXY205" s="547"/>
      <c r="IXZ205" s="547"/>
      <c r="IYA205" s="547"/>
      <c r="IYB205" s="547"/>
      <c r="IYC205" s="547"/>
      <c r="IYD205" s="547"/>
      <c r="IYE205" s="547"/>
      <c r="IYF205" s="547"/>
      <c r="IYG205" s="547"/>
      <c r="IYH205" s="547"/>
      <c r="IYI205" s="547"/>
      <c r="IYJ205" s="547"/>
      <c r="IYK205" s="547"/>
      <c r="IYL205" s="547"/>
      <c r="IYM205" s="547"/>
      <c r="IYN205" s="547"/>
      <c r="IYO205" s="547"/>
      <c r="IYP205" s="547"/>
      <c r="IYQ205" s="547"/>
      <c r="IYR205" s="547"/>
      <c r="IYS205" s="547"/>
      <c r="IYT205" s="547"/>
      <c r="IYU205" s="547"/>
      <c r="IYV205" s="547"/>
      <c r="IYW205" s="547"/>
      <c r="IYX205" s="547"/>
      <c r="IYY205" s="547"/>
      <c r="IYZ205" s="547"/>
      <c r="IZA205" s="547"/>
      <c r="IZB205" s="547"/>
      <c r="IZC205" s="547"/>
      <c r="IZD205" s="547"/>
      <c r="IZE205" s="547"/>
      <c r="IZF205" s="547"/>
      <c r="IZG205" s="547"/>
      <c r="IZH205" s="547"/>
      <c r="IZI205" s="547"/>
      <c r="IZJ205" s="547"/>
      <c r="IZK205" s="547"/>
      <c r="IZL205" s="547"/>
      <c r="IZM205" s="547"/>
      <c r="IZN205" s="547"/>
      <c r="IZO205" s="547"/>
      <c r="IZP205" s="547"/>
      <c r="IZQ205" s="547"/>
      <c r="IZR205" s="547"/>
      <c r="IZS205" s="547"/>
      <c r="IZT205" s="547"/>
      <c r="IZU205" s="547"/>
      <c r="IZV205" s="547"/>
      <c r="IZW205" s="547"/>
      <c r="IZX205" s="547"/>
      <c r="IZY205" s="547"/>
      <c r="IZZ205" s="547"/>
      <c r="JAA205" s="547"/>
      <c r="JAB205" s="547"/>
      <c r="JAC205" s="547"/>
      <c r="JAD205" s="547"/>
      <c r="JAE205" s="547"/>
      <c r="JAF205" s="547"/>
      <c r="JAG205" s="547"/>
      <c r="JAH205" s="547"/>
      <c r="JAI205" s="547"/>
      <c r="JAJ205" s="547"/>
      <c r="JAK205" s="547"/>
      <c r="JAL205" s="547"/>
      <c r="JAM205" s="547"/>
      <c r="JAN205" s="547"/>
      <c r="JAO205" s="547"/>
      <c r="JAP205" s="547"/>
      <c r="JAQ205" s="547"/>
      <c r="JAR205" s="547"/>
      <c r="JAS205" s="547"/>
      <c r="JAT205" s="547"/>
      <c r="JAU205" s="547"/>
      <c r="JAV205" s="547"/>
      <c r="JAW205" s="547"/>
      <c r="JAX205" s="547"/>
      <c r="JAY205" s="547"/>
      <c r="JAZ205" s="547"/>
      <c r="JBA205" s="547"/>
      <c r="JBB205" s="547"/>
      <c r="JBC205" s="547"/>
      <c r="JBD205" s="547"/>
      <c r="JBE205" s="547"/>
      <c r="JBF205" s="547"/>
      <c r="JBG205" s="547"/>
      <c r="JBH205" s="547"/>
      <c r="JBI205" s="547"/>
      <c r="JBJ205" s="547"/>
      <c r="JBK205" s="547"/>
      <c r="JBL205" s="547"/>
      <c r="JBM205" s="547"/>
      <c r="JBN205" s="547"/>
      <c r="JBO205" s="547"/>
      <c r="JBP205" s="547"/>
      <c r="JBQ205" s="547"/>
      <c r="JBR205" s="547"/>
      <c r="JBS205" s="547"/>
      <c r="JBT205" s="547"/>
      <c r="JBU205" s="547"/>
      <c r="JBV205" s="547"/>
      <c r="JBW205" s="547"/>
      <c r="JBX205" s="547"/>
      <c r="JBY205" s="547"/>
      <c r="JBZ205" s="547"/>
      <c r="JCA205" s="547"/>
      <c r="JCB205" s="547"/>
      <c r="JCC205" s="547"/>
      <c r="JCD205" s="547"/>
      <c r="JCE205" s="547"/>
      <c r="JCF205" s="547"/>
      <c r="JCG205" s="547"/>
      <c r="JCH205" s="547"/>
      <c r="JCI205" s="547"/>
      <c r="JCJ205" s="547"/>
      <c r="JCK205" s="547"/>
      <c r="JCL205" s="547"/>
      <c r="JCM205" s="547"/>
      <c r="JCN205" s="547"/>
      <c r="JCO205" s="547"/>
      <c r="JCP205" s="547"/>
      <c r="JCQ205" s="547"/>
      <c r="JCR205" s="547"/>
      <c r="JCS205" s="547"/>
      <c r="JCT205" s="547"/>
      <c r="JCU205" s="547"/>
      <c r="JCV205" s="547"/>
      <c r="JCW205" s="547"/>
      <c r="JCX205" s="547"/>
      <c r="JCY205" s="547"/>
      <c r="JCZ205" s="547"/>
      <c r="JDA205" s="547"/>
      <c r="JDB205" s="547"/>
      <c r="JDC205" s="547"/>
      <c r="JDD205" s="547"/>
      <c r="JDE205" s="547"/>
      <c r="JDF205" s="547"/>
      <c r="JDG205" s="547"/>
      <c r="JDH205" s="547"/>
      <c r="JDI205" s="547"/>
      <c r="JDJ205" s="547"/>
      <c r="JDK205" s="547"/>
      <c r="JDL205" s="547"/>
      <c r="JDM205" s="547"/>
      <c r="JDN205" s="547"/>
      <c r="JDO205" s="547"/>
      <c r="JDP205" s="547"/>
      <c r="JDQ205" s="547"/>
      <c r="JDR205" s="547"/>
      <c r="JDS205" s="547"/>
      <c r="JDT205" s="547"/>
      <c r="JDU205" s="547"/>
      <c r="JDV205" s="547"/>
      <c r="JDW205" s="547"/>
      <c r="JDX205" s="547"/>
      <c r="JDY205" s="547"/>
      <c r="JDZ205" s="547"/>
      <c r="JEA205" s="547"/>
      <c r="JEB205" s="547"/>
      <c r="JEC205" s="547"/>
      <c r="JED205" s="547"/>
      <c r="JEE205" s="547"/>
      <c r="JEF205" s="547"/>
      <c r="JEG205" s="547"/>
      <c r="JEH205" s="547"/>
      <c r="JEI205" s="547"/>
      <c r="JEJ205" s="547"/>
      <c r="JEK205" s="547"/>
      <c r="JEL205" s="547"/>
      <c r="JEM205" s="547"/>
      <c r="JEN205" s="547"/>
      <c r="JEO205" s="547"/>
      <c r="JEP205" s="547"/>
      <c r="JEQ205" s="547"/>
      <c r="JER205" s="547"/>
      <c r="JES205" s="547"/>
      <c r="JET205" s="547"/>
      <c r="JEU205" s="547"/>
      <c r="JEV205" s="547"/>
      <c r="JEW205" s="547"/>
      <c r="JEX205" s="547"/>
      <c r="JEY205" s="547"/>
      <c r="JEZ205" s="547"/>
      <c r="JFA205" s="547"/>
      <c r="JFB205" s="547"/>
      <c r="JFC205" s="547"/>
      <c r="JFD205" s="547"/>
      <c r="JFE205" s="547"/>
      <c r="JFF205" s="547"/>
      <c r="JFG205" s="547"/>
      <c r="JFH205" s="547"/>
      <c r="JFI205" s="547"/>
      <c r="JFJ205" s="547"/>
      <c r="JFK205" s="547"/>
      <c r="JFL205" s="547"/>
      <c r="JFM205" s="547"/>
      <c r="JFN205" s="547"/>
      <c r="JFO205" s="547"/>
      <c r="JFP205" s="547"/>
      <c r="JFQ205" s="547"/>
      <c r="JFR205" s="547"/>
      <c r="JFS205" s="547"/>
      <c r="JFT205" s="547"/>
      <c r="JFU205" s="547"/>
      <c r="JFV205" s="547"/>
      <c r="JFW205" s="547"/>
      <c r="JFX205" s="547"/>
      <c r="JFY205" s="547"/>
      <c r="JFZ205" s="547"/>
      <c r="JGA205" s="547"/>
      <c r="JGB205" s="547"/>
      <c r="JGC205" s="547"/>
      <c r="JGD205" s="547"/>
      <c r="JGE205" s="547"/>
      <c r="JGF205" s="547"/>
      <c r="JGG205" s="547"/>
      <c r="JGH205" s="547"/>
      <c r="JGI205" s="547"/>
      <c r="JGJ205" s="547"/>
      <c r="JGK205" s="547"/>
      <c r="JGL205" s="547"/>
      <c r="JGM205" s="547"/>
      <c r="JGN205" s="547"/>
      <c r="JGO205" s="547"/>
      <c r="JGP205" s="547"/>
      <c r="JGQ205" s="547"/>
      <c r="JGR205" s="547"/>
      <c r="JGS205" s="547"/>
      <c r="JGT205" s="547"/>
      <c r="JGU205" s="547"/>
      <c r="JGV205" s="547"/>
      <c r="JGW205" s="547"/>
      <c r="JGX205" s="547"/>
      <c r="JGY205" s="547"/>
      <c r="JGZ205" s="547"/>
      <c r="JHA205" s="547"/>
      <c r="JHB205" s="547"/>
      <c r="JHC205" s="547"/>
      <c r="JHD205" s="547"/>
      <c r="JHE205" s="547"/>
      <c r="JHF205" s="547"/>
      <c r="JHG205" s="547"/>
      <c r="JHH205" s="547"/>
      <c r="JHI205" s="547"/>
      <c r="JHJ205" s="547"/>
      <c r="JHK205" s="547"/>
      <c r="JHL205" s="547"/>
      <c r="JHM205" s="547"/>
      <c r="JHN205" s="547"/>
      <c r="JHO205" s="547"/>
      <c r="JHP205" s="547"/>
      <c r="JHQ205" s="547"/>
      <c r="JHR205" s="547"/>
      <c r="JHS205" s="547"/>
      <c r="JHT205" s="547"/>
      <c r="JHU205" s="547"/>
      <c r="JHV205" s="547"/>
      <c r="JHW205" s="547"/>
      <c r="JHX205" s="547"/>
      <c r="JHY205" s="547"/>
      <c r="JHZ205" s="547"/>
      <c r="JIA205" s="547"/>
      <c r="JIB205" s="547"/>
      <c r="JIC205" s="547"/>
      <c r="JID205" s="547"/>
      <c r="JIE205" s="547"/>
      <c r="JIF205" s="547"/>
      <c r="JIG205" s="547"/>
      <c r="JIH205" s="547"/>
      <c r="JII205" s="547"/>
      <c r="JIJ205" s="547"/>
      <c r="JIK205" s="547"/>
      <c r="JIL205" s="547"/>
      <c r="JIM205" s="547"/>
      <c r="JIN205" s="547"/>
      <c r="JIO205" s="547"/>
      <c r="JIP205" s="547"/>
      <c r="JIQ205" s="547"/>
      <c r="JIR205" s="547"/>
      <c r="JIS205" s="547"/>
      <c r="JIT205" s="547"/>
      <c r="JIU205" s="547"/>
      <c r="JIV205" s="547"/>
      <c r="JIW205" s="547"/>
      <c r="JIX205" s="547"/>
      <c r="JIY205" s="547"/>
      <c r="JIZ205" s="547"/>
      <c r="JJA205" s="547"/>
      <c r="JJB205" s="547"/>
      <c r="JJC205" s="547"/>
      <c r="JJD205" s="547"/>
      <c r="JJE205" s="547"/>
      <c r="JJF205" s="547"/>
      <c r="JJG205" s="547"/>
      <c r="JJH205" s="547"/>
      <c r="JJI205" s="547"/>
      <c r="JJJ205" s="547"/>
      <c r="JJK205" s="547"/>
      <c r="JJL205" s="547"/>
      <c r="JJM205" s="547"/>
      <c r="JJN205" s="547"/>
      <c r="JJO205" s="547"/>
      <c r="JJP205" s="547"/>
      <c r="JJQ205" s="547"/>
      <c r="JJR205" s="547"/>
      <c r="JJS205" s="547"/>
      <c r="JJT205" s="547"/>
      <c r="JJU205" s="547"/>
      <c r="JJV205" s="547"/>
      <c r="JJW205" s="547"/>
      <c r="JJX205" s="547"/>
      <c r="JJY205" s="547"/>
      <c r="JJZ205" s="547"/>
      <c r="JKA205" s="547"/>
      <c r="JKB205" s="547"/>
      <c r="JKC205" s="547"/>
      <c r="JKD205" s="547"/>
      <c r="JKE205" s="547"/>
      <c r="JKF205" s="547"/>
      <c r="JKG205" s="547"/>
      <c r="JKH205" s="547"/>
      <c r="JKI205" s="547"/>
      <c r="JKJ205" s="547"/>
      <c r="JKK205" s="547"/>
      <c r="JKL205" s="547"/>
      <c r="JKM205" s="547"/>
      <c r="JKN205" s="547"/>
      <c r="JKO205" s="547"/>
      <c r="JKP205" s="547"/>
      <c r="JKQ205" s="547"/>
      <c r="JKR205" s="547"/>
      <c r="JKS205" s="547"/>
      <c r="JKT205" s="547"/>
      <c r="JKU205" s="547"/>
      <c r="JKV205" s="547"/>
      <c r="JKW205" s="547"/>
      <c r="JKX205" s="547"/>
      <c r="JKY205" s="547"/>
      <c r="JKZ205" s="547"/>
      <c r="JLA205" s="547"/>
      <c r="JLB205" s="547"/>
      <c r="JLC205" s="547"/>
      <c r="JLD205" s="547"/>
      <c r="JLE205" s="547"/>
      <c r="JLF205" s="547"/>
      <c r="JLG205" s="547"/>
      <c r="JLH205" s="547"/>
      <c r="JLI205" s="547"/>
      <c r="JLJ205" s="547"/>
      <c r="JLK205" s="547"/>
      <c r="JLL205" s="547"/>
      <c r="JLM205" s="547"/>
      <c r="JLN205" s="547"/>
      <c r="JLO205" s="547"/>
      <c r="JLP205" s="547"/>
      <c r="JLQ205" s="547"/>
      <c r="JLR205" s="547"/>
      <c r="JLS205" s="547"/>
      <c r="JLT205" s="547"/>
      <c r="JLU205" s="547"/>
      <c r="JLV205" s="547"/>
      <c r="JLW205" s="547"/>
      <c r="JLX205" s="547"/>
      <c r="JLY205" s="547"/>
      <c r="JLZ205" s="547"/>
      <c r="JMA205" s="547"/>
      <c r="JMB205" s="547"/>
      <c r="JMC205" s="547"/>
      <c r="JMD205" s="547"/>
      <c r="JME205" s="547"/>
      <c r="JMF205" s="547"/>
      <c r="JMG205" s="547"/>
      <c r="JMH205" s="547"/>
      <c r="JMI205" s="547"/>
      <c r="JMJ205" s="547"/>
      <c r="JMK205" s="547"/>
      <c r="JML205" s="547"/>
      <c r="JMM205" s="547"/>
      <c r="JMN205" s="547"/>
      <c r="JMO205" s="547"/>
      <c r="JMP205" s="547"/>
      <c r="JMQ205" s="547"/>
      <c r="JMR205" s="547"/>
      <c r="JMS205" s="547"/>
      <c r="JMT205" s="547"/>
      <c r="JMU205" s="547"/>
      <c r="JMV205" s="547"/>
      <c r="JMW205" s="547"/>
      <c r="JMX205" s="547"/>
      <c r="JMY205" s="547"/>
      <c r="JMZ205" s="547"/>
      <c r="JNA205" s="547"/>
      <c r="JNB205" s="547"/>
      <c r="JNC205" s="547"/>
      <c r="JND205" s="547"/>
      <c r="JNE205" s="547"/>
      <c r="JNF205" s="547"/>
      <c r="JNG205" s="547"/>
      <c r="JNH205" s="547"/>
      <c r="JNI205" s="547"/>
      <c r="JNJ205" s="547"/>
      <c r="JNK205" s="547"/>
      <c r="JNL205" s="547"/>
      <c r="JNM205" s="547"/>
      <c r="JNN205" s="547"/>
      <c r="JNO205" s="547"/>
      <c r="JNP205" s="547"/>
      <c r="JNQ205" s="547"/>
      <c r="JNR205" s="547"/>
      <c r="JNS205" s="547"/>
      <c r="JNT205" s="547"/>
      <c r="JNU205" s="547"/>
      <c r="JNV205" s="547"/>
      <c r="JNW205" s="547"/>
      <c r="JNX205" s="547"/>
      <c r="JNY205" s="547"/>
      <c r="JNZ205" s="547"/>
      <c r="JOA205" s="547"/>
      <c r="JOB205" s="547"/>
      <c r="JOC205" s="547"/>
      <c r="JOD205" s="547"/>
      <c r="JOE205" s="547"/>
      <c r="JOF205" s="547"/>
      <c r="JOG205" s="547"/>
      <c r="JOH205" s="547"/>
      <c r="JOI205" s="547"/>
      <c r="JOJ205" s="547"/>
      <c r="JOK205" s="547"/>
      <c r="JOL205" s="547"/>
      <c r="JOM205" s="547"/>
      <c r="JON205" s="547"/>
      <c r="JOO205" s="547"/>
      <c r="JOP205" s="547"/>
      <c r="JOQ205" s="547"/>
      <c r="JOR205" s="547"/>
      <c r="JOS205" s="547"/>
      <c r="JOT205" s="547"/>
      <c r="JOU205" s="547"/>
      <c r="JOV205" s="547"/>
      <c r="JOW205" s="547"/>
      <c r="JOX205" s="547"/>
      <c r="JOY205" s="547"/>
      <c r="JOZ205" s="547"/>
      <c r="JPA205" s="547"/>
      <c r="JPB205" s="547"/>
      <c r="JPC205" s="547"/>
      <c r="JPD205" s="547"/>
      <c r="JPE205" s="547"/>
      <c r="JPF205" s="547"/>
      <c r="JPG205" s="547"/>
      <c r="JPH205" s="547"/>
      <c r="JPI205" s="547"/>
      <c r="JPJ205" s="547"/>
      <c r="JPK205" s="547"/>
      <c r="JPL205" s="547"/>
      <c r="JPM205" s="547"/>
      <c r="JPN205" s="547"/>
      <c r="JPO205" s="547"/>
      <c r="JPP205" s="547"/>
      <c r="JPQ205" s="547"/>
      <c r="JPR205" s="547"/>
      <c r="JPS205" s="547"/>
      <c r="JPT205" s="547"/>
      <c r="JPU205" s="547"/>
      <c r="JPV205" s="547"/>
      <c r="JPW205" s="547"/>
      <c r="JPX205" s="547"/>
      <c r="JPY205" s="547"/>
      <c r="JPZ205" s="547"/>
      <c r="JQA205" s="547"/>
      <c r="JQB205" s="547"/>
      <c r="JQC205" s="547"/>
      <c r="JQD205" s="547"/>
      <c r="JQE205" s="547"/>
      <c r="JQF205" s="547"/>
      <c r="JQG205" s="547"/>
      <c r="JQH205" s="547"/>
      <c r="JQI205" s="547"/>
      <c r="JQJ205" s="547"/>
      <c r="JQK205" s="547"/>
      <c r="JQL205" s="547"/>
      <c r="JQM205" s="547"/>
      <c r="JQN205" s="547"/>
      <c r="JQO205" s="547"/>
      <c r="JQP205" s="547"/>
      <c r="JQQ205" s="547"/>
      <c r="JQR205" s="547"/>
      <c r="JQS205" s="547"/>
      <c r="JQT205" s="547"/>
      <c r="JQU205" s="547"/>
      <c r="JQV205" s="547"/>
      <c r="JQW205" s="547"/>
      <c r="JQX205" s="547"/>
      <c r="JQY205" s="547"/>
      <c r="JQZ205" s="547"/>
      <c r="JRA205" s="547"/>
      <c r="JRB205" s="547"/>
      <c r="JRC205" s="547"/>
      <c r="JRD205" s="547"/>
      <c r="JRE205" s="547"/>
      <c r="JRF205" s="547"/>
      <c r="JRG205" s="547"/>
      <c r="JRH205" s="547"/>
      <c r="JRI205" s="547"/>
      <c r="JRJ205" s="547"/>
      <c r="JRK205" s="547"/>
      <c r="JRL205" s="547"/>
      <c r="JRM205" s="547"/>
      <c r="JRN205" s="547"/>
      <c r="JRO205" s="547"/>
      <c r="JRP205" s="547"/>
      <c r="JRQ205" s="547"/>
      <c r="JRR205" s="547"/>
      <c r="JRS205" s="547"/>
      <c r="JRT205" s="547"/>
      <c r="JRU205" s="547"/>
      <c r="JRV205" s="547"/>
      <c r="JRW205" s="547"/>
      <c r="JRX205" s="547"/>
      <c r="JRY205" s="547"/>
      <c r="JRZ205" s="547"/>
      <c r="JSA205" s="547"/>
      <c r="JSB205" s="547"/>
      <c r="JSC205" s="547"/>
      <c r="JSD205" s="547"/>
      <c r="JSE205" s="547"/>
      <c r="JSF205" s="547"/>
      <c r="JSG205" s="547"/>
      <c r="JSH205" s="547"/>
      <c r="JSI205" s="547"/>
      <c r="JSJ205" s="547"/>
      <c r="JSK205" s="547"/>
      <c r="JSL205" s="547"/>
      <c r="JSM205" s="547"/>
      <c r="JSN205" s="547"/>
      <c r="JSO205" s="547"/>
      <c r="JSP205" s="547"/>
      <c r="JSQ205" s="547"/>
      <c r="JSR205" s="547"/>
      <c r="JSS205" s="547"/>
      <c r="JST205" s="547"/>
      <c r="JSU205" s="547"/>
      <c r="JSV205" s="547"/>
      <c r="JSW205" s="547"/>
      <c r="JSX205" s="547"/>
      <c r="JSY205" s="547"/>
      <c r="JSZ205" s="547"/>
      <c r="JTA205" s="547"/>
      <c r="JTB205" s="547"/>
      <c r="JTC205" s="547"/>
      <c r="JTD205" s="547"/>
      <c r="JTE205" s="547"/>
      <c r="JTF205" s="547"/>
      <c r="JTG205" s="547"/>
      <c r="JTH205" s="547"/>
      <c r="JTI205" s="547"/>
      <c r="JTJ205" s="547"/>
      <c r="JTK205" s="547"/>
      <c r="JTL205" s="547"/>
      <c r="JTM205" s="547"/>
      <c r="JTN205" s="547"/>
      <c r="JTO205" s="547"/>
      <c r="JTP205" s="547"/>
      <c r="JTQ205" s="547"/>
      <c r="JTR205" s="547"/>
      <c r="JTS205" s="547"/>
      <c r="JTT205" s="547"/>
      <c r="JTU205" s="547"/>
      <c r="JTV205" s="547"/>
      <c r="JTW205" s="547"/>
      <c r="JTX205" s="547"/>
      <c r="JTY205" s="547"/>
      <c r="JTZ205" s="547"/>
      <c r="JUA205" s="547"/>
      <c r="JUB205" s="547"/>
      <c r="JUC205" s="547"/>
      <c r="JUD205" s="547"/>
      <c r="JUE205" s="547"/>
      <c r="JUF205" s="547"/>
      <c r="JUG205" s="547"/>
      <c r="JUH205" s="547"/>
      <c r="JUI205" s="547"/>
      <c r="JUJ205" s="547"/>
      <c r="JUK205" s="547"/>
      <c r="JUL205" s="547"/>
      <c r="JUM205" s="547"/>
      <c r="JUN205" s="547"/>
      <c r="JUO205" s="547"/>
      <c r="JUP205" s="547"/>
      <c r="JUQ205" s="547"/>
      <c r="JUR205" s="547"/>
      <c r="JUS205" s="547"/>
      <c r="JUT205" s="547"/>
      <c r="JUU205" s="547"/>
      <c r="JUV205" s="547"/>
      <c r="JUW205" s="547"/>
      <c r="JUX205" s="547"/>
      <c r="JUY205" s="547"/>
      <c r="JUZ205" s="547"/>
      <c r="JVA205" s="547"/>
      <c r="JVB205" s="547"/>
      <c r="JVC205" s="547"/>
      <c r="JVD205" s="547"/>
      <c r="JVE205" s="547"/>
      <c r="JVF205" s="547"/>
      <c r="JVG205" s="547"/>
      <c r="JVH205" s="547"/>
      <c r="JVI205" s="547"/>
      <c r="JVJ205" s="547"/>
      <c r="JVK205" s="547"/>
      <c r="JVL205" s="547"/>
      <c r="JVM205" s="547"/>
      <c r="JVN205" s="547"/>
      <c r="JVO205" s="547"/>
      <c r="JVP205" s="547"/>
      <c r="JVQ205" s="547"/>
      <c r="JVR205" s="547"/>
      <c r="JVS205" s="547"/>
      <c r="JVT205" s="547"/>
      <c r="JVU205" s="547"/>
      <c r="JVV205" s="547"/>
      <c r="JVW205" s="547"/>
      <c r="JVX205" s="547"/>
      <c r="JVY205" s="547"/>
      <c r="JVZ205" s="547"/>
      <c r="JWA205" s="547"/>
      <c r="JWB205" s="547"/>
      <c r="JWC205" s="547"/>
      <c r="JWD205" s="547"/>
      <c r="JWE205" s="547"/>
      <c r="JWF205" s="547"/>
      <c r="JWG205" s="547"/>
      <c r="JWH205" s="547"/>
      <c r="JWI205" s="547"/>
      <c r="JWJ205" s="547"/>
      <c r="JWK205" s="547"/>
      <c r="JWL205" s="547"/>
      <c r="JWM205" s="547"/>
      <c r="JWN205" s="547"/>
      <c r="JWO205" s="547"/>
      <c r="JWP205" s="547"/>
      <c r="JWQ205" s="547"/>
      <c r="JWR205" s="547"/>
      <c r="JWS205" s="547"/>
      <c r="JWT205" s="547"/>
      <c r="JWU205" s="547"/>
      <c r="JWV205" s="547"/>
      <c r="JWW205" s="547"/>
      <c r="JWX205" s="547"/>
      <c r="JWY205" s="547"/>
      <c r="JWZ205" s="547"/>
      <c r="JXA205" s="547"/>
      <c r="JXB205" s="547"/>
      <c r="JXC205" s="547"/>
      <c r="JXD205" s="547"/>
      <c r="JXE205" s="547"/>
      <c r="JXF205" s="547"/>
      <c r="JXG205" s="547"/>
      <c r="JXH205" s="547"/>
      <c r="JXI205" s="547"/>
      <c r="JXJ205" s="547"/>
      <c r="JXK205" s="547"/>
      <c r="JXL205" s="547"/>
      <c r="JXM205" s="547"/>
      <c r="JXN205" s="547"/>
      <c r="JXO205" s="547"/>
      <c r="JXP205" s="547"/>
      <c r="JXQ205" s="547"/>
      <c r="JXR205" s="547"/>
      <c r="JXS205" s="547"/>
      <c r="JXT205" s="547"/>
      <c r="JXU205" s="547"/>
      <c r="JXV205" s="547"/>
      <c r="JXW205" s="547"/>
      <c r="JXX205" s="547"/>
      <c r="JXY205" s="547"/>
      <c r="JXZ205" s="547"/>
      <c r="JYA205" s="547"/>
      <c r="JYB205" s="547"/>
      <c r="JYC205" s="547"/>
      <c r="JYD205" s="547"/>
      <c r="JYE205" s="547"/>
      <c r="JYF205" s="547"/>
      <c r="JYG205" s="547"/>
      <c r="JYH205" s="547"/>
      <c r="JYI205" s="547"/>
      <c r="JYJ205" s="547"/>
      <c r="JYK205" s="547"/>
      <c r="JYL205" s="547"/>
      <c r="JYM205" s="547"/>
      <c r="JYN205" s="547"/>
      <c r="JYO205" s="547"/>
      <c r="JYP205" s="547"/>
      <c r="JYQ205" s="547"/>
      <c r="JYR205" s="547"/>
      <c r="JYS205" s="547"/>
      <c r="JYT205" s="547"/>
      <c r="JYU205" s="547"/>
      <c r="JYV205" s="547"/>
      <c r="JYW205" s="547"/>
      <c r="JYX205" s="547"/>
      <c r="JYY205" s="547"/>
      <c r="JYZ205" s="547"/>
      <c r="JZA205" s="547"/>
      <c r="JZB205" s="547"/>
      <c r="JZC205" s="547"/>
      <c r="JZD205" s="547"/>
      <c r="JZE205" s="547"/>
      <c r="JZF205" s="547"/>
      <c r="JZG205" s="547"/>
      <c r="JZH205" s="547"/>
      <c r="JZI205" s="547"/>
      <c r="JZJ205" s="547"/>
      <c r="JZK205" s="547"/>
      <c r="JZL205" s="547"/>
      <c r="JZM205" s="547"/>
      <c r="JZN205" s="547"/>
      <c r="JZO205" s="547"/>
      <c r="JZP205" s="547"/>
      <c r="JZQ205" s="547"/>
      <c r="JZR205" s="547"/>
      <c r="JZS205" s="547"/>
      <c r="JZT205" s="547"/>
      <c r="JZU205" s="547"/>
      <c r="JZV205" s="547"/>
      <c r="JZW205" s="547"/>
      <c r="JZX205" s="547"/>
      <c r="JZY205" s="547"/>
      <c r="JZZ205" s="547"/>
      <c r="KAA205" s="547"/>
      <c r="KAB205" s="547"/>
      <c r="KAC205" s="547"/>
      <c r="KAD205" s="547"/>
      <c r="KAE205" s="547"/>
      <c r="KAF205" s="547"/>
      <c r="KAG205" s="547"/>
      <c r="KAH205" s="547"/>
      <c r="KAI205" s="547"/>
      <c r="KAJ205" s="547"/>
      <c r="KAK205" s="547"/>
      <c r="KAL205" s="547"/>
      <c r="KAM205" s="547"/>
      <c r="KAN205" s="547"/>
      <c r="KAO205" s="547"/>
      <c r="KAP205" s="547"/>
      <c r="KAQ205" s="547"/>
      <c r="KAR205" s="547"/>
      <c r="KAS205" s="547"/>
      <c r="KAT205" s="547"/>
      <c r="KAU205" s="547"/>
      <c r="KAV205" s="547"/>
      <c r="KAW205" s="547"/>
      <c r="KAX205" s="547"/>
      <c r="KAY205" s="547"/>
      <c r="KAZ205" s="547"/>
      <c r="KBA205" s="547"/>
      <c r="KBB205" s="547"/>
      <c r="KBC205" s="547"/>
      <c r="KBD205" s="547"/>
      <c r="KBE205" s="547"/>
      <c r="KBF205" s="547"/>
      <c r="KBG205" s="547"/>
      <c r="KBH205" s="547"/>
      <c r="KBI205" s="547"/>
      <c r="KBJ205" s="547"/>
      <c r="KBK205" s="547"/>
      <c r="KBL205" s="547"/>
      <c r="KBM205" s="547"/>
      <c r="KBN205" s="547"/>
      <c r="KBO205" s="547"/>
      <c r="KBP205" s="547"/>
      <c r="KBQ205" s="547"/>
      <c r="KBR205" s="547"/>
      <c r="KBS205" s="547"/>
      <c r="KBT205" s="547"/>
      <c r="KBU205" s="547"/>
      <c r="KBV205" s="547"/>
      <c r="KBW205" s="547"/>
      <c r="KBX205" s="547"/>
      <c r="KBY205" s="547"/>
      <c r="KBZ205" s="547"/>
      <c r="KCA205" s="547"/>
      <c r="KCB205" s="547"/>
      <c r="KCC205" s="547"/>
      <c r="KCD205" s="547"/>
      <c r="KCE205" s="547"/>
      <c r="KCF205" s="547"/>
      <c r="KCG205" s="547"/>
      <c r="KCH205" s="547"/>
      <c r="KCI205" s="547"/>
      <c r="KCJ205" s="547"/>
      <c r="KCK205" s="547"/>
      <c r="KCL205" s="547"/>
      <c r="KCM205" s="547"/>
      <c r="KCN205" s="547"/>
      <c r="KCO205" s="547"/>
      <c r="KCP205" s="547"/>
      <c r="KCQ205" s="547"/>
      <c r="KCR205" s="547"/>
      <c r="KCS205" s="547"/>
      <c r="KCT205" s="547"/>
      <c r="KCU205" s="547"/>
      <c r="KCV205" s="547"/>
      <c r="KCW205" s="547"/>
      <c r="KCX205" s="547"/>
      <c r="KCY205" s="547"/>
      <c r="KCZ205" s="547"/>
      <c r="KDA205" s="547"/>
      <c r="KDB205" s="547"/>
      <c r="KDC205" s="547"/>
      <c r="KDD205" s="547"/>
      <c r="KDE205" s="547"/>
      <c r="KDF205" s="547"/>
      <c r="KDG205" s="547"/>
      <c r="KDH205" s="547"/>
      <c r="KDI205" s="547"/>
      <c r="KDJ205" s="547"/>
      <c r="KDK205" s="547"/>
      <c r="KDL205" s="547"/>
      <c r="KDM205" s="547"/>
      <c r="KDN205" s="547"/>
      <c r="KDO205" s="547"/>
      <c r="KDP205" s="547"/>
      <c r="KDQ205" s="547"/>
      <c r="KDR205" s="547"/>
      <c r="KDS205" s="547"/>
      <c r="KDT205" s="547"/>
      <c r="KDU205" s="547"/>
      <c r="KDV205" s="547"/>
      <c r="KDW205" s="547"/>
      <c r="KDX205" s="547"/>
      <c r="KDY205" s="547"/>
      <c r="KDZ205" s="547"/>
      <c r="KEA205" s="547"/>
      <c r="KEB205" s="547"/>
      <c r="KEC205" s="547"/>
      <c r="KED205" s="547"/>
      <c r="KEE205" s="547"/>
      <c r="KEF205" s="547"/>
      <c r="KEG205" s="547"/>
      <c r="KEH205" s="547"/>
      <c r="KEI205" s="547"/>
      <c r="KEJ205" s="547"/>
      <c r="KEK205" s="547"/>
      <c r="KEL205" s="547"/>
      <c r="KEM205" s="547"/>
      <c r="KEN205" s="547"/>
      <c r="KEO205" s="547"/>
      <c r="KEP205" s="547"/>
      <c r="KEQ205" s="547"/>
      <c r="KER205" s="547"/>
      <c r="KES205" s="547"/>
      <c r="KET205" s="547"/>
      <c r="KEU205" s="547"/>
      <c r="KEV205" s="547"/>
      <c r="KEW205" s="547"/>
      <c r="KEX205" s="547"/>
      <c r="KEY205" s="547"/>
      <c r="KEZ205" s="547"/>
      <c r="KFA205" s="547"/>
      <c r="KFB205" s="547"/>
      <c r="KFC205" s="547"/>
      <c r="KFD205" s="547"/>
      <c r="KFE205" s="547"/>
      <c r="KFF205" s="547"/>
      <c r="KFG205" s="547"/>
      <c r="KFH205" s="547"/>
      <c r="KFI205" s="547"/>
      <c r="KFJ205" s="547"/>
      <c r="KFK205" s="547"/>
      <c r="KFL205" s="547"/>
      <c r="KFM205" s="547"/>
      <c r="KFN205" s="547"/>
      <c r="KFO205" s="547"/>
      <c r="KFP205" s="547"/>
      <c r="KFQ205" s="547"/>
      <c r="KFR205" s="547"/>
      <c r="KFS205" s="547"/>
      <c r="KFT205" s="547"/>
      <c r="KFU205" s="547"/>
      <c r="KFV205" s="547"/>
      <c r="KFW205" s="547"/>
      <c r="KFX205" s="547"/>
      <c r="KFY205" s="547"/>
      <c r="KFZ205" s="547"/>
      <c r="KGA205" s="547"/>
      <c r="KGB205" s="547"/>
      <c r="KGC205" s="547"/>
      <c r="KGD205" s="547"/>
      <c r="KGE205" s="547"/>
      <c r="KGF205" s="547"/>
      <c r="KGG205" s="547"/>
      <c r="KGH205" s="547"/>
      <c r="KGI205" s="547"/>
      <c r="KGJ205" s="547"/>
      <c r="KGK205" s="547"/>
      <c r="KGL205" s="547"/>
      <c r="KGM205" s="547"/>
      <c r="KGN205" s="547"/>
      <c r="KGO205" s="547"/>
      <c r="KGP205" s="547"/>
      <c r="KGQ205" s="547"/>
      <c r="KGR205" s="547"/>
      <c r="KGS205" s="547"/>
      <c r="KGT205" s="547"/>
      <c r="KGU205" s="547"/>
      <c r="KGV205" s="547"/>
      <c r="KGW205" s="547"/>
      <c r="KGX205" s="547"/>
      <c r="KGY205" s="547"/>
      <c r="KGZ205" s="547"/>
      <c r="KHA205" s="547"/>
      <c r="KHB205" s="547"/>
      <c r="KHC205" s="547"/>
      <c r="KHD205" s="547"/>
      <c r="KHE205" s="547"/>
      <c r="KHF205" s="547"/>
      <c r="KHG205" s="547"/>
      <c r="KHH205" s="547"/>
      <c r="KHI205" s="547"/>
      <c r="KHJ205" s="547"/>
      <c r="KHK205" s="547"/>
      <c r="KHL205" s="547"/>
      <c r="KHM205" s="547"/>
      <c r="KHN205" s="547"/>
      <c r="KHO205" s="547"/>
      <c r="KHP205" s="547"/>
      <c r="KHQ205" s="547"/>
      <c r="KHR205" s="547"/>
      <c r="KHS205" s="547"/>
      <c r="KHT205" s="547"/>
      <c r="KHU205" s="547"/>
      <c r="KHV205" s="547"/>
      <c r="KHW205" s="547"/>
      <c r="KHX205" s="547"/>
      <c r="KHY205" s="547"/>
      <c r="KHZ205" s="547"/>
      <c r="KIA205" s="547"/>
      <c r="KIB205" s="547"/>
      <c r="KIC205" s="547"/>
      <c r="KID205" s="547"/>
      <c r="KIE205" s="547"/>
      <c r="KIF205" s="547"/>
      <c r="KIG205" s="547"/>
      <c r="KIH205" s="547"/>
      <c r="KII205" s="547"/>
      <c r="KIJ205" s="547"/>
      <c r="KIK205" s="547"/>
      <c r="KIL205" s="547"/>
      <c r="KIM205" s="547"/>
      <c r="KIN205" s="547"/>
      <c r="KIO205" s="547"/>
      <c r="KIP205" s="547"/>
      <c r="KIQ205" s="547"/>
      <c r="KIR205" s="547"/>
      <c r="KIS205" s="547"/>
      <c r="KIT205" s="547"/>
      <c r="KIU205" s="547"/>
      <c r="KIV205" s="547"/>
      <c r="KIW205" s="547"/>
      <c r="KIX205" s="547"/>
      <c r="KIY205" s="547"/>
      <c r="KIZ205" s="547"/>
      <c r="KJA205" s="547"/>
      <c r="KJB205" s="547"/>
      <c r="KJC205" s="547"/>
      <c r="KJD205" s="547"/>
      <c r="KJE205" s="547"/>
      <c r="KJF205" s="547"/>
      <c r="KJG205" s="547"/>
      <c r="KJH205" s="547"/>
      <c r="KJI205" s="547"/>
      <c r="KJJ205" s="547"/>
      <c r="KJK205" s="547"/>
      <c r="KJL205" s="547"/>
      <c r="KJM205" s="547"/>
      <c r="KJN205" s="547"/>
      <c r="KJO205" s="547"/>
      <c r="KJP205" s="547"/>
      <c r="KJQ205" s="547"/>
      <c r="KJR205" s="547"/>
      <c r="KJS205" s="547"/>
      <c r="KJT205" s="547"/>
      <c r="KJU205" s="547"/>
      <c r="KJV205" s="547"/>
      <c r="KJW205" s="547"/>
      <c r="KJX205" s="547"/>
      <c r="KJY205" s="547"/>
      <c r="KJZ205" s="547"/>
      <c r="KKA205" s="547"/>
      <c r="KKB205" s="547"/>
      <c r="KKC205" s="547"/>
      <c r="KKD205" s="547"/>
      <c r="KKE205" s="547"/>
      <c r="KKF205" s="547"/>
      <c r="KKG205" s="547"/>
      <c r="KKH205" s="547"/>
      <c r="KKI205" s="547"/>
      <c r="KKJ205" s="547"/>
      <c r="KKK205" s="547"/>
      <c r="KKL205" s="547"/>
      <c r="KKM205" s="547"/>
      <c r="KKN205" s="547"/>
      <c r="KKO205" s="547"/>
      <c r="KKP205" s="547"/>
      <c r="KKQ205" s="547"/>
      <c r="KKR205" s="547"/>
      <c r="KKS205" s="547"/>
      <c r="KKT205" s="547"/>
      <c r="KKU205" s="547"/>
      <c r="KKV205" s="547"/>
      <c r="KKW205" s="547"/>
      <c r="KKX205" s="547"/>
      <c r="KKY205" s="547"/>
      <c r="KKZ205" s="547"/>
      <c r="KLA205" s="547"/>
      <c r="KLB205" s="547"/>
      <c r="KLC205" s="547"/>
      <c r="KLD205" s="547"/>
      <c r="KLE205" s="547"/>
      <c r="KLF205" s="547"/>
      <c r="KLG205" s="547"/>
      <c r="KLH205" s="547"/>
      <c r="KLI205" s="547"/>
      <c r="KLJ205" s="547"/>
      <c r="KLK205" s="547"/>
      <c r="KLL205" s="547"/>
      <c r="KLM205" s="547"/>
      <c r="KLN205" s="547"/>
      <c r="KLO205" s="547"/>
      <c r="KLP205" s="547"/>
      <c r="KLQ205" s="547"/>
      <c r="KLR205" s="547"/>
      <c r="KLS205" s="547"/>
      <c r="KLT205" s="547"/>
      <c r="KLU205" s="547"/>
      <c r="KLV205" s="547"/>
      <c r="KLW205" s="547"/>
      <c r="KLX205" s="547"/>
      <c r="KLY205" s="547"/>
      <c r="KLZ205" s="547"/>
      <c r="KMA205" s="547"/>
      <c r="KMB205" s="547"/>
      <c r="KMC205" s="547"/>
      <c r="KMD205" s="547"/>
      <c r="KME205" s="547"/>
      <c r="KMF205" s="547"/>
      <c r="KMG205" s="547"/>
      <c r="KMH205" s="547"/>
      <c r="KMI205" s="547"/>
      <c r="KMJ205" s="547"/>
      <c r="KMK205" s="547"/>
      <c r="KML205" s="547"/>
      <c r="KMM205" s="547"/>
      <c r="KMN205" s="547"/>
      <c r="KMO205" s="547"/>
      <c r="KMP205" s="547"/>
      <c r="KMQ205" s="547"/>
      <c r="KMR205" s="547"/>
      <c r="KMS205" s="547"/>
      <c r="KMT205" s="547"/>
      <c r="KMU205" s="547"/>
      <c r="KMV205" s="547"/>
      <c r="KMW205" s="547"/>
      <c r="KMX205" s="547"/>
      <c r="KMY205" s="547"/>
      <c r="KMZ205" s="547"/>
      <c r="KNA205" s="547"/>
      <c r="KNB205" s="547"/>
      <c r="KNC205" s="547"/>
      <c r="KND205" s="547"/>
      <c r="KNE205" s="547"/>
      <c r="KNF205" s="547"/>
      <c r="KNG205" s="547"/>
      <c r="KNH205" s="547"/>
      <c r="KNI205" s="547"/>
      <c r="KNJ205" s="547"/>
      <c r="KNK205" s="547"/>
      <c r="KNL205" s="547"/>
      <c r="KNM205" s="547"/>
      <c r="KNN205" s="547"/>
      <c r="KNO205" s="547"/>
      <c r="KNP205" s="547"/>
      <c r="KNQ205" s="547"/>
      <c r="KNR205" s="547"/>
      <c r="KNS205" s="547"/>
      <c r="KNT205" s="547"/>
      <c r="KNU205" s="547"/>
      <c r="KNV205" s="547"/>
      <c r="KNW205" s="547"/>
      <c r="KNX205" s="547"/>
      <c r="KNY205" s="547"/>
      <c r="KNZ205" s="547"/>
      <c r="KOA205" s="547"/>
      <c r="KOB205" s="547"/>
      <c r="KOC205" s="547"/>
      <c r="KOD205" s="547"/>
      <c r="KOE205" s="547"/>
      <c r="KOF205" s="547"/>
      <c r="KOG205" s="547"/>
      <c r="KOH205" s="547"/>
      <c r="KOI205" s="547"/>
      <c r="KOJ205" s="547"/>
      <c r="KOK205" s="547"/>
      <c r="KOL205" s="547"/>
      <c r="KOM205" s="547"/>
      <c r="KON205" s="547"/>
      <c r="KOO205" s="547"/>
      <c r="KOP205" s="547"/>
      <c r="KOQ205" s="547"/>
      <c r="KOR205" s="547"/>
      <c r="KOS205" s="547"/>
      <c r="KOT205" s="547"/>
      <c r="KOU205" s="547"/>
      <c r="KOV205" s="547"/>
      <c r="KOW205" s="547"/>
      <c r="KOX205" s="547"/>
      <c r="KOY205" s="547"/>
      <c r="KOZ205" s="547"/>
      <c r="KPA205" s="547"/>
      <c r="KPB205" s="547"/>
      <c r="KPC205" s="547"/>
      <c r="KPD205" s="547"/>
      <c r="KPE205" s="547"/>
      <c r="KPF205" s="547"/>
      <c r="KPG205" s="547"/>
      <c r="KPH205" s="547"/>
      <c r="KPI205" s="547"/>
      <c r="KPJ205" s="547"/>
      <c r="KPK205" s="547"/>
      <c r="KPL205" s="547"/>
      <c r="KPM205" s="547"/>
      <c r="KPN205" s="547"/>
      <c r="KPO205" s="547"/>
      <c r="KPP205" s="547"/>
      <c r="KPQ205" s="547"/>
      <c r="KPR205" s="547"/>
      <c r="KPS205" s="547"/>
      <c r="KPT205" s="547"/>
      <c r="KPU205" s="547"/>
      <c r="KPV205" s="547"/>
      <c r="KPW205" s="547"/>
      <c r="KPX205" s="547"/>
      <c r="KPY205" s="547"/>
      <c r="KPZ205" s="547"/>
      <c r="KQA205" s="547"/>
      <c r="KQB205" s="547"/>
      <c r="KQC205" s="547"/>
      <c r="KQD205" s="547"/>
      <c r="KQE205" s="547"/>
      <c r="KQF205" s="547"/>
      <c r="KQG205" s="547"/>
      <c r="KQH205" s="547"/>
      <c r="KQI205" s="547"/>
      <c r="KQJ205" s="547"/>
      <c r="KQK205" s="547"/>
      <c r="KQL205" s="547"/>
      <c r="KQM205" s="547"/>
      <c r="KQN205" s="547"/>
      <c r="KQO205" s="547"/>
      <c r="KQP205" s="547"/>
      <c r="KQQ205" s="547"/>
      <c r="KQR205" s="547"/>
      <c r="KQS205" s="547"/>
      <c r="KQT205" s="547"/>
      <c r="KQU205" s="547"/>
      <c r="KQV205" s="547"/>
      <c r="KQW205" s="547"/>
      <c r="KQX205" s="547"/>
      <c r="KQY205" s="547"/>
      <c r="KQZ205" s="547"/>
      <c r="KRA205" s="547"/>
      <c r="KRB205" s="547"/>
      <c r="KRC205" s="547"/>
      <c r="KRD205" s="547"/>
      <c r="KRE205" s="547"/>
      <c r="KRF205" s="547"/>
      <c r="KRG205" s="547"/>
      <c r="KRH205" s="547"/>
      <c r="KRI205" s="547"/>
      <c r="KRJ205" s="547"/>
      <c r="KRK205" s="547"/>
      <c r="KRL205" s="547"/>
      <c r="KRM205" s="547"/>
      <c r="KRN205" s="547"/>
      <c r="KRO205" s="547"/>
      <c r="KRP205" s="547"/>
      <c r="KRQ205" s="547"/>
      <c r="KRR205" s="547"/>
      <c r="KRS205" s="547"/>
      <c r="KRT205" s="547"/>
      <c r="KRU205" s="547"/>
      <c r="KRV205" s="547"/>
      <c r="KRW205" s="547"/>
      <c r="KRX205" s="547"/>
      <c r="KRY205" s="547"/>
      <c r="KRZ205" s="547"/>
      <c r="KSA205" s="547"/>
      <c r="KSB205" s="547"/>
      <c r="KSC205" s="547"/>
      <c r="KSD205" s="547"/>
      <c r="KSE205" s="547"/>
      <c r="KSF205" s="547"/>
      <c r="KSG205" s="547"/>
      <c r="KSH205" s="547"/>
      <c r="KSI205" s="547"/>
      <c r="KSJ205" s="547"/>
      <c r="KSK205" s="547"/>
      <c r="KSL205" s="547"/>
      <c r="KSM205" s="547"/>
      <c r="KSN205" s="547"/>
      <c r="KSO205" s="547"/>
      <c r="KSP205" s="547"/>
      <c r="KSQ205" s="547"/>
      <c r="KSR205" s="547"/>
      <c r="KSS205" s="547"/>
      <c r="KST205" s="547"/>
      <c r="KSU205" s="547"/>
      <c r="KSV205" s="547"/>
      <c r="KSW205" s="547"/>
      <c r="KSX205" s="547"/>
      <c r="KSY205" s="547"/>
      <c r="KSZ205" s="547"/>
      <c r="KTA205" s="547"/>
      <c r="KTB205" s="547"/>
      <c r="KTC205" s="547"/>
      <c r="KTD205" s="547"/>
      <c r="KTE205" s="547"/>
      <c r="KTF205" s="547"/>
      <c r="KTG205" s="547"/>
      <c r="KTH205" s="547"/>
      <c r="KTI205" s="547"/>
      <c r="KTJ205" s="547"/>
      <c r="KTK205" s="547"/>
      <c r="KTL205" s="547"/>
      <c r="KTM205" s="547"/>
      <c r="KTN205" s="547"/>
      <c r="KTO205" s="547"/>
      <c r="KTP205" s="547"/>
      <c r="KTQ205" s="547"/>
      <c r="KTR205" s="547"/>
      <c r="KTS205" s="547"/>
      <c r="KTT205" s="547"/>
      <c r="KTU205" s="547"/>
      <c r="KTV205" s="547"/>
      <c r="KTW205" s="547"/>
      <c r="KTX205" s="547"/>
      <c r="KTY205" s="547"/>
      <c r="KTZ205" s="547"/>
      <c r="KUA205" s="547"/>
      <c r="KUB205" s="547"/>
      <c r="KUC205" s="547"/>
      <c r="KUD205" s="547"/>
      <c r="KUE205" s="547"/>
      <c r="KUF205" s="547"/>
      <c r="KUG205" s="547"/>
      <c r="KUH205" s="547"/>
      <c r="KUI205" s="547"/>
      <c r="KUJ205" s="547"/>
      <c r="KUK205" s="547"/>
      <c r="KUL205" s="547"/>
      <c r="KUM205" s="547"/>
      <c r="KUN205" s="547"/>
      <c r="KUO205" s="547"/>
      <c r="KUP205" s="547"/>
      <c r="KUQ205" s="547"/>
      <c r="KUR205" s="547"/>
      <c r="KUS205" s="547"/>
      <c r="KUT205" s="547"/>
      <c r="KUU205" s="547"/>
      <c r="KUV205" s="547"/>
      <c r="KUW205" s="547"/>
      <c r="KUX205" s="547"/>
      <c r="KUY205" s="547"/>
      <c r="KUZ205" s="547"/>
      <c r="KVA205" s="547"/>
      <c r="KVB205" s="547"/>
      <c r="KVC205" s="547"/>
      <c r="KVD205" s="547"/>
      <c r="KVE205" s="547"/>
      <c r="KVF205" s="547"/>
      <c r="KVG205" s="547"/>
      <c r="KVH205" s="547"/>
      <c r="KVI205" s="547"/>
      <c r="KVJ205" s="547"/>
      <c r="KVK205" s="547"/>
      <c r="KVL205" s="547"/>
      <c r="KVM205" s="547"/>
      <c r="KVN205" s="547"/>
      <c r="KVO205" s="547"/>
      <c r="KVP205" s="547"/>
      <c r="KVQ205" s="547"/>
      <c r="KVR205" s="547"/>
      <c r="KVS205" s="547"/>
      <c r="KVT205" s="547"/>
      <c r="KVU205" s="547"/>
      <c r="KVV205" s="547"/>
      <c r="KVW205" s="547"/>
      <c r="KVX205" s="547"/>
      <c r="KVY205" s="547"/>
      <c r="KVZ205" s="547"/>
      <c r="KWA205" s="547"/>
      <c r="KWB205" s="547"/>
      <c r="KWC205" s="547"/>
      <c r="KWD205" s="547"/>
      <c r="KWE205" s="547"/>
      <c r="KWF205" s="547"/>
      <c r="KWG205" s="547"/>
      <c r="KWH205" s="547"/>
      <c r="KWI205" s="547"/>
      <c r="KWJ205" s="547"/>
      <c r="KWK205" s="547"/>
      <c r="KWL205" s="547"/>
      <c r="KWM205" s="547"/>
      <c r="KWN205" s="547"/>
      <c r="KWO205" s="547"/>
      <c r="KWP205" s="547"/>
      <c r="KWQ205" s="547"/>
      <c r="KWR205" s="547"/>
      <c r="KWS205" s="547"/>
      <c r="KWT205" s="547"/>
      <c r="KWU205" s="547"/>
      <c r="KWV205" s="547"/>
      <c r="KWW205" s="547"/>
      <c r="KWX205" s="547"/>
      <c r="KWY205" s="547"/>
      <c r="KWZ205" s="547"/>
      <c r="KXA205" s="547"/>
      <c r="KXB205" s="547"/>
      <c r="KXC205" s="547"/>
      <c r="KXD205" s="547"/>
      <c r="KXE205" s="547"/>
      <c r="KXF205" s="547"/>
      <c r="KXG205" s="547"/>
      <c r="KXH205" s="547"/>
      <c r="KXI205" s="547"/>
      <c r="KXJ205" s="547"/>
      <c r="KXK205" s="547"/>
      <c r="KXL205" s="547"/>
      <c r="KXM205" s="547"/>
      <c r="KXN205" s="547"/>
      <c r="KXO205" s="547"/>
      <c r="KXP205" s="547"/>
      <c r="KXQ205" s="547"/>
      <c r="KXR205" s="547"/>
      <c r="KXS205" s="547"/>
      <c r="KXT205" s="547"/>
      <c r="KXU205" s="547"/>
      <c r="KXV205" s="547"/>
      <c r="KXW205" s="547"/>
      <c r="KXX205" s="547"/>
      <c r="KXY205" s="547"/>
      <c r="KXZ205" s="547"/>
      <c r="KYA205" s="547"/>
      <c r="KYB205" s="547"/>
      <c r="KYC205" s="547"/>
      <c r="KYD205" s="547"/>
      <c r="KYE205" s="547"/>
      <c r="KYF205" s="547"/>
      <c r="KYG205" s="547"/>
      <c r="KYH205" s="547"/>
      <c r="KYI205" s="547"/>
      <c r="KYJ205" s="547"/>
      <c r="KYK205" s="547"/>
      <c r="KYL205" s="547"/>
      <c r="KYM205" s="547"/>
      <c r="KYN205" s="547"/>
      <c r="KYO205" s="547"/>
      <c r="KYP205" s="547"/>
      <c r="KYQ205" s="547"/>
      <c r="KYR205" s="547"/>
      <c r="KYS205" s="547"/>
      <c r="KYT205" s="547"/>
      <c r="KYU205" s="547"/>
      <c r="KYV205" s="547"/>
      <c r="KYW205" s="547"/>
      <c r="KYX205" s="547"/>
      <c r="KYY205" s="547"/>
      <c r="KYZ205" s="547"/>
      <c r="KZA205" s="547"/>
      <c r="KZB205" s="547"/>
      <c r="KZC205" s="547"/>
      <c r="KZD205" s="547"/>
      <c r="KZE205" s="547"/>
      <c r="KZF205" s="547"/>
      <c r="KZG205" s="547"/>
      <c r="KZH205" s="547"/>
      <c r="KZI205" s="547"/>
      <c r="KZJ205" s="547"/>
      <c r="KZK205" s="547"/>
      <c r="KZL205" s="547"/>
      <c r="KZM205" s="547"/>
      <c r="KZN205" s="547"/>
      <c r="KZO205" s="547"/>
      <c r="KZP205" s="547"/>
      <c r="KZQ205" s="547"/>
      <c r="KZR205" s="547"/>
      <c r="KZS205" s="547"/>
      <c r="KZT205" s="547"/>
      <c r="KZU205" s="547"/>
      <c r="KZV205" s="547"/>
      <c r="KZW205" s="547"/>
      <c r="KZX205" s="547"/>
      <c r="KZY205" s="547"/>
      <c r="KZZ205" s="547"/>
      <c r="LAA205" s="547"/>
      <c r="LAB205" s="547"/>
      <c r="LAC205" s="547"/>
      <c r="LAD205" s="547"/>
      <c r="LAE205" s="547"/>
      <c r="LAF205" s="547"/>
      <c r="LAG205" s="547"/>
      <c r="LAH205" s="547"/>
      <c r="LAI205" s="547"/>
      <c r="LAJ205" s="547"/>
      <c r="LAK205" s="547"/>
      <c r="LAL205" s="547"/>
      <c r="LAM205" s="547"/>
      <c r="LAN205" s="547"/>
      <c r="LAO205" s="547"/>
      <c r="LAP205" s="547"/>
      <c r="LAQ205" s="547"/>
      <c r="LAR205" s="547"/>
      <c r="LAS205" s="547"/>
      <c r="LAT205" s="547"/>
      <c r="LAU205" s="547"/>
      <c r="LAV205" s="547"/>
      <c r="LAW205" s="547"/>
      <c r="LAX205" s="547"/>
      <c r="LAY205" s="547"/>
      <c r="LAZ205" s="547"/>
      <c r="LBA205" s="547"/>
      <c r="LBB205" s="547"/>
      <c r="LBC205" s="547"/>
      <c r="LBD205" s="547"/>
      <c r="LBE205" s="547"/>
      <c r="LBF205" s="547"/>
      <c r="LBG205" s="547"/>
      <c r="LBH205" s="547"/>
      <c r="LBI205" s="547"/>
      <c r="LBJ205" s="547"/>
      <c r="LBK205" s="547"/>
      <c r="LBL205" s="547"/>
      <c r="LBM205" s="547"/>
      <c r="LBN205" s="547"/>
      <c r="LBO205" s="547"/>
      <c r="LBP205" s="547"/>
      <c r="LBQ205" s="547"/>
      <c r="LBR205" s="547"/>
      <c r="LBS205" s="547"/>
      <c r="LBT205" s="547"/>
      <c r="LBU205" s="547"/>
      <c r="LBV205" s="547"/>
      <c r="LBW205" s="547"/>
      <c r="LBX205" s="547"/>
      <c r="LBY205" s="547"/>
      <c r="LBZ205" s="547"/>
      <c r="LCA205" s="547"/>
      <c r="LCB205" s="547"/>
      <c r="LCC205" s="547"/>
      <c r="LCD205" s="547"/>
      <c r="LCE205" s="547"/>
      <c r="LCF205" s="547"/>
      <c r="LCG205" s="547"/>
      <c r="LCH205" s="547"/>
      <c r="LCI205" s="547"/>
      <c r="LCJ205" s="547"/>
      <c r="LCK205" s="547"/>
      <c r="LCL205" s="547"/>
      <c r="LCM205" s="547"/>
      <c r="LCN205" s="547"/>
      <c r="LCO205" s="547"/>
      <c r="LCP205" s="547"/>
      <c r="LCQ205" s="547"/>
      <c r="LCR205" s="547"/>
      <c r="LCS205" s="547"/>
      <c r="LCT205" s="547"/>
      <c r="LCU205" s="547"/>
      <c r="LCV205" s="547"/>
      <c r="LCW205" s="547"/>
      <c r="LCX205" s="547"/>
      <c r="LCY205" s="547"/>
      <c r="LCZ205" s="547"/>
      <c r="LDA205" s="547"/>
      <c r="LDB205" s="547"/>
      <c r="LDC205" s="547"/>
      <c r="LDD205" s="547"/>
      <c r="LDE205" s="547"/>
      <c r="LDF205" s="547"/>
      <c r="LDG205" s="547"/>
      <c r="LDH205" s="547"/>
      <c r="LDI205" s="547"/>
      <c r="LDJ205" s="547"/>
      <c r="LDK205" s="547"/>
      <c r="LDL205" s="547"/>
      <c r="LDM205" s="547"/>
      <c r="LDN205" s="547"/>
      <c r="LDO205" s="547"/>
      <c r="LDP205" s="547"/>
      <c r="LDQ205" s="547"/>
      <c r="LDR205" s="547"/>
      <c r="LDS205" s="547"/>
      <c r="LDT205" s="547"/>
      <c r="LDU205" s="547"/>
      <c r="LDV205" s="547"/>
      <c r="LDW205" s="547"/>
      <c r="LDX205" s="547"/>
      <c r="LDY205" s="547"/>
      <c r="LDZ205" s="547"/>
      <c r="LEA205" s="547"/>
      <c r="LEB205" s="547"/>
      <c r="LEC205" s="547"/>
      <c r="LED205" s="547"/>
      <c r="LEE205" s="547"/>
      <c r="LEF205" s="547"/>
      <c r="LEG205" s="547"/>
      <c r="LEH205" s="547"/>
      <c r="LEI205" s="547"/>
      <c r="LEJ205" s="547"/>
      <c r="LEK205" s="547"/>
      <c r="LEL205" s="547"/>
      <c r="LEM205" s="547"/>
      <c r="LEN205" s="547"/>
      <c r="LEO205" s="547"/>
      <c r="LEP205" s="547"/>
      <c r="LEQ205" s="547"/>
      <c r="LER205" s="547"/>
      <c r="LES205" s="547"/>
      <c r="LET205" s="547"/>
      <c r="LEU205" s="547"/>
      <c r="LEV205" s="547"/>
      <c r="LEW205" s="547"/>
      <c r="LEX205" s="547"/>
      <c r="LEY205" s="547"/>
      <c r="LEZ205" s="547"/>
      <c r="LFA205" s="547"/>
      <c r="LFB205" s="547"/>
      <c r="LFC205" s="547"/>
      <c r="LFD205" s="547"/>
      <c r="LFE205" s="547"/>
      <c r="LFF205" s="547"/>
      <c r="LFG205" s="547"/>
      <c r="LFH205" s="547"/>
      <c r="LFI205" s="547"/>
      <c r="LFJ205" s="547"/>
      <c r="LFK205" s="547"/>
      <c r="LFL205" s="547"/>
      <c r="LFM205" s="547"/>
      <c r="LFN205" s="547"/>
      <c r="LFO205" s="547"/>
      <c r="LFP205" s="547"/>
      <c r="LFQ205" s="547"/>
      <c r="LFR205" s="547"/>
      <c r="LFS205" s="547"/>
      <c r="LFT205" s="547"/>
      <c r="LFU205" s="547"/>
      <c r="LFV205" s="547"/>
      <c r="LFW205" s="547"/>
      <c r="LFX205" s="547"/>
      <c r="LFY205" s="547"/>
      <c r="LFZ205" s="547"/>
      <c r="LGA205" s="547"/>
      <c r="LGB205" s="547"/>
      <c r="LGC205" s="547"/>
      <c r="LGD205" s="547"/>
      <c r="LGE205" s="547"/>
      <c r="LGF205" s="547"/>
      <c r="LGG205" s="547"/>
      <c r="LGH205" s="547"/>
      <c r="LGI205" s="547"/>
      <c r="LGJ205" s="547"/>
      <c r="LGK205" s="547"/>
      <c r="LGL205" s="547"/>
      <c r="LGM205" s="547"/>
      <c r="LGN205" s="547"/>
      <c r="LGO205" s="547"/>
      <c r="LGP205" s="547"/>
      <c r="LGQ205" s="547"/>
      <c r="LGR205" s="547"/>
      <c r="LGS205" s="547"/>
      <c r="LGT205" s="547"/>
      <c r="LGU205" s="547"/>
      <c r="LGV205" s="547"/>
      <c r="LGW205" s="547"/>
      <c r="LGX205" s="547"/>
      <c r="LGY205" s="547"/>
      <c r="LGZ205" s="547"/>
      <c r="LHA205" s="547"/>
      <c r="LHB205" s="547"/>
      <c r="LHC205" s="547"/>
      <c r="LHD205" s="547"/>
      <c r="LHE205" s="547"/>
      <c r="LHF205" s="547"/>
      <c r="LHG205" s="547"/>
      <c r="LHH205" s="547"/>
      <c r="LHI205" s="547"/>
      <c r="LHJ205" s="547"/>
      <c r="LHK205" s="547"/>
      <c r="LHL205" s="547"/>
      <c r="LHM205" s="547"/>
      <c r="LHN205" s="547"/>
      <c r="LHO205" s="547"/>
      <c r="LHP205" s="547"/>
      <c r="LHQ205" s="547"/>
      <c r="LHR205" s="547"/>
      <c r="LHS205" s="547"/>
      <c r="LHT205" s="547"/>
      <c r="LHU205" s="547"/>
      <c r="LHV205" s="547"/>
      <c r="LHW205" s="547"/>
      <c r="LHX205" s="547"/>
      <c r="LHY205" s="547"/>
      <c r="LHZ205" s="547"/>
      <c r="LIA205" s="547"/>
      <c r="LIB205" s="547"/>
      <c r="LIC205" s="547"/>
      <c r="LID205" s="547"/>
      <c r="LIE205" s="547"/>
      <c r="LIF205" s="547"/>
      <c r="LIG205" s="547"/>
      <c r="LIH205" s="547"/>
      <c r="LII205" s="547"/>
      <c r="LIJ205" s="547"/>
      <c r="LIK205" s="547"/>
      <c r="LIL205" s="547"/>
      <c r="LIM205" s="547"/>
      <c r="LIN205" s="547"/>
      <c r="LIO205" s="547"/>
      <c r="LIP205" s="547"/>
      <c r="LIQ205" s="547"/>
      <c r="LIR205" s="547"/>
      <c r="LIS205" s="547"/>
      <c r="LIT205" s="547"/>
      <c r="LIU205" s="547"/>
      <c r="LIV205" s="547"/>
      <c r="LIW205" s="547"/>
      <c r="LIX205" s="547"/>
      <c r="LIY205" s="547"/>
      <c r="LIZ205" s="547"/>
      <c r="LJA205" s="547"/>
      <c r="LJB205" s="547"/>
      <c r="LJC205" s="547"/>
      <c r="LJD205" s="547"/>
      <c r="LJE205" s="547"/>
      <c r="LJF205" s="547"/>
      <c r="LJG205" s="547"/>
      <c r="LJH205" s="547"/>
      <c r="LJI205" s="547"/>
      <c r="LJJ205" s="547"/>
      <c r="LJK205" s="547"/>
      <c r="LJL205" s="547"/>
      <c r="LJM205" s="547"/>
      <c r="LJN205" s="547"/>
      <c r="LJO205" s="547"/>
      <c r="LJP205" s="547"/>
      <c r="LJQ205" s="547"/>
      <c r="LJR205" s="547"/>
      <c r="LJS205" s="547"/>
      <c r="LJT205" s="547"/>
      <c r="LJU205" s="547"/>
      <c r="LJV205" s="547"/>
      <c r="LJW205" s="547"/>
      <c r="LJX205" s="547"/>
      <c r="LJY205" s="547"/>
      <c r="LJZ205" s="547"/>
      <c r="LKA205" s="547"/>
      <c r="LKB205" s="547"/>
      <c r="LKC205" s="547"/>
      <c r="LKD205" s="547"/>
      <c r="LKE205" s="547"/>
      <c r="LKF205" s="547"/>
      <c r="LKG205" s="547"/>
      <c r="LKH205" s="547"/>
      <c r="LKI205" s="547"/>
      <c r="LKJ205" s="547"/>
      <c r="LKK205" s="547"/>
      <c r="LKL205" s="547"/>
      <c r="LKM205" s="547"/>
      <c r="LKN205" s="547"/>
      <c r="LKO205" s="547"/>
      <c r="LKP205" s="547"/>
      <c r="LKQ205" s="547"/>
      <c r="LKR205" s="547"/>
      <c r="LKS205" s="547"/>
      <c r="LKT205" s="547"/>
      <c r="LKU205" s="547"/>
      <c r="LKV205" s="547"/>
      <c r="LKW205" s="547"/>
      <c r="LKX205" s="547"/>
      <c r="LKY205" s="547"/>
      <c r="LKZ205" s="547"/>
      <c r="LLA205" s="547"/>
      <c r="LLB205" s="547"/>
      <c r="LLC205" s="547"/>
      <c r="LLD205" s="547"/>
      <c r="LLE205" s="547"/>
      <c r="LLF205" s="547"/>
      <c r="LLG205" s="547"/>
      <c r="LLH205" s="547"/>
      <c r="LLI205" s="547"/>
      <c r="LLJ205" s="547"/>
      <c r="LLK205" s="547"/>
      <c r="LLL205" s="547"/>
      <c r="LLM205" s="547"/>
      <c r="LLN205" s="547"/>
      <c r="LLO205" s="547"/>
      <c r="LLP205" s="547"/>
      <c r="LLQ205" s="547"/>
      <c r="LLR205" s="547"/>
      <c r="LLS205" s="547"/>
      <c r="LLT205" s="547"/>
      <c r="LLU205" s="547"/>
      <c r="LLV205" s="547"/>
      <c r="LLW205" s="547"/>
      <c r="LLX205" s="547"/>
      <c r="LLY205" s="547"/>
      <c r="LLZ205" s="547"/>
      <c r="LMA205" s="547"/>
      <c r="LMB205" s="547"/>
      <c r="LMC205" s="547"/>
      <c r="LMD205" s="547"/>
      <c r="LME205" s="547"/>
      <c r="LMF205" s="547"/>
      <c r="LMG205" s="547"/>
      <c r="LMH205" s="547"/>
      <c r="LMI205" s="547"/>
      <c r="LMJ205" s="547"/>
      <c r="LMK205" s="547"/>
      <c r="LML205" s="547"/>
      <c r="LMM205" s="547"/>
      <c r="LMN205" s="547"/>
      <c r="LMO205" s="547"/>
      <c r="LMP205" s="547"/>
      <c r="LMQ205" s="547"/>
      <c r="LMR205" s="547"/>
      <c r="LMS205" s="547"/>
      <c r="LMT205" s="547"/>
      <c r="LMU205" s="547"/>
      <c r="LMV205" s="547"/>
      <c r="LMW205" s="547"/>
      <c r="LMX205" s="547"/>
      <c r="LMY205" s="547"/>
      <c r="LMZ205" s="547"/>
      <c r="LNA205" s="547"/>
      <c r="LNB205" s="547"/>
      <c r="LNC205" s="547"/>
      <c r="LND205" s="547"/>
      <c r="LNE205" s="547"/>
      <c r="LNF205" s="547"/>
      <c r="LNG205" s="547"/>
      <c r="LNH205" s="547"/>
      <c r="LNI205" s="547"/>
      <c r="LNJ205" s="547"/>
      <c r="LNK205" s="547"/>
      <c r="LNL205" s="547"/>
      <c r="LNM205" s="547"/>
      <c r="LNN205" s="547"/>
      <c r="LNO205" s="547"/>
      <c r="LNP205" s="547"/>
      <c r="LNQ205" s="547"/>
      <c r="LNR205" s="547"/>
      <c r="LNS205" s="547"/>
      <c r="LNT205" s="547"/>
      <c r="LNU205" s="547"/>
      <c r="LNV205" s="547"/>
      <c r="LNW205" s="547"/>
      <c r="LNX205" s="547"/>
      <c r="LNY205" s="547"/>
      <c r="LNZ205" s="547"/>
      <c r="LOA205" s="547"/>
      <c r="LOB205" s="547"/>
      <c r="LOC205" s="547"/>
      <c r="LOD205" s="547"/>
      <c r="LOE205" s="547"/>
      <c r="LOF205" s="547"/>
      <c r="LOG205" s="547"/>
      <c r="LOH205" s="547"/>
      <c r="LOI205" s="547"/>
      <c r="LOJ205" s="547"/>
      <c r="LOK205" s="547"/>
      <c r="LOL205" s="547"/>
      <c r="LOM205" s="547"/>
      <c r="LON205" s="547"/>
      <c r="LOO205" s="547"/>
      <c r="LOP205" s="547"/>
      <c r="LOQ205" s="547"/>
      <c r="LOR205" s="547"/>
      <c r="LOS205" s="547"/>
      <c r="LOT205" s="547"/>
      <c r="LOU205" s="547"/>
      <c r="LOV205" s="547"/>
      <c r="LOW205" s="547"/>
      <c r="LOX205" s="547"/>
      <c r="LOY205" s="547"/>
      <c r="LOZ205" s="547"/>
      <c r="LPA205" s="547"/>
      <c r="LPB205" s="547"/>
      <c r="LPC205" s="547"/>
      <c r="LPD205" s="547"/>
      <c r="LPE205" s="547"/>
      <c r="LPF205" s="547"/>
      <c r="LPG205" s="547"/>
      <c r="LPH205" s="547"/>
      <c r="LPI205" s="547"/>
      <c r="LPJ205" s="547"/>
      <c r="LPK205" s="547"/>
      <c r="LPL205" s="547"/>
      <c r="LPM205" s="547"/>
      <c r="LPN205" s="547"/>
      <c r="LPO205" s="547"/>
      <c r="LPP205" s="547"/>
      <c r="LPQ205" s="547"/>
      <c r="LPR205" s="547"/>
      <c r="LPS205" s="547"/>
      <c r="LPT205" s="547"/>
      <c r="LPU205" s="547"/>
      <c r="LPV205" s="547"/>
      <c r="LPW205" s="547"/>
      <c r="LPX205" s="547"/>
      <c r="LPY205" s="547"/>
      <c r="LPZ205" s="547"/>
      <c r="LQA205" s="547"/>
      <c r="LQB205" s="547"/>
      <c r="LQC205" s="547"/>
      <c r="LQD205" s="547"/>
      <c r="LQE205" s="547"/>
      <c r="LQF205" s="547"/>
      <c r="LQG205" s="547"/>
      <c r="LQH205" s="547"/>
      <c r="LQI205" s="547"/>
      <c r="LQJ205" s="547"/>
      <c r="LQK205" s="547"/>
      <c r="LQL205" s="547"/>
      <c r="LQM205" s="547"/>
      <c r="LQN205" s="547"/>
      <c r="LQO205" s="547"/>
      <c r="LQP205" s="547"/>
      <c r="LQQ205" s="547"/>
      <c r="LQR205" s="547"/>
      <c r="LQS205" s="547"/>
      <c r="LQT205" s="547"/>
      <c r="LQU205" s="547"/>
      <c r="LQV205" s="547"/>
      <c r="LQW205" s="547"/>
      <c r="LQX205" s="547"/>
      <c r="LQY205" s="547"/>
      <c r="LQZ205" s="547"/>
      <c r="LRA205" s="547"/>
      <c r="LRB205" s="547"/>
      <c r="LRC205" s="547"/>
      <c r="LRD205" s="547"/>
      <c r="LRE205" s="547"/>
      <c r="LRF205" s="547"/>
      <c r="LRG205" s="547"/>
      <c r="LRH205" s="547"/>
      <c r="LRI205" s="547"/>
      <c r="LRJ205" s="547"/>
      <c r="LRK205" s="547"/>
      <c r="LRL205" s="547"/>
      <c r="LRM205" s="547"/>
      <c r="LRN205" s="547"/>
      <c r="LRO205" s="547"/>
      <c r="LRP205" s="547"/>
      <c r="LRQ205" s="547"/>
      <c r="LRR205" s="547"/>
      <c r="LRS205" s="547"/>
      <c r="LRT205" s="547"/>
      <c r="LRU205" s="547"/>
      <c r="LRV205" s="547"/>
      <c r="LRW205" s="547"/>
      <c r="LRX205" s="547"/>
      <c r="LRY205" s="547"/>
      <c r="LRZ205" s="547"/>
      <c r="LSA205" s="547"/>
      <c r="LSB205" s="547"/>
      <c r="LSC205" s="547"/>
      <c r="LSD205" s="547"/>
      <c r="LSE205" s="547"/>
      <c r="LSF205" s="547"/>
      <c r="LSG205" s="547"/>
      <c r="LSH205" s="547"/>
      <c r="LSI205" s="547"/>
      <c r="LSJ205" s="547"/>
      <c r="LSK205" s="547"/>
      <c r="LSL205" s="547"/>
      <c r="LSM205" s="547"/>
      <c r="LSN205" s="547"/>
      <c r="LSO205" s="547"/>
      <c r="LSP205" s="547"/>
      <c r="LSQ205" s="547"/>
      <c r="LSR205" s="547"/>
      <c r="LSS205" s="547"/>
      <c r="LST205" s="547"/>
      <c r="LSU205" s="547"/>
      <c r="LSV205" s="547"/>
      <c r="LSW205" s="547"/>
      <c r="LSX205" s="547"/>
      <c r="LSY205" s="547"/>
      <c r="LSZ205" s="547"/>
      <c r="LTA205" s="547"/>
      <c r="LTB205" s="547"/>
      <c r="LTC205" s="547"/>
      <c r="LTD205" s="547"/>
      <c r="LTE205" s="547"/>
      <c r="LTF205" s="547"/>
      <c r="LTG205" s="547"/>
      <c r="LTH205" s="547"/>
      <c r="LTI205" s="547"/>
      <c r="LTJ205" s="547"/>
      <c r="LTK205" s="547"/>
      <c r="LTL205" s="547"/>
      <c r="LTM205" s="547"/>
      <c r="LTN205" s="547"/>
      <c r="LTO205" s="547"/>
      <c r="LTP205" s="547"/>
      <c r="LTQ205" s="547"/>
      <c r="LTR205" s="547"/>
      <c r="LTS205" s="547"/>
      <c r="LTT205" s="547"/>
      <c r="LTU205" s="547"/>
      <c r="LTV205" s="547"/>
      <c r="LTW205" s="547"/>
      <c r="LTX205" s="547"/>
      <c r="LTY205" s="547"/>
      <c r="LTZ205" s="547"/>
      <c r="LUA205" s="547"/>
      <c r="LUB205" s="547"/>
      <c r="LUC205" s="547"/>
      <c r="LUD205" s="547"/>
      <c r="LUE205" s="547"/>
      <c r="LUF205" s="547"/>
      <c r="LUG205" s="547"/>
      <c r="LUH205" s="547"/>
      <c r="LUI205" s="547"/>
      <c r="LUJ205" s="547"/>
      <c r="LUK205" s="547"/>
      <c r="LUL205" s="547"/>
      <c r="LUM205" s="547"/>
      <c r="LUN205" s="547"/>
      <c r="LUO205" s="547"/>
      <c r="LUP205" s="547"/>
      <c r="LUQ205" s="547"/>
      <c r="LUR205" s="547"/>
      <c r="LUS205" s="547"/>
      <c r="LUT205" s="547"/>
      <c r="LUU205" s="547"/>
      <c r="LUV205" s="547"/>
      <c r="LUW205" s="547"/>
      <c r="LUX205" s="547"/>
      <c r="LUY205" s="547"/>
      <c r="LUZ205" s="547"/>
      <c r="LVA205" s="547"/>
      <c r="LVB205" s="547"/>
      <c r="LVC205" s="547"/>
      <c r="LVD205" s="547"/>
      <c r="LVE205" s="547"/>
      <c r="LVF205" s="547"/>
      <c r="LVG205" s="547"/>
      <c r="LVH205" s="547"/>
      <c r="LVI205" s="547"/>
      <c r="LVJ205" s="547"/>
      <c r="LVK205" s="547"/>
      <c r="LVL205" s="547"/>
      <c r="LVM205" s="547"/>
      <c r="LVN205" s="547"/>
      <c r="LVO205" s="547"/>
      <c r="LVP205" s="547"/>
      <c r="LVQ205" s="547"/>
      <c r="LVR205" s="547"/>
      <c r="LVS205" s="547"/>
      <c r="LVT205" s="547"/>
      <c r="LVU205" s="547"/>
      <c r="LVV205" s="547"/>
      <c r="LVW205" s="547"/>
      <c r="LVX205" s="547"/>
      <c r="LVY205" s="547"/>
      <c r="LVZ205" s="547"/>
      <c r="LWA205" s="547"/>
      <c r="LWB205" s="547"/>
      <c r="LWC205" s="547"/>
      <c r="LWD205" s="547"/>
      <c r="LWE205" s="547"/>
      <c r="LWF205" s="547"/>
      <c r="LWG205" s="547"/>
      <c r="LWH205" s="547"/>
      <c r="LWI205" s="547"/>
      <c r="LWJ205" s="547"/>
      <c r="LWK205" s="547"/>
      <c r="LWL205" s="547"/>
      <c r="LWM205" s="547"/>
      <c r="LWN205" s="547"/>
      <c r="LWO205" s="547"/>
      <c r="LWP205" s="547"/>
      <c r="LWQ205" s="547"/>
      <c r="LWR205" s="547"/>
      <c r="LWS205" s="547"/>
      <c r="LWT205" s="547"/>
      <c r="LWU205" s="547"/>
      <c r="LWV205" s="547"/>
      <c r="LWW205" s="547"/>
      <c r="LWX205" s="547"/>
      <c r="LWY205" s="547"/>
      <c r="LWZ205" s="547"/>
      <c r="LXA205" s="547"/>
      <c r="LXB205" s="547"/>
      <c r="LXC205" s="547"/>
      <c r="LXD205" s="547"/>
      <c r="LXE205" s="547"/>
      <c r="LXF205" s="547"/>
      <c r="LXG205" s="547"/>
      <c r="LXH205" s="547"/>
      <c r="LXI205" s="547"/>
      <c r="LXJ205" s="547"/>
      <c r="LXK205" s="547"/>
      <c r="LXL205" s="547"/>
      <c r="LXM205" s="547"/>
      <c r="LXN205" s="547"/>
      <c r="LXO205" s="547"/>
      <c r="LXP205" s="547"/>
      <c r="LXQ205" s="547"/>
      <c r="LXR205" s="547"/>
      <c r="LXS205" s="547"/>
      <c r="LXT205" s="547"/>
      <c r="LXU205" s="547"/>
      <c r="LXV205" s="547"/>
      <c r="LXW205" s="547"/>
      <c r="LXX205" s="547"/>
      <c r="LXY205" s="547"/>
      <c r="LXZ205" s="547"/>
      <c r="LYA205" s="547"/>
      <c r="LYB205" s="547"/>
      <c r="LYC205" s="547"/>
      <c r="LYD205" s="547"/>
      <c r="LYE205" s="547"/>
      <c r="LYF205" s="547"/>
      <c r="LYG205" s="547"/>
      <c r="LYH205" s="547"/>
      <c r="LYI205" s="547"/>
      <c r="LYJ205" s="547"/>
      <c r="LYK205" s="547"/>
      <c r="LYL205" s="547"/>
      <c r="LYM205" s="547"/>
      <c r="LYN205" s="547"/>
      <c r="LYO205" s="547"/>
      <c r="LYP205" s="547"/>
      <c r="LYQ205" s="547"/>
      <c r="LYR205" s="547"/>
      <c r="LYS205" s="547"/>
      <c r="LYT205" s="547"/>
      <c r="LYU205" s="547"/>
      <c r="LYV205" s="547"/>
      <c r="LYW205" s="547"/>
      <c r="LYX205" s="547"/>
      <c r="LYY205" s="547"/>
      <c r="LYZ205" s="547"/>
      <c r="LZA205" s="547"/>
      <c r="LZB205" s="547"/>
      <c r="LZC205" s="547"/>
      <c r="LZD205" s="547"/>
      <c r="LZE205" s="547"/>
      <c r="LZF205" s="547"/>
      <c r="LZG205" s="547"/>
      <c r="LZH205" s="547"/>
      <c r="LZI205" s="547"/>
      <c r="LZJ205" s="547"/>
      <c r="LZK205" s="547"/>
      <c r="LZL205" s="547"/>
      <c r="LZM205" s="547"/>
      <c r="LZN205" s="547"/>
      <c r="LZO205" s="547"/>
      <c r="LZP205" s="547"/>
      <c r="LZQ205" s="547"/>
      <c r="LZR205" s="547"/>
      <c r="LZS205" s="547"/>
      <c r="LZT205" s="547"/>
      <c r="LZU205" s="547"/>
      <c r="LZV205" s="547"/>
      <c r="LZW205" s="547"/>
      <c r="LZX205" s="547"/>
      <c r="LZY205" s="547"/>
      <c r="LZZ205" s="547"/>
      <c r="MAA205" s="547"/>
      <c r="MAB205" s="547"/>
      <c r="MAC205" s="547"/>
      <c r="MAD205" s="547"/>
      <c r="MAE205" s="547"/>
      <c r="MAF205" s="547"/>
      <c r="MAG205" s="547"/>
      <c r="MAH205" s="547"/>
      <c r="MAI205" s="547"/>
      <c r="MAJ205" s="547"/>
      <c r="MAK205" s="547"/>
      <c r="MAL205" s="547"/>
      <c r="MAM205" s="547"/>
      <c r="MAN205" s="547"/>
      <c r="MAO205" s="547"/>
      <c r="MAP205" s="547"/>
      <c r="MAQ205" s="547"/>
      <c r="MAR205" s="547"/>
      <c r="MAS205" s="547"/>
      <c r="MAT205" s="547"/>
      <c r="MAU205" s="547"/>
      <c r="MAV205" s="547"/>
      <c r="MAW205" s="547"/>
      <c r="MAX205" s="547"/>
      <c r="MAY205" s="547"/>
      <c r="MAZ205" s="547"/>
      <c r="MBA205" s="547"/>
      <c r="MBB205" s="547"/>
      <c r="MBC205" s="547"/>
      <c r="MBD205" s="547"/>
      <c r="MBE205" s="547"/>
      <c r="MBF205" s="547"/>
      <c r="MBG205" s="547"/>
      <c r="MBH205" s="547"/>
      <c r="MBI205" s="547"/>
      <c r="MBJ205" s="547"/>
      <c r="MBK205" s="547"/>
      <c r="MBL205" s="547"/>
      <c r="MBM205" s="547"/>
      <c r="MBN205" s="547"/>
      <c r="MBO205" s="547"/>
      <c r="MBP205" s="547"/>
      <c r="MBQ205" s="547"/>
      <c r="MBR205" s="547"/>
      <c r="MBS205" s="547"/>
      <c r="MBT205" s="547"/>
      <c r="MBU205" s="547"/>
      <c r="MBV205" s="547"/>
      <c r="MBW205" s="547"/>
      <c r="MBX205" s="547"/>
      <c r="MBY205" s="547"/>
      <c r="MBZ205" s="547"/>
      <c r="MCA205" s="547"/>
      <c r="MCB205" s="547"/>
      <c r="MCC205" s="547"/>
      <c r="MCD205" s="547"/>
      <c r="MCE205" s="547"/>
      <c r="MCF205" s="547"/>
      <c r="MCG205" s="547"/>
      <c r="MCH205" s="547"/>
      <c r="MCI205" s="547"/>
      <c r="MCJ205" s="547"/>
      <c r="MCK205" s="547"/>
      <c r="MCL205" s="547"/>
      <c r="MCM205" s="547"/>
      <c r="MCN205" s="547"/>
      <c r="MCO205" s="547"/>
      <c r="MCP205" s="547"/>
      <c r="MCQ205" s="547"/>
      <c r="MCR205" s="547"/>
      <c r="MCS205" s="547"/>
      <c r="MCT205" s="547"/>
      <c r="MCU205" s="547"/>
      <c r="MCV205" s="547"/>
      <c r="MCW205" s="547"/>
      <c r="MCX205" s="547"/>
      <c r="MCY205" s="547"/>
      <c r="MCZ205" s="547"/>
      <c r="MDA205" s="547"/>
      <c r="MDB205" s="547"/>
      <c r="MDC205" s="547"/>
      <c r="MDD205" s="547"/>
      <c r="MDE205" s="547"/>
      <c r="MDF205" s="547"/>
      <c r="MDG205" s="547"/>
      <c r="MDH205" s="547"/>
      <c r="MDI205" s="547"/>
      <c r="MDJ205" s="547"/>
      <c r="MDK205" s="547"/>
      <c r="MDL205" s="547"/>
      <c r="MDM205" s="547"/>
      <c r="MDN205" s="547"/>
      <c r="MDO205" s="547"/>
      <c r="MDP205" s="547"/>
      <c r="MDQ205" s="547"/>
      <c r="MDR205" s="547"/>
      <c r="MDS205" s="547"/>
      <c r="MDT205" s="547"/>
      <c r="MDU205" s="547"/>
      <c r="MDV205" s="547"/>
      <c r="MDW205" s="547"/>
      <c r="MDX205" s="547"/>
      <c r="MDY205" s="547"/>
      <c r="MDZ205" s="547"/>
      <c r="MEA205" s="547"/>
      <c r="MEB205" s="547"/>
      <c r="MEC205" s="547"/>
      <c r="MED205" s="547"/>
      <c r="MEE205" s="547"/>
      <c r="MEF205" s="547"/>
      <c r="MEG205" s="547"/>
      <c r="MEH205" s="547"/>
      <c r="MEI205" s="547"/>
      <c r="MEJ205" s="547"/>
      <c r="MEK205" s="547"/>
      <c r="MEL205" s="547"/>
      <c r="MEM205" s="547"/>
      <c r="MEN205" s="547"/>
      <c r="MEO205" s="547"/>
      <c r="MEP205" s="547"/>
      <c r="MEQ205" s="547"/>
      <c r="MER205" s="547"/>
      <c r="MES205" s="547"/>
      <c r="MET205" s="547"/>
      <c r="MEU205" s="547"/>
      <c r="MEV205" s="547"/>
      <c r="MEW205" s="547"/>
      <c r="MEX205" s="547"/>
      <c r="MEY205" s="547"/>
      <c r="MEZ205" s="547"/>
      <c r="MFA205" s="547"/>
      <c r="MFB205" s="547"/>
      <c r="MFC205" s="547"/>
      <c r="MFD205" s="547"/>
      <c r="MFE205" s="547"/>
      <c r="MFF205" s="547"/>
      <c r="MFG205" s="547"/>
      <c r="MFH205" s="547"/>
      <c r="MFI205" s="547"/>
      <c r="MFJ205" s="547"/>
      <c r="MFK205" s="547"/>
      <c r="MFL205" s="547"/>
      <c r="MFM205" s="547"/>
      <c r="MFN205" s="547"/>
      <c r="MFO205" s="547"/>
      <c r="MFP205" s="547"/>
      <c r="MFQ205" s="547"/>
      <c r="MFR205" s="547"/>
      <c r="MFS205" s="547"/>
      <c r="MFT205" s="547"/>
      <c r="MFU205" s="547"/>
      <c r="MFV205" s="547"/>
      <c r="MFW205" s="547"/>
      <c r="MFX205" s="547"/>
      <c r="MFY205" s="547"/>
      <c r="MFZ205" s="547"/>
      <c r="MGA205" s="547"/>
      <c r="MGB205" s="547"/>
      <c r="MGC205" s="547"/>
      <c r="MGD205" s="547"/>
      <c r="MGE205" s="547"/>
      <c r="MGF205" s="547"/>
      <c r="MGG205" s="547"/>
      <c r="MGH205" s="547"/>
      <c r="MGI205" s="547"/>
      <c r="MGJ205" s="547"/>
      <c r="MGK205" s="547"/>
      <c r="MGL205" s="547"/>
      <c r="MGM205" s="547"/>
      <c r="MGN205" s="547"/>
      <c r="MGO205" s="547"/>
      <c r="MGP205" s="547"/>
      <c r="MGQ205" s="547"/>
      <c r="MGR205" s="547"/>
      <c r="MGS205" s="547"/>
      <c r="MGT205" s="547"/>
      <c r="MGU205" s="547"/>
      <c r="MGV205" s="547"/>
      <c r="MGW205" s="547"/>
      <c r="MGX205" s="547"/>
      <c r="MGY205" s="547"/>
      <c r="MGZ205" s="547"/>
      <c r="MHA205" s="547"/>
      <c r="MHB205" s="547"/>
      <c r="MHC205" s="547"/>
      <c r="MHD205" s="547"/>
      <c r="MHE205" s="547"/>
      <c r="MHF205" s="547"/>
      <c r="MHG205" s="547"/>
      <c r="MHH205" s="547"/>
      <c r="MHI205" s="547"/>
      <c r="MHJ205" s="547"/>
      <c r="MHK205" s="547"/>
      <c r="MHL205" s="547"/>
      <c r="MHM205" s="547"/>
      <c r="MHN205" s="547"/>
      <c r="MHO205" s="547"/>
      <c r="MHP205" s="547"/>
      <c r="MHQ205" s="547"/>
      <c r="MHR205" s="547"/>
      <c r="MHS205" s="547"/>
      <c r="MHT205" s="547"/>
      <c r="MHU205" s="547"/>
      <c r="MHV205" s="547"/>
      <c r="MHW205" s="547"/>
      <c r="MHX205" s="547"/>
      <c r="MHY205" s="547"/>
      <c r="MHZ205" s="547"/>
      <c r="MIA205" s="547"/>
      <c r="MIB205" s="547"/>
      <c r="MIC205" s="547"/>
      <c r="MID205" s="547"/>
      <c r="MIE205" s="547"/>
      <c r="MIF205" s="547"/>
      <c r="MIG205" s="547"/>
      <c r="MIH205" s="547"/>
      <c r="MII205" s="547"/>
      <c r="MIJ205" s="547"/>
      <c r="MIK205" s="547"/>
      <c r="MIL205" s="547"/>
      <c r="MIM205" s="547"/>
      <c r="MIN205" s="547"/>
      <c r="MIO205" s="547"/>
      <c r="MIP205" s="547"/>
      <c r="MIQ205" s="547"/>
      <c r="MIR205" s="547"/>
      <c r="MIS205" s="547"/>
      <c r="MIT205" s="547"/>
      <c r="MIU205" s="547"/>
      <c r="MIV205" s="547"/>
      <c r="MIW205" s="547"/>
      <c r="MIX205" s="547"/>
      <c r="MIY205" s="547"/>
      <c r="MIZ205" s="547"/>
      <c r="MJA205" s="547"/>
      <c r="MJB205" s="547"/>
      <c r="MJC205" s="547"/>
      <c r="MJD205" s="547"/>
      <c r="MJE205" s="547"/>
      <c r="MJF205" s="547"/>
      <c r="MJG205" s="547"/>
      <c r="MJH205" s="547"/>
      <c r="MJI205" s="547"/>
      <c r="MJJ205" s="547"/>
      <c r="MJK205" s="547"/>
      <c r="MJL205" s="547"/>
      <c r="MJM205" s="547"/>
      <c r="MJN205" s="547"/>
      <c r="MJO205" s="547"/>
      <c r="MJP205" s="547"/>
      <c r="MJQ205" s="547"/>
      <c r="MJR205" s="547"/>
      <c r="MJS205" s="547"/>
      <c r="MJT205" s="547"/>
      <c r="MJU205" s="547"/>
      <c r="MJV205" s="547"/>
      <c r="MJW205" s="547"/>
      <c r="MJX205" s="547"/>
      <c r="MJY205" s="547"/>
      <c r="MJZ205" s="547"/>
      <c r="MKA205" s="547"/>
      <c r="MKB205" s="547"/>
      <c r="MKC205" s="547"/>
      <c r="MKD205" s="547"/>
      <c r="MKE205" s="547"/>
      <c r="MKF205" s="547"/>
      <c r="MKG205" s="547"/>
      <c r="MKH205" s="547"/>
      <c r="MKI205" s="547"/>
      <c r="MKJ205" s="547"/>
      <c r="MKK205" s="547"/>
      <c r="MKL205" s="547"/>
      <c r="MKM205" s="547"/>
      <c r="MKN205" s="547"/>
      <c r="MKO205" s="547"/>
      <c r="MKP205" s="547"/>
      <c r="MKQ205" s="547"/>
      <c r="MKR205" s="547"/>
      <c r="MKS205" s="547"/>
      <c r="MKT205" s="547"/>
      <c r="MKU205" s="547"/>
      <c r="MKV205" s="547"/>
      <c r="MKW205" s="547"/>
      <c r="MKX205" s="547"/>
      <c r="MKY205" s="547"/>
      <c r="MKZ205" s="547"/>
      <c r="MLA205" s="547"/>
      <c r="MLB205" s="547"/>
      <c r="MLC205" s="547"/>
      <c r="MLD205" s="547"/>
      <c r="MLE205" s="547"/>
      <c r="MLF205" s="547"/>
      <c r="MLG205" s="547"/>
      <c r="MLH205" s="547"/>
      <c r="MLI205" s="547"/>
      <c r="MLJ205" s="547"/>
      <c r="MLK205" s="547"/>
      <c r="MLL205" s="547"/>
      <c r="MLM205" s="547"/>
      <c r="MLN205" s="547"/>
      <c r="MLO205" s="547"/>
      <c r="MLP205" s="547"/>
      <c r="MLQ205" s="547"/>
      <c r="MLR205" s="547"/>
      <c r="MLS205" s="547"/>
      <c r="MLT205" s="547"/>
      <c r="MLU205" s="547"/>
      <c r="MLV205" s="547"/>
      <c r="MLW205" s="547"/>
      <c r="MLX205" s="547"/>
      <c r="MLY205" s="547"/>
      <c r="MLZ205" s="547"/>
      <c r="MMA205" s="547"/>
      <c r="MMB205" s="547"/>
      <c r="MMC205" s="547"/>
      <c r="MMD205" s="547"/>
      <c r="MME205" s="547"/>
      <c r="MMF205" s="547"/>
      <c r="MMG205" s="547"/>
      <c r="MMH205" s="547"/>
      <c r="MMI205" s="547"/>
      <c r="MMJ205" s="547"/>
      <c r="MMK205" s="547"/>
      <c r="MML205" s="547"/>
      <c r="MMM205" s="547"/>
      <c r="MMN205" s="547"/>
      <c r="MMO205" s="547"/>
      <c r="MMP205" s="547"/>
      <c r="MMQ205" s="547"/>
      <c r="MMR205" s="547"/>
      <c r="MMS205" s="547"/>
      <c r="MMT205" s="547"/>
      <c r="MMU205" s="547"/>
      <c r="MMV205" s="547"/>
      <c r="MMW205" s="547"/>
      <c r="MMX205" s="547"/>
      <c r="MMY205" s="547"/>
      <c r="MMZ205" s="547"/>
      <c r="MNA205" s="547"/>
      <c r="MNB205" s="547"/>
      <c r="MNC205" s="547"/>
      <c r="MND205" s="547"/>
      <c r="MNE205" s="547"/>
      <c r="MNF205" s="547"/>
      <c r="MNG205" s="547"/>
      <c r="MNH205" s="547"/>
      <c r="MNI205" s="547"/>
      <c r="MNJ205" s="547"/>
      <c r="MNK205" s="547"/>
      <c r="MNL205" s="547"/>
      <c r="MNM205" s="547"/>
      <c r="MNN205" s="547"/>
      <c r="MNO205" s="547"/>
      <c r="MNP205" s="547"/>
      <c r="MNQ205" s="547"/>
      <c r="MNR205" s="547"/>
      <c r="MNS205" s="547"/>
      <c r="MNT205" s="547"/>
      <c r="MNU205" s="547"/>
      <c r="MNV205" s="547"/>
      <c r="MNW205" s="547"/>
      <c r="MNX205" s="547"/>
      <c r="MNY205" s="547"/>
      <c r="MNZ205" s="547"/>
      <c r="MOA205" s="547"/>
      <c r="MOB205" s="547"/>
      <c r="MOC205" s="547"/>
      <c r="MOD205" s="547"/>
      <c r="MOE205" s="547"/>
      <c r="MOF205" s="547"/>
      <c r="MOG205" s="547"/>
      <c r="MOH205" s="547"/>
      <c r="MOI205" s="547"/>
      <c r="MOJ205" s="547"/>
      <c r="MOK205" s="547"/>
      <c r="MOL205" s="547"/>
      <c r="MOM205" s="547"/>
      <c r="MON205" s="547"/>
      <c r="MOO205" s="547"/>
      <c r="MOP205" s="547"/>
      <c r="MOQ205" s="547"/>
      <c r="MOR205" s="547"/>
      <c r="MOS205" s="547"/>
      <c r="MOT205" s="547"/>
      <c r="MOU205" s="547"/>
      <c r="MOV205" s="547"/>
      <c r="MOW205" s="547"/>
      <c r="MOX205" s="547"/>
      <c r="MOY205" s="547"/>
      <c r="MOZ205" s="547"/>
      <c r="MPA205" s="547"/>
      <c r="MPB205" s="547"/>
      <c r="MPC205" s="547"/>
      <c r="MPD205" s="547"/>
      <c r="MPE205" s="547"/>
      <c r="MPF205" s="547"/>
      <c r="MPG205" s="547"/>
      <c r="MPH205" s="547"/>
      <c r="MPI205" s="547"/>
      <c r="MPJ205" s="547"/>
      <c r="MPK205" s="547"/>
      <c r="MPL205" s="547"/>
      <c r="MPM205" s="547"/>
      <c r="MPN205" s="547"/>
      <c r="MPO205" s="547"/>
      <c r="MPP205" s="547"/>
      <c r="MPQ205" s="547"/>
      <c r="MPR205" s="547"/>
      <c r="MPS205" s="547"/>
      <c r="MPT205" s="547"/>
      <c r="MPU205" s="547"/>
      <c r="MPV205" s="547"/>
      <c r="MPW205" s="547"/>
      <c r="MPX205" s="547"/>
      <c r="MPY205" s="547"/>
      <c r="MPZ205" s="547"/>
      <c r="MQA205" s="547"/>
      <c r="MQB205" s="547"/>
      <c r="MQC205" s="547"/>
      <c r="MQD205" s="547"/>
      <c r="MQE205" s="547"/>
      <c r="MQF205" s="547"/>
      <c r="MQG205" s="547"/>
      <c r="MQH205" s="547"/>
      <c r="MQI205" s="547"/>
      <c r="MQJ205" s="547"/>
      <c r="MQK205" s="547"/>
      <c r="MQL205" s="547"/>
      <c r="MQM205" s="547"/>
      <c r="MQN205" s="547"/>
      <c r="MQO205" s="547"/>
      <c r="MQP205" s="547"/>
      <c r="MQQ205" s="547"/>
      <c r="MQR205" s="547"/>
      <c r="MQS205" s="547"/>
      <c r="MQT205" s="547"/>
      <c r="MQU205" s="547"/>
      <c r="MQV205" s="547"/>
      <c r="MQW205" s="547"/>
      <c r="MQX205" s="547"/>
      <c r="MQY205" s="547"/>
      <c r="MQZ205" s="547"/>
      <c r="MRA205" s="547"/>
      <c r="MRB205" s="547"/>
      <c r="MRC205" s="547"/>
      <c r="MRD205" s="547"/>
      <c r="MRE205" s="547"/>
      <c r="MRF205" s="547"/>
      <c r="MRG205" s="547"/>
      <c r="MRH205" s="547"/>
      <c r="MRI205" s="547"/>
      <c r="MRJ205" s="547"/>
      <c r="MRK205" s="547"/>
      <c r="MRL205" s="547"/>
      <c r="MRM205" s="547"/>
      <c r="MRN205" s="547"/>
      <c r="MRO205" s="547"/>
      <c r="MRP205" s="547"/>
      <c r="MRQ205" s="547"/>
      <c r="MRR205" s="547"/>
      <c r="MRS205" s="547"/>
      <c r="MRT205" s="547"/>
      <c r="MRU205" s="547"/>
      <c r="MRV205" s="547"/>
      <c r="MRW205" s="547"/>
      <c r="MRX205" s="547"/>
      <c r="MRY205" s="547"/>
      <c r="MRZ205" s="547"/>
      <c r="MSA205" s="547"/>
      <c r="MSB205" s="547"/>
      <c r="MSC205" s="547"/>
      <c r="MSD205" s="547"/>
      <c r="MSE205" s="547"/>
      <c r="MSF205" s="547"/>
      <c r="MSG205" s="547"/>
      <c r="MSH205" s="547"/>
      <c r="MSI205" s="547"/>
      <c r="MSJ205" s="547"/>
      <c r="MSK205" s="547"/>
      <c r="MSL205" s="547"/>
      <c r="MSM205" s="547"/>
      <c r="MSN205" s="547"/>
      <c r="MSO205" s="547"/>
      <c r="MSP205" s="547"/>
      <c r="MSQ205" s="547"/>
      <c r="MSR205" s="547"/>
      <c r="MSS205" s="547"/>
      <c r="MST205" s="547"/>
      <c r="MSU205" s="547"/>
      <c r="MSV205" s="547"/>
      <c r="MSW205" s="547"/>
      <c r="MSX205" s="547"/>
      <c r="MSY205" s="547"/>
      <c r="MSZ205" s="547"/>
      <c r="MTA205" s="547"/>
      <c r="MTB205" s="547"/>
      <c r="MTC205" s="547"/>
      <c r="MTD205" s="547"/>
      <c r="MTE205" s="547"/>
      <c r="MTF205" s="547"/>
      <c r="MTG205" s="547"/>
      <c r="MTH205" s="547"/>
      <c r="MTI205" s="547"/>
      <c r="MTJ205" s="547"/>
      <c r="MTK205" s="547"/>
      <c r="MTL205" s="547"/>
      <c r="MTM205" s="547"/>
      <c r="MTN205" s="547"/>
      <c r="MTO205" s="547"/>
      <c r="MTP205" s="547"/>
      <c r="MTQ205" s="547"/>
      <c r="MTR205" s="547"/>
      <c r="MTS205" s="547"/>
      <c r="MTT205" s="547"/>
      <c r="MTU205" s="547"/>
      <c r="MTV205" s="547"/>
      <c r="MTW205" s="547"/>
      <c r="MTX205" s="547"/>
      <c r="MTY205" s="547"/>
      <c r="MTZ205" s="547"/>
      <c r="MUA205" s="547"/>
      <c r="MUB205" s="547"/>
      <c r="MUC205" s="547"/>
      <c r="MUD205" s="547"/>
      <c r="MUE205" s="547"/>
      <c r="MUF205" s="547"/>
      <c r="MUG205" s="547"/>
      <c r="MUH205" s="547"/>
      <c r="MUI205" s="547"/>
      <c r="MUJ205" s="547"/>
      <c r="MUK205" s="547"/>
      <c r="MUL205" s="547"/>
      <c r="MUM205" s="547"/>
      <c r="MUN205" s="547"/>
      <c r="MUO205" s="547"/>
      <c r="MUP205" s="547"/>
      <c r="MUQ205" s="547"/>
      <c r="MUR205" s="547"/>
      <c r="MUS205" s="547"/>
      <c r="MUT205" s="547"/>
      <c r="MUU205" s="547"/>
      <c r="MUV205" s="547"/>
      <c r="MUW205" s="547"/>
      <c r="MUX205" s="547"/>
      <c r="MUY205" s="547"/>
      <c r="MUZ205" s="547"/>
      <c r="MVA205" s="547"/>
      <c r="MVB205" s="547"/>
      <c r="MVC205" s="547"/>
      <c r="MVD205" s="547"/>
      <c r="MVE205" s="547"/>
      <c r="MVF205" s="547"/>
      <c r="MVG205" s="547"/>
      <c r="MVH205" s="547"/>
      <c r="MVI205" s="547"/>
      <c r="MVJ205" s="547"/>
      <c r="MVK205" s="547"/>
      <c r="MVL205" s="547"/>
      <c r="MVM205" s="547"/>
      <c r="MVN205" s="547"/>
      <c r="MVO205" s="547"/>
      <c r="MVP205" s="547"/>
      <c r="MVQ205" s="547"/>
      <c r="MVR205" s="547"/>
      <c r="MVS205" s="547"/>
      <c r="MVT205" s="547"/>
      <c r="MVU205" s="547"/>
      <c r="MVV205" s="547"/>
      <c r="MVW205" s="547"/>
      <c r="MVX205" s="547"/>
      <c r="MVY205" s="547"/>
      <c r="MVZ205" s="547"/>
      <c r="MWA205" s="547"/>
      <c r="MWB205" s="547"/>
      <c r="MWC205" s="547"/>
      <c r="MWD205" s="547"/>
      <c r="MWE205" s="547"/>
      <c r="MWF205" s="547"/>
      <c r="MWG205" s="547"/>
      <c r="MWH205" s="547"/>
      <c r="MWI205" s="547"/>
      <c r="MWJ205" s="547"/>
      <c r="MWK205" s="547"/>
      <c r="MWL205" s="547"/>
      <c r="MWM205" s="547"/>
      <c r="MWN205" s="547"/>
      <c r="MWO205" s="547"/>
      <c r="MWP205" s="547"/>
      <c r="MWQ205" s="547"/>
      <c r="MWR205" s="547"/>
      <c r="MWS205" s="547"/>
      <c r="MWT205" s="547"/>
      <c r="MWU205" s="547"/>
      <c r="MWV205" s="547"/>
      <c r="MWW205" s="547"/>
      <c r="MWX205" s="547"/>
      <c r="MWY205" s="547"/>
      <c r="MWZ205" s="547"/>
      <c r="MXA205" s="547"/>
      <c r="MXB205" s="547"/>
      <c r="MXC205" s="547"/>
      <c r="MXD205" s="547"/>
      <c r="MXE205" s="547"/>
      <c r="MXF205" s="547"/>
      <c r="MXG205" s="547"/>
      <c r="MXH205" s="547"/>
      <c r="MXI205" s="547"/>
      <c r="MXJ205" s="547"/>
      <c r="MXK205" s="547"/>
      <c r="MXL205" s="547"/>
      <c r="MXM205" s="547"/>
      <c r="MXN205" s="547"/>
      <c r="MXO205" s="547"/>
      <c r="MXP205" s="547"/>
      <c r="MXQ205" s="547"/>
      <c r="MXR205" s="547"/>
      <c r="MXS205" s="547"/>
      <c r="MXT205" s="547"/>
      <c r="MXU205" s="547"/>
      <c r="MXV205" s="547"/>
      <c r="MXW205" s="547"/>
      <c r="MXX205" s="547"/>
      <c r="MXY205" s="547"/>
      <c r="MXZ205" s="547"/>
      <c r="MYA205" s="547"/>
      <c r="MYB205" s="547"/>
      <c r="MYC205" s="547"/>
      <c r="MYD205" s="547"/>
      <c r="MYE205" s="547"/>
      <c r="MYF205" s="547"/>
      <c r="MYG205" s="547"/>
      <c r="MYH205" s="547"/>
      <c r="MYI205" s="547"/>
      <c r="MYJ205" s="547"/>
      <c r="MYK205" s="547"/>
      <c r="MYL205" s="547"/>
      <c r="MYM205" s="547"/>
      <c r="MYN205" s="547"/>
      <c r="MYO205" s="547"/>
      <c r="MYP205" s="547"/>
      <c r="MYQ205" s="547"/>
      <c r="MYR205" s="547"/>
      <c r="MYS205" s="547"/>
      <c r="MYT205" s="547"/>
      <c r="MYU205" s="547"/>
      <c r="MYV205" s="547"/>
      <c r="MYW205" s="547"/>
      <c r="MYX205" s="547"/>
      <c r="MYY205" s="547"/>
      <c r="MYZ205" s="547"/>
      <c r="MZA205" s="547"/>
      <c r="MZB205" s="547"/>
      <c r="MZC205" s="547"/>
      <c r="MZD205" s="547"/>
      <c r="MZE205" s="547"/>
      <c r="MZF205" s="547"/>
      <c r="MZG205" s="547"/>
      <c r="MZH205" s="547"/>
      <c r="MZI205" s="547"/>
      <c r="MZJ205" s="547"/>
      <c r="MZK205" s="547"/>
      <c r="MZL205" s="547"/>
      <c r="MZM205" s="547"/>
      <c r="MZN205" s="547"/>
      <c r="MZO205" s="547"/>
      <c r="MZP205" s="547"/>
      <c r="MZQ205" s="547"/>
      <c r="MZR205" s="547"/>
      <c r="MZS205" s="547"/>
      <c r="MZT205" s="547"/>
      <c r="MZU205" s="547"/>
      <c r="MZV205" s="547"/>
      <c r="MZW205" s="547"/>
      <c r="MZX205" s="547"/>
      <c r="MZY205" s="547"/>
      <c r="MZZ205" s="547"/>
      <c r="NAA205" s="547"/>
      <c r="NAB205" s="547"/>
      <c r="NAC205" s="547"/>
      <c r="NAD205" s="547"/>
      <c r="NAE205" s="547"/>
      <c r="NAF205" s="547"/>
      <c r="NAG205" s="547"/>
      <c r="NAH205" s="547"/>
      <c r="NAI205" s="547"/>
      <c r="NAJ205" s="547"/>
      <c r="NAK205" s="547"/>
      <c r="NAL205" s="547"/>
      <c r="NAM205" s="547"/>
      <c r="NAN205" s="547"/>
      <c r="NAO205" s="547"/>
      <c r="NAP205" s="547"/>
      <c r="NAQ205" s="547"/>
      <c r="NAR205" s="547"/>
      <c r="NAS205" s="547"/>
      <c r="NAT205" s="547"/>
      <c r="NAU205" s="547"/>
      <c r="NAV205" s="547"/>
      <c r="NAW205" s="547"/>
      <c r="NAX205" s="547"/>
      <c r="NAY205" s="547"/>
      <c r="NAZ205" s="547"/>
      <c r="NBA205" s="547"/>
      <c r="NBB205" s="547"/>
      <c r="NBC205" s="547"/>
      <c r="NBD205" s="547"/>
      <c r="NBE205" s="547"/>
      <c r="NBF205" s="547"/>
      <c r="NBG205" s="547"/>
      <c r="NBH205" s="547"/>
      <c r="NBI205" s="547"/>
      <c r="NBJ205" s="547"/>
      <c r="NBK205" s="547"/>
      <c r="NBL205" s="547"/>
      <c r="NBM205" s="547"/>
      <c r="NBN205" s="547"/>
      <c r="NBO205" s="547"/>
      <c r="NBP205" s="547"/>
      <c r="NBQ205" s="547"/>
      <c r="NBR205" s="547"/>
      <c r="NBS205" s="547"/>
      <c r="NBT205" s="547"/>
      <c r="NBU205" s="547"/>
      <c r="NBV205" s="547"/>
      <c r="NBW205" s="547"/>
      <c r="NBX205" s="547"/>
      <c r="NBY205" s="547"/>
      <c r="NBZ205" s="547"/>
      <c r="NCA205" s="547"/>
      <c r="NCB205" s="547"/>
      <c r="NCC205" s="547"/>
      <c r="NCD205" s="547"/>
      <c r="NCE205" s="547"/>
      <c r="NCF205" s="547"/>
      <c r="NCG205" s="547"/>
      <c r="NCH205" s="547"/>
      <c r="NCI205" s="547"/>
      <c r="NCJ205" s="547"/>
      <c r="NCK205" s="547"/>
      <c r="NCL205" s="547"/>
      <c r="NCM205" s="547"/>
      <c r="NCN205" s="547"/>
      <c r="NCO205" s="547"/>
      <c r="NCP205" s="547"/>
      <c r="NCQ205" s="547"/>
      <c r="NCR205" s="547"/>
      <c r="NCS205" s="547"/>
      <c r="NCT205" s="547"/>
      <c r="NCU205" s="547"/>
      <c r="NCV205" s="547"/>
      <c r="NCW205" s="547"/>
      <c r="NCX205" s="547"/>
      <c r="NCY205" s="547"/>
      <c r="NCZ205" s="547"/>
      <c r="NDA205" s="547"/>
      <c r="NDB205" s="547"/>
      <c r="NDC205" s="547"/>
      <c r="NDD205" s="547"/>
      <c r="NDE205" s="547"/>
      <c r="NDF205" s="547"/>
      <c r="NDG205" s="547"/>
      <c r="NDH205" s="547"/>
      <c r="NDI205" s="547"/>
      <c r="NDJ205" s="547"/>
      <c r="NDK205" s="547"/>
      <c r="NDL205" s="547"/>
      <c r="NDM205" s="547"/>
      <c r="NDN205" s="547"/>
      <c r="NDO205" s="547"/>
      <c r="NDP205" s="547"/>
      <c r="NDQ205" s="547"/>
      <c r="NDR205" s="547"/>
      <c r="NDS205" s="547"/>
      <c r="NDT205" s="547"/>
      <c r="NDU205" s="547"/>
      <c r="NDV205" s="547"/>
      <c r="NDW205" s="547"/>
      <c r="NDX205" s="547"/>
      <c r="NDY205" s="547"/>
      <c r="NDZ205" s="547"/>
      <c r="NEA205" s="547"/>
      <c r="NEB205" s="547"/>
      <c r="NEC205" s="547"/>
      <c r="NED205" s="547"/>
      <c r="NEE205" s="547"/>
      <c r="NEF205" s="547"/>
      <c r="NEG205" s="547"/>
      <c r="NEH205" s="547"/>
      <c r="NEI205" s="547"/>
      <c r="NEJ205" s="547"/>
      <c r="NEK205" s="547"/>
      <c r="NEL205" s="547"/>
      <c r="NEM205" s="547"/>
      <c r="NEN205" s="547"/>
      <c r="NEO205" s="547"/>
      <c r="NEP205" s="547"/>
      <c r="NEQ205" s="547"/>
      <c r="NER205" s="547"/>
      <c r="NES205" s="547"/>
      <c r="NET205" s="547"/>
      <c r="NEU205" s="547"/>
      <c r="NEV205" s="547"/>
      <c r="NEW205" s="547"/>
      <c r="NEX205" s="547"/>
      <c r="NEY205" s="547"/>
      <c r="NEZ205" s="547"/>
      <c r="NFA205" s="547"/>
      <c r="NFB205" s="547"/>
      <c r="NFC205" s="547"/>
      <c r="NFD205" s="547"/>
      <c r="NFE205" s="547"/>
      <c r="NFF205" s="547"/>
      <c r="NFG205" s="547"/>
      <c r="NFH205" s="547"/>
      <c r="NFI205" s="547"/>
      <c r="NFJ205" s="547"/>
      <c r="NFK205" s="547"/>
      <c r="NFL205" s="547"/>
      <c r="NFM205" s="547"/>
      <c r="NFN205" s="547"/>
      <c r="NFO205" s="547"/>
      <c r="NFP205" s="547"/>
      <c r="NFQ205" s="547"/>
      <c r="NFR205" s="547"/>
      <c r="NFS205" s="547"/>
      <c r="NFT205" s="547"/>
      <c r="NFU205" s="547"/>
      <c r="NFV205" s="547"/>
      <c r="NFW205" s="547"/>
      <c r="NFX205" s="547"/>
      <c r="NFY205" s="547"/>
      <c r="NFZ205" s="547"/>
      <c r="NGA205" s="547"/>
      <c r="NGB205" s="547"/>
      <c r="NGC205" s="547"/>
      <c r="NGD205" s="547"/>
      <c r="NGE205" s="547"/>
      <c r="NGF205" s="547"/>
      <c r="NGG205" s="547"/>
      <c r="NGH205" s="547"/>
      <c r="NGI205" s="547"/>
      <c r="NGJ205" s="547"/>
      <c r="NGK205" s="547"/>
      <c r="NGL205" s="547"/>
      <c r="NGM205" s="547"/>
      <c r="NGN205" s="547"/>
      <c r="NGO205" s="547"/>
      <c r="NGP205" s="547"/>
      <c r="NGQ205" s="547"/>
      <c r="NGR205" s="547"/>
      <c r="NGS205" s="547"/>
      <c r="NGT205" s="547"/>
      <c r="NGU205" s="547"/>
      <c r="NGV205" s="547"/>
      <c r="NGW205" s="547"/>
      <c r="NGX205" s="547"/>
      <c r="NGY205" s="547"/>
      <c r="NGZ205" s="547"/>
      <c r="NHA205" s="547"/>
      <c r="NHB205" s="547"/>
      <c r="NHC205" s="547"/>
      <c r="NHD205" s="547"/>
      <c r="NHE205" s="547"/>
      <c r="NHF205" s="547"/>
      <c r="NHG205" s="547"/>
      <c r="NHH205" s="547"/>
      <c r="NHI205" s="547"/>
      <c r="NHJ205" s="547"/>
      <c r="NHK205" s="547"/>
      <c r="NHL205" s="547"/>
      <c r="NHM205" s="547"/>
      <c r="NHN205" s="547"/>
      <c r="NHO205" s="547"/>
      <c r="NHP205" s="547"/>
      <c r="NHQ205" s="547"/>
      <c r="NHR205" s="547"/>
      <c r="NHS205" s="547"/>
      <c r="NHT205" s="547"/>
      <c r="NHU205" s="547"/>
      <c r="NHV205" s="547"/>
      <c r="NHW205" s="547"/>
      <c r="NHX205" s="547"/>
      <c r="NHY205" s="547"/>
      <c r="NHZ205" s="547"/>
      <c r="NIA205" s="547"/>
      <c r="NIB205" s="547"/>
      <c r="NIC205" s="547"/>
      <c r="NID205" s="547"/>
      <c r="NIE205" s="547"/>
      <c r="NIF205" s="547"/>
      <c r="NIG205" s="547"/>
      <c r="NIH205" s="547"/>
      <c r="NII205" s="547"/>
      <c r="NIJ205" s="547"/>
      <c r="NIK205" s="547"/>
      <c r="NIL205" s="547"/>
      <c r="NIM205" s="547"/>
      <c r="NIN205" s="547"/>
      <c r="NIO205" s="547"/>
      <c r="NIP205" s="547"/>
      <c r="NIQ205" s="547"/>
      <c r="NIR205" s="547"/>
      <c r="NIS205" s="547"/>
      <c r="NIT205" s="547"/>
      <c r="NIU205" s="547"/>
      <c r="NIV205" s="547"/>
      <c r="NIW205" s="547"/>
      <c r="NIX205" s="547"/>
      <c r="NIY205" s="547"/>
      <c r="NIZ205" s="547"/>
      <c r="NJA205" s="547"/>
      <c r="NJB205" s="547"/>
      <c r="NJC205" s="547"/>
      <c r="NJD205" s="547"/>
      <c r="NJE205" s="547"/>
      <c r="NJF205" s="547"/>
      <c r="NJG205" s="547"/>
      <c r="NJH205" s="547"/>
      <c r="NJI205" s="547"/>
      <c r="NJJ205" s="547"/>
      <c r="NJK205" s="547"/>
      <c r="NJL205" s="547"/>
      <c r="NJM205" s="547"/>
      <c r="NJN205" s="547"/>
      <c r="NJO205" s="547"/>
      <c r="NJP205" s="547"/>
      <c r="NJQ205" s="547"/>
      <c r="NJR205" s="547"/>
      <c r="NJS205" s="547"/>
      <c r="NJT205" s="547"/>
      <c r="NJU205" s="547"/>
      <c r="NJV205" s="547"/>
      <c r="NJW205" s="547"/>
      <c r="NJX205" s="547"/>
      <c r="NJY205" s="547"/>
      <c r="NJZ205" s="547"/>
      <c r="NKA205" s="547"/>
      <c r="NKB205" s="547"/>
      <c r="NKC205" s="547"/>
      <c r="NKD205" s="547"/>
      <c r="NKE205" s="547"/>
      <c r="NKF205" s="547"/>
      <c r="NKG205" s="547"/>
      <c r="NKH205" s="547"/>
      <c r="NKI205" s="547"/>
      <c r="NKJ205" s="547"/>
      <c r="NKK205" s="547"/>
      <c r="NKL205" s="547"/>
      <c r="NKM205" s="547"/>
      <c r="NKN205" s="547"/>
      <c r="NKO205" s="547"/>
      <c r="NKP205" s="547"/>
      <c r="NKQ205" s="547"/>
      <c r="NKR205" s="547"/>
      <c r="NKS205" s="547"/>
      <c r="NKT205" s="547"/>
      <c r="NKU205" s="547"/>
      <c r="NKV205" s="547"/>
      <c r="NKW205" s="547"/>
      <c r="NKX205" s="547"/>
      <c r="NKY205" s="547"/>
      <c r="NKZ205" s="547"/>
      <c r="NLA205" s="547"/>
      <c r="NLB205" s="547"/>
      <c r="NLC205" s="547"/>
      <c r="NLD205" s="547"/>
      <c r="NLE205" s="547"/>
      <c r="NLF205" s="547"/>
      <c r="NLG205" s="547"/>
      <c r="NLH205" s="547"/>
      <c r="NLI205" s="547"/>
      <c r="NLJ205" s="547"/>
      <c r="NLK205" s="547"/>
      <c r="NLL205" s="547"/>
      <c r="NLM205" s="547"/>
      <c r="NLN205" s="547"/>
      <c r="NLO205" s="547"/>
      <c r="NLP205" s="547"/>
      <c r="NLQ205" s="547"/>
      <c r="NLR205" s="547"/>
      <c r="NLS205" s="547"/>
      <c r="NLT205" s="547"/>
      <c r="NLU205" s="547"/>
      <c r="NLV205" s="547"/>
      <c r="NLW205" s="547"/>
      <c r="NLX205" s="547"/>
      <c r="NLY205" s="547"/>
      <c r="NLZ205" s="547"/>
      <c r="NMA205" s="547"/>
      <c r="NMB205" s="547"/>
      <c r="NMC205" s="547"/>
      <c r="NMD205" s="547"/>
      <c r="NME205" s="547"/>
      <c r="NMF205" s="547"/>
      <c r="NMG205" s="547"/>
      <c r="NMH205" s="547"/>
      <c r="NMI205" s="547"/>
      <c r="NMJ205" s="547"/>
      <c r="NMK205" s="547"/>
      <c r="NML205" s="547"/>
      <c r="NMM205" s="547"/>
      <c r="NMN205" s="547"/>
      <c r="NMO205" s="547"/>
      <c r="NMP205" s="547"/>
      <c r="NMQ205" s="547"/>
      <c r="NMR205" s="547"/>
      <c r="NMS205" s="547"/>
      <c r="NMT205" s="547"/>
      <c r="NMU205" s="547"/>
      <c r="NMV205" s="547"/>
      <c r="NMW205" s="547"/>
      <c r="NMX205" s="547"/>
      <c r="NMY205" s="547"/>
      <c r="NMZ205" s="547"/>
      <c r="NNA205" s="547"/>
      <c r="NNB205" s="547"/>
      <c r="NNC205" s="547"/>
      <c r="NND205" s="547"/>
      <c r="NNE205" s="547"/>
      <c r="NNF205" s="547"/>
      <c r="NNG205" s="547"/>
      <c r="NNH205" s="547"/>
      <c r="NNI205" s="547"/>
      <c r="NNJ205" s="547"/>
      <c r="NNK205" s="547"/>
      <c r="NNL205" s="547"/>
      <c r="NNM205" s="547"/>
      <c r="NNN205" s="547"/>
      <c r="NNO205" s="547"/>
      <c r="NNP205" s="547"/>
      <c r="NNQ205" s="547"/>
      <c r="NNR205" s="547"/>
      <c r="NNS205" s="547"/>
      <c r="NNT205" s="547"/>
      <c r="NNU205" s="547"/>
      <c r="NNV205" s="547"/>
      <c r="NNW205" s="547"/>
      <c r="NNX205" s="547"/>
      <c r="NNY205" s="547"/>
      <c r="NNZ205" s="547"/>
      <c r="NOA205" s="547"/>
      <c r="NOB205" s="547"/>
      <c r="NOC205" s="547"/>
      <c r="NOD205" s="547"/>
      <c r="NOE205" s="547"/>
      <c r="NOF205" s="547"/>
      <c r="NOG205" s="547"/>
      <c r="NOH205" s="547"/>
      <c r="NOI205" s="547"/>
      <c r="NOJ205" s="547"/>
      <c r="NOK205" s="547"/>
      <c r="NOL205" s="547"/>
      <c r="NOM205" s="547"/>
      <c r="NON205" s="547"/>
      <c r="NOO205" s="547"/>
      <c r="NOP205" s="547"/>
      <c r="NOQ205" s="547"/>
      <c r="NOR205" s="547"/>
      <c r="NOS205" s="547"/>
      <c r="NOT205" s="547"/>
      <c r="NOU205" s="547"/>
      <c r="NOV205" s="547"/>
      <c r="NOW205" s="547"/>
      <c r="NOX205" s="547"/>
      <c r="NOY205" s="547"/>
      <c r="NOZ205" s="547"/>
      <c r="NPA205" s="547"/>
      <c r="NPB205" s="547"/>
      <c r="NPC205" s="547"/>
      <c r="NPD205" s="547"/>
      <c r="NPE205" s="547"/>
      <c r="NPF205" s="547"/>
      <c r="NPG205" s="547"/>
      <c r="NPH205" s="547"/>
      <c r="NPI205" s="547"/>
      <c r="NPJ205" s="547"/>
      <c r="NPK205" s="547"/>
      <c r="NPL205" s="547"/>
      <c r="NPM205" s="547"/>
      <c r="NPN205" s="547"/>
      <c r="NPO205" s="547"/>
      <c r="NPP205" s="547"/>
      <c r="NPQ205" s="547"/>
      <c r="NPR205" s="547"/>
      <c r="NPS205" s="547"/>
      <c r="NPT205" s="547"/>
      <c r="NPU205" s="547"/>
      <c r="NPV205" s="547"/>
      <c r="NPW205" s="547"/>
      <c r="NPX205" s="547"/>
      <c r="NPY205" s="547"/>
      <c r="NPZ205" s="547"/>
      <c r="NQA205" s="547"/>
      <c r="NQB205" s="547"/>
      <c r="NQC205" s="547"/>
      <c r="NQD205" s="547"/>
      <c r="NQE205" s="547"/>
      <c r="NQF205" s="547"/>
      <c r="NQG205" s="547"/>
      <c r="NQH205" s="547"/>
      <c r="NQI205" s="547"/>
      <c r="NQJ205" s="547"/>
      <c r="NQK205" s="547"/>
      <c r="NQL205" s="547"/>
      <c r="NQM205" s="547"/>
      <c r="NQN205" s="547"/>
      <c r="NQO205" s="547"/>
      <c r="NQP205" s="547"/>
      <c r="NQQ205" s="547"/>
      <c r="NQR205" s="547"/>
      <c r="NQS205" s="547"/>
      <c r="NQT205" s="547"/>
      <c r="NQU205" s="547"/>
      <c r="NQV205" s="547"/>
      <c r="NQW205" s="547"/>
      <c r="NQX205" s="547"/>
      <c r="NQY205" s="547"/>
      <c r="NQZ205" s="547"/>
      <c r="NRA205" s="547"/>
      <c r="NRB205" s="547"/>
      <c r="NRC205" s="547"/>
      <c r="NRD205" s="547"/>
      <c r="NRE205" s="547"/>
      <c r="NRF205" s="547"/>
      <c r="NRG205" s="547"/>
      <c r="NRH205" s="547"/>
      <c r="NRI205" s="547"/>
      <c r="NRJ205" s="547"/>
      <c r="NRK205" s="547"/>
      <c r="NRL205" s="547"/>
      <c r="NRM205" s="547"/>
      <c r="NRN205" s="547"/>
      <c r="NRO205" s="547"/>
      <c r="NRP205" s="547"/>
      <c r="NRQ205" s="547"/>
      <c r="NRR205" s="547"/>
      <c r="NRS205" s="547"/>
      <c r="NRT205" s="547"/>
      <c r="NRU205" s="547"/>
      <c r="NRV205" s="547"/>
      <c r="NRW205" s="547"/>
      <c r="NRX205" s="547"/>
      <c r="NRY205" s="547"/>
      <c r="NRZ205" s="547"/>
      <c r="NSA205" s="547"/>
      <c r="NSB205" s="547"/>
      <c r="NSC205" s="547"/>
      <c r="NSD205" s="547"/>
      <c r="NSE205" s="547"/>
      <c r="NSF205" s="547"/>
      <c r="NSG205" s="547"/>
      <c r="NSH205" s="547"/>
      <c r="NSI205" s="547"/>
      <c r="NSJ205" s="547"/>
      <c r="NSK205" s="547"/>
      <c r="NSL205" s="547"/>
      <c r="NSM205" s="547"/>
      <c r="NSN205" s="547"/>
      <c r="NSO205" s="547"/>
      <c r="NSP205" s="547"/>
      <c r="NSQ205" s="547"/>
      <c r="NSR205" s="547"/>
      <c r="NSS205" s="547"/>
      <c r="NST205" s="547"/>
      <c r="NSU205" s="547"/>
      <c r="NSV205" s="547"/>
      <c r="NSW205" s="547"/>
      <c r="NSX205" s="547"/>
      <c r="NSY205" s="547"/>
      <c r="NSZ205" s="547"/>
      <c r="NTA205" s="547"/>
      <c r="NTB205" s="547"/>
      <c r="NTC205" s="547"/>
      <c r="NTD205" s="547"/>
      <c r="NTE205" s="547"/>
      <c r="NTF205" s="547"/>
      <c r="NTG205" s="547"/>
      <c r="NTH205" s="547"/>
      <c r="NTI205" s="547"/>
      <c r="NTJ205" s="547"/>
      <c r="NTK205" s="547"/>
      <c r="NTL205" s="547"/>
      <c r="NTM205" s="547"/>
      <c r="NTN205" s="547"/>
      <c r="NTO205" s="547"/>
      <c r="NTP205" s="547"/>
      <c r="NTQ205" s="547"/>
      <c r="NTR205" s="547"/>
      <c r="NTS205" s="547"/>
      <c r="NTT205" s="547"/>
      <c r="NTU205" s="547"/>
      <c r="NTV205" s="547"/>
      <c r="NTW205" s="547"/>
      <c r="NTX205" s="547"/>
      <c r="NTY205" s="547"/>
      <c r="NTZ205" s="547"/>
      <c r="NUA205" s="547"/>
      <c r="NUB205" s="547"/>
      <c r="NUC205" s="547"/>
      <c r="NUD205" s="547"/>
      <c r="NUE205" s="547"/>
      <c r="NUF205" s="547"/>
      <c r="NUG205" s="547"/>
      <c r="NUH205" s="547"/>
      <c r="NUI205" s="547"/>
      <c r="NUJ205" s="547"/>
      <c r="NUK205" s="547"/>
      <c r="NUL205" s="547"/>
      <c r="NUM205" s="547"/>
      <c r="NUN205" s="547"/>
      <c r="NUO205" s="547"/>
      <c r="NUP205" s="547"/>
      <c r="NUQ205" s="547"/>
      <c r="NUR205" s="547"/>
      <c r="NUS205" s="547"/>
      <c r="NUT205" s="547"/>
      <c r="NUU205" s="547"/>
      <c r="NUV205" s="547"/>
      <c r="NUW205" s="547"/>
      <c r="NUX205" s="547"/>
      <c r="NUY205" s="547"/>
      <c r="NUZ205" s="547"/>
      <c r="NVA205" s="547"/>
      <c r="NVB205" s="547"/>
      <c r="NVC205" s="547"/>
      <c r="NVD205" s="547"/>
      <c r="NVE205" s="547"/>
      <c r="NVF205" s="547"/>
      <c r="NVG205" s="547"/>
      <c r="NVH205" s="547"/>
      <c r="NVI205" s="547"/>
      <c r="NVJ205" s="547"/>
      <c r="NVK205" s="547"/>
      <c r="NVL205" s="547"/>
      <c r="NVM205" s="547"/>
      <c r="NVN205" s="547"/>
      <c r="NVO205" s="547"/>
      <c r="NVP205" s="547"/>
      <c r="NVQ205" s="547"/>
      <c r="NVR205" s="547"/>
      <c r="NVS205" s="547"/>
      <c r="NVT205" s="547"/>
      <c r="NVU205" s="547"/>
      <c r="NVV205" s="547"/>
      <c r="NVW205" s="547"/>
      <c r="NVX205" s="547"/>
      <c r="NVY205" s="547"/>
      <c r="NVZ205" s="547"/>
      <c r="NWA205" s="547"/>
      <c r="NWB205" s="547"/>
      <c r="NWC205" s="547"/>
      <c r="NWD205" s="547"/>
      <c r="NWE205" s="547"/>
      <c r="NWF205" s="547"/>
      <c r="NWG205" s="547"/>
      <c r="NWH205" s="547"/>
      <c r="NWI205" s="547"/>
      <c r="NWJ205" s="547"/>
      <c r="NWK205" s="547"/>
      <c r="NWL205" s="547"/>
      <c r="NWM205" s="547"/>
      <c r="NWN205" s="547"/>
      <c r="NWO205" s="547"/>
      <c r="NWP205" s="547"/>
      <c r="NWQ205" s="547"/>
      <c r="NWR205" s="547"/>
      <c r="NWS205" s="547"/>
      <c r="NWT205" s="547"/>
      <c r="NWU205" s="547"/>
      <c r="NWV205" s="547"/>
      <c r="NWW205" s="547"/>
      <c r="NWX205" s="547"/>
      <c r="NWY205" s="547"/>
      <c r="NWZ205" s="547"/>
      <c r="NXA205" s="547"/>
      <c r="NXB205" s="547"/>
      <c r="NXC205" s="547"/>
      <c r="NXD205" s="547"/>
      <c r="NXE205" s="547"/>
      <c r="NXF205" s="547"/>
      <c r="NXG205" s="547"/>
      <c r="NXH205" s="547"/>
      <c r="NXI205" s="547"/>
      <c r="NXJ205" s="547"/>
      <c r="NXK205" s="547"/>
      <c r="NXL205" s="547"/>
      <c r="NXM205" s="547"/>
      <c r="NXN205" s="547"/>
      <c r="NXO205" s="547"/>
      <c r="NXP205" s="547"/>
      <c r="NXQ205" s="547"/>
      <c r="NXR205" s="547"/>
      <c r="NXS205" s="547"/>
      <c r="NXT205" s="547"/>
      <c r="NXU205" s="547"/>
      <c r="NXV205" s="547"/>
      <c r="NXW205" s="547"/>
      <c r="NXX205" s="547"/>
      <c r="NXY205" s="547"/>
      <c r="NXZ205" s="547"/>
      <c r="NYA205" s="547"/>
      <c r="NYB205" s="547"/>
      <c r="NYC205" s="547"/>
      <c r="NYD205" s="547"/>
      <c r="NYE205" s="547"/>
      <c r="NYF205" s="547"/>
      <c r="NYG205" s="547"/>
      <c r="NYH205" s="547"/>
      <c r="NYI205" s="547"/>
      <c r="NYJ205" s="547"/>
      <c r="NYK205" s="547"/>
      <c r="NYL205" s="547"/>
      <c r="NYM205" s="547"/>
      <c r="NYN205" s="547"/>
      <c r="NYO205" s="547"/>
      <c r="NYP205" s="547"/>
      <c r="NYQ205" s="547"/>
      <c r="NYR205" s="547"/>
      <c r="NYS205" s="547"/>
      <c r="NYT205" s="547"/>
      <c r="NYU205" s="547"/>
      <c r="NYV205" s="547"/>
      <c r="NYW205" s="547"/>
      <c r="NYX205" s="547"/>
      <c r="NYY205" s="547"/>
      <c r="NYZ205" s="547"/>
      <c r="NZA205" s="547"/>
      <c r="NZB205" s="547"/>
      <c r="NZC205" s="547"/>
      <c r="NZD205" s="547"/>
      <c r="NZE205" s="547"/>
      <c r="NZF205" s="547"/>
      <c r="NZG205" s="547"/>
      <c r="NZH205" s="547"/>
      <c r="NZI205" s="547"/>
      <c r="NZJ205" s="547"/>
      <c r="NZK205" s="547"/>
      <c r="NZL205" s="547"/>
      <c r="NZM205" s="547"/>
      <c r="NZN205" s="547"/>
      <c r="NZO205" s="547"/>
      <c r="NZP205" s="547"/>
      <c r="NZQ205" s="547"/>
      <c r="NZR205" s="547"/>
      <c r="NZS205" s="547"/>
      <c r="NZT205" s="547"/>
      <c r="NZU205" s="547"/>
      <c r="NZV205" s="547"/>
      <c r="NZW205" s="547"/>
      <c r="NZX205" s="547"/>
      <c r="NZY205" s="547"/>
      <c r="NZZ205" s="547"/>
      <c r="OAA205" s="547"/>
      <c r="OAB205" s="547"/>
      <c r="OAC205" s="547"/>
      <c r="OAD205" s="547"/>
      <c r="OAE205" s="547"/>
      <c r="OAF205" s="547"/>
      <c r="OAG205" s="547"/>
      <c r="OAH205" s="547"/>
      <c r="OAI205" s="547"/>
      <c r="OAJ205" s="547"/>
      <c r="OAK205" s="547"/>
      <c r="OAL205" s="547"/>
      <c r="OAM205" s="547"/>
      <c r="OAN205" s="547"/>
      <c r="OAO205" s="547"/>
      <c r="OAP205" s="547"/>
      <c r="OAQ205" s="547"/>
      <c r="OAR205" s="547"/>
      <c r="OAS205" s="547"/>
      <c r="OAT205" s="547"/>
      <c r="OAU205" s="547"/>
      <c r="OAV205" s="547"/>
      <c r="OAW205" s="547"/>
      <c r="OAX205" s="547"/>
      <c r="OAY205" s="547"/>
      <c r="OAZ205" s="547"/>
      <c r="OBA205" s="547"/>
      <c r="OBB205" s="547"/>
      <c r="OBC205" s="547"/>
      <c r="OBD205" s="547"/>
      <c r="OBE205" s="547"/>
      <c r="OBF205" s="547"/>
      <c r="OBG205" s="547"/>
      <c r="OBH205" s="547"/>
      <c r="OBI205" s="547"/>
      <c r="OBJ205" s="547"/>
      <c r="OBK205" s="547"/>
      <c r="OBL205" s="547"/>
      <c r="OBM205" s="547"/>
      <c r="OBN205" s="547"/>
      <c r="OBO205" s="547"/>
      <c r="OBP205" s="547"/>
      <c r="OBQ205" s="547"/>
      <c r="OBR205" s="547"/>
      <c r="OBS205" s="547"/>
      <c r="OBT205" s="547"/>
      <c r="OBU205" s="547"/>
      <c r="OBV205" s="547"/>
      <c r="OBW205" s="547"/>
      <c r="OBX205" s="547"/>
      <c r="OBY205" s="547"/>
      <c r="OBZ205" s="547"/>
      <c r="OCA205" s="547"/>
      <c r="OCB205" s="547"/>
      <c r="OCC205" s="547"/>
      <c r="OCD205" s="547"/>
      <c r="OCE205" s="547"/>
      <c r="OCF205" s="547"/>
      <c r="OCG205" s="547"/>
      <c r="OCH205" s="547"/>
      <c r="OCI205" s="547"/>
      <c r="OCJ205" s="547"/>
      <c r="OCK205" s="547"/>
      <c r="OCL205" s="547"/>
      <c r="OCM205" s="547"/>
      <c r="OCN205" s="547"/>
      <c r="OCO205" s="547"/>
      <c r="OCP205" s="547"/>
      <c r="OCQ205" s="547"/>
      <c r="OCR205" s="547"/>
      <c r="OCS205" s="547"/>
      <c r="OCT205" s="547"/>
      <c r="OCU205" s="547"/>
      <c r="OCV205" s="547"/>
      <c r="OCW205" s="547"/>
      <c r="OCX205" s="547"/>
      <c r="OCY205" s="547"/>
      <c r="OCZ205" s="547"/>
      <c r="ODA205" s="547"/>
      <c r="ODB205" s="547"/>
      <c r="ODC205" s="547"/>
      <c r="ODD205" s="547"/>
      <c r="ODE205" s="547"/>
      <c r="ODF205" s="547"/>
      <c r="ODG205" s="547"/>
      <c r="ODH205" s="547"/>
      <c r="ODI205" s="547"/>
      <c r="ODJ205" s="547"/>
      <c r="ODK205" s="547"/>
      <c r="ODL205" s="547"/>
      <c r="ODM205" s="547"/>
      <c r="ODN205" s="547"/>
      <c r="ODO205" s="547"/>
      <c r="ODP205" s="547"/>
      <c r="ODQ205" s="547"/>
      <c r="ODR205" s="547"/>
      <c r="ODS205" s="547"/>
      <c r="ODT205" s="547"/>
      <c r="ODU205" s="547"/>
      <c r="ODV205" s="547"/>
      <c r="ODW205" s="547"/>
      <c r="ODX205" s="547"/>
      <c r="ODY205" s="547"/>
      <c r="ODZ205" s="547"/>
      <c r="OEA205" s="547"/>
      <c r="OEB205" s="547"/>
      <c r="OEC205" s="547"/>
      <c r="OED205" s="547"/>
      <c r="OEE205" s="547"/>
      <c r="OEF205" s="547"/>
      <c r="OEG205" s="547"/>
      <c r="OEH205" s="547"/>
      <c r="OEI205" s="547"/>
      <c r="OEJ205" s="547"/>
      <c r="OEK205" s="547"/>
      <c r="OEL205" s="547"/>
      <c r="OEM205" s="547"/>
      <c r="OEN205" s="547"/>
      <c r="OEO205" s="547"/>
      <c r="OEP205" s="547"/>
      <c r="OEQ205" s="547"/>
      <c r="OER205" s="547"/>
      <c r="OES205" s="547"/>
      <c r="OET205" s="547"/>
      <c r="OEU205" s="547"/>
      <c r="OEV205" s="547"/>
      <c r="OEW205" s="547"/>
      <c r="OEX205" s="547"/>
      <c r="OEY205" s="547"/>
      <c r="OEZ205" s="547"/>
      <c r="OFA205" s="547"/>
      <c r="OFB205" s="547"/>
      <c r="OFC205" s="547"/>
      <c r="OFD205" s="547"/>
      <c r="OFE205" s="547"/>
      <c r="OFF205" s="547"/>
      <c r="OFG205" s="547"/>
      <c r="OFH205" s="547"/>
      <c r="OFI205" s="547"/>
      <c r="OFJ205" s="547"/>
      <c r="OFK205" s="547"/>
      <c r="OFL205" s="547"/>
      <c r="OFM205" s="547"/>
      <c r="OFN205" s="547"/>
      <c r="OFO205" s="547"/>
      <c r="OFP205" s="547"/>
      <c r="OFQ205" s="547"/>
      <c r="OFR205" s="547"/>
      <c r="OFS205" s="547"/>
      <c r="OFT205" s="547"/>
      <c r="OFU205" s="547"/>
      <c r="OFV205" s="547"/>
      <c r="OFW205" s="547"/>
      <c r="OFX205" s="547"/>
      <c r="OFY205" s="547"/>
      <c r="OFZ205" s="547"/>
      <c r="OGA205" s="547"/>
      <c r="OGB205" s="547"/>
      <c r="OGC205" s="547"/>
      <c r="OGD205" s="547"/>
      <c r="OGE205" s="547"/>
      <c r="OGF205" s="547"/>
      <c r="OGG205" s="547"/>
      <c r="OGH205" s="547"/>
      <c r="OGI205" s="547"/>
      <c r="OGJ205" s="547"/>
      <c r="OGK205" s="547"/>
      <c r="OGL205" s="547"/>
      <c r="OGM205" s="547"/>
      <c r="OGN205" s="547"/>
      <c r="OGO205" s="547"/>
      <c r="OGP205" s="547"/>
      <c r="OGQ205" s="547"/>
      <c r="OGR205" s="547"/>
      <c r="OGS205" s="547"/>
      <c r="OGT205" s="547"/>
      <c r="OGU205" s="547"/>
      <c r="OGV205" s="547"/>
      <c r="OGW205" s="547"/>
      <c r="OGX205" s="547"/>
      <c r="OGY205" s="547"/>
      <c r="OGZ205" s="547"/>
      <c r="OHA205" s="547"/>
      <c r="OHB205" s="547"/>
      <c r="OHC205" s="547"/>
      <c r="OHD205" s="547"/>
      <c r="OHE205" s="547"/>
      <c r="OHF205" s="547"/>
      <c r="OHG205" s="547"/>
      <c r="OHH205" s="547"/>
      <c r="OHI205" s="547"/>
      <c r="OHJ205" s="547"/>
      <c r="OHK205" s="547"/>
      <c r="OHL205" s="547"/>
      <c r="OHM205" s="547"/>
      <c r="OHN205" s="547"/>
      <c r="OHO205" s="547"/>
      <c r="OHP205" s="547"/>
      <c r="OHQ205" s="547"/>
      <c r="OHR205" s="547"/>
      <c r="OHS205" s="547"/>
      <c r="OHT205" s="547"/>
      <c r="OHU205" s="547"/>
      <c r="OHV205" s="547"/>
      <c r="OHW205" s="547"/>
      <c r="OHX205" s="547"/>
      <c r="OHY205" s="547"/>
      <c r="OHZ205" s="547"/>
      <c r="OIA205" s="547"/>
      <c r="OIB205" s="547"/>
      <c r="OIC205" s="547"/>
      <c r="OID205" s="547"/>
      <c r="OIE205" s="547"/>
      <c r="OIF205" s="547"/>
      <c r="OIG205" s="547"/>
      <c r="OIH205" s="547"/>
      <c r="OII205" s="547"/>
      <c r="OIJ205" s="547"/>
      <c r="OIK205" s="547"/>
      <c r="OIL205" s="547"/>
      <c r="OIM205" s="547"/>
      <c r="OIN205" s="547"/>
      <c r="OIO205" s="547"/>
      <c r="OIP205" s="547"/>
      <c r="OIQ205" s="547"/>
      <c r="OIR205" s="547"/>
      <c r="OIS205" s="547"/>
      <c r="OIT205" s="547"/>
      <c r="OIU205" s="547"/>
      <c r="OIV205" s="547"/>
      <c r="OIW205" s="547"/>
      <c r="OIX205" s="547"/>
      <c r="OIY205" s="547"/>
      <c r="OIZ205" s="547"/>
      <c r="OJA205" s="547"/>
      <c r="OJB205" s="547"/>
      <c r="OJC205" s="547"/>
      <c r="OJD205" s="547"/>
      <c r="OJE205" s="547"/>
      <c r="OJF205" s="547"/>
      <c r="OJG205" s="547"/>
      <c r="OJH205" s="547"/>
      <c r="OJI205" s="547"/>
      <c r="OJJ205" s="547"/>
      <c r="OJK205" s="547"/>
      <c r="OJL205" s="547"/>
      <c r="OJM205" s="547"/>
      <c r="OJN205" s="547"/>
      <c r="OJO205" s="547"/>
      <c r="OJP205" s="547"/>
      <c r="OJQ205" s="547"/>
      <c r="OJR205" s="547"/>
      <c r="OJS205" s="547"/>
      <c r="OJT205" s="547"/>
      <c r="OJU205" s="547"/>
      <c r="OJV205" s="547"/>
      <c r="OJW205" s="547"/>
      <c r="OJX205" s="547"/>
      <c r="OJY205" s="547"/>
      <c r="OJZ205" s="547"/>
      <c r="OKA205" s="547"/>
      <c r="OKB205" s="547"/>
      <c r="OKC205" s="547"/>
      <c r="OKD205" s="547"/>
      <c r="OKE205" s="547"/>
      <c r="OKF205" s="547"/>
      <c r="OKG205" s="547"/>
      <c r="OKH205" s="547"/>
      <c r="OKI205" s="547"/>
      <c r="OKJ205" s="547"/>
      <c r="OKK205" s="547"/>
      <c r="OKL205" s="547"/>
      <c r="OKM205" s="547"/>
      <c r="OKN205" s="547"/>
      <c r="OKO205" s="547"/>
      <c r="OKP205" s="547"/>
      <c r="OKQ205" s="547"/>
      <c r="OKR205" s="547"/>
      <c r="OKS205" s="547"/>
      <c r="OKT205" s="547"/>
      <c r="OKU205" s="547"/>
      <c r="OKV205" s="547"/>
      <c r="OKW205" s="547"/>
      <c r="OKX205" s="547"/>
      <c r="OKY205" s="547"/>
      <c r="OKZ205" s="547"/>
      <c r="OLA205" s="547"/>
      <c r="OLB205" s="547"/>
      <c r="OLC205" s="547"/>
      <c r="OLD205" s="547"/>
      <c r="OLE205" s="547"/>
      <c r="OLF205" s="547"/>
      <c r="OLG205" s="547"/>
      <c r="OLH205" s="547"/>
      <c r="OLI205" s="547"/>
      <c r="OLJ205" s="547"/>
      <c r="OLK205" s="547"/>
      <c r="OLL205" s="547"/>
      <c r="OLM205" s="547"/>
      <c r="OLN205" s="547"/>
      <c r="OLO205" s="547"/>
      <c r="OLP205" s="547"/>
      <c r="OLQ205" s="547"/>
      <c r="OLR205" s="547"/>
      <c r="OLS205" s="547"/>
      <c r="OLT205" s="547"/>
      <c r="OLU205" s="547"/>
      <c r="OLV205" s="547"/>
      <c r="OLW205" s="547"/>
      <c r="OLX205" s="547"/>
      <c r="OLY205" s="547"/>
      <c r="OLZ205" s="547"/>
      <c r="OMA205" s="547"/>
      <c r="OMB205" s="547"/>
      <c r="OMC205" s="547"/>
      <c r="OMD205" s="547"/>
      <c r="OME205" s="547"/>
      <c r="OMF205" s="547"/>
      <c r="OMG205" s="547"/>
      <c r="OMH205" s="547"/>
      <c r="OMI205" s="547"/>
      <c r="OMJ205" s="547"/>
      <c r="OMK205" s="547"/>
      <c r="OML205" s="547"/>
      <c r="OMM205" s="547"/>
      <c r="OMN205" s="547"/>
      <c r="OMO205" s="547"/>
      <c r="OMP205" s="547"/>
      <c r="OMQ205" s="547"/>
      <c r="OMR205" s="547"/>
      <c r="OMS205" s="547"/>
      <c r="OMT205" s="547"/>
      <c r="OMU205" s="547"/>
      <c r="OMV205" s="547"/>
      <c r="OMW205" s="547"/>
      <c r="OMX205" s="547"/>
      <c r="OMY205" s="547"/>
      <c r="OMZ205" s="547"/>
      <c r="ONA205" s="547"/>
      <c r="ONB205" s="547"/>
      <c r="ONC205" s="547"/>
      <c r="OND205" s="547"/>
      <c r="ONE205" s="547"/>
      <c r="ONF205" s="547"/>
      <c r="ONG205" s="547"/>
      <c r="ONH205" s="547"/>
      <c r="ONI205" s="547"/>
      <c r="ONJ205" s="547"/>
      <c r="ONK205" s="547"/>
      <c r="ONL205" s="547"/>
      <c r="ONM205" s="547"/>
      <c r="ONN205" s="547"/>
      <c r="ONO205" s="547"/>
      <c r="ONP205" s="547"/>
      <c r="ONQ205" s="547"/>
      <c r="ONR205" s="547"/>
      <c r="ONS205" s="547"/>
      <c r="ONT205" s="547"/>
      <c r="ONU205" s="547"/>
      <c r="ONV205" s="547"/>
      <c r="ONW205" s="547"/>
      <c r="ONX205" s="547"/>
      <c r="ONY205" s="547"/>
      <c r="ONZ205" s="547"/>
      <c r="OOA205" s="547"/>
      <c r="OOB205" s="547"/>
      <c r="OOC205" s="547"/>
      <c r="OOD205" s="547"/>
      <c r="OOE205" s="547"/>
      <c r="OOF205" s="547"/>
      <c r="OOG205" s="547"/>
      <c r="OOH205" s="547"/>
      <c r="OOI205" s="547"/>
      <c r="OOJ205" s="547"/>
      <c r="OOK205" s="547"/>
      <c r="OOL205" s="547"/>
      <c r="OOM205" s="547"/>
      <c r="OON205" s="547"/>
      <c r="OOO205" s="547"/>
      <c r="OOP205" s="547"/>
      <c r="OOQ205" s="547"/>
      <c r="OOR205" s="547"/>
      <c r="OOS205" s="547"/>
      <c r="OOT205" s="547"/>
      <c r="OOU205" s="547"/>
      <c r="OOV205" s="547"/>
      <c r="OOW205" s="547"/>
      <c r="OOX205" s="547"/>
      <c r="OOY205" s="547"/>
      <c r="OOZ205" s="547"/>
      <c r="OPA205" s="547"/>
      <c r="OPB205" s="547"/>
      <c r="OPC205" s="547"/>
      <c r="OPD205" s="547"/>
      <c r="OPE205" s="547"/>
      <c r="OPF205" s="547"/>
      <c r="OPG205" s="547"/>
      <c r="OPH205" s="547"/>
      <c r="OPI205" s="547"/>
      <c r="OPJ205" s="547"/>
      <c r="OPK205" s="547"/>
      <c r="OPL205" s="547"/>
      <c r="OPM205" s="547"/>
      <c r="OPN205" s="547"/>
      <c r="OPO205" s="547"/>
      <c r="OPP205" s="547"/>
      <c r="OPQ205" s="547"/>
      <c r="OPR205" s="547"/>
      <c r="OPS205" s="547"/>
      <c r="OPT205" s="547"/>
      <c r="OPU205" s="547"/>
      <c r="OPV205" s="547"/>
      <c r="OPW205" s="547"/>
      <c r="OPX205" s="547"/>
      <c r="OPY205" s="547"/>
      <c r="OPZ205" s="547"/>
      <c r="OQA205" s="547"/>
      <c r="OQB205" s="547"/>
      <c r="OQC205" s="547"/>
      <c r="OQD205" s="547"/>
      <c r="OQE205" s="547"/>
      <c r="OQF205" s="547"/>
      <c r="OQG205" s="547"/>
      <c r="OQH205" s="547"/>
      <c r="OQI205" s="547"/>
      <c r="OQJ205" s="547"/>
      <c r="OQK205" s="547"/>
      <c r="OQL205" s="547"/>
      <c r="OQM205" s="547"/>
      <c r="OQN205" s="547"/>
      <c r="OQO205" s="547"/>
      <c r="OQP205" s="547"/>
      <c r="OQQ205" s="547"/>
      <c r="OQR205" s="547"/>
      <c r="OQS205" s="547"/>
      <c r="OQT205" s="547"/>
      <c r="OQU205" s="547"/>
      <c r="OQV205" s="547"/>
      <c r="OQW205" s="547"/>
      <c r="OQX205" s="547"/>
      <c r="OQY205" s="547"/>
      <c r="OQZ205" s="547"/>
      <c r="ORA205" s="547"/>
      <c r="ORB205" s="547"/>
      <c r="ORC205" s="547"/>
      <c r="ORD205" s="547"/>
      <c r="ORE205" s="547"/>
      <c r="ORF205" s="547"/>
      <c r="ORG205" s="547"/>
      <c r="ORH205" s="547"/>
      <c r="ORI205" s="547"/>
      <c r="ORJ205" s="547"/>
      <c r="ORK205" s="547"/>
      <c r="ORL205" s="547"/>
      <c r="ORM205" s="547"/>
      <c r="ORN205" s="547"/>
      <c r="ORO205" s="547"/>
      <c r="ORP205" s="547"/>
      <c r="ORQ205" s="547"/>
      <c r="ORR205" s="547"/>
      <c r="ORS205" s="547"/>
      <c r="ORT205" s="547"/>
      <c r="ORU205" s="547"/>
      <c r="ORV205" s="547"/>
      <c r="ORW205" s="547"/>
      <c r="ORX205" s="547"/>
      <c r="ORY205" s="547"/>
      <c r="ORZ205" s="547"/>
      <c r="OSA205" s="547"/>
      <c r="OSB205" s="547"/>
      <c r="OSC205" s="547"/>
      <c r="OSD205" s="547"/>
      <c r="OSE205" s="547"/>
      <c r="OSF205" s="547"/>
      <c r="OSG205" s="547"/>
      <c r="OSH205" s="547"/>
      <c r="OSI205" s="547"/>
      <c r="OSJ205" s="547"/>
      <c r="OSK205" s="547"/>
      <c r="OSL205" s="547"/>
      <c r="OSM205" s="547"/>
      <c r="OSN205" s="547"/>
      <c r="OSO205" s="547"/>
      <c r="OSP205" s="547"/>
      <c r="OSQ205" s="547"/>
      <c r="OSR205" s="547"/>
      <c r="OSS205" s="547"/>
      <c r="OST205" s="547"/>
      <c r="OSU205" s="547"/>
      <c r="OSV205" s="547"/>
      <c r="OSW205" s="547"/>
      <c r="OSX205" s="547"/>
      <c r="OSY205" s="547"/>
      <c r="OSZ205" s="547"/>
      <c r="OTA205" s="547"/>
      <c r="OTB205" s="547"/>
      <c r="OTC205" s="547"/>
      <c r="OTD205" s="547"/>
      <c r="OTE205" s="547"/>
      <c r="OTF205" s="547"/>
      <c r="OTG205" s="547"/>
      <c r="OTH205" s="547"/>
      <c r="OTI205" s="547"/>
      <c r="OTJ205" s="547"/>
      <c r="OTK205" s="547"/>
      <c r="OTL205" s="547"/>
      <c r="OTM205" s="547"/>
      <c r="OTN205" s="547"/>
      <c r="OTO205" s="547"/>
      <c r="OTP205" s="547"/>
      <c r="OTQ205" s="547"/>
      <c r="OTR205" s="547"/>
      <c r="OTS205" s="547"/>
      <c r="OTT205" s="547"/>
      <c r="OTU205" s="547"/>
      <c r="OTV205" s="547"/>
      <c r="OTW205" s="547"/>
      <c r="OTX205" s="547"/>
      <c r="OTY205" s="547"/>
      <c r="OTZ205" s="547"/>
      <c r="OUA205" s="547"/>
      <c r="OUB205" s="547"/>
      <c r="OUC205" s="547"/>
      <c r="OUD205" s="547"/>
      <c r="OUE205" s="547"/>
      <c r="OUF205" s="547"/>
      <c r="OUG205" s="547"/>
      <c r="OUH205" s="547"/>
      <c r="OUI205" s="547"/>
      <c r="OUJ205" s="547"/>
      <c r="OUK205" s="547"/>
      <c r="OUL205" s="547"/>
      <c r="OUM205" s="547"/>
      <c r="OUN205" s="547"/>
      <c r="OUO205" s="547"/>
      <c r="OUP205" s="547"/>
      <c r="OUQ205" s="547"/>
      <c r="OUR205" s="547"/>
      <c r="OUS205" s="547"/>
      <c r="OUT205" s="547"/>
      <c r="OUU205" s="547"/>
      <c r="OUV205" s="547"/>
      <c r="OUW205" s="547"/>
      <c r="OUX205" s="547"/>
      <c r="OUY205" s="547"/>
      <c r="OUZ205" s="547"/>
      <c r="OVA205" s="547"/>
      <c r="OVB205" s="547"/>
      <c r="OVC205" s="547"/>
      <c r="OVD205" s="547"/>
      <c r="OVE205" s="547"/>
      <c r="OVF205" s="547"/>
      <c r="OVG205" s="547"/>
      <c r="OVH205" s="547"/>
      <c r="OVI205" s="547"/>
      <c r="OVJ205" s="547"/>
      <c r="OVK205" s="547"/>
      <c r="OVL205" s="547"/>
      <c r="OVM205" s="547"/>
      <c r="OVN205" s="547"/>
      <c r="OVO205" s="547"/>
      <c r="OVP205" s="547"/>
      <c r="OVQ205" s="547"/>
      <c r="OVR205" s="547"/>
      <c r="OVS205" s="547"/>
      <c r="OVT205" s="547"/>
      <c r="OVU205" s="547"/>
      <c r="OVV205" s="547"/>
      <c r="OVW205" s="547"/>
      <c r="OVX205" s="547"/>
      <c r="OVY205" s="547"/>
      <c r="OVZ205" s="547"/>
      <c r="OWA205" s="547"/>
      <c r="OWB205" s="547"/>
      <c r="OWC205" s="547"/>
      <c r="OWD205" s="547"/>
      <c r="OWE205" s="547"/>
      <c r="OWF205" s="547"/>
      <c r="OWG205" s="547"/>
      <c r="OWH205" s="547"/>
      <c r="OWI205" s="547"/>
      <c r="OWJ205" s="547"/>
      <c r="OWK205" s="547"/>
      <c r="OWL205" s="547"/>
      <c r="OWM205" s="547"/>
      <c r="OWN205" s="547"/>
      <c r="OWO205" s="547"/>
      <c r="OWP205" s="547"/>
      <c r="OWQ205" s="547"/>
      <c r="OWR205" s="547"/>
      <c r="OWS205" s="547"/>
      <c r="OWT205" s="547"/>
      <c r="OWU205" s="547"/>
      <c r="OWV205" s="547"/>
      <c r="OWW205" s="547"/>
      <c r="OWX205" s="547"/>
      <c r="OWY205" s="547"/>
      <c r="OWZ205" s="547"/>
      <c r="OXA205" s="547"/>
      <c r="OXB205" s="547"/>
      <c r="OXC205" s="547"/>
      <c r="OXD205" s="547"/>
      <c r="OXE205" s="547"/>
      <c r="OXF205" s="547"/>
      <c r="OXG205" s="547"/>
      <c r="OXH205" s="547"/>
      <c r="OXI205" s="547"/>
      <c r="OXJ205" s="547"/>
      <c r="OXK205" s="547"/>
      <c r="OXL205" s="547"/>
      <c r="OXM205" s="547"/>
      <c r="OXN205" s="547"/>
      <c r="OXO205" s="547"/>
      <c r="OXP205" s="547"/>
      <c r="OXQ205" s="547"/>
      <c r="OXR205" s="547"/>
      <c r="OXS205" s="547"/>
      <c r="OXT205" s="547"/>
      <c r="OXU205" s="547"/>
      <c r="OXV205" s="547"/>
      <c r="OXW205" s="547"/>
      <c r="OXX205" s="547"/>
      <c r="OXY205" s="547"/>
      <c r="OXZ205" s="547"/>
      <c r="OYA205" s="547"/>
      <c r="OYB205" s="547"/>
      <c r="OYC205" s="547"/>
      <c r="OYD205" s="547"/>
      <c r="OYE205" s="547"/>
      <c r="OYF205" s="547"/>
      <c r="OYG205" s="547"/>
      <c r="OYH205" s="547"/>
      <c r="OYI205" s="547"/>
      <c r="OYJ205" s="547"/>
      <c r="OYK205" s="547"/>
      <c r="OYL205" s="547"/>
      <c r="OYM205" s="547"/>
      <c r="OYN205" s="547"/>
      <c r="OYO205" s="547"/>
      <c r="OYP205" s="547"/>
      <c r="OYQ205" s="547"/>
      <c r="OYR205" s="547"/>
      <c r="OYS205" s="547"/>
      <c r="OYT205" s="547"/>
      <c r="OYU205" s="547"/>
      <c r="OYV205" s="547"/>
      <c r="OYW205" s="547"/>
      <c r="OYX205" s="547"/>
      <c r="OYY205" s="547"/>
      <c r="OYZ205" s="547"/>
      <c r="OZA205" s="547"/>
      <c r="OZB205" s="547"/>
      <c r="OZC205" s="547"/>
      <c r="OZD205" s="547"/>
      <c r="OZE205" s="547"/>
      <c r="OZF205" s="547"/>
      <c r="OZG205" s="547"/>
      <c r="OZH205" s="547"/>
      <c r="OZI205" s="547"/>
      <c r="OZJ205" s="547"/>
      <c r="OZK205" s="547"/>
      <c r="OZL205" s="547"/>
      <c r="OZM205" s="547"/>
      <c r="OZN205" s="547"/>
      <c r="OZO205" s="547"/>
      <c r="OZP205" s="547"/>
      <c r="OZQ205" s="547"/>
      <c r="OZR205" s="547"/>
      <c r="OZS205" s="547"/>
      <c r="OZT205" s="547"/>
      <c r="OZU205" s="547"/>
      <c r="OZV205" s="547"/>
      <c r="OZW205" s="547"/>
      <c r="OZX205" s="547"/>
      <c r="OZY205" s="547"/>
      <c r="OZZ205" s="547"/>
      <c r="PAA205" s="547"/>
      <c r="PAB205" s="547"/>
      <c r="PAC205" s="547"/>
      <c r="PAD205" s="547"/>
      <c r="PAE205" s="547"/>
      <c r="PAF205" s="547"/>
      <c r="PAG205" s="547"/>
      <c r="PAH205" s="547"/>
      <c r="PAI205" s="547"/>
      <c r="PAJ205" s="547"/>
      <c r="PAK205" s="547"/>
      <c r="PAL205" s="547"/>
      <c r="PAM205" s="547"/>
      <c r="PAN205" s="547"/>
      <c r="PAO205" s="547"/>
      <c r="PAP205" s="547"/>
      <c r="PAQ205" s="547"/>
      <c r="PAR205" s="547"/>
      <c r="PAS205" s="547"/>
      <c r="PAT205" s="547"/>
      <c r="PAU205" s="547"/>
      <c r="PAV205" s="547"/>
      <c r="PAW205" s="547"/>
      <c r="PAX205" s="547"/>
      <c r="PAY205" s="547"/>
      <c r="PAZ205" s="547"/>
      <c r="PBA205" s="547"/>
      <c r="PBB205" s="547"/>
      <c r="PBC205" s="547"/>
      <c r="PBD205" s="547"/>
      <c r="PBE205" s="547"/>
      <c r="PBF205" s="547"/>
      <c r="PBG205" s="547"/>
      <c r="PBH205" s="547"/>
      <c r="PBI205" s="547"/>
      <c r="PBJ205" s="547"/>
      <c r="PBK205" s="547"/>
      <c r="PBL205" s="547"/>
      <c r="PBM205" s="547"/>
      <c r="PBN205" s="547"/>
      <c r="PBO205" s="547"/>
      <c r="PBP205" s="547"/>
      <c r="PBQ205" s="547"/>
      <c r="PBR205" s="547"/>
      <c r="PBS205" s="547"/>
      <c r="PBT205" s="547"/>
      <c r="PBU205" s="547"/>
      <c r="PBV205" s="547"/>
      <c r="PBW205" s="547"/>
      <c r="PBX205" s="547"/>
      <c r="PBY205" s="547"/>
      <c r="PBZ205" s="547"/>
      <c r="PCA205" s="547"/>
      <c r="PCB205" s="547"/>
      <c r="PCC205" s="547"/>
      <c r="PCD205" s="547"/>
      <c r="PCE205" s="547"/>
      <c r="PCF205" s="547"/>
      <c r="PCG205" s="547"/>
      <c r="PCH205" s="547"/>
      <c r="PCI205" s="547"/>
      <c r="PCJ205" s="547"/>
      <c r="PCK205" s="547"/>
      <c r="PCL205" s="547"/>
      <c r="PCM205" s="547"/>
      <c r="PCN205" s="547"/>
      <c r="PCO205" s="547"/>
      <c r="PCP205" s="547"/>
      <c r="PCQ205" s="547"/>
      <c r="PCR205" s="547"/>
      <c r="PCS205" s="547"/>
      <c r="PCT205" s="547"/>
      <c r="PCU205" s="547"/>
      <c r="PCV205" s="547"/>
      <c r="PCW205" s="547"/>
      <c r="PCX205" s="547"/>
      <c r="PCY205" s="547"/>
      <c r="PCZ205" s="547"/>
      <c r="PDA205" s="547"/>
      <c r="PDB205" s="547"/>
      <c r="PDC205" s="547"/>
      <c r="PDD205" s="547"/>
      <c r="PDE205" s="547"/>
      <c r="PDF205" s="547"/>
      <c r="PDG205" s="547"/>
      <c r="PDH205" s="547"/>
      <c r="PDI205" s="547"/>
      <c r="PDJ205" s="547"/>
      <c r="PDK205" s="547"/>
      <c r="PDL205" s="547"/>
      <c r="PDM205" s="547"/>
      <c r="PDN205" s="547"/>
      <c r="PDO205" s="547"/>
      <c r="PDP205" s="547"/>
      <c r="PDQ205" s="547"/>
      <c r="PDR205" s="547"/>
      <c r="PDS205" s="547"/>
      <c r="PDT205" s="547"/>
      <c r="PDU205" s="547"/>
      <c r="PDV205" s="547"/>
      <c r="PDW205" s="547"/>
      <c r="PDX205" s="547"/>
      <c r="PDY205" s="547"/>
      <c r="PDZ205" s="547"/>
      <c r="PEA205" s="547"/>
      <c r="PEB205" s="547"/>
      <c r="PEC205" s="547"/>
      <c r="PED205" s="547"/>
      <c r="PEE205" s="547"/>
      <c r="PEF205" s="547"/>
      <c r="PEG205" s="547"/>
      <c r="PEH205" s="547"/>
      <c r="PEI205" s="547"/>
      <c r="PEJ205" s="547"/>
      <c r="PEK205" s="547"/>
      <c r="PEL205" s="547"/>
      <c r="PEM205" s="547"/>
      <c r="PEN205" s="547"/>
      <c r="PEO205" s="547"/>
      <c r="PEP205" s="547"/>
      <c r="PEQ205" s="547"/>
      <c r="PER205" s="547"/>
      <c r="PES205" s="547"/>
      <c r="PET205" s="547"/>
      <c r="PEU205" s="547"/>
      <c r="PEV205" s="547"/>
      <c r="PEW205" s="547"/>
      <c r="PEX205" s="547"/>
      <c r="PEY205" s="547"/>
      <c r="PEZ205" s="547"/>
      <c r="PFA205" s="547"/>
      <c r="PFB205" s="547"/>
      <c r="PFC205" s="547"/>
      <c r="PFD205" s="547"/>
      <c r="PFE205" s="547"/>
      <c r="PFF205" s="547"/>
      <c r="PFG205" s="547"/>
      <c r="PFH205" s="547"/>
      <c r="PFI205" s="547"/>
      <c r="PFJ205" s="547"/>
      <c r="PFK205" s="547"/>
      <c r="PFL205" s="547"/>
      <c r="PFM205" s="547"/>
      <c r="PFN205" s="547"/>
      <c r="PFO205" s="547"/>
      <c r="PFP205" s="547"/>
      <c r="PFQ205" s="547"/>
      <c r="PFR205" s="547"/>
      <c r="PFS205" s="547"/>
      <c r="PFT205" s="547"/>
      <c r="PFU205" s="547"/>
      <c r="PFV205" s="547"/>
      <c r="PFW205" s="547"/>
      <c r="PFX205" s="547"/>
      <c r="PFY205" s="547"/>
      <c r="PFZ205" s="547"/>
      <c r="PGA205" s="547"/>
      <c r="PGB205" s="547"/>
      <c r="PGC205" s="547"/>
      <c r="PGD205" s="547"/>
      <c r="PGE205" s="547"/>
      <c r="PGF205" s="547"/>
      <c r="PGG205" s="547"/>
      <c r="PGH205" s="547"/>
      <c r="PGI205" s="547"/>
      <c r="PGJ205" s="547"/>
      <c r="PGK205" s="547"/>
      <c r="PGL205" s="547"/>
      <c r="PGM205" s="547"/>
      <c r="PGN205" s="547"/>
      <c r="PGO205" s="547"/>
      <c r="PGP205" s="547"/>
      <c r="PGQ205" s="547"/>
      <c r="PGR205" s="547"/>
      <c r="PGS205" s="547"/>
      <c r="PGT205" s="547"/>
      <c r="PGU205" s="547"/>
      <c r="PGV205" s="547"/>
      <c r="PGW205" s="547"/>
      <c r="PGX205" s="547"/>
      <c r="PGY205" s="547"/>
      <c r="PGZ205" s="547"/>
      <c r="PHA205" s="547"/>
      <c r="PHB205" s="547"/>
      <c r="PHC205" s="547"/>
      <c r="PHD205" s="547"/>
      <c r="PHE205" s="547"/>
      <c r="PHF205" s="547"/>
      <c r="PHG205" s="547"/>
      <c r="PHH205" s="547"/>
      <c r="PHI205" s="547"/>
      <c r="PHJ205" s="547"/>
      <c r="PHK205" s="547"/>
      <c r="PHL205" s="547"/>
      <c r="PHM205" s="547"/>
      <c r="PHN205" s="547"/>
      <c r="PHO205" s="547"/>
      <c r="PHP205" s="547"/>
      <c r="PHQ205" s="547"/>
      <c r="PHR205" s="547"/>
      <c r="PHS205" s="547"/>
      <c r="PHT205" s="547"/>
      <c r="PHU205" s="547"/>
      <c r="PHV205" s="547"/>
      <c r="PHW205" s="547"/>
      <c r="PHX205" s="547"/>
      <c r="PHY205" s="547"/>
      <c r="PHZ205" s="547"/>
      <c r="PIA205" s="547"/>
      <c r="PIB205" s="547"/>
      <c r="PIC205" s="547"/>
      <c r="PID205" s="547"/>
      <c r="PIE205" s="547"/>
      <c r="PIF205" s="547"/>
      <c r="PIG205" s="547"/>
      <c r="PIH205" s="547"/>
      <c r="PII205" s="547"/>
      <c r="PIJ205" s="547"/>
      <c r="PIK205" s="547"/>
      <c r="PIL205" s="547"/>
      <c r="PIM205" s="547"/>
      <c r="PIN205" s="547"/>
      <c r="PIO205" s="547"/>
      <c r="PIP205" s="547"/>
      <c r="PIQ205" s="547"/>
      <c r="PIR205" s="547"/>
      <c r="PIS205" s="547"/>
      <c r="PIT205" s="547"/>
      <c r="PIU205" s="547"/>
      <c r="PIV205" s="547"/>
      <c r="PIW205" s="547"/>
      <c r="PIX205" s="547"/>
      <c r="PIY205" s="547"/>
      <c r="PIZ205" s="547"/>
      <c r="PJA205" s="547"/>
      <c r="PJB205" s="547"/>
      <c r="PJC205" s="547"/>
      <c r="PJD205" s="547"/>
      <c r="PJE205" s="547"/>
      <c r="PJF205" s="547"/>
      <c r="PJG205" s="547"/>
      <c r="PJH205" s="547"/>
      <c r="PJI205" s="547"/>
      <c r="PJJ205" s="547"/>
      <c r="PJK205" s="547"/>
      <c r="PJL205" s="547"/>
      <c r="PJM205" s="547"/>
      <c r="PJN205" s="547"/>
      <c r="PJO205" s="547"/>
      <c r="PJP205" s="547"/>
      <c r="PJQ205" s="547"/>
      <c r="PJR205" s="547"/>
      <c r="PJS205" s="547"/>
      <c r="PJT205" s="547"/>
      <c r="PJU205" s="547"/>
      <c r="PJV205" s="547"/>
      <c r="PJW205" s="547"/>
      <c r="PJX205" s="547"/>
      <c r="PJY205" s="547"/>
      <c r="PJZ205" s="547"/>
      <c r="PKA205" s="547"/>
      <c r="PKB205" s="547"/>
      <c r="PKC205" s="547"/>
      <c r="PKD205" s="547"/>
      <c r="PKE205" s="547"/>
      <c r="PKF205" s="547"/>
      <c r="PKG205" s="547"/>
      <c r="PKH205" s="547"/>
      <c r="PKI205" s="547"/>
      <c r="PKJ205" s="547"/>
      <c r="PKK205" s="547"/>
      <c r="PKL205" s="547"/>
      <c r="PKM205" s="547"/>
      <c r="PKN205" s="547"/>
      <c r="PKO205" s="547"/>
      <c r="PKP205" s="547"/>
      <c r="PKQ205" s="547"/>
      <c r="PKR205" s="547"/>
      <c r="PKS205" s="547"/>
      <c r="PKT205" s="547"/>
      <c r="PKU205" s="547"/>
      <c r="PKV205" s="547"/>
      <c r="PKW205" s="547"/>
      <c r="PKX205" s="547"/>
      <c r="PKY205" s="547"/>
      <c r="PKZ205" s="547"/>
      <c r="PLA205" s="547"/>
      <c r="PLB205" s="547"/>
      <c r="PLC205" s="547"/>
      <c r="PLD205" s="547"/>
      <c r="PLE205" s="547"/>
      <c r="PLF205" s="547"/>
      <c r="PLG205" s="547"/>
      <c r="PLH205" s="547"/>
      <c r="PLI205" s="547"/>
      <c r="PLJ205" s="547"/>
      <c r="PLK205" s="547"/>
      <c r="PLL205" s="547"/>
      <c r="PLM205" s="547"/>
      <c r="PLN205" s="547"/>
      <c r="PLO205" s="547"/>
      <c r="PLP205" s="547"/>
      <c r="PLQ205" s="547"/>
      <c r="PLR205" s="547"/>
      <c r="PLS205" s="547"/>
      <c r="PLT205" s="547"/>
      <c r="PLU205" s="547"/>
      <c r="PLV205" s="547"/>
      <c r="PLW205" s="547"/>
      <c r="PLX205" s="547"/>
      <c r="PLY205" s="547"/>
      <c r="PLZ205" s="547"/>
      <c r="PMA205" s="547"/>
      <c r="PMB205" s="547"/>
      <c r="PMC205" s="547"/>
      <c r="PMD205" s="547"/>
      <c r="PME205" s="547"/>
      <c r="PMF205" s="547"/>
      <c r="PMG205" s="547"/>
      <c r="PMH205" s="547"/>
      <c r="PMI205" s="547"/>
      <c r="PMJ205" s="547"/>
      <c r="PMK205" s="547"/>
      <c r="PML205" s="547"/>
      <c r="PMM205" s="547"/>
      <c r="PMN205" s="547"/>
      <c r="PMO205" s="547"/>
      <c r="PMP205" s="547"/>
      <c r="PMQ205" s="547"/>
      <c r="PMR205" s="547"/>
      <c r="PMS205" s="547"/>
      <c r="PMT205" s="547"/>
      <c r="PMU205" s="547"/>
      <c r="PMV205" s="547"/>
      <c r="PMW205" s="547"/>
      <c r="PMX205" s="547"/>
      <c r="PMY205" s="547"/>
      <c r="PMZ205" s="547"/>
      <c r="PNA205" s="547"/>
      <c r="PNB205" s="547"/>
      <c r="PNC205" s="547"/>
      <c r="PND205" s="547"/>
      <c r="PNE205" s="547"/>
      <c r="PNF205" s="547"/>
      <c r="PNG205" s="547"/>
      <c r="PNH205" s="547"/>
      <c r="PNI205" s="547"/>
      <c r="PNJ205" s="547"/>
      <c r="PNK205" s="547"/>
      <c r="PNL205" s="547"/>
      <c r="PNM205" s="547"/>
      <c r="PNN205" s="547"/>
      <c r="PNO205" s="547"/>
      <c r="PNP205" s="547"/>
      <c r="PNQ205" s="547"/>
      <c r="PNR205" s="547"/>
      <c r="PNS205" s="547"/>
      <c r="PNT205" s="547"/>
      <c r="PNU205" s="547"/>
      <c r="PNV205" s="547"/>
      <c r="PNW205" s="547"/>
      <c r="PNX205" s="547"/>
      <c r="PNY205" s="547"/>
      <c r="PNZ205" s="547"/>
      <c r="POA205" s="547"/>
      <c r="POB205" s="547"/>
      <c r="POC205" s="547"/>
      <c r="POD205" s="547"/>
      <c r="POE205" s="547"/>
      <c r="POF205" s="547"/>
      <c r="POG205" s="547"/>
      <c r="POH205" s="547"/>
      <c r="POI205" s="547"/>
      <c r="POJ205" s="547"/>
      <c r="POK205" s="547"/>
      <c r="POL205" s="547"/>
      <c r="POM205" s="547"/>
      <c r="PON205" s="547"/>
      <c r="POO205" s="547"/>
      <c r="POP205" s="547"/>
      <c r="POQ205" s="547"/>
      <c r="POR205" s="547"/>
      <c r="POS205" s="547"/>
      <c r="POT205" s="547"/>
      <c r="POU205" s="547"/>
      <c r="POV205" s="547"/>
      <c r="POW205" s="547"/>
      <c r="POX205" s="547"/>
      <c r="POY205" s="547"/>
      <c r="POZ205" s="547"/>
      <c r="PPA205" s="547"/>
      <c r="PPB205" s="547"/>
      <c r="PPC205" s="547"/>
      <c r="PPD205" s="547"/>
      <c r="PPE205" s="547"/>
      <c r="PPF205" s="547"/>
      <c r="PPG205" s="547"/>
      <c r="PPH205" s="547"/>
      <c r="PPI205" s="547"/>
      <c r="PPJ205" s="547"/>
      <c r="PPK205" s="547"/>
      <c r="PPL205" s="547"/>
      <c r="PPM205" s="547"/>
      <c r="PPN205" s="547"/>
      <c r="PPO205" s="547"/>
      <c r="PPP205" s="547"/>
      <c r="PPQ205" s="547"/>
      <c r="PPR205" s="547"/>
      <c r="PPS205" s="547"/>
      <c r="PPT205" s="547"/>
      <c r="PPU205" s="547"/>
      <c r="PPV205" s="547"/>
      <c r="PPW205" s="547"/>
      <c r="PPX205" s="547"/>
      <c r="PPY205" s="547"/>
      <c r="PPZ205" s="547"/>
      <c r="PQA205" s="547"/>
      <c r="PQB205" s="547"/>
      <c r="PQC205" s="547"/>
      <c r="PQD205" s="547"/>
      <c r="PQE205" s="547"/>
      <c r="PQF205" s="547"/>
      <c r="PQG205" s="547"/>
      <c r="PQH205" s="547"/>
      <c r="PQI205" s="547"/>
      <c r="PQJ205" s="547"/>
      <c r="PQK205" s="547"/>
      <c r="PQL205" s="547"/>
      <c r="PQM205" s="547"/>
      <c r="PQN205" s="547"/>
      <c r="PQO205" s="547"/>
      <c r="PQP205" s="547"/>
      <c r="PQQ205" s="547"/>
      <c r="PQR205" s="547"/>
      <c r="PQS205" s="547"/>
      <c r="PQT205" s="547"/>
      <c r="PQU205" s="547"/>
      <c r="PQV205" s="547"/>
      <c r="PQW205" s="547"/>
      <c r="PQX205" s="547"/>
      <c r="PQY205" s="547"/>
      <c r="PQZ205" s="547"/>
      <c r="PRA205" s="547"/>
      <c r="PRB205" s="547"/>
      <c r="PRC205" s="547"/>
      <c r="PRD205" s="547"/>
      <c r="PRE205" s="547"/>
      <c r="PRF205" s="547"/>
      <c r="PRG205" s="547"/>
      <c r="PRH205" s="547"/>
      <c r="PRI205" s="547"/>
      <c r="PRJ205" s="547"/>
      <c r="PRK205" s="547"/>
      <c r="PRL205" s="547"/>
      <c r="PRM205" s="547"/>
      <c r="PRN205" s="547"/>
      <c r="PRO205" s="547"/>
      <c r="PRP205" s="547"/>
      <c r="PRQ205" s="547"/>
      <c r="PRR205" s="547"/>
      <c r="PRS205" s="547"/>
      <c r="PRT205" s="547"/>
      <c r="PRU205" s="547"/>
      <c r="PRV205" s="547"/>
      <c r="PRW205" s="547"/>
      <c r="PRX205" s="547"/>
      <c r="PRY205" s="547"/>
      <c r="PRZ205" s="547"/>
      <c r="PSA205" s="547"/>
      <c r="PSB205" s="547"/>
      <c r="PSC205" s="547"/>
      <c r="PSD205" s="547"/>
      <c r="PSE205" s="547"/>
      <c r="PSF205" s="547"/>
      <c r="PSG205" s="547"/>
      <c r="PSH205" s="547"/>
      <c r="PSI205" s="547"/>
      <c r="PSJ205" s="547"/>
      <c r="PSK205" s="547"/>
      <c r="PSL205" s="547"/>
      <c r="PSM205" s="547"/>
      <c r="PSN205" s="547"/>
      <c r="PSO205" s="547"/>
      <c r="PSP205" s="547"/>
      <c r="PSQ205" s="547"/>
      <c r="PSR205" s="547"/>
      <c r="PSS205" s="547"/>
      <c r="PST205" s="547"/>
      <c r="PSU205" s="547"/>
      <c r="PSV205" s="547"/>
      <c r="PSW205" s="547"/>
      <c r="PSX205" s="547"/>
      <c r="PSY205" s="547"/>
      <c r="PSZ205" s="547"/>
      <c r="PTA205" s="547"/>
      <c r="PTB205" s="547"/>
      <c r="PTC205" s="547"/>
      <c r="PTD205" s="547"/>
      <c r="PTE205" s="547"/>
      <c r="PTF205" s="547"/>
      <c r="PTG205" s="547"/>
      <c r="PTH205" s="547"/>
      <c r="PTI205" s="547"/>
      <c r="PTJ205" s="547"/>
      <c r="PTK205" s="547"/>
      <c r="PTL205" s="547"/>
      <c r="PTM205" s="547"/>
      <c r="PTN205" s="547"/>
      <c r="PTO205" s="547"/>
      <c r="PTP205" s="547"/>
      <c r="PTQ205" s="547"/>
      <c r="PTR205" s="547"/>
      <c r="PTS205" s="547"/>
      <c r="PTT205" s="547"/>
      <c r="PTU205" s="547"/>
      <c r="PTV205" s="547"/>
      <c r="PTW205" s="547"/>
      <c r="PTX205" s="547"/>
      <c r="PTY205" s="547"/>
      <c r="PTZ205" s="547"/>
      <c r="PUA205" s="547"/>
      <c r="PUB205" s="547"/>
      <c r="PUC205" s="547"/>
      <c r="PUD205" s="547"/>
      <c r="PUE205" s="547"/>
      <c r="PUF205" s="547"/>
      <c r="PUG205" s="547"/>
      <c r="PUH205" s="547"/>
      <c r="PUI205" s="547"/>
      <c r="PUJ205" s="547"/>
      <c r="PUK205" s="547"/>
      <c r="PUL205" s="547"/>
      <c r="PUM205" s="547"/>
      <c r="PUN205" s="547"/>
      <c r="PUO205" s="547"/>
      <c r="PUP205" s="547"/>
      <c r="PUQ205" s="547"/>
      <c r="PUR205" s="547"/>
      <c r="PUS205" s="547"/>
      <c r="PUT205" s="547"/>
      <c r="PUU205" s="547"/>
      <c r="PUV205" s="547"/>
      <c r="PUW205" s="547"/>
      <c r="PUX205" s="547"/>
      <c r="PUY205" s="547"/>
      <c r="PUZ205" s="547"/>
      <c r="PVA205" s="547"/>
      <c r="PVB205" s="547"/>
      <c r="PVC205" s="547"/>
      <c r="PVD205" s="547"/>
      <c r="PVE205" s="547"/>
      <c r="PVF205" s="547"/>
      <c r="PVG205" s="547"/>
      <c r="PVH205" s="547"/>
      <c r="PVI205" s="547"/>
      <c r="PVJ205" s="547"/>
      <c r="PVK205" s="547"/>
      <c r="PVL205" s="547"/>
      <c r="PVM205" s="547"/>
      <c r="PVN205" s="547"/>
      <c r="PVO205" s="547"/>
      <c r="PVP205" s="547"/>
      <c r="PVQ205" s="547"/>
      <c r="PVR205" s="547"/>
      <c r="PVS205" s="547"/>
      <c r="PVT205" s="547"/>
      <c r="PVU205" s="547"/>
      <c r="PVV205" s="547"/>
      <c r="PVW205" s="547"/>
      <c r="PVX205" s="547"/>
      <c r="PVY205" s="547"/>
      <c r="PVZ205" s="547"/>
      <c r="PWA205" s="547"/>
      <c r="PWB205" s="547"/>
      <c r="PWC205" s="547"/>
      <c r="PWD205" s="547"/>
      <c r="PWE205" s="547"/>
      <c r="PWF205" s="547"/>
      <c r="PWG205" s="547"/>
      <c r="PWH205" s="547"/>
      <c r="PWI205" s="547"/>
      <c r="PWJ205" s="547"/>
      <c r="PWK205" s="547"/>
      <c r="PWL205" s="547"/>
      <c r="PWM205" s="547"/>
      <c r="PWN205" s="547"/>
      <c r="PWO205" s="547"/>
      <c r="PWP205" s="547"/>
      <c r="PWQ205" s="547"/>
      <c r="PWR205" s="547"/>
      <c r="PWS205" s="547"/>
      <c r="PWT205" s="547"/>
      <c r="PWU205" s="547"/>
      <c r="PWV205" s="547"/>
      <c r="PWW205" s="547"/>
      <c r="PWX205" s="547"/>
      <c r="PWY205" s="547"/>
      <c r="PWZ205" s="547"/>
      <c r="PXA205" s="547"/>
      <c r="PXB205" s="547"/>
      <c r="PXC205" s="547"/>
      <c r="PXD205" s="547"/>
      <c r="PXE205" s="547"/>
      <c r="PXF205" s="547"/>
      <c r="PXG205" s="547"/>
      <c r="PXH205" s="547"/>
      <c r="PXI205" s="547"/>
      <c r="PXJ205" s="547"/>
      <c r="PXK205" s="547"/>
      <c r="PXL205" s="547"/>
      <c r="PXM205" s="547"/>
      <c r="PXN205" s="547"/>
      <c r="PXO205" s="547"/>
      <c r="PXP205" s="547"/>
      <c r="PXQ205" s="547"/>
      <c r="PXR205" s="547"/>
      <c r="PXS205" s="547"/>
      <c r="PXT205" s="547"/>
      <c r="PXU205" s="547"/>
      <c r="PXV205" s="547"/>
      <c r="PXW205" s="547"/>
      <c r="PXX205" s="547"/>
      <c r="PXY205" s="547"/>
      <c r="PXZ205" s="547"/>
      <c r="PYA205" s="547"/>
      <c r="PYB205" s="547"/>
      <c r="PYC205" s="547"/>
      <c r="PYD205" s="547"/>
      <c r="PYE205" s="547"/>
      <c r="PYF205" s="547"/>
      <c r="PYG205" s="547"/>
      <c r="PYH205" s="547"/>
      <c r="PYI205" s="547"/>
      <c r="PYJ205" s="547"/>
      <c r="PYK205" s="547"/>
      <c r="PYL205" s="547"/>
      <c r="PYM205" s="547"/>
      <c r="PYN205" s="547"/>
      <c r="PYO205" s="547"/>
      <c r="PYP205" s="547"/>
      <c r="PYQ205" s="547"/>
      <c r="PYR205" s="547"/>
      <c r="PYS205" s="547"/>
      <c r="PYT205" s="547"/>
      <c r="PYU205" s="547"/>
      <c r="PYV205" s="547"/>
      <c r="PYW205" s="547"/>
      <c r="PYX205" s="547"/>
      <c r="PYY205" s="547"/>
      <c r="PYZ205" s="547"/>
      <c r="PZA205" s="547"/>
      <c r="PZB205" s="547"/>
      <c r="PZC205" s="547"/>
      <c r="PZD205" s="547"/>
      <c r="PZE205" s="547"/>
      <c r="PZF205" s="547"/>
      <c r="PZG205" s="547"/>
      <c r="PZH205" s="547"/>
      <c r="PZI205" s="547"/>
      <c r="PZJ205" s="547"/>
      <c r="PZK205" s="547"/>
      <c r="PZL205" s="547"/>
      <c r="PZM205" s="547"/>
      <c r="PZN205" s="547"/>
      <c r="PZO205" s="547"/>
      <c r="PZP205" s="547"/>
      <c r="PZQ205" s="547"/>
      <c r="PZR205" s="547"/>
      <c r="PZS205" s="547"/>
      <c r="PZT205" s="547"/>
      <c r="PZU205" s="547"/>
      <c r="PZV205" s="547"/>
      <c r="PZW205" s="547"/>
      <c r="PZX205" s="547"/>
      <c r="PZY205" s="547"/>
      <c r="PZZ205" s="547"/>
      <c r="QAA205" s="547"/>
      <c r="QAB205" s="547"/>
      <c r="QAC205" s="547"/>
      <c r="QAD205" s="547"/>
      <c r="QAE205" s="547"/>
      <c r="QAF205" s="547"/>
      <c r="QAG205" s="547"/>
      <c r="QAH205" s="547"/>
      <c r="QAI205" s="547"/>
      <c r="QAJ205" s="547"/>
      <c r="QAK205" s="547"/>
      <c r="QAL205" s="547"/>
      <c r="QAM205" s="547"/>
      <c r="QAN205" s="547"/>
      <c r="QAO205" s="547"/>
      <c r="QAP205" s="547"/>
      <c r="QAQ205" s="547"/>
      <c r="QAR205" s="547"/>
      <c r="QAS205" s="547"/>
      <c r="QAT205" s="547"/>
      <c r="QAU205" s="547"/>
      <c r="QAV205" s="547"/>
      <c r="QAW205" s="547"/>
      <c r="QAX205" s="547"/>
      <c r="QAY205" s="547"/>
      <c r="QAZ205" s="547"/>
      <c r="QBA205" s="547"/>
      <c r="QBB205" s="547"/>
      <c r="QBC205" s="547"/>
      <c r="QBD205" s="547"/>
      <c r="QBE205" s="547"/>
      <c r="QBF205" s="547"/>
      <c r="QBG205" s="547"/>
      <c r="QBH205" s="547"/>
      <c r="QBI205" s="547"/>
      <c r="QBJ205" s="547"/>
      <c r="QBK205" s="547"/>
      <c r="QBL205" s="547"/>
      <c r="QBM205" s="547"/>
      <c r="QBN205" s="547"/>
      <c r="QBO205" s="547"/>
      <c r="QBP205" s="547"/>
      <c r="QBQ205" s="547"/>
      <c r="QBR205" s="547"/>
      <c r="QBS205" s="547"/>
      <c r="QBT205" s="547"/>
      <c r="QBU205" s="547"/>
      <c r="QBV205" s="547"/>
      <c r="QBW205" s="547"/>
      <c r="QBX205" s="547"/>
      <c r="QBY205" s="547"/>
      <c r="QBZ205" s="547"/>
      <c r="QCA205" s="547"/>
      <c r="QCB205" s="547"/>
      <c r="QCC205" s="547"/>
      <c r="QCD205" s="547"/>
      <c r="QCE205" s="547"/>
      <c r="QCF205" s="547"/>
      <c r="QCG205" s="547"/>
      <c r="QCH205" s="547"/>
      <c r="QCI205" s="547"/>
      <c r="QCJ205" s="547"/>
      <c r="QCK205" s="547"/>
      <c r="QCL205" s="547"/>
      <c r="QCM205" s="547"/>
      <c r="QCN205" s="547"/>
      <c r="QCO205" s="547"/>
      <c r="QCP205" s="547"/>
      <c r="QCQ205" s="547"/>
      <c r="QCR205" s="547"/>
      <c r="QCS205" s="547"/>
      <c r="QCT205" s="547"/>
      <c r="QCU205" s="547"/>
      <c r="QCV205" s="547"/>
      <c r="QCW205" s="547"/>
      <c r="QCX205" s="547"/>
      <c r="QCY205" s="547"/>
      <c r="QCZ205" s="547"/>
      <c r="QDA205" s="547"/>
      <c r="QDB205" s="547"/>
      <c r="QDC205" s="547"/>
      <c r="QDD205" s="547"/>
      <c r="QDE205" s="547"/>
      <c r="QDF205" s="547"/>
      <c r="QDG205" s="547"/>
      <c r="QDH205" s="547"/>
      <c r="QDI205" s="547"/>
      <c r="QDJ205" s="547"/>
      <c r="QDK205" s="547"/>
      <c r="QDL205" s="547"/>
      <c r="QDM205" s="547"/>
      <c r="QDN205" s="547"/>
      <c r="QDO205" s="547"/>
      <c r="QDP205" s="547"/>
      <c r="QDQ205" s="547"/>
      <c r="QDR205" s="547"/>
      <c r="QDS205" s="547"/>
      <c r="QDT205" s="547"/>
      <c r="QDU205" s="547"/>
      <c r="QDV205" s="547"/>
      <c r="QDW205" s="547"/>
      <c r="QDX205" s="547"/>
      <c r="QDY205" s="547"/>
      <c r="QDZ205" s="547"/>
      <c r="QEA205" s="547"/>
      <c r="QEB205" s="547"/>
      <c r="QEC205" s="547"/>
      <c r="QED205" s="547"/>
      <c r="QEE205" s="547"/>
      <c r="QEF205" s="547"/>
      <c r="QEG205" s="547"/>
      <c r="QEH205" s="547"/>
      <c r="QEI205" s="547"/>
      <c r="QEJ205" s="547"/>
      <c r="QEK205" s="547"/>
      <c r="QEL205" s="547"/>
      <c r="QEM205" s="547"/>
      <c r="QEN205" s="547"/>
      <c r="QEO205" s="547"/>
      <c r="QEP205" s="547"/>
      <c r="QEQ205" s="547"/>
      <c r="QER205" s="547"/>
      <c r="QES205" s="547"/>
      <c r="QET205" s="547"/>
      <c r="QEU205" s="547"/>
      <c r="QEV205" s="547"/>
      <c r="QEW205" s="547"/>
      <c r="QEX205" s="547"/>
      <c r="QEY205" s="547"/>
      <c r="QEZ205" s="547"/>
      <c r="QFA205" s="547"/>
      <c r="QFB205" s="547"/>
      <c r="QFC205" s="547"/>
      <c r="QFD205" s="547"/>
      <c r="QFE205" s="547"/>
      <c r="QFF205" s="547"/>
      <c r="QFG205" s="547"/>
      <c r="QFH205" s="547"/>
      <c r="QFI205" s="547"/>
      <c r="QFJ205" s="547"/>
      <c r="QFK205" s="547"/>
      <c r="QFL205" s="547"/>
      <c r="QFM205" s="547"/>
      <c r="QFN205" s="547"/>
      <c r="QFO205" s="547"/>
      <c r="QFP205" s="547"/>
      <c r="QFQ205" s="547"/>
      <c r="QFR205" s="547"/>
      <c r="QFS205" s="547"/>
      <c r="QFT205" s="547"/>
      <c r="QFU205" s="547"/>
      <c r="QFV205" s="547"/>
      <c r="QFW205" s="547"/>
      <c r="QFX205" s="547"/>
      <c r="QFY205" s="547"/>
      <c r="QFZ205" s="547"/>
      <c r="QGA205" s="547"/>
      <c r="QGB205" s="547"/>
      <c r="QGC205" s="547"/>
      <c r="QGD205" s="547"/>
      <c r="QGE205" s="547"/>
      <c r="QGF205" s="547"/>
      <c r="QGG205" s="547"/>
      <c r="QGH205" s="547"/>
      <c r="QGI205" s="547"/>
      <c r="QGJ205" s="547"/>
      <c r="QGK205" s="547"/>
      <c r="QGL205" s="547"/>
      <c r="QGM205" s="547"/>
      <c r="QGN205" s="547"/>
      <c r="QGO205" s="547"/>
      <c r="QGP205" s="547"/>
      <c r="QGQ205" s="547"/>
      <c r="QGR205" s="547"/>
      <c r="QGS205" s="547"/>
      <c r="QGT205" s="547"/>
      <c r="QGU205" s="547"/>
      <c r="QGV205" s="547"/>
      <c r="QGW205" s="547"/>
      <c r="QGX205" s="547"/>
      <c r="QGY205" s="547"/>
      <c r="QGZ205" s="547"/>
      <c r="QHA205" s="547"/>
      <c r="QHB205" s="547"/>
      <c r="QHC205" s="547"/>
      <c r="QHD205" s="547"/>
      <c r="QHE205" s="547"/>
      <c r="QHF205" s="547"/>
      <c r="QHG205" s="547"/>
      <c r="QHH205" s="547"/>
      <c r="QHI205" s="547"/>
      <c r="QHJ205" s="547"/>
      <c r="QHK205" s="547"/>
      <c r="QHL205" s="547"/>
      <c r="QHM205" s="547"/>
      <c r="QHN205" s="547"/>
      <c r="QHO205" s="547"/>
      <c r="QHP205" s="547"/>
      <c r="QHQ205" s="547"/>
      <c r="QHR205" s="547"/>
      <c r="QHS205" s="547"/>
      <c r="QHT205" s="547"/>
      <c r="QHU205" s="547"/>
      <c r="QHV205" s="547"/>
      <c r="QHW205" s="547"/>
      <c r="QHX205" s="547"/>
      <c r="QHY205" s="547"/>
      <c r="QHZ205" s="547"/>
      <c r="QIA205" s="547"/>
      <c r="QIB205" s="547"/>
      <c r="QIC205" s="547"/>
      <c r="QID205" s="547"/>
      <c r="QIE205" s="547"/>
      <c r="QIF205" s="547"/>
      <c r="QIG205" s="547"/>
      <c r="QIH205" s="547"/>
      <c r="QII205" s="547"/>
      <c r="QIJ205" s="547"/>
      <c r="QIK205" s="547"/>
      <c r="QIL205" s="547"/>
      <c r="QIM205" s="547"/>
      <c r="QIN205" s="547"/>
      <c r="QIO205" s="547"/>
      <c r="QIP205" s="547"/>
      <c r="QIQ205" s="547"/>
      <c r="QIR205" s="547"/>
      <c r="QIS205" s="547"/>
      <c r="QIT205" s="547"/>
      <c r="QIU205" s="547"/>
      <c r="QIV205" s="547"/>
      <c r="QIW205" s="547"/>
      <c r="QIX205" s="547"/>
      <c r="QIY205" s="547"/>
      <c r="QIZ205" s="547"/>
      <c r="QJA205" s="547"/>
      <c r="QJB205" s="547"/>
      <c r="QJC205" s="547"/>
      <c r="QJD205" s="547"/>
      <c r="QJE205" s="547"/>
      <c r="QJF205" s="547"/>
      <c r="QJG205" s="547"/>
      <c r="QJH205" s="547"/>
      <c r="QJI205" s="547"/>
      <c r="QJJ205" s="547"/>
      <c r="QJK205" s="547"/>
      <c r="QJL205" s="547"/>
      <c r="QJM205" s="547"/>
      <c r="QJN205" s="547"/>
      <c r="QJO205" s="547"/>
      <c r="QJP205" s="547"/>
      <c r="QJQ205" s="547"/>
      <c r="QJR205" s="547"/>
      <c r="QJS205" s="547"/>
      <c r="QJT205" s="547"/>
      <c r="QJU205" s="547"/>
      <c r="QJV205" s="547"/>
      <c r="QJW205" s="547"/>
      <c r="QJX205" s="547"/>
      <c r="QJY205" s="547"/>
      <c r="QJZ205" s="547"/>
      <c r="QKA205" s="547"/>
      <c r="QKB205" s="547"/>
      <c r="QKC205" s="547"/>
      <c r="QKD205" s="547"/>
      <c r="QKE205" s="547"/>
      <c r="QKF205" s="547"/>
      <c r="QKG205" s="547"/>
      <c r="QKH205" s="547"/>
      <c r="QKI205" s="547"/>
      <c r="QKJ205" s="547"/>
      <c r="QKK205" s="547"/>
      <c r="QKL205" s="547"/>
      <c r="QKM205" s="547"/>
      <c r="QKN205" s="547"/>
      <c r="QKO205" s="547"/>
      <c r="QKP205" s="547"/>
      <c r="QKQ205" s="547"/>
      <c r="QKR205" s="547"/>
      <c r="QKS205" s="547"/>
      <c r="QKT205" s="547"/>
      <c r="QKU205" s="547"/>
      <c r="QKV205" s="547"/>
      <c r="QKW205" s="547"/>
      <c r="QKX205" s="547"/>
      <c r="QKY205" s="547"/>
      <c r="QKZ205" s="547"/>
      <c r="QLA205" s="547"/>
      <c r="QLB205" s="547"/>
      <c r="QLC205" s="547"/>
      <c r="QLD205" s="547"/>
      <c r="QLE205" s="547"/>
      <c r="QLF205" s="547"/>
      <c r="QLG205" s="547"/>
      <c r="QLH205" s="547"/>
      <c r="QLI205" s="547"/>
      <c r="QLJ205" s="547"/>
      <c r="QLK205" s="547"/>
      <c r="QLL205" s="547"/>
      <c r="QLM205" s="547"/>
      <c r="QLN205" s="547"/>
      <c r="QLO205" s="547"/>
      <c r="QLP205" s="547"/>
      <c r="QLQ205" s="547"/>
      <c r="QLR205" s="547"/>
      <c r="QLS205" s="547"/>
      <c r="QLT205" s="547"/>
      <c r="QLU205" s="547"/>
      <c r="QLV205" s="547"/>
      <c r="QLW205" s="547"/>
      <c r="QLX205" s="547"/>
      <c r="QLY205" s="547"/>
      <c r="QLZ205" s="547"/>
      <c r="QMA205" s="547"/>
      <c r="QMB205" s="547"/>
      <c r="QMC205" s="547"/>
      <c r="QMD205" s="547"/>
      <c r="QME205" s="547"/>
      <c r="QMF205" s="547"/>
      <c r="QMG205" s="547"/>
      <c r="QMH205" s="547"/>
      <c r="QMI205" s="547"/>
      <c r="QMJ205" s="547"/>
      <c r="QMK205" s="547"/>
      <c r="QML205" s="547"/>
      <c r="QMM205" s="547"/>
      <c r="QMN205" s="547"/>
      <c r="QMO205" s="547"/>
      <c r="QMP205" s="547"/>
      <c r="QMQ205" s="547"/>
      <c r="QMR205" s="547"/>
      <c r="QMS205" s="547"/>
      <c r="QMT205" s="547"/>
      <c r="QMU205" s="547"/>
      <c r="QMV205" s="547"/>
      <c r="QMW205" s="547"/>
      <c r="QMX205" s="547"/>
      <c r="QMY205" s="547"/>
      <c r="QMZ205" s="547"/>
      <c r="QNA205" s="547"/>
      <c r="QNB205" s="547"/>
      <c r="QNC205" s="547"/>
      <c r="QND205" s="547"/>
      <c r="QNE205" s="547"/>
      <c r="QNF205" s="547"/>
      <c r="QNG205" s="547"/>
      <c r="QNH205" s="547"/>
      <c r="QNI205" s="547"/>
      <c r="QNJ205" s="547"/>
      <c r="QNK205" s="547"/>
      <c r="QNL205" s="547"/>
      <c r="QNM205" s="547"/>
      <c r="QNN205" s="547"/>
      <c r="QNO205" s="547"/>
      <c r="QNP205" s="547"/>
      <c r="QNQ205" s="547"/>
      <c r="QNR205" s="547"/>
      <c r="QNS205" s="547"/>
      <c r="QNT205" s="547"/>
      <c r="QNU205" s="547"/>
      <c r="QNV205" s="547"/>
      <c r="QNW205" s="547"/>
      <c r="QNX205" s="547"/>
      <c r="QNY205" s="547"/>
      <c r="QNZ205" s="547"/>
      <c r="QOA205" s="547"/>
      <c r="QOB205" s="547"/>
      <c r="QOC205" s="547"/>
      <c r="QOD205" s="547"/>
      <c r="QOE205" s="547"/>
      <c r="QOF205" s="547"/>
      <c r="QOG205" s="547"/>
      <c r="QOH205" s="547"/>
      <c r="QOI205" s="547"/>
      <c r="QOJ205" s="547"/>
      <c r="QOK205" s="547"/>
      <c r="QOL205" s="547"/>
      <c r="QOM205" s="547"/>
      <c r="QON205" s="547"/>
      <c r="QOO205" s="547"/>
      <c r="QOP205" s="547"/>
      <c r="QOQ205" s="547"/>
      <c r="QOR205" s="547"/>
      <c r="QOS205" s="547"/>
      <c r="QOT205" s="547"/>
      <c r="QOU205" s="547"/>
      <c r="QOV205" s="547"/>
      <c r="QOW205" s="547"/>
      <c r="QOX205" s="547"/>
      <c r="QOY205" s="547"/>
      <c r="QOZ205" s="547"/>
      <c r="QPA205" s="547"/>
      <c r="QPB205" s="547"/>
      <c r="QPC205" s="547"/>
      <c r="QPD205" s="547"/>
      <c r="QPE205" s="547"/>
      <c r="QPF205" s="547"/>
      <c r="QPG205" s="547"/>
      <c r="QPH205" s="547"/>
      <c r="QPI205" s="547"/>
      <c r="QPJ205" s="547"/>
      <c r="QPK205" s="547"/>
      <c r="QPL205" s="547"/>
      <c r="QPM205" s="547"/>
      <c r="QPN205" s="547"/>
      <c r="QPO205" s="547"/>
      <c r="QPP205" s="547"/>
      <c r="QPQ205" s="547"/>
      <c r="QPR205" s="547"/>
      <c r="QPS205" s="547"/>
      <c r="QPT205" s="547"/>
      <c r="QPU205" s="547"/>
      <c r="QPV205" s="547"/>
      <c r="QPW205" s="547"/>
      <c r="QPX205" s="547"/>
      <c r="QPY205" s="547"/>
      <c r="QPZ205" s="547"/>
      <c r="QQA205" s="547"/>
      <c r="QQB205" s="547"/>
      <c r="QQC205" s="547"/>
      <c r="QQD205" s="547"/>
      <c r="QQE205" s="547"/>
      <c r="QQF205" s="547"/>
      <c r="QQG205" s="547"/>
      <c r="QQH205" s="547"/>
      <c r="QQI205" s="547"/>
      <c r="QQJ205" s="547"/>
      <c r="QQK205" s="547"/>
      <c r="QQL205" s="547"/>
      <c r="QQM205" s="547"/>
      <c r="QQN205" s="547"/>
      <c r="QQO205" s="547"/>
      <c r="QQP205" s="547"/>
      <c r="QQQ205" s="547"/>
      <c r="QQR205" s="547"/>
      <c r="QQS205" s="547"/>
      <c r="QQT205" s="547"/>
      <c r="QQU205" s="547"/>
      <c r="QQV205" s="547"/>
      <c r="QQW205" s="547"/>
      <c r="QQX205" s="547"/>
      <c r="QQY205" s="547"/>
      <c r="QQZ205" s="547"/>
      <c r="QRA205" s="547"/>
      <c r="QRB205" s="547"/>
      <c r="QRC205" s="547"/>
      <c r="QRD205" s="547"/>
      <c r="QRE205" s="547"/>
      <c r="QRF205" s="547"/>
      <c r="QRG205" s="547"/>
      <c r="QRH205" s="547"/>
      <c r="QRI205" s="547"/>
      <c r="QRJ205" s="547"/>
      <c r="QRK205" s="547"/>
      <c r="QRL205" s="547"/>
      <c r="QRM205" s="547"/>
      <c r="QRN205" s="547"/>
      <c r="QRO205" s="547"/>
      <c r="QRP205" s="547"/>
      <c r="QRQ205" s="547"/>
      <c r="QRR205" s="547"/>
      <c r="QRS205" s="547"/>
      <c r="QRT205" s="547"/>
      <c r="QRU205" s="547"/>
      <c r="QRV205" s="547"/>
      <c r="QRW205" s="547"/>
      <c r="QRX205" s="547"/>
      <c r="QRY205" s="547"/>
      <c r="QRZ205" s="547"/>
      <c r="QSA205" s="547"/>
      <c r="QSB205" s="547"/>
      <c r="QSC205" s="547"/>
      <c r="QSD205" s="547"/>
      <c r="QSE205" s="547"/>
      <c r="QSF205" s="547"/>
      <c r="QSG205" s="547"/>
      <c r="QSH205" s="547"/>
      <c r="QSI205" s="547"/>
      <c r="QSJ205" s="547"/>
      <c r="QSK205" s="547"/>
      <c r="QSL205" s="547"/>
      <c r="QSM205" s="547"/>
      <c r="QSN205" s="547"/>
      <c r="QSO205" s="547"/>
      <c r="QSP205" s="547"/>
      <c r="QSQ205" s="547"/>
      <c r="QSR205" s="547"/>
      <c r="QSS205" s="547"/>
      <c r="QST205" s="547"/>
      <c r="QSU205" s="547"/>
      <c r="QSV205" s="547"/>
      <c r="QSW205" s="547"/>
      <c r="QSX205" s="547"/>
      <c r="QSY205" s="547"/>
      <c r="QSZ205" s="547"/>
      <c r="QTA205" s="547"/>
      <c r="QTB205" s="547"/>
      <c r="QTC205" s="547"/>
      <c r="QTD205" s="547"/>
      <c r="QTE205" s="547"/>
      <c r="QTF205" s="547"/>
      <c r="QTG205" s="547"/>
      <c r="QTH205" s="547"/>
      <c r="QTI205" s="547"/>
      <c r="QTJ205" s="547"/>
      <c r="QTK205" s="547"/>
      <c r="QTL205" s="547"/>
      <c r="QTM205" s="547"/>
      <c r="QTN205" s="547"/>
      <c r="QTO205" s="547"/>
      <c r="QTP205" s="547"/>
      <c r="QTQ205" s="547"/>
      <c r="QTR205" s="547"/>
      <c r="QTS205" s="547"/>
      <c r="QTT205" s="547"/>
      <c r="QTU205" s="547"/>
      <c r="QTV205" s="547"/>
      <c r="QTW205" s="547"/>
      <c r="QTX205" s="547"/>
      <c r="QTY205" s="547"/>
      <c r="QTZ205" s="547"/>
      <c r="QUA205" s="547"/>
      <c r="QUB205" s="547"/>
      <c r="QUC205" s="547"/>
      <c r="QUD205" s="547"/>
      <c r="QUE205" s="547"/>
      <c r="QUF205" s="547"/>
      <c r="QUG205" s="547"/>
      <c r="QUH205" s="547"/>
      <c r="QUI205" s="547"/>
      <c r="QUJ205" s="547"/>
      <c r="QUK205" s="547"/>
      <c r="QUL205" s="547"/>
      <c r="QUM205" s="547"/>
      <c r="QUN205" s="547"/>
      <c r="QUO205" s="547"/>
      <c r="QUP205" s="547"/>
      <c r="QUQ205" s="547"/>
      <c r="QUR205" s="547"/>
      <c r="QUS205" s="547"/>
      <c r="QUT205" s="547"/>
      <c r="QUU205" s="547"/>
      <c r="QUV205" s="547"/>
      <c r="QUW205" s="547"/>
      <c r="QUX205" s="547"/>
      <c r="QUY205" s="547"/>
      <c r="QUZ205" s="547"/>
      <c r="QVA205" s="547"/>
      <c r="QVB205" s="547"/>
      <c r="QVC205" s="547"/>
      <c r="QVD205" s="547"/>
      <c r="QVE205" s="547"/>
      <c r="QVF205" s="547"/>
      <c r="QVG205" s="547"/>
      <c r="QVH205" s="547"/>
      <c r="QVI205" s="547"/>
      <c r="QVJ205" s="547"/>
      <c r="QVK205" s="547"/>
      <c r="QVL205" s="547"/>
      <c r="QVM205" s="547"/>
      <c r="QVN205" s="547"/>
      <c r="QVO205" s="547"/>
      <c r="QVP205" s="547"/>
      <c r="QVQ205" s="547"/>
      <c r="QVR205" s="547"/>
      <c r="QVS205" s="547"/>
      <c r="QVT205" s="547"/>
      <c r="QVU205" s="547"/>
      <c r="QVV205" s="547"/>
      <c r="QVW205" s="547"/>
      <c r="QVX205" s="547"/>
      <c r="QVY205" s="547"/>
      <c r="QVZ205" s="547"/>
      <c r="QWA205" s="547"/>
      <c r="QWB205" s="547"/>
      <c r="QWC205" s="547"/>
      <c r="QWD205" s="547"/>
      <c r="QWE205" s="547"/>
      <c r="QWF205" s="547"/>
      <c r="QWG205" s="547"/>
      <c r="QWH205" s="547"/>
      <c r="QWI205" s="547"/>
      <c r="QWJ205" s="547"/>
      <c r="QWK205" s="547"/>
      <c r="QWL205" s="547"/>
      <c r="QWM205" s="547"/>
      <c r="QWN205" s="547"/>
      <c r="QWO205" s="547"/>
      <c r="QWP205" s="547"/>
      <c r="QWQ205" s="547"/>
      <c r="QWR205" s="547"/>
      <c r="QWS205" s="547"/>
      <c r="QWT205" s="547"/>
      <c r="QWU205" s="547"/>
      <c r="QWV205" s="547"/>
      <c r="QWW205" s="547"/>
      <c r="QWX205" s="547"/>
      <c r="QWY205" s="547"/>
      <c r="QWZ205" s="547"/>
      <c r="QXA205" s="547"/>
      <c r="QXB205" s="547"/>
      <c r="QXC205" s="547"/>
      <c r="QXD205" s="547"/>
      <c r="QXE205" s="547"/>
      <c r="QXF205" s="547"/>
      <c r="QXG205" s="547"/>
      <c r="QXH205" s="547"/>
      <c r="QXI205" s="547"/>
      <c r="QXJ205" s="547"/>
      <c r="QXK205" s="547"/>
      <c r="QXL205" s="547"/>
      <c r="QXM205" s="547"/>
      <c r="QXN205" s="547"/>
      <c r="QXO205" s="547"/>
      <c r="QXP205" s="547"/>
      <c r="QXQ205" s="547"/>
      <c r="QXR205" s="547"/>
      <c r="QXS205" s="547"/>
      <c r="QXT205" s="547"/>
      <c r="QXU205" s="547"/>
      <c r="QXV205" s="547"/>
      <c r="QXW205" s="547"/>
      <c r="QXX205" s="547"/>
      <c r="QXY205" s="547"/>
      <c r="QXZ205" s="547"/>
      <c r="QYA205" s="547"/>
      <c r="QYB205" s="547"/>
      <c r="QYC205" s="547"/>
      <c r="QYD205" s="547"/>
      <c r="QYE205" s="547"/>
      <c r="QYF205" s="547"/>
      <c r="QYG205" s="547"/>
      <c r="QYH205" s="547"/>
      <c r="QYI205" s="547"/>
      <c r="QYJ205" s="547"/>
      <c r="QYK205" s="547"/>
      <c r="QYL205" s="547"/>
      <c r="QYM205" s="547"/>
      <c r="QYN205" s="547"/>
      <c r="QYO205" s="547"/>
      <c r="QYP205" s="547"/>
      <c r="QYQ205" s="547"/>
      <c r="QYR205" s="547"/>
      <c r="QYS205" s="547"/>
      <c r="QYT205" s="547"/>
      <c r="QYU205" s="547"/>
      <c r="QYV205" s="547"/>
      <c r="QYW205" s="547"/>
      <c r="QYX205" s="547"/>
      <c r="QYY205" s="547"/>
      <c r="QYZ205" s="547"/>
      <c r="QZA205" s="547"/>
      <c r="QZB205" s="547"/>
      <c r="QZC205" s="547"/>
      <c r="QZD205" s="547"/>
      <c r="QZE205" s="547"/>
      <c r="QZF205" s="547"/>
      <c r="QZG205" s="547"/>
      <c r="QZH205" s="547"/>
      <c r="QZI205" s="547"/>
      <c r="QZJ205" s="547"/>
      <c r="QZK205" s="547"/>
      <c r="QZL205" s="547"/>
      <c r="QZM205" s="547"/>
      <c r="QZN205" s="547"/>
      <c r="QZO205" s="547"/>
      <c r="QZP205" s="547"/>
      <c r="QZQ205" s="547"/>
      <c r="QZR205" s="547"/>
      <c r="QZS205" s="547"/>
      <c r="QZT205" s="547"/>
      <c r="QZU205" s="547"/>
      <c r="QZV205" s="547"/>
      <c r="QZW205" s="547"/>
      <c r="QZX205" s="547"/>
      <c r="QZY205" s="547"/>
      <c r="QZZ205" s="547"/>
      <c r="RAA205" s="547"/>
      <c r="RAB205" s="547"/>
      <c r="RAC205" s="547"/>
      <c r="RAD205" s="547"/>
      <c r="RAE205" s="547"/>
      <c r="RAF205" s="547"/>
      <c r="RAG205" s="547"/>
      <c r="RAH205" s="547"/>
      <c r="RAI205" s="547"/>
      <c r="RAJ205" s="547"/>
      <c r="RAK205" s="547"/>
      <c r="RAL205" s="547"/>
      <c r="RAM205" s="547"/>
      <c r="RAN205" s="547"/>
      <c r="RAO205" s="547"/>
      <c r="RAP205" s="547"/>
      <c r="RAQ205" s="547"/>
      <c r="RAR205" s="547"/>
      <c r="RAS205" s="547"/>
      <c r="RAT205" s="547"/>
      <c r="RAU205" s="547"/>
      <c r="RAV205" s="547"/>
      <c r="RAW205" s="547"/>
      <c r="RAX205" s="547"/>
      <c r="RAY205" s="547"/>
      <c r="RAZ205" s="547"/>
      <c r="RBA205" s="547"/>
      <c r="RBB205" s="547"/>
      <c r="RBC205" s="547"/>
      <c r="RBD205" s="547"/>
      <c r="RBE205" s="547"/>
      <c r="RBF205" s="547"/>
      <c r="RBG205" s="547"/>
      <c r="RBH205" s="547"/>
      <c r="RBI205" s="547"/>
      <c r="RBJ205" s="547"/>
      <c r="RBK205" s="547"/>
      <c r="RBL205" s="547"/>
      <c r="RBM205" s="547"/>
      <c r="RBN205" s="547"/>
      <c r="RBO205" s="547"/>
      <c r="RBP205" s="547"/>
      <c r="RBQ205" s="547"/>
      <c r="RBR205" s="547"/>
      <c r="RBS205" s="547"/>
      <c r="RBT205" s="547"/>
      <c r="RBU205" s="547"/>
      <c r="RBV205" s="547"/>
      <c r="RBW205" s="547"/>
      <c r="RBX205" s="547"/>
      <c r="RBY205" s="547"/>
      <c r="RBZ205" s="547"/>
      <c r="RCA205" s="547"/>
      <c r="RCB205" s="547"/>
      <c r="RCC205" s="547"/>
      <c r="RCD205" s="547"/>
      <c r="RCE205" s="547"/>
      <c r="RCF205" s="547"/>
      <c r="RCG205" s="547"/>
      <c r="RCH205" s="547"/>
      <c r="RCI205" s="547"/>
      <c r="RCJ205" s="547"/>
      <c r="RCK205" s="547"/>
      <c r="RCL205" s="547"/>
      <c r="RCM205" s="547"/>
      <c r="RCN205" s="547"/>
      <c r="RCO205" s="547"/>
      <c r="RCP205" s="547"/>
      <c r="RCQ205" s="547"/>
      <c r="RCR205" s="547"/>
      <c r="RCS205" s="547"/>
      <c r="RCT205" s="547"/>
      <c r="RCU205" s="547"/>
      <c r="RCV205" s="547"/>
      <c r="RCW205" s="547"/>
      <c r="RCX205" s="547"/>
      <c r="RCY205" s="547"/>
      <c r="RCZ205" s="547"/>
      <c r="RDA205" s="547"/>
      <c r="RDB205" s="547"/>
      <c r="RDC205" s="547"/>
      <c r="RDD205" s="547"/>
      <c r="RDE205" s="547"/>
      <c r="RDF205" s="547"/>
      <c r="RDG205" s="547"/>
      <c r="RDH205" s="547"/>
      <c r="RDI205" s="547"/>
      <c r="RDJ205" s="547"/>
      <c r="RDK205" s="547"/>
      <c r="RDL205" s="547"/>
      <c r="RDM205" s="547"/>
      <c r="RDN205" s="547"/>
      <c r="RDO205" s="547"/>
      <c r="RDP205" s="547"/>
      <c r="RDQ205" s="547"/>
      <c r="RDR205" s="547"/>
      <c r="RDS205" s="547"/>
      <c r="RDT205" s="547"/>
      <c r="RDU205" s="547"/>
      <c r="RDV205" s="547"/>
      <c r="RDW205" s="547"/>
      <c r="RDX205" s="547"/>
      <c r="RDY205" s="547"/>
      <c r="RDZ205" s="547"/>
      <c r="REA205" s="547"/>
      <c r="REB205" s="547"/>
      <c r="REC205" s="547"/>
      <c r="RED205" s="547"/>
      <c r="REE205" s="547"/>
      <c r="REF205" s="547"/>
      <c r="REG205" s="547"/>
      <c r="REH205" s="547"/>
      <c r="REI205" s="547"/>
      <c r="REJ205" s="547"/>
      <c r="REK205" s="547"/>
      <c r="REL205" s="547"/>
      <c r="REM205" s="547"/>
      <c r="REN205" s="547"/>
      <c r="REO205" s="547"/>
      <c r="REP205" s="547"/>
      <c r="REQ205" s="547"/>
      <c r="RER205" s="547"/>
      <c r="RES205" s="547"/>
      <c r="RET205" s="547"/>
      <c r="REU205" s="547"/>
      <c r="REV205" s="547"/>
      <c r="REW205" s="547"/>
      <c r="REX205" s="547"/>
      <c r="REY205" s="547"/>
      <c r="REZ205" s="547"/>
      <c r="RFA205" s="547"/>
      <c r="RFB205" s="547"/>
      <c r="RFC205" s="547"/>
      <c r="RFD205" s="547"/>
      <c r="RFE205" s="547"/>
      <c r="RFF205" s="547"/>
      <c r="RFG205" s="547"/>
      <c r="RFH205" s="547"/>
      <c r="RFI205" s="547"/>
      <c r="RFJ205" s="547"/>
      <c r="RFK205" s="547"/>
      <c r="RFL205" s="547"/>
      <c r="RFM205" s="547"/>
      <c r="RFN205" s="547"/>
      <c r="RFO205" s="547"/>
      <c r="RFP205" s="547"/>
      <c r="RFQ205" s="547"/>
      <c r="RFR205" s="547"/>
      <c r="RFS205" s="547"/>
      <c r="RFT205" s="547"/>
      <c r="RFU205" s="547"/>
      <c r="RFV205" s="547"/>
      <c r="RFW205" s="547"/>
      <c r="RFX205" s="547"/>
      <c r="RFY205" s="547"/>
      <c r="RFZ205" s="547"/>
      <c r="RGA205" s="547"/>
      <c r="RGB205" s="547"/>
      <c r="RGC205" s="547"/>
      <c r="RGD205" s="547"/>
      <c r="RGE205" s="547"/>
      <c r="RGF205" s="547"/>
      <c r="RGG205" s="547"/>
      <c r="RGH205" s="547"/>
      <c r="RGI205" s="547"/>
      <c r="RGJ205" s="547"/>
      <c r="RGK205" s="547"/>
      <c r="RGL205" s="547"/>
      <c r="RGM205" s="547"/>
      <c r="RGN205" s="547"/>
      <c r="RGO205" s="547"/>
      <c r="RGP205" s="547"/>
      <c r="RGQ205" s="547"/>
      <c r="RGR205" s="547"/>
      <c r="RGS205" s="547"/>
      <c r="RGT205" s="547"/>
      <c r="RGU205" s="547"/>
      <c r="RGV205" s="547"/>
      <c r="RGW205" s="547"/>
      <c r="RGX205" s="547"/>
      <c r="RGY205" s="547"/>
      <c r="RGZ205" s="547"/>
      <c r="RHA205" s="547"/>
      <c r="RHB205" s="547"/>
      <c r="RHC205" s="547"/>
      <c r="RHD205" s="547"/>
      <c r="RHE205" s="547"/>
      <c r="RHF205" s="547"/>
      <c r="RHG205" s="547"/>
      <c r="RHH205" s="547"/>
      <c r="RHI205" s="547"/>
      <c r="RHJ205" s="547"/>
      <c r="RHK205" s="547"/>
      <c r="RHL205" s="547"/>
      <c r="RHM205" s="547"/>
      <c r="RHN205" s="547"/>
      <c r="RHO205" s="547"/>
      <c r="RHP205" s="547"/>
      <c r="RHQ205" s="547"/>
      <c r="RHR205" s="547"/>
      <c r="RHS205" s="547"/>
      <c r="RHT205" s="547"/>
      <c r="RHU205" s="547"/>
      <c r="RHV205" s="547"/>
      <c r="RHW205" s="547"/>
      <c r="RHX205" s="547"/>
      <c r="RHY205" s="547"/>
      <c r="RHZ205" s="547"/>
      <c r="RIA205" s="547"/>
      <c r="RIB205" s="547"/>
      <c r="RIC205" s="547"/>
      <c r="RID205" s="547"/>
      <c r="RIE205" s="547"/>
      <c r="RIF205" s="547"/>
      <c r="RIG205" s="547"/>
      <c r="RIH205" s="547"/>
      <c r="RII205" s="547"/>
      <c r="RIJ205" s="547"/>
      <c r="RIK205" s="547"/>
      <c r="RIL205" s="547"/>
      <c r="RIM205" s="547"/>
      <c r="RIN205" s="547"/>
      <c r="RIO205" s="547"/>
      <c r="RIP205" s="547"/>
      <c r="RIQ205" s="547"/>
      <c r="RIR205" s="547"/>
      <c r="RIS205" s="547"/>
      <c r="RIT205" s="547"/>
      <c r="RIU205" s="547"/>
      <c r="RIV205" s="547"/>
      <c r="RIW205" s="547"/>
      <c r="RIX205" s="547"/>
      <c r="RIY205" s="547"/>
      <c r="RIZ205" s="547"/>
      <c r="RJA205" s="547"/>
      <c r="RJB205" s="547"/>
      <c r="RJC205" s="547"/>
      <c r="RJD205" s="547"/>
      <c r="RJE205" s="547"/>
      <c r="RJF205" s="547"/>
      <c r="RJG205" s="547"/>
      <c r="RJH205" s="547"/>
      <c r="RJI205" s="547"/>
      <c r="RJJ205" s="547"/>
      <c r="RJK205" s="547"/>
      <c r="RJL205" s="547"/>
      <c r="RJM205" s="547"/>
      <c r="RJN205" s="547"/>
      <c r="RJO205" s="547"/>
      <c r="RJP205" s="547"/>
      <c r="RJQ205" s="547"/>
      <c r="RJR205" s="547"/>
      <c r="RJS205" s="547"/>
      <c r="RJT205" s="547"/>
      <c r="RJU205" s="547"/>
      <c r="RJV205" s="547"/>
      <c r="RJW205" s="547"/>
      <c r="RJX205" s="547"/>
      <c r="RJY205" s="547"/>
      <c r="RJZ205" s="547"/>
      <c r="RKA205" s="547"/>
      <c r="RKB205" s="547"/>
      <c r="RKC205" s="547"/>
      <c r="RKD205" s="547"/>
      <c r="RKE205" s="547"/>
      <c r="RKF205" s="547"/>
      <c r="RKG205" s="547"/>
      <c r="RKH205" s="547"/>
      <c r="RKI205" s="547"/>
      <c r="RKJ205" s="547"/>
      <c r="RKK205" s="547"/>
      <c r="RKL205" s="547"/>
      <c r="RKM205" s="547"/>
      <c r="RKN205" s="547"/>
      <c r="RKO205" s="547"/>
      <c r="RKP205" s="547"/>
      <c r="RKQ205" s="547"/>
      <c r="RKR205" s="547"/>
      <c r="RKS205" s="547"/>
      <c r="RKT205" s="547"/>
      <c r="RKU205" s="547"/>
      <c r="RKV205" s="547"/>
      <c r="RKW205" s="547"/>
      <c r="RKX205" s="547"/>
      <c r="RKY205" s="547"/>
      <c r="RKZ205" s="547"/>
      <c r="RLA205" s="547"/>
      <c r="RLB205" s="547"/>
      <c r="RLC205" s="547"/>
      <c r="RLD205" s="547"/>
      <c r="RLE205" s="547"/>
      <c r="RLF205" s="547"/>
      <c r="RLG205" s="547"/>
      <c r="RLH205" s="547"/>
      <c r="RLI205" s="547"/>
      <c r="RLJ205" s="547"/>
      <c r="RLK205" s="547"/>
      <c r="RLL205" s="547"/>
      <c r="RLM205" s="547"/>
      <c r="RLN205" s="547"/>
      <c r="RLO205" s="547"/>
      <c r="RLP205" s="547"/>
      <c r="RLQ205" s="547"/>
      <c r="RLR205" s="547"/>
      <c r="RLS205" s="547"/>
      <c r="RLT205" s="547"/>
      <c r="RLU205" s="547"/>
      <c r="RLV205" s="547"/>
      <c r="RLW205" s="547"/>
      <c r="RLX205" s="547"/>
      <c r="RLY205" s="547"/>
      <c r="RLZ205" s="547"/>
      <c r="RMA205" s="547"/>
      <c r="RMB205" s="547"/>
      <c r="RMC205" s="547"/>
      <c r="RMD205" s="547"/>
      <c r="RME205" s="547"/>
      <c r="RMF205" s="547"/>
      <c r="RMG205" s="547"/>
      <c r="RMH205" s="547"/>
      <c r="RMI205" s="547"/>
      <c r="RMJ205" s="547"/>
      <c r="RMK205" s="547"/>
      <c r="RML205" s="547"/>
      <c r="RMM205" s="547"/>
      <c r="RMN205" s="547"/>
      <c r="RMO205" s="547"/>
      <c r="RMP205" s="547"/>
      <c r="RMQ205" s="547"/>
      <c r="RMR205" s="547"/>
      <c r="RMS205" s="547"/>
      <c r="RMT205" s="547"/>
      <c r="RMU205" s="547"/>
      <c r="RMV205" s="547"/>
      <c r="RMW205" s="547"/>
      <c r="RMX205" s="547"/>
      <c r="RMY205" s="547"/>
      <c r="RMZ205" s="547"/>
      <c r="RNA205" s="547"/>
      <c r="RNB205" s="547"/>
      <c r="RNC205" s="547"/>
      <c r="RND205" s="547"/>
      <c r="RNE205" s="547"/>
      <c r="RNF205" s="547"/>
      <c r="RNG205" s="547"/>
      <c r="RNH205" s="547"/>
      <c r="RNI205" s="547"/>
      <c r="RNJ205" s="547"/>
      <c r="RNK205" s="547"/>
      <c r="RNL205" s="547"/>
      <c r="RNM205" s="547"/>
      <c r="RNN205" s="547"/>
      <c r="RNO205" s="547"/>
      <c r="RNP205" s="547"/>
      <c r="RNQ205" s="547"/>
      <c r="RNR205" s="547"/>
      <c r="RNS205" s="547"/>
      <c r="RNT205" s="547"/>
      <c r="RNU205" s="547"/>
      <c r="RNV205" s="547"/>
      <c r="RNW205" s="547"/>
      <c r="RNX205" s="547"/>
      <c r="RNY205" s="547"/>
      <c r="RNZ205" s="547"/>
      <c r="ROA205" s="547"/>
      <c r="ROB205" s="547"/>
      <c r="ROC205" s="547"/>
      <c r="ROD205" s="547"/>
      <c r="ROE205" s="547"/>
      <c r="ROF205" s="547"/>
      <c r="ROG205" s="547"/>
      <c r="ROH205" s="547"/>
      <c r="ROI205" s="547"/>
      <c r="ROJ205" s="547"/>
      <c r="ROK205" s="547"/>
      <c r="ROL205" s="547"/>
      <c r="ROM205" s="547"/>
      <c r="RON205" s="547"/>
      <c r="ROO205" s="547"/>
      <c r="ROP205" s="547"/>
      <c r="ROQ205" s="547"/>
      <c r="ROR205" s="547"/>
      <c r="ROS205" s="547"/>
      <c r="ROT205" s="547"/>
      <c r="ROU205" s="547"/>
      <c r="ROV205" s="547"/>
      <c r="ROW205" s="547"/>
      <c r="ROX205" s="547"/>
      <c r="ROY205" s="547"/>
      <c r="ROZ205" s="547"/>
      <c r="RPA205" s="547"/>
      <c r="RPB205" s="547"/>
      <c r="RPC205" s="547"/>
      <c r="RPD205" s="547"/>
      <c r="RPE205" s="547"/>
      <c r="RPF205" s="547"/>
      <c r="RPG205" s="547"/>
      <c r="RPH205" s="547"/>
      <c r="RPI205" s="547"/>
      <c r="RPJ205" s="547"/>
      <c r="RPK205" s="547"/>
      <c r="RPL205" s="547"/>
      <c r="RPM205" s="547"/>
      <c r="RPN205" s="547"/>
      <c r="RPO205" s="547"/>
      <c r="RPP205" s="547"/>
      <c r="RPQ205" s="547"/>
      <c r="RPR205" s="547"/>
      <c r="RPS205" s="547"/>
      <c r="RPT205" s="547"/>
      <c r="RPU205" s="547"/>
      <c r="RPV205" s="547"/>
      <c r="RPW205" s="547"/>
      <c r="RPX205" s="547"/>
      <c r="RPY205" s="547"/>
      <c r="RPZ205" s="547"/>
      <c r="RQA205" s="547"/>
      <c r="RQB205" s="547"/>
      <c r="RQC205" s="547"/>
      <c r="RQD205" s="547"/>
      <c r="RQE205" s="547"/>
      <c r="RQF205" s="547"/>
      <c r="RQG205" s="547"/>
      <c r="RQH205" s="547"/>
      <c r="RQI205" s="547"/>
      <c r="RQJ205" s="547"/>
      <c r="RQK205" s="547"/>
      <c r="RQL205" s="547"/>
      <c r="RQM205" s="547"/>
      <c r="RQN205" s="547"/>
      <c r="RQO205" s="547"/>
      <c r="RQP205" s="547"/>
      <c r="RQQ205" s="547"/>
      <c r="RQR205" s="547"/>
      <c r="RQS205" s="547"/>
      <c r="RQT205" s="547"/>
      <c r="RQU205" s="547"/>
      <c r="RQV205" s="547"/>
      <c r="RQW205" s="547"/>
      <c r="RQX205" s="547"/>
      <c r="RQY205" s="547"/>
      <c r="RQZ205" s="547"/>
      <c r="RRA205" s="547"/>
      <c r="RRB205" s="547"/>
      <c r="RRC205" s="547"/>
      <c r="RRD205" s="547"/>
      <c r="RRE205" s="547"/>
      <c r="RRF205" s="547"/>
      <c r="RRG205" s="547"/>
      <c r="RRH205" s="547"/>
      <c r="RRI205" s="547"/>
      <c r="RRJ205" s="547"/>
      <c r="RRK205" s="547"/>
      <c r="RRL205" s="547"/>
      <c r="RRM205" s="547"/>
      <c r="RRN205" s="547"/>
      <c r="RRO205" s="547"/>
      <c r="RRP205" s="547"/>
      <c r="RRQ205" s="547"/>
      <c r="RRR205" s="547"/>
      <c r="RRS205" s="547"/>
      <c r="RRT205" s="547"/>
      <c r="RRU205" s="547"/>
      <c r="RRV205" s="547"/>
      <c r="RRW205" s="547"/>
      <c r="RRX205" s="547"/>
      <c r="RRY205" s="547"/>
      <c r="RRZ205" s="547"/>
      <c r="RSA205" s="547"/>
      <c r="RSB205" s="547"/>
      <c r="RSC205" s="547"/>
      <c r="RSD205" s="547"/>
      <c r="RSE205" s="547"/>
      <c r="RSF205" s="547"/>
      <c r="RSG205" s="547"/>
      <c r="RSH205" s="547"/>
      <c r="RSI205" s="547"/>
      <c r="RSJ205" s="547"/>
      <c r="RSK205" s="547"/>
      <c r="RSL205" s="547"/>
      <c r="RSM205" s="547"/>
      <c r="RSN205" s="547"/>
      <c r="RSO205" s="547"/>
      <c r="RSP205" s="547"/>
      <c r="RSQ205" s="547"/>
      <c r="RSR205" s="547"/>
      <c r="RSS205" s="547"/>
      <c r="RST205" s="547"/>
      <c r="RSU205" s="547"/>
      <c r="RSV205" s="547"/>
      <c r="RSW205" s="547"/>
      <c r="RSX205" s="547"/>
      <c r="RSY205" s="547"/>
      <c r="RSZ205" s="547"/>
      <c r="RTA205" s="547"/>
      <c r="RTB205" s="547"/>
      <c r="RTC205" s="547"/>
      <c r="RTD205" s="547"/>
      <c r="RTE205" s="547"/>
      <c r="RTF205" s="547"/>
      <c r="RTG205" s="547"/>
      <c r="RTH205" s="547"/>
      <c r="RTI205" s="547"/>
      <c r="RTJ205" s="547"/>
      <c r="RTK205" s="547"/>
      <c r="RTL205" s="547"/>
      <c r="RTM205" s="547"/>
      <c r="RTN205" s="547"/>
      <c r="RTO205" s="547"/>
      <c r="RTP205" s="547"/>
      <c r="RTQ205" s="547"/>
      <c r="RTR205" s="547"/>
      <c r="RTS205" s="547"/>
      <c r="RTT205" s="547"/>
      <c r="RTU205" s="547"/>
      <c r="RTV205" s="547"/>
      <c r="RTW205" s="547"/>
      <c r="RTX205" s="547"/>
      <c r="RTY205" s="547"/>
      <c r="RTZ205" s="547"/>
      <c r="RUA205" s="547"/>
      <c r="RUB205" s="547"/>
      <c r="RUC205" s="547"/>
      <c r="RUD205" s="547"/>
      <c r="RUE205" s="547"/>
      <c r="RUF205" s="547"/>
      <c r="RUG205" s="547"/>
      <c r="RUH205" s="547"/>
      <c r="RUI205" s="547"/>
      <c r="RUJ205" s="547"/>
      <c r="RUK205" s="547"/>
      <c r="RUL205" s="547"/>
      <c r="RUM205" s="547"/>
      <c r="RUN205" s="547"/>
      <c r="RUO205" s="547"/>
      <c r="RUP205" s="547"/>
      <c r="RUQ205" s="547"/>
      <c r="RUR205" s="547"/>
      <c r="RUS205" s="547"/>
      <c r="RUT205" s="547"/>
      <c r="RUU205" s="547"/>
      <c r="RUV205" s="547"/>
      <c r="RUW205" s="547"/>
      <c r="RUX205" s="547"/>
      <c r="RUY205" s="547"/>
      <c r="RUZ205" s="547"/>
      <c r="RVA205" s="547"/>
      <c r="RVB205" s="547"/>
      <c r="RVC205" s="547"/>
      <c r="RVD205" s="547"/>
      <c r="RVE205" s="547"/>
      <c r="RVF205" s="547"/>
      <c r="RVG205" s="547"/>
      <c r="RVH205" s="547"/>
      <c r="RVI205" s="547"/>
      <c r="RVJ205" s="547"/>
      <c r="RVK205" s="547"/>
      <c r="RVL205" s="547"/>
      <c r="RVM205" s="547"/>
      <c r="RVN205" s="547"/>
      <c r="RVO205" s="547"/>
      <c r="RVP205" s="547"/>
      <c r="RVQ205" s="547"/>
      <c r="RVR205" s="547"/>
      <c r="RVS205" s="547"/>
      <c r="RVT205" s="547"/>
      <c r="RVU205" s="547"/>
      <c r="RVV205" s="547"/>
      <c r="RVW205" s="547"/>
      <c r="RVX205" s="547"/>
      <c r="RVY205" s="547"/>
      <c r="RVZ205" s="547"/>
      <c r="RWA205" s="547"/>
      <c r="RWB205" s="547"/>
      <c r="RWC205" s="547"/>
      <c r="RWD205" s="547"/>
      <c r="RWE205" s="547"/>
      <c r="RWF205" s="547"/>
      <c r="RWG205" s="547"/>
      <c r="RWH205" s="547"/>
      <c r="RWI205" s="547"/>
      <c r="RWJ205" s="547"/>
      <c r="RWK205" s="547"/>
      <c r="RWL205" s="547"/>
      <c r="RWM205" s="547"/>
      <c r="RWN205" s="547"/>
      <c r="RWO205" s="547"/>
      <c r="RWP205" s="547"/>
      <c r="RWQ205" s="547"/>
      <c r="RWR205" s="547"/>
      <c r="RWS205" s="547"/>
      <c r="RWT205" s="547"/>
      <c r="RWU205" s="547"/>
      <c r="RWV205" s="547"/>
      <c r="RWW205" s="547"/>
      <c r="RWX205" s="547"/>
      <c r="RWY205" s="547"/>
      <c r="RWZ205" s="547"/>
      <c r="RXA205" s="547"/>
      <c r="RXB205" s="547"/>
      <c r="RXC205" s="547"/>
      <c r="RXD205" s="547"/>
      <c r="RXE205" s="547"/>
      <c r="RXF205" s="547"/>
      <c r="RXG205" s="547"/>
      <c r="RXH205" s="547"/>
      <c r="RXI205" s="547"/>
      <c r="RXJ205" s="547"/>
      <c r="RXK205" s="547"/>
      <c r="RXL205" s="547"/>
      <c r="RXM205" s="547"/>
      <c r="RXN205" s="547"/>
      <c r="RXO205" s="547"/>
      <c r="RXP205" s="547"/>
      <c r="RXQ205" s="547"/>
      <c r="RXR205" s="547"/>
      <c r="RXS205" s="547"/>
      <c r="RXT205" s="547"/>
      <c r="RXU205" s="547"/>
      <c r="RXV205" s="547"/>
      <c r="RXW205" s="547"/>
      <c r="RXX205" s="547"/>
      <c r="RXY205" s="547"/>
      <c r="RXZ205" s="547"/>
      <c r="RYA205" s="547"/>
      <c r="RYB205" s="547"/>
      <c r="RYC205" s="547"/>
      <c r="RYD205" s="547"/>
      <c r="RYE205" s="547"/>
      <c r="RYF205" s="547"/>
      <c r="RYG205" s="547"/>
      <c r="RYH205" s="547"/>
      <c r="RYI205" s="547"/>
      <c r="RYJ205" s="547"/>
      <c r="RYK205" s="547"/>
      <c r="RYL205" s="547"/>
      <c r="RYM205" s="547"/>
      <c r="RYN205" s="547"/>
      <c r="RYO205" s="547"/>
      <c r="RYP205" s="547"/>
      <c r="RYQ205" s="547"/>
      <c r="RYR205" s="547"/>
      <c r="RYS205" s="547"/>
      <c r="RYT205" s="547"/>
      <c r="RYU205" s="547"/>
      <c r="RYV205" s="547"/>
      <c r="RYW205" s="547"/>
      <c r="RYX205" s="547"/>
      <c r="RYY205" s="547"/>
      <c r="RYZ205" s="547"/>
      <c r="RZA205" s="547"/>
      <c r="RZB205" s="547"/>
      <c r="RZC205" s="547"/>
      <c r="RZD205" s="547"/>
      <c r="RZE205" s="547"/>
      <c r="RZF205" s="547"/>
      <c r="RZG205" s="547"/>
      <c r="RZH205" s="547"/>
      <c r="RZI205" s="547"/>
      <c r="RZJ205" s="547"/>
      <c r="RZK205" s="547"/>
      <c r="RZL205" s="547"/>
      <c r="RZM205" s="547"/>
      <c r="RZN205" s="547"/>
      <c r="RZO205" s="547"/>
      <c r="RZP205" s="547"/>
      <c r="RZQ205" s="547"/>
      <c r="RZR205" s="547"/>
      <c r="RZS205" s="547"/>
      <c r="RZT205" s="547"/>
      <c r="RZU205" s="547"/>
      <c r="RZV205" s="547"/>
      <c r="RZW205" s="547"/>
      <c r="RZX205" s="547"/>
      <c r="RZY205" s="547"/>
      <c r="RZZ205" s="547"/>
      <c r="SAA205" s="547"/>
      <c r="SAB205" s="547"/>
      <c r="SAC205" s="547"/>
      <c r="SAD205" s="547"/>
      <c r="SAE205" s="547"/>
      <c r="SAF205" s="547"/>
      <c r="SAG205" s="547"/>
      <c r="SAH205" s="547"/>
      <c r="SAI205" s="547"/>
      <c r="SAJ205" s="547"/>
      <c r="SAK205" s="547"/>
      <c r="SAL205" s="547"/>
      <c r="SAM205" s="547"/>
      <c r="SAN205" s="547"/>
      <c r="SAO205" s="547"/>
      <c r="SAP205" s="547"/>
      <c r="SAQ205" s="547"/>
      <c r="SAR205" s="547"/>
      <c r="SAS205" s="547"/>
      <c r="SAT205" s="547"/>
      <c r="SAU205" s="547"/>
      <c r="SAV205" s="547"/>
      <c r="SAW205" s="547"/>
      <c r="SAX205" s="547"/>
      <c r="SAY205" s="547"/>
      <c r="SAZ205" s="547"/>
      <c r="SBA205" s="547"/>
      <c r="SBB205" s="547"/>
      <c r="SBC205" s="547"/>
      <c r="SBD205" s="547"/>
      <c r="SBE205" s="547"/>
      <c r="SBF205" s="547"/>
      <c r="SBG205" s="547"/>
      <c r="SBH205" s="547"/>
      <c r="SBI205" s="547"/>
      <c r="SBJ205" s="547"/>
      <c r="SBK205" s="547"/>
      <c r="SBL205" s="547"/>
      <c r="SBM205" s="547"/>
      <c r="SBN205" s="547"/>
      <c r="SBO205" s="547"/>
      <c r="SBP205" s="547"/>
      <c r="SBQ205" s="547"/>
      <c r="SBR205" s="547"/>
      <c r="SBS205" s="547"/>
      <c r="SBT205" s="547"/>
      <c r="SBU205" s="547"/>
      <c r="SBV205" s="547"/>
      <c r="SBW205" s="547"/>
      <c r="SBX205" s="547"/>
      <c r="SBY205" s="547"/>
      <c r="SBZ205" s="547"/>
      <c r="SCA205" s="547"/>
      <c r="SCB205" s="547"/>
      <c r="SCC205" s="547"/>
      <c r="SCD205" s="547"/>
      <c r="SCE205" s="547"/>
      <c r="SCF205" s="547"/>
      <c r="SCG205" s="547"/>
      <c r="SCH205" s="547"/>
      <c r="SCI205" s="547"/>
      <c r="SCJ205" s="547"/>
      <c r="SCK205" s="547"/>
      <c r="SCL205" s="547"/>
      <c r="SCM205" s="547"/>
      <c r="SCN205" s="547"/>
      <c r="SCO205" s="547"/>
      <c r="SCP205" s="547"/>
      <c r="SCQ205" s="547"/>
      <c r="SCR205" s="547"/>
      <c r="SCS205" s="547"/>
      <c r="SCT205" s="547"/>
      <c r="SCU205" s="547"/>
      <c r="SCV205" s="547"/>
      <c r="SCW205" s="547"/>
      <c r="SCX205" s="547"/>
      <c r="SCY205" s="547"/>
      <c r="SCZ205" s="547"/>
      <c r="SDA205" s="547"/>
      <c r="SDB205" s="547"/>
      <c r="SDC205" s="547"/>
      <c r="SDD205" s="547"/>
      <c r="SDE205" s="547"/>
      <c r="SDF205" s="547"/>
      <c r="SDG205" s="547"/>
      <c r="SDH205" s="547"/>
      <c r="SDI205" s="547"/>
      <c r="SDJ205" s="547"/>
      <c r="SDK205" s="547"/>
      <c r="SDL205" s="547"/>
      <c r="SDM205" s="547"/>
      <c r="SDN205" s="547"/>
      <c r="SDO205" s="547"/>
      <c r="SDP205" s="547"/>
      <c r="SDQ205" s="547"/>
      <c r="SDR205" s="547"/>
      <c r="SDS205" s="547"/>
      <c r="SDT205" s="547"/>
      <c r="SDU205" s="547"/>
      <c r="SDV205" s="547"/>
      <c r="SDW205" s="547"/>
      <c r="SDX205" s="547"/>
      <c r="SDY205" s="547"/>
      <c r="SDZ205" s="547"/>
      <c r="SEA205" s="547"/>
      <c r="SEB205" s="547"/>
      <c r="SEC205" s="547"/>
      <c r="SED205" s="547"/>
      <c r="SEE205" s="547"/>
      <c r="SEF205" s="547"/>
      <c r="SEG205" s="547"/>
      <c r="SEH205" s="547"/>
      <c r="SEI205" s="547"/>
      <c r="SEJ205" s="547"/>
      <c r="SEK205" s="547"/>
      <c r="SEL205" s="547"/>
      <c r="SEM205" s="547"/>
      <c r="SEN205" s="547"/>
      <c r="SEO205" s="547"/>
      <c r="SEP205" s="547"/>
      <c r="SEQ205" s="547"/>
      <c r="SER205" s="547"/>
      <c r="SES205" s="547"/>
      <c r="SET205" s="547"/>
      <c r="SEU205" s="547"/>
      <c r="SEV205" s="547"/>
      <c r="SEW205" s="547"/>
      <c r="SEX205" s="547"/>
      <c r="SEY205" s="547"/>
      <c r="SEZ205" s="547"/>
      <c r="SFA205" s="547"/>
      <c r="SFB205" s="547"/>
      <c r="SFC205" s="547"/>
      <c r="SFD205" s="547"/>
      <c r="SFE205" s="547"/>
      <c r="SFF205" s="547"/>
      <c r="SFG205" s="547"/>
      <c r="SFH205" s="547"/>
      <c r="SFI205" s="547"/>
      <c r="SFJ205" s="547"/>
      <c r="SFK205" s="547"/>
      <c r="SFL205" s="547"/>
      <c r="SFM205" s="547"/>
      <c r="SFN205" s="547"/>
      <c r="SFO205" s="547"/>
      <c r="SFP205" s="547"/>
      <c r="SFQ205" s="547"/>
      <c r="SFR205" s="547"/>
      <c r="SFS205" s="547"/>
      <c r="SFT205" s="547"/>
      <c r="SFU205" s="547"/>
      <c r="SFV205" s="547"/>
      <c r="SFW205" s="547"/>
      <c r="SFX205" s="547"/>
      <c r="SFY205" s="547"/>
      <c r="SFZ205" s="547"/>
      <c r="SGA205" s="547"/>
      <c r="SGB205" s="547"/>
      <c r="SGC205" s="547"/>
      <c r="SGD205" s="547"/>
      <c r="SGE205" s="547"/>
      <c r="SGF205" s="547"/>
      <c r="SGG205" s="547"/>
      <c r="SGH205" s="547"/>
      <c r="SGI205" s="547"/>
      <c r="SGJ205" s="547"/>
      <c r="SGK205" s="547"/>
      <c r="SGL205" s="547"/>
      <c r="SGM205" s="547"/>
      <c r="SGN205" s="547"/>
      <c r="SGO205" s="547"/>
      <c r="SGP205" s="547"/>
      <c r="SGQ205" s="547"/>
      <c r="SGR205" s="547"/>
      <c r="SGS205" s="547"/>
      <c r="SGT205" s="547"/>
      <c r="SGU205" s="547"/>
      <c r="SGV205" s="547"/>
      <c r="SGW205" s="547"/>
      <c r="SGX205" s="547"/>
      <c r="SGY205" s="547"/>
      <c r="SGZ205" s="547"/>
      <c r="SHA205" s="547"/>
      <c r="SHB205" s="547"/>
      <c r="SHC205" s="547"/>
      <c r="SHD205" s="547"/>
      <c r="SHE205" s="547"/>
      <c r="SHF205" s="547"/>
      <c r="SHG205" s="547"/>
      <c r="SHH205" s="547"/>
      <c r="SHI205" s="547"/>
      <c r="SHJ205" s="547"/>
      <c r="SHK205" s="547"/>
      <c r="SHL205" s="547"/>
      <c r="SHM205" s="547"/>
      <c r="SHN205" s="547"/>
      <c r="SHO205" s="547"/>
      <c r="SHP205" s="547"/>
      <c r="SHQ205" s="547"/>
      <c r="SHR205" s="547"/>
      <c r="SHS205" s="547"/>
      <c r="SHT205" s="547"/>
      <c r="SHU205" s="547"/>
      <c r="SHV205" s="547"/>
      <c r="SHW205" s="547"/>
      <c r="SHX205" s="547"/>
      <c r="SHY205" s="547"/>
      <c r="SHZ205" s="547"/>
      <c r="SIA205" s="547"/>
      <c r="SIB205" s="547"/>
      <c r="SIC205" s="547"/>
      <c r="SID205" s="547"/>
      <c r="SIE205" s="547"/>
      <c r="SIF205" s="547"/>
      <c r="SIG205" s="547"/>
      <c r="SIH205" s="547"/>
      <c r="SII205" s="547"/>
      <c r="SIJ205" s="547"/>
      <c r="SIK205" s="547"/>
      <c r="SIL205" s="547"/>
      <c r="SIM205" s="547"/>
      <c r="SIN205" s="547"/>
      <c r="SIO205" s="547"/>
      <c r="SIP205" s="547"/>
      <c r="SIQ205" s="547"/>
      <c r="SIR205" s="547"/>
      <c r="SIS205" s="547"/>
      <c r="SIT205" s="547"/>
      <c r="SIU205" s="547"/>
      <c r="SIV205" s="547"/>
      <c r="SIW205" s="547"/>
      <c r="SIX205" s="547"/>
      <c r="SIY205" s="547"/>
      <c r="SIZ205" s="547"/>
      <c r="SJA205" s="547"/>
      <c r="SJB205" s="547"/>
      <c r="SJC205" s="547"/>
      <c r="SJD205" s="547"/>
      <c r="SJE205" s="547"/>
      <c r="SJF205" s="547"/>
      <c r="SJG205" s="547"/>
      <c r="SJH205" s="547"/>
      <c r="SJI205" s="547"/>
      <c r="SJJ205" s="547"/>
      <c r="SJK205" s="547"/>
      <c r="SJL205" s="547"/>
      <c r="SJM205" s="547"/>
      <c r="SJN205" s="547"/>
      <c r="SJO205" s="547"/>
      <c r="SJP205" s="547"/>
      <c r="SJQ205" s="547"/>
      <c r="SJR205" s="547"/>
      <c r="SJS205" s="547"/>
      <c r="SJT205" s="547"/>
      <c r="SJU205" s="547"/>
      <c r="SJV205" s="547"/>
      <c r="SJW205" s="547"/>
      <c r="SJX205" s="547"/>
      <c r="SJY205" s="547"/>
      <c r="SJZ205" s="547"/>
      <c r="SKA205" s="547"/>
      <c r="SKB205" s="547"/>
      <c r="SKC205" s="547"/>
      <c r="SKD205" s="547"/>
      <c r="SKE205" s="547"/>
      <c r="SKF205" s="547"/>
      <c r="SKG205" s="547"/>
      <c r="SKH205" s="547"/>
      <c r="SKI205" s="547"/>
      <c r="SKJ205" s="547"/>
      <c r="SKK205" s="547"/>
      <c r="SKL205" s="547"/>
      <c r="SKM205" s="547"/>
      <c r="SKN205" s="547"/>
      <c r="SKO205" s="547"/>
      <c r="SKP205" s="547"/>
      <c r="SKQ205" s="547"/>
      <c r="SKR205" s="547"/>
      <c r="SKS205" s="547"/>
      <c r="SKT205" s="547"/>
      <c r="SKU205" s="547"/>
      <c r="SKV205" s="547"/>
      <c r="SKW205" s="547"/>
      <c r="SKX205" s="547"/>
      <c r="SKY205" s="547"/>
      <c r="SKZ205" s="547"/>
      <c r="SLA205" s="547"/>
      <c r="SLB205" s="547"/>
      <c r="SLC205" s="547"/>
      <c r="SLD205" s="547"/>
      <c r="SLE205" s="547"/>
      <c r="SLF205" s="547"/>
      <c r="SLG205" s="547"/>
      <c r="SLH205" s="547"/>
      <c r="SLI205" s="547"/>
      <c r="SLJ205" s="547"/>
      <c r="SLK205" s="547"/>
      <c r="SLL205" s="547"/>
      <c r="SLM205" s="547"/>
      <c r="SLN205" s="547"/>
      <c r="SLO205" s="547"/>
      <c r="SLP205" s="547"/>
      <c r="SLQ205" s="547"/>
      <c r="SLR205" s="547"/>
      <c r="SLS205" s="547"/>
      <c r="SLT205" s="547"/>
      <c r="SLU205" s="547"/>
      <c r="SLV205" s="547"/>
      <c r="SLW205" s="547"/>
      <c r="SLX205" s="547"/>
      <c r="SLY205" s="547"/>
      <c r="SLZ205" s="547"/>
      <c r="SMA205" s="547"/>
      <c r="SMB205" s="547"/>
      <c r="SMC205" s="547"/>
      <c r="SMD205" s="547"/>
      <c r="SME205" s="547"/>
      <c r="SMF205" s="547"/>
      <c r="SMG205" s="547"/>
      <c r="SMH205" s="547"/>
      <c r="SMI205" s="547"/>
      <c r="SMJ205" s="547"/>
      <c r="SMK205" s="547"/>
      <c r="SML205" s="547"/>
      <c r="SMM205" s="547"/>
      <c r="SMN205" s="547"/>
      <c r="SMO205" s="547"/>
      <c r="SMP205" s="547"/>
      <c r="SMQ205" s="547"/>
      <c r="SMR205" s="547"/>
      <c r="SMS205" s="547"/>
      <c r="SMT205" s="547"/>
      <c r="SMU205" s="547"/>
      <c r="SMV205" s="547"/>
      <c r="SMW205" s="547"/>
      <c r="SMX205" s="547"/>
      <c r="SMY205" s="547"/>
      <c r="SMZ205" s="547"/>
      <c r="SNA205" s="547"/>
      <c r="SNB205" s="547"/>
      <c r="SNC205" s="547"/>
      <c r="SND205" s="547"/>
      <c r="SNE205" s="547"/>
      <c r="SNF205" s="547"/>
      <c r="SNG205" s="547"/>
      <c r="SNH205" s="547"/>
      <c r="SNI205" s="547"/>
      <c r="SNJ205" s="547"/>
      <c r="SNK205" s="547"/>
      <c r="SNL205" s="547"/>
      <c r="SNM205" s="547"/>
      <c r="SNN205" s="547"/>
      <c r="SNO205" s="547"/>
      <c r="SNP205" s="547"/>
      <c r="SNQ205" s="547"/>
      <c r="SNR205" s="547"/>
      <c r="SNS205" s="547"/>
      <c r="SNT205" s="547"/>
      <c r="SNU205" s="547"/>
      <c r="SNV205" s="547"/>
      <c r="SNW205" s="547"/>
      <c r="SNX205" s="547"/>
      <c r="SNY205" s="547"/>
      <c r="SNZ205" s="547"/>
      <c r="SOA205" s="547"/>
      <c r="SOB205" s="547"/>
      <c r="SOC205" s="547"/>
      <c r="SOD205" s="547"/>
      <c r="SOE205" s="547"/>
      <c r="SOF205" s="547"/>
      <c r="SOG205" s="547"/>
      <c r="SOH205" s="547"/>
      <c r="SOI205" s="547"/>
      <c r="SOJ205" s="547"/>
      <c r="SOK205" s="547"/>
      <c r="SOL205" s="547"/>
      <c r="SOM205" s="547"/>
      <c r="SON205" s="547"/>
      <c r="SOO205" s="547"/>
      <c r="SOP205" s="547"/>
      <c r="SOQ205" s="547"/>
      <c r="SOR205" s="547"/>
      <c r="SOS205" s="547"/>
      <c r="SOT205" s="547"/>
      <c r="SOU205" s="547"/>
      <c r="SOV205" s="547"/>
      <c r="SOW205" s="547"/>
      <c r="SOX205" s="547"/>
      <c r="SOY205" s="547"/>
      <c r="SOZ205" s="547"/>
      <c r="SPA205" s="547"/>
      <c r="SPB205" s="547"/>
      <c r="SPC205" s="547"/>
      <c r="SPD205" s="547"/>
      <c r="SPE205" s="547"/>
      <c r="SPF205" s="547"/>
      <c r="SPG205" s="547"/>
      <c r="SPH205" s="547"/>
      <c r="SPI205" s="547"/>
      <c r="SPJ205" s="547"/>
      <c r="SPK205" s="547"/>
      <c r="SPL205" s="547"/>
      <c r="SPM205" s="547"/>
      <c r="SPN205" s="547"/>
      <c r="SPO205" s="547"/>
      <c r="SPP205" s="547"/>
      <c r="SPQ205" s="547"/>
      <c r="SPR205" s="547"/>
      <c r="SPS205" s="547"/>
      <c r="SPT205" s="547"/>
      <c r="SPU205" s="547"/>
      <c r="SPV205" s="547"/>
      <c r="SPW205" s="547"/>
      <c r="SPX205" s="547"/>
      <c r="SPY205" s="547"/>
      <c r="SPZ205" s="547"/>
      <c r="SQA205" s="547"/>
      <c r="SQB205" s="547"/>
      <c r="SQC205" s="547"/>
      <c r="SQD205" s="547"/>
      <c r="SQE205" s="547"/>
      <c r="SQF205" s="547"/>
      <c r="SQG205" s="547"/>
      <c r="SQH205" s="547"/>
      <c r="SQI205" s="547"/>
      <c r="SQJ205" s="547"/>
      <c r="SQK205" s="547"/>
      <c r="SQL205" s="547"/>
      <c r="SQM205" s="547"/>
      <c r="SQN205" s="547"/>
      <c r="SQO205" s="547"/>
      <c r="SQP205" s="547"/>
      <c r="SQQ205" s="547"/>
      <c r="SQR205" s="547"/>
      <c r="SQS205" s="547"/>
      <c r="SQT205" s="547"/>
      <c r="SQU205" s="547"/>
      <c r="SQV205" s="547"/>
      <c r="SQW205" s="547"/>
      <c r="SQX205" s="547"/>
      <c r="SQY205" s="547"/>
      <c r="SQZ205" s="547"/>
      <c r="SRA205" s="547"/>
      <c r="SRB205" s="547"/>
      <c r="SRC205" s="547"/>
      <c r="SRD205" s="547"/>
      <c r="SRE205" s="547"/>
      <c r="SRF205" s="547"/>
      <c r="SRG205" s="547"/>
      <c r="SRH205" s="547"/>
      <c r="SRI205" s="547"/>
      <c r="SRJ205" s="547"/>
      <c r="SRK205" s="547"/>
      <c r="SRL205" s="547"/>
      <c r="SRM205" s="547"/>
      <c r="SRN205" s="547"/>
      <c r="SRO205" s="547"/>
      <c r="SRP205" s="547"/>
      <c r="SRQ205" s="547"/>
      <c r="SRR205" s="547"/>
      <c r="SRS205" s="547"/>
      <c r="SRT205" s="547"/>
      <c r="SRU205" s="547"/>
      <c r="SRV205" s="547"/>
      <c r="SRW205" s="547"/>
      <c r="SRX205" s="547"/>
      <c r="SRY205" s="547"/>
      <c r="SRZ205" s="547"/>
      <c r="SSA205" s="547"/>
      <c r="SSB205" s="547"/>
      <c r="SSC205" s="547"/>
      <c r="SSD205" s="547"/>
      <c r="SSE205" s="547"/>
      <c r="SSF205" s="547"/>
      <c r="SSG205" s="547"/>
      <c r="SSH205" s="547"/>
      <c r="SSI205" s="547"/>
      <c r="SSJ205" s="547"/>
      <c r="SSK205" s="547"/>
      <c r="SSL205" s="547"/>
      <c r="SSM205" s="547"/>
      <c r="SSN205" s="547"/>
      <c r="SSO205" s="547"/>
      <c r="SSP205" s="547"/>
      <c r="SSQ205" s="547"/>
      <c r="SSR205" s="547"/>
      <c r="SSS205" s="547"/>
      <c r="SST205" s="547"/>
      <c r="SSU205" s="547"/>
      <c r="SSV205" s="547"/>
      <c r="SSW205" s="547"/>
      <c r="SSX205" s="547"/>
      <c r="SSY205" s="547"/>
      <c r="SSZ205" s="547"/>
      <c r="STA205" s="547"/>
      <c r="STB205" s="547"/>
      <c r="STC205" s="547"/>
      <c r="STD205" s="547"/>
      <c r="STE205" s="547"/>
      <c r="STF205" s="547"/>
      <c r="STG205" s="547"/>
      <c r="STH205" s="547"/>
      <c r="STI205" s="547"/>
      <c r="STJ205" s="547"/>
      <c r="STK205" s="547"/>
      <c r="STL205" s="547"/>
      <c r="STM205" s="547"/>
      <c r="STN205" s="547"/>
      <c r="STO205" s="547"/>
      <c r="STP205" s="547"/>
      <c r="STQ205" s="547"/>
      <c r="STR205" s="547"/>
      <c r="STS205" s="547"/>
      <c r="STT205" s="547"/>
      <c r="STU205" s="547"/>
      <c r="STV205" s="547"/>
      <c r="STW205" s="547"/>
      <c r="STX205" s="547"/>
      <c r="STY205" s="547"/>
      <c r="STZ205" s="547"/>
      <c r="SUA205" s="547"/>
      <c r="SUB205" s="547"/>
      <c r="SUC205" s="547"/>
      <c r="SUD205" s="547"/>
      <c r="SUE205" s="547"/>
      <c r="SUF205" s="547"/>
      <c r="SUG205" s="547"/>
      <c r="SUH205" s="547"/>
      <c r="SUI205" s="547"/>
      <c r="SUJ205" s="547"/>
      <c r="SUK205" s="547"/>
      <c r="SUL205" s="547"/>
      <c r="SUM205" s="547"/>
      <c r="SUN205" s="547"/>
      <c r="SUO205" s="547"/>
      <c r="SUP205" s="547"/>
      <c r="SUQ205" s="547"/>
      <c r="SUR205" s="547"/>
      <c r="SUS205" s="547"/>
      <c r="SUT205" s="547"/>
      <c r="SUU205" s="547"/>
      <c r="SUV205" s="547"/>
      <c r="SUW205" s="547"/>
      <c r="SUX205" s="547"/>
      <c r="SUY205" s="547"/>
      <c r="SUZ205" s="547"/>
      <c r="SVA205" s="547"/>
      <c r="SVB205" s="547"/>
      <c r="SVC205" s="547"/>
      <c r="SVD205" s="547"/>
      <c r="SVE205" s="547"/>
      <c r="SVF205" s="547"/>
      <c r="SVG205" s="547"/>
      <c r="SVH205" s="547"/>
      <c r="SVI205" s="547"/>
      <c r="SVJ205" s="547"/>
      <c r="SVK205" s="547"/>
      <c r="SVL205" s="547"/>
      <c r="SVM205" s="547"/>
      <c r="SVN205" s="547"/>
      <c r="SVO205" s="547"/>
      <c r="SVP205" s="547"/>
      <c r="SVQ205" s="547"/>
      <c r="SVR205" s="547"/>
      <c r="SVS205" s="547"/>
      <c r="SVT205" s="547"/>
      <c r="SVU205" s="547"/>
      <c r="SVV205" s="547"/>
      <c r="SVW205" s="547"/>
      <c r="SVX205" s="547"/>
      <c r="SVY205" s="547"/>
      <c r="SVZ205" s="547"/>
      <c r="SWA205" s="547"/>
      <c r="SWB205" s="547"/>
      <c r="SWC205" s="547"/>
      <c r="SWD205" s="547"/>
      <c r="SWE205" s="547"/>
      <c r="SWF205" s="547"/>
      <c r="SWG205" s="547"/>
      <c r="SWH205" s="547"/>
      <c r="SWI205" s="547"/>
      <c r="SWJ205" s="547"/>
      <c r="SWK205" s="547"/>
      <c r="SWL205" s="547"/>
      <c r="SWM205" s="547"/>
      <c r="SWN205" s="547"/>
      <c r="SWO205" s="547"/>
      <c r="SWP205" s="547"/>
      <c r="SWQ205" s="547"/>
      <c r="SWR205" s="547"/>
      <c r="SWS205" s="547"/>
      <c r="SWT205" s="547"/>
      <c r="SWU205" s="547"/>
      <c r="SWV205" s="547"/>
      <c r="SWW205" s="547"/>
      <c r="SWX205" s="547"/>
      <c r="SWY205" s="547"/>
      <c r="SWZ205" s="547"/>
      <c r="SXA205" s="547"/>
      <c r="SXB205" s="547"/>
      <c r="SXC205" s="547"/>
      <c r="SXD205" s="547"/>
      <c r="SXE205" s="547"/>
      <c r="SXF205" s="547"/>
      <c r="SXG205" s="547"/>
      <c r="SXH205" s="547"/>
      <c r="SXI205" s="547"/>
      <c r="SXJ205" s="547"/>
      <c r="SXK205" s="547"/>
      <c r="SXL205" s="547"/>
      <c r="SXM205" s="547"/>
      <c r="SXN205" s="547"/>
      <c r="SXO205" s="547"/>
      <c r="SXP205" s="547"/>
      <c r="SXQ205" s="547"/>
      <c r="SXR205" s="547"/>
      <c r="SXS205" s="547"/>
      <c r="SXT205" s="547"/>
      <c r="SXU205" s="547"/>
      <c r="SXV205" s="547"/>
      <c r="SXW205" s="547"/>
      <c r="SXX205" s="547"/>
      <c r="SXY205" s="547"/>
      <c r="SXZ205" s="547"/>
      <c r="SYA205" s="547"/>
      <c r="SYB205" s="547"/>
      <c r="SYC205" s="547"/>
      <c r="SYD205" s="547"/>
      <c r="SYE205" s="547"/>
      <c r="SYF205" s="547"/>
      <c r="SYG205" s="547"/>
      <c r="SYH205" s="547"/>
      <c r="SYI205" s="547"/>
      <c r="SYJ205" s="547"/>
      <c r="SYK205" s="547"/>
      <c r="SYL205" s="547"/>
      <c r="SYM205" s="547"/>
      <c r="SYN205" s="547"/>
      <c r="SYO205" s="547"/>
      <c r="SYP205" s="547"/>
      <c r="SYQ205" s="547"/>
      <c r="SYR205" s="547"/>
      <c r="SYS205" s="547"/>
      <c r="SYT205" s="547"/>
      <c r="SYU205" s="547"/>
      <c r="SYV205" s="547"/>
      <c r="SYW205" s="547"/>
      <c r="SYX205" s="547"/>
      <c r="SYY205" s="547"/>
      <c r="SYZ205" s="547"/>
      <c r="SZA205" s="547"/>
      <c r="SZB205" s="547"/>
      <c r="SZC205" s="547"/>
      <c r="SZD205" s="547"/>
      <c r="SZE205" s="547"/>
      <c r="SZF205" s="547"/>
      <c r="SZG205" s="547"/>
      <c r="SZH205" s="547"/>
      <c r="SZI205" s="547"/>
      <c r="SZJ205" s="547"/>
      <c r="SZK205" s="547"/>
      <c r="SZL205" s="547"/>
      <c r="SZM205" s="547"/>
      <c r="SZN205" s="547"/>
      <c r="SZO205" s="547"/>
      <c r="SZP205" s="547"/>
      <c r="SZQ205" s="547"/>
      <c r="SZR205" s="547"/>
      <c r="SZS205" s="547"/>
      <c r="SZT205" s="547"/>
      <c r="SZU205" s="547"/>
      <c r="SZV205" s="547"/>
      <c r="SZW205" s="547"/>
      <c r="SZX205" s="547"/>
      <c r="SZY205" s="547"/>
      <c r="SZZ205" s="547"/>
      <c r="TAA205" s="547"/>
      <c r="TAB205" s="547"/>
      <c r="TAC205" s="547"/>
      <c r="TAD205" s="547"/>
      <c r="TAE205" s="547"/>
      <c r="TAF205" s="547"/>
      <c r="TAG205" s="547"/>
      <c r="TAH205" s="547"/>
      <c r="TAI205" s="547"/>
      <c r="TAJ205" s="547"/>
      <c r="TAK205" s="547"/>
      <c r="TAL205" s="547"/>
      <c r="TAM205" s="547"/>
      <c r="TAN205" s="547"/>
      <c r="TAO205" s="547"/>
      <c r="TAP205" s="547"/>
      <c r="TAQ205" s="547"/>
      <c r="TAR205" s="547"/>
      <c r="TAS205" s="547"/>
      <c r="TAT205" s="547"/>
      <c r="TAU205" s="547"/>
      <c r="TAV205" s="547"/>
      <c r="TAW205" s="547"/>
      <c r="TAX205" s="547"/>
      <c r="TAY205" s="547"/>
      <c r="TAZ205" s="547"/>
      <c r="TBA205" s="547"/>
      <c r="TBB205" s="547"/>
      <c r="TBC205" s="547"/>
      <c r="TBD205" s="547"/>
      <c r="TBE205" s="547"/>
      <c r="TBF205" s="547"/>
      <c r="TBG205" s="547"/>
      <c r="TBH205" s="547"/>
      <c r="TBI205" s="547"/>
      <c r="TBJ205" s="547"/>
      <c r="TBK205" s="547"/>
      <c r="TBL205" s="547"/>
      <c r="TBM205" s="547"/>
      <c r="TBN205" s="547"/>
      <c r="TBO205" s="547"/>
      <c r="TBP205" s="547"/>
      <c r="TBQ205" s="547"/>
      <c r="TBR205" s="547"/>
      <c r="TBS205" s="547"/>
      <c r="TBT205" s="547"/>
      <c r="TBU205" s="547"/>
      <c r="TBV205" s="547"/>
      <c r="TBW205" s="547"/>
      <c r="TBX205" s="547"/>
      <c r="TBY205" s="547"/>
      <c r="TBZ205" s="547"/>
      <c r="TCA205" s="547"/>
      <c r="TCB205" s="547"/>
      <c r="TCC205" s="547"/>
      <c r="TCD205" s="547"/>
      <c r="TCE205" s="547"/>
      <c r="TCF205" s="547"/>
      <c r="TCG205" s="547"/>
      <c r="TCH205" s="547"/>
      <c r="TCI205" s="547"/>
      <c r="TCJ205" s="547"/>
      <c r="TCK205" s="547"/>
      <c r="TCL205" s="547"/>
      <c r="TCM205" s="547"/>
      <c r="TCN205" s="547"/>
      <c r="TCO205" s="547"/>
      <c r="TCP205" s="547"/>
      <c r="TCQ205" s="547"/>
      <c r="TCR205" s="547"/>
      <c r="TCS205" s="547"/>
      <c r="TCT205" s="547"/>
      <c r="TCU205" s="547"/>
      <c r="TCV205" s="547"/>
      <c r="TCW205" s="547"/>
      <c r="TCX205" s="547"/>
      <c r="TCY205" s="547"/>
      <c r="TCZ205" s="547"/>
      <c r="TDA205" s="547"/>
      <c r="TDB205" s="547"/>
      <c r="TDC205" s="547"/>
      <c r="TDD205" s="547"/>
      <c r="TDE205" s="547"/>
      <c r="TDF205" s="547"/>
      <c r="TDG205" s="547"/>
      <c r="TDH205" s="547"/>
      <c r="TDI205" s="547"/>
      <c r="TDJ205" s="547"/>
      <c r="TDK205" s="547"/>
      <c r="TDL205" s="547"/>
      <c r="TDM205" s="547"/>
      <c r="TDN205" s="547"/>
      <c r="TDO205" s="547"/>
      <c r="TDP205" s="547"/>
      <c r="TDQ205" s="547"/>
      <c r="TDR205" s="547"/>
      <c r="TDS205" s="547"/>
      <c r="TDT205" s="547"/>
      <c r="TDU205" s="547"/>
      <c r="TDV205" s="547"/>
      <c r="TDW205" s="547"/>
      <c r="TDX205" s="547"/>
      <c r="TDY205" s="547"/>
      <c r="TDZ205" s="547"/>
      <c r="TEA205" s="547"/>
      <c r="TEB205" s="547"/>
      <c r="TEC205" s="547"/>
      <c r="TED205" s="547"/>
      <c r="TEE205" s="547"/>
      <c r="TEF205" s="547"/>
      <c r="TEG205" s="547"/>
      <c r="TEH205" s="547"/>
      <c r="TEI205" s="547"/>
      <c r="TEJ205" s="547"/>
      <c r="TEK205" s="547"/>
      <c r="TEL205" s="547"/>
      <c r="TEM205" s="547"/>
      <c r="TEN205" s="547"/>
      <c r="TEO205" s="547"/>
      <c r="TEP205" s="547"/>
      <c r="TEQ205" s="547"/>
      <c r="TER205" s="547"/>
      <c r="TES205" s="547"/>
      <c r="TET205" s="547"/>
      <c r="TEU205" s="547"/>
      <c r="TEV205" s="547"/>
      <c r="TEW205" s="547"/>
      <c r="TEX205" s="547"/>
      <c r="TEY205" s="547"/>
      <c r="TEZ205" s="547"/>
      <c r="TFA205" s="547"/>
      <c r="TFB205" s="547"/>
      <c r="TFC205" s="547"/>
      <c r="TFD205" s="547"/>
      <c r="TFE205" s="547"/>
      <c r="TFF205" s="547"/>
      <c r="TFG205" s="547"/>
      <c r="TFH205" s="547"/>
      <c r="TFI205" s="547"/>
      <c r="TFJ205" s="547"/>
      <c r="TFK205" s="547"/>
      <c r="TFL205" s="547"/>
      <c r="TFM205" s="547"/>
      <c r="TFN205" s="547"/>
      <c r="TFO205" s="547"/>
      <c r="TFP205" s="547"/>
      <c r="TFQ205" s="547"/>
      <c r="TFR205" s="547"/>
      <c r="TFS205" s="547"/>
      <c r="TFT205" s="547"/>
      <c r="TFU205" s="547"/>
      <c r="TFV205" s="547"/>
      <c r="TFW205" s="547"/>
      <c r="TFX205" s="547"/>
      <c r="TFY205" s="547"/>
      <c r="TFZ205" s="547"/>
      <c r="TGA205" s="547"/>
      <c r="TGB205" s="547"/>
      <c r="TGC205" s="547"/>
      <c r="TGD205" s="547"/>
      <c r="TGE205" s="547"/>
      <c r="TGF205" s="547"/>
      <c r="TGG205" s="547"/>
      <c r="TGH205" s="547"/>
      <c r="TGI205" s="547"/>
      <c r="TGJ205" s="547"/>
      <c r="TGK205" s="547"/>
      <c r="TGL205" s="547"/>
      <c r="TGM205" s="547"/>
      <c r="TGN205" s="547"/>
      <c r="TGO205" s="547"/>
      <c r="TGP205" s="547"/>
      <c r="TGQ205" s="547"/>
      <c r="TGR205" s="547"/>
      <c r="TGS205" s="547"/>
      <c r="TGT205" s="547"/>
      <c r="TGU205" s="547"/>
      <c r="TGV205" s="547"/>
      <c r="TGW205" s="547"/>
      <c r="TGX205" s="547"/>
      <c r="TGY205" s="547"/>
      <c r="TGZ205" s="547"/>
      <c r="THA205" s="547"/>
      <c r="THB205" s="547"/>
      <c r="THC205" s="547"/>
      <c r="THD205" s="547"/>
      <c r="THE205" s="547"/>
      <c r="THF205" s="547"/>
      <c r="THG205" s="547"/>
      <c r="THH205" s="547"/>
      <c r="THI205" s="547"/>
      <c r="THJ205" s="547"/>
      <c r="THK205" s="547"/>
      <c r="THL205" s="547"/>
      <c r="THM205" s="547"/>
      <c r="THN205" s="547"/>
      <c r="THO205" s="547"/>
      <c r="THP205" s="547"/>
      <c r="THQ205" s="547"/>
      <c r="THR205" s="547"/>
      <c r="THS205" s="547"/>
      <c r="THT205" s="547"/>
      <c r="THU205" s="547"/>
      <c r="THV205" s="547"/>
      <c r="THW205" s="547"/>
      <c r="THX205" s="547"/>
      <c r="THY205" s="547"/>
      <c r="THZ205" s="547"/>
      <c r="TIA205" s="547"/>
      <c r="TIB205" s="547"/>
      <c r="TIC205" s="547"/>
      <c r="TID205" s="547"/>
      <c r="TIE205" s="547"/>
      <c r="TIF205" s="547"/>
      <c r="TIG205" s="547"/>
      <c r="TIH205" s="547"/>
      <c r="TII205" s="547"/>
      <c r="TIJ205" s="547"/>
      <c r="TIK205" s="547"/>
      <c r="TIL205" s="547"/>
      <c r="TIM205" s="547"/>
      <c r="TIN205" s="547"/>
      <c r="TIO205" s="547"/>
      <c r="TIP205" s="547"/>
      <c r="TIQ205" s="547"/>
      <c r="TIR205" s="547"/>
      <c r="TIS205" s="547"/>
      <c r="TIT205" s="547"/>
      <c r="TIU205" s="547"/>
      <c r="TIV205" s="547"/>
      <c r="TIW205" s="547"/>
      <c r="TIX205" s="547"/>
      <c r="TIY205" s="547"/>
      <c r="TIZ205" s="547"/>
      <c r="TJA205" s="547"/>
      <c r="TJB205" s="547"/>
      <c r="TJC205" s="547"/>
      <c r="TJD205" s="547"/>
      <c r="TJE205" s="547"/>
      <c r="TJF205" s="547"/>
      <c r="TJG205" s="547"/>
      <c r="TJH205" s="547"/>
      <c r="TJI205" s="547"/>
      <c r="TJJ205" s="547"/>
      <c r="TJK205" s="547"/>
      <c r="TJL205" s="547"/>
      <c r="TJM205" s="547"/>
      <c r="TJN205" s="547"/>
      <c r="TJO205" s="547"/>
      <c r="TJP205" s="547"/>
      <c r="TJQ205" s="547"/>
      <c r="TJR205" s="547"/>
      <c r="TJS205" s="547"/>
      <c r="TJT205" s="547"/>
      <c r="TJU205" s="547"/>
      <c r="TJV205" s="547"/>
      <c r="TJW205" s="547"/>
      <c r="TJX205" s="547"/>
      <c r="TJY205" s="547"/>
      <c r="TJZ205" s="547"/>
      <c r="TKA205" s="547"/>
      <c r="TKB205" s="547"/>
      <c r="TKC205" s="547"/>
      <c r="TKD205" s="547"/>
      <c r="TKE205" s="547"/>
      <c r="TKF205" s="547"/>
      <c r="TKG205" s="547"/>
      <c r="TKH205" s="547"/>
      <c r="TKI205" s="547"/>
      <c r="TKJ205" s="547"/>
      <c r="TKK205" s="547"/>
      <c r="TKL205" s="547"/>
      <c r="TKM205" s="547"/>
      <c r="TKN205" s="547"/>
      <c r="TKO205" s="547"/>
      <c r="TKP205" s="547"/>
      <c r="TKQ205" s="547"/>
      <c r="TKR205" s="547"/>
      <c r="TKS205" s="547"/>
      <c r="TKT205" s="547"/>
      <c r="TKU205" s="547"/>
      <c r="TKV205" s="547"/>
      <c r="TKW205" s="547"/>
      <c r="TKX205" s="547"/>
      <c r="TKY205" s="547"/>
      <c r="TKZ205" s="547"/>
      <c r="TLA205" s="547"/>
      <c r="TLB205" s="547"/>
      <c r="TLC205" s="547"/>
      <c r="TLD205" s="547"/>
      <c r="TLE205" s="547"/>
      <c r="TLF205" s="547"/>
      <c r="TLG205" s="547"/>
      <c r="TLH205" s="547"/>
      <c r="TLI205" s="547"/>
      <c r="TLJ205" s="547"/>
      <c r="TLK205" s="547"/>
      <c r="TLL205" s="547"/>
      <c r="TLM205" s="547"/>
      <c r="TLN205" s="547"/>
      <c r="TLO205" s="547"/>
      <c r="TLP205" s="547"/>
      <c r="TLQ205" s="547"/>
      <c r="TLR205" s="547"/>
      <c r="TLS205" s="547"/>
      <c r="TLT205" s="547"/>
      <c r="TLU205" s="547"/>
      <c r="TLV205" s="547"/>
      <c r="TLW205" s="547"/>
      <c r="TLX205" s="547"/>
      <c r="TLY205" s="547"/>
      <c r="TLZ205" s="547"/>
      <c r="TMA205" s="547"/>
      <c r="TMB205" s="547"/>
      <c r="TMC205" s="547"/>
      <c r="TMD205" s="547"/>
      <c r="TME205" s="547"/>
      <c r="TMF205" s="547"/>
      <c r="TMG205" s="547"/>
      <c r="TMH205" s="547"/>
      <c r="TMI205" s="547"/>
      <c r="TMJ205" s="547"/>
      <c r="TMK205" s="547"/>
      <c r="TML205" s="547"/>
      <c r="TMM205" s="547"/>
      <c r="TMN205" s="547"/>
      <c r="TMO205" s="547"/>
      <c r="TMP205" s="547"/>
      <c r="TMQ205" s="547"/>
      <c r="TMR205" s="547"/>
      <c r="TMS205" s="547"/>
      <c r="TMT205" s="547"/>
      <c r="TMU205" s="547"/>
      <c r="TMV205" s="547"/>
      <c r="TMW205" s="547"/>
      <c r="TMX205" s="547"/>
      <c r="TMY205" s="547"/>
      <c r="TMZ205" s="547"/>
      <c r="TNA205" s="547"/>
      <c r="TNB205" s="547"/>
      <c r="TNC205" s="547"/>
      <c r="TND205" s="547"/>
      <c r="TNE205" s="547"/>
      <c r="TNF205" s="547"/>
      <c r="TNG205" s="547"/>
      <c r="TNH205" s="547"/>
      <c r="TNI205" s="547"/>
      <c r="TNJ205" s="547"/>
      <c r="TNK205" s="547"/>
      <c r="TNL205" s="547"/>
      <c r="TNM205" s="547"/>
      <c r="TNN205" s="547"/>
      <c r="TNO205" s="547"/>
      <c r="TNP205" s="547"/>
      <c r="TNQ205" s="547"/>
      <c r="TNR205" s="547"/>
      <c r="TNS205" s="547"/>
      <c r="TNT205" s="547"/>
      <c r="TNU205" s="547"/>
      <c r="TNV205" s="547"/>
      <c r="TNW205" s="547"/>
      <c r="TNX205" s="547"/>
      <c r="TNY205" s="547"/>
      <c r="TNZ205" s="547"/>
      <c r="TOA205" s="547"/>
      <c r="TOB205" s="547"/>
      <c r="TOC205" s="547"/>
      <c r="TOD205" s="547"/>
      <c r="TOE205" s="547"/>
      <c r="TOF205" s="547"/>
      <c r="TOG205" s="547"/>
      <c r="TOH205" s="547"/>
      <c r="TOI205" s="547"/>
      <c r="TOJ205" s="547"/>
      <c r="TOK205" s="547"/>
      <c r="TOL205" s="547"/>
      <c r="TOM205" s="547"/>
      <c r="TON205" s="547"/>
      <c r="TOO205" s="547"/>
      <c r="TOP205" s="547"/>
      <c r="TOQ205" s="547"/>
      <c r="TOR205" s="547"/>
      <c r="TOS205" s="547"/>
      <c r="TOT205" s="547"/>
      <c r="TOU205" s="547"/>
      <c r="TOV205" s="547"/>
      <c r="TOW205" s="547"/>
      <c r="TOX205" s="547"/>
      <c r="TOY205" s="547"/>
      <c r="TOZ205" s="547"/>
      <c r="TPA205" s="547"/>
      <c r="TPB205" s="547"/>
      <c r="TPC205" s="547"/>
      <c r="TPD205" s="547"/>
      <c r="TPE205" s="547"/>
      <c r="TPF205" s="547"/>
      <c r="TPG205" s="547"/>
      <c r="TPH205" s="547"/>
      <c r="TPI205" s="547"/>
      <c r="TPJ205" s="547"/>
      <c r="TPK205" s="547"/>
      <c r="TPL205" s="547"/>
      <c r="TPM205" s="547"/>
      <c r="TPN205" s="547"/>
      <c r="TPO205" s="547"/>
      <c r="TPP205" s="547"/>
      <c r="TPQ205" s="547"/>
      <c r="TPR205" s="547"/>
      <c r="TPS205" s="547"/>
      <c r="TPT205" s="547"/>
      <c r="TPU205" s="547"/>
      <c r="TPV205" s="547"/>
      <c r="TPW205" s="547"/>
      <c r="TPX205" s="547"/>
      <c r="TPY205" s="547"/>
      <c r="TPZ205" s="547"/>
      <c r="TQA205" s="547"/>
      <c r="TQB205" s="547"/>
      <c r="TQC205" s="547"/>
      <c r="TQD205" s="547"/>
      <c r="TQE205" s="547"/>
      <c r="TQF205" s="547"/>
      <c r="TQG205" s="547"/>
      <c r="TQH205" s="547"/>
      <c r="TQI205" s="547"/>
      <c r="TQJ205" s="547"/>
      <c r="TQK205" s="547"/>
      <c r="TQL205" s="547"/>
      <c r="TQM205" s="547"/>
      <c r="TQN205" s="547"/>
      <c r="TQO205" s="547"/>
      <c r="TQP205" s="547"/>
      <c r="TQQ205" s="547"/>
      <c r="TQR205" s="547"/>
      <c r="TQS205" s="547"/>
      <c r="TQT205" s="547"/>
      <c r="TQU205" s="547"/>
      <c r="TQV205" s="547"/>
      <c r="TQW205" s="547"/>
      <c r="TQX205" s="547"/>
      <c r="TQY205" s="547"/>
      <c r="TQZ205" s="547"/>
      <c r="TRA205" s="547"/>
      <c r="TRB205" s="547"/>
      <c r="TRC205" s="547"/>
      <c r="TRD205" s="547"/>
      <c r="TRE205" s="547"/>
      <c r="TRF205" s="547"/>
      <c r="TRG205" s="547"/>
      <c r="TRH205" s="547"/>
      <c r="TRI205" s="547"/>
      <c r="TRJ205" s="547"/>
      <c r="TRK205" s="547"/>
      <c r="TRL205" s="547"/>
      <c r="TRM205" s="547"/>
      <c r="TRN205" s="547"/>
      <c r="TRO205" s="547"/>
      <c r="TRP205" s="547"/>
      <c r="TRQ205" s="547"/>
      <c r="TRR205" s="547"/>
      <c r="TRS205" s="547"/>
      <c r="TRT205" s="547"/>
      <c r="TRU205" s="547"/>
      <c r="TRV205" s="547"/>
      <c r="TRW205" s="547"/>
      <c r="TRX205" s="547"/>
      <c r="TRY205" s="547"/>
      <c r="TRZ205" s="547"/>
      <c r="TSA205" s="547"/>
      <c r="TSB205" s="547"/>
      <c r="TSC205" s="547"/>
      <c r="TSD205" s="547"/>
      <c r="TSE205" s="547"/>
      <c r="TSF205" s="547"/>
      <c r="TSG205" s="547"/>
      <c r="TSH205" s="547"/>
      <c r="TSI205" s="547"/>
      <c r="TSJ205" s="547"/>
      <c r="TSK205" s="547"/>
      <c r="TSL205" s="547"/>
      <c r="TSM205" s="547"/>
      <c r="TSN205" s="547"/>
      <c r="TSO205" s="547"/>
      <c r="TSP205" s="547"/>
      <c r="TSQ205" s="547"/>
      <c r="TSR205" s="547"/>
      <c r="TSS205" s="547"/>
      <c r="TST205" s="547"/>
      <c r="TSU205" s="547"/>
      <c r="TSV205" s="547"/>
      <c r="TSW205" s="547"/>
      <c r="TSX205" s="547"/>
      <c r="TSY205" s="547"/>
      <c r="TSZ205" s="547"/>
      <c r="TTA205" s="547"/>
      <c r="TTB205" s="547"/>
      <c r="TTC205" s="547"/>
      <c r="TTD205" s="547"/>
      <c r="TTE205" s="547"/>
      <c r="TTF205" s="547"/>
      <c r="TTG205" s="547"/>
      <c r="TTH205" s="547"/>
      <c r="TTI205" s="547"/>
      <c r="TTJ205" s="547"/>
      <c r="TTK205" s="547"/>
      <c r="TTL205" s="547"/>
      <c r="TTM205" s="547"/>
      <c r="TTN205" s="547"/>
      <c r="TTO205" s="547"/>
      <c r="TTP205" s="547"/>
      <c r="TTQ205" s="547"/>
      <c r="TTR205" s="547"/>
      <c r="TTS205" s="547"/>
      <c r="TTT205" s="547"/>
      <c r="TTU205" s="547"/>
      <c r="TTV205" s="547"/>
      <c r="TTW205" s="547"/>
      <c r="TTX205" s="547"/>
      <c r="TTY205" s="547"/>
      <c r="TTZ205" s="547"/>
      <c r="TUA205" s="547"/>
      <c r="TUB205" s="547"/>
      <c r="TUC205" s="547"/>
      <c r="TUD205" s="547"/>
      <c r="TUE205" s="547"/>
      <c r="TUF205" s="547"/>
      <c r="TUG205" s="547"/>
      <c r="TUH205" s="547"/>
      <c r="TUI205" s="547"/>
      <c r="TUJ205" s="547"/>
      <c r="TUK205" s="547"/>
      <c r="TUL205" s="547"/>
      <c r="TUM205" s="547"/>
      <c r="TUN205" s="547"/>
      <c r="TUO205" s="547"/>
      <c r="TUP205" s="547"/>
      <c r="TUQ205" s="547"/>
      <c r="TUR205" s="547"/>
      <c r="TUS205" s="547"/>
      <c r="TUT205" s="547"/>
      <c r="TUU205" s="547"/>
      <c r="TUV205" s="547"/>
      <c r="TUW205" s="547"/>
      <c r="TUX205" s="547"/>
      <c r="TUY205" s="547"/>
      <c r="TUZ205" s="547"/>
      <c r="TVA205" s="547"/>
      <c r="TVB205" s="547"/>
      <c r="TVC205" s="547"/>
      <c r="TVD205" s="547"/>
      <c r="TVE205" s="547"/>
      <c r="TVF205" s="547"/>
      <c r="TVG205" s="547"/>
      <c r="TVH205" s="547"/>
      <c r="TVI205" s="547"/>
      <c r="TVJ205" s="547"/>
      <c r="TVK205" s="547"/>
      <c r="TVL205" s="547"/>
      <c r="TVM205" s="547"/>
      <c r="TVN205" s="547"/>
      <c r="TVO205" s="547"/>
      <c r="TVP205" s="547"/>
      <c r="TVQ205" s="547"/>
      <c r="TVR205" s="547"/>
      <c r="TVS205" s="547"/>
      <c r="TVT205" s="547"/>
      <c r="TVU205" s="547"/>
      <c r="TVV205" s="547"/>
      <c r="TVW205" s="547"/>
      <c r="TVX205" s="547"/>
      <c r="TVY205" s="547"/>
      <c r="TVZ205" s="547"/>
      <c r="TWA205" s="547"/>
      <c r="TWB205" s="547"/>
      <c r="TWC205" s="547"/>
      <c r="TWD205" s="547"/>
      <c r="TWE205" s="547"/>
      <c r="TWF205" s="547"/>
      <c r="TWG205" s="547"/>
      <c r="TWH205" s="547"/>
      <c r="TWI205" s="547"/>
      <c r="TWJ205" s="547"/>
      <c r="TWK205" s="547"/>
      <c r="TWL205" s="547"/>
      <c r="TWM205" s="547"/>
      <c r="TWN205" s="547"/>
      <c r="TWO205" s="547"/>
      <c r="TWP205" s="547"/>
      <c r="TWQ205" s="547"/>
      <c r="TWR205" s="547"/>
      <c r="TWS205" s="547"/>
      <c r="TWT205" s="547"/>
      <c r="TWU205" s="547"/>
      <c r="TWV205" s="547"/>
      <c r="TWW205" s="547"/>
      <c r="TWX205" s="547"/>
      <c r="TWY205" s="547"/>
      <c r="TWZ205" s="547"/>
      <c r="TXA205" s="547"/>
      <c r="TXB205" s="547"/>
      <c r="TXC205" s="547"/>
      <c r="TXD205" s="547"/>
      <c r="TXE205" s="547"/>
      <c r="TXF205" s="547"/>
      <c r="TXG205" s="547"/>
      <c r="TXH205" s="547"/>
      <c r="TXI205" s="547"/>
      <c r="TXJ205" s="547"/>
      <c r="TXK205" s="547"/>
      <c r="TXL205" s="547"/>
      <c r="TXM205" s="547"/>
      <c r="TXN205" s="547"/>
      <c r="TXO205" s="547"/>
      <c r="TXP205" s="547"/>
      <c r="TXQ205" s="547"/>
      <c r="TXR205" s="547"/>
      <c r="TXS205" s="547"/>
      <c r="TXT205" s="547"/>
      <c r="TXU205" s="547"/>
      <c r="TXV205" s="547"/>
      <c r="TXW205" s="547"/>
      <c r="TXX205" s="547"/>
      <c r="TXY205" s="547"/>
      <c r="TXZ205" s="547"/>
      <c r="TYA205" s="547"/>
      <c r="TYB205" s="547"/>
      <c r="TYC205" s="547"/>
      <c r="TYD205" s="547"/>
      <c r="TYE205" s="547"/>
      <c r="TYF205" s="547"/>
      <c r="TYG205" s="547"/>
      <c r="TYH205" s="547"/>
      <c r="TYI205" s="547"/>
      <c r="TYJ205" s="547"/>
      <c r="TYK205" s="547"/>
      <c r="TYL205" s="547"/>
      <c r="TYM205" s="547"/>
      <c r="TYN205" s="547"/>
      <c r="TYO205" s="547"/>
      <c r="TYP205" s="547"/>
      <c r="TYQ205" s="547"/>
      <c r="TYR205" s="547"/>
      <c r="TYS205" s="547"/>
      <c r="TYT205" s="547"/>
      <c r="TYU205" s="547"/>
      <c r="TYV205" s="547"/>
      <c r="TYW205" s="547"/>
      <c r="TYX205" s="547"/>
      <c r="TYY205" s="547"/>
      <c r="TYZ205" s="547"/>
      <c r="TZA205" s="547"/>
      <c r="TZB205" s="547"/>
      <c r="TZC205" s="547"/>
      <c r="TZD205" s="547"/>
      <c r="TZE205" s="547"/>
      <c r="TZF205" s="547"/>
      <c r="TZG205" s="547"/>
      <c r="TZH205" s="547"/>
      <c r="TZI205" s="547"/>
      <c r="TZJ205" s="547"/>
      <c r="TZK205" s="547"/>
      <c r="TZL205" s="547"/>
      <c r="TZM205" s="547"/>
      <c r="TZN205" s="547"/>
      <c r="TZO205" s="547"/>
      <c r="TZP205" s="547"/>
      <c r="TZQ205" s="547"/>
      <c r="TZR205" s="547"/>
      <c r="TZS205" s="547"/>
      <c r="TZT205" s="547"/>
      <c r="TZU205" s="547"/>
      <c r="TZV205" s="547"/>
      <c r="TZW205" s="547"/>
      <c r="TZX205" s="547"/>
      <c r="TZY205" s="547"/>
      <c r="TZZ205" s="547"/>
      <c r="UAA205" s="547"/>
      <c r="UAB205" s="547"/>
      <c r="UAC205" s="547"/>
      <c r="UAD205" s="547"/>
      <c r="UAE205" s="547"/>
      <c r="UAF205" s="547"/>
      <c r="UAG205" s="547"/>
      <c r="UAH205" s="547"/>
      <c r="UAI205" s="547"/>
      <c r="UAJ205" s="547"/>
      <c r="UAK205" s="547"/>
      <c r="UAL205" s="547"/>
      <c r="UAM205" s="547"/>
      <c r="UAN205" s="547"/>
      <c r="UAO205" s="547"/>
      <c r="UAP205" s="547"/>
      <c r="UAQ205" s="547"/>
      <c r="UAR205" s="547"/>
      <c r="UAS205" s="547"/>
      <c r="UAT205" s="547"/>
      <c r="UAU205" s="547"/>
      <c r="UAV205" s="547"/>
      <c r="UAW205" s="547"/>
      <c r="UAX205" s="547"/>
      <c r="UAY205" s="547"/>
      <c r="UAZ205" s="547"/>
      <c r="UBA205" s="547"/>
      <c r="UBB205" s="547"/>
      <c r="UBC205" s="547"/>
      <c r="UBD205" s="547"/>
      <c r="UBE205" s="547"/>
      <c r="UBF205" s="547"/>
      <c r="UBG205" s="547"/>
      <c r="UBH205" s="547"/>
      <c r="UBI205" s="547"/>
      <c r="UBJ205" s="547"/>
      <c r="UBK205" s="547"/>
      <c r="UBL205" s="547"/>
      <c r="UBM205" s="547"/>
      <c r="UBN205" s="547"/>
      <c r="UBO205" s="547"/>
      <c r="UBP205" s="547"/>
      <c r="UBQ205" s="547"/>
      <c r="UBR205" s="547"/>
      <c r="UBS205" s="547"/>
      <c r="UBT205" s="547"/>
      <c r="UBU205" s="547"/>
      <c r="UBV205" s="547"/>
      <c r="UBW205" s="547"/>
      <c r="UBX205" s="547"/>
      <c r="UBY205" s="547"/>
      <c r="UBZ205" s="547"/>
      <c r="UCA205" s="547"/>
      <c r="UCB205" s="547"/>
      <c r="UCC205" s="547"/>
      <c r="UCD205" s="547"/>
      <c r="UCE205" s="547"/>
      <c r="UCF205" s="547"/>
      <c r="UCG205" s="547"/>
      <c r="UCH205" s="547"/>
      <c r="UCI205" s="547"/>
      <c r="UCJ205" s="547"/>
      <c r="UCK205" s="547"/>
      <c r="UCL205" s="547"/>
      <c r="UCM205" s="547"/>
      <c r="UCN205" s="547"/>
      <c r="UCO205" s="547"/>
      <c r="UCP205" s="547"/>
      <c r="UCQ205" s="547"/>
      <c r="UCR205" s="547"/>
      <c r="UCS205" s="547"/>
      <c r="UCT205" s="547"/>
      <c r="UCU205" s="547"/>
      <c r="UCV205" s="547"/>
      <c r="UCW205" s="547"/>
      <c r="UCX205" s="547"/>
      <c r="UCY205" s="547"/>
      <c r="UCZ205" s="547"/>
      <c r="UDA205" s="547"/>
      <c r="UDB205" s="547"/>
      <c r="UDC205" s="547"/>
      <c r="UDD205" s="547"/>
      <c r="UDE205" s="547"/>
      <c r="UDF205" s="547"/>
      <c r="UDG205" s="547"/>
      <c r="UDH205" s="547"/>
      <c r="UDI205" s="547"/>
      <c r="UDJ205" s="547"/>
      <c r="UDK205" s="547"/>
      <c r="UDL205" s="547"/>
      <c r="UDM205" s="547"/>
      <c r="UDN205" s="547"/>
      <c r="UDO205" s="547"/>
      <c r="UDP205" s="547"/>
      <c r="UDQ205" s="547"/>
      <c r="UDR205" s="547"/>
      <c r="UDS205" s="547"/>
      <c r="UDT205" s="547"/>
      <c r="UDU205" s="547"/>
      <c r="UDV205" s="547"/>
      <c r="UDW205" s="547"/>
      <c r="UDX205" s="547"/>
      <c r="UDY205" s="547"/>
      <c r="UDZ205" s="547"/>
      <c r="UEA205" s="547"/>
      <c r="UEB205" s="547"/>
      <c r="UEC205" s="547"/>
      <c r="UED205" s="547"/>
      <c r="UEE205" s="547"/>
      <c r="UEF205" s="547"/>
      <c r="UEG205" s="547"/>
      <c r="UEH205" s="547"/>
      <c r="UEI205" s="547"/>
      <c r="UEJ205" s="547"/>
      <c r="UEK205" s="547"/>
      <c r="UEL205" s="547"/>
      <c r="UEM205" s="547"/>
      <c r="UEN205" s="547"/>
      <c r="UEO205" s="547"/>
      <c r="UEP205" s="547"/>
      <c r="UEQ205" s="547"/>
      <c r="UER205" s="547"/>
      <c r="UES205" s="547"/>
      <c r="UET205" s="547"/>
      <c r="UEU205" s="547"/>
      <c r="UEV205" s="547"/>
      <c r="UEW205" s="547"/>
      <c r="UEX205" s="547"/>
      <c r="UEY205" s="547"/>
      <c r="UEZ205" s="547"/>
      <c r="UFA205" s="547"/>
      <c r="UFB205" s="547"/>
      <c r="UFC205" s="547"/>
      <c r="UFD205" s="547"/>
      <c r="UFE205" s="547"/>
      <c r="UFF205" s="547"/>
      <c r="UFG205" s="547"/>
      <c r="UFH205" s="547"/>
      <c r="UFI205" s="547"/>
      <c r="UFJ205" s="547"/>
      <c r="UFK205" s="547"/>
      <c r="UFL205" s="547"/>
      <c r="UFM205" s="547"/>
      <c r="UFN205" s="547"/>
      <c r="UFO205" s="547"/>
      <c r="UFP205" s="547"/>
      <c r="UFQ205" s="547"/>
      <c r="UFR205" s="547"/>
      <c r="UFS205" s="547"/>
      <c r="UFT205" s="547"/>
      <c r="UFU205" s="547"/>
      <c r="UFV205" s="547"/>
      <c r="UFW205" s="547"/>
      <c r="UFX205" s="547"/>
      <c r="UFY205" s="547"/>
      <c r="UFZ205" s="547"/>
      <c r="UGA205" s="547"/>
      <c r="UGB205" s="547"/>
      <c r="UGC205" s="547"/>
      <c r="UGD205" s="547"/>
      <c r="UGE205" s="547"/>
      <c r="UGF205" s="547"/>
      <c r="UGG205" s="547"/>
      <c r="UGH205" s="547"/>
      <c r="UGI205" s="547"/>
      <c r="UGJ205" s="547"/>
      <c r="UGK205" s="547"/>
      <c r="UGL205" s="547"/>
      <c r="UGM205" s="547"/>
      <c r="UGN205" s="547"/>
      <c r="UGO205" s="547"/>
      <c r="UGP205" s="547"/>
      <c r="UGQ205" s="547"/>
      <c r="UGR205" s="547"/>
      <c r="UGS205" s="547"/>
      <c r="UGT205" s="547"/>
      <c r="UGU205" s="547"/>
      <c r="UGV205" s="547"/>
      <c r="UGW205" s="547"/>
      <c r="UGX205" s="547"/>
      <c r="UGY205" s="547"/>
      <c r="UGZ205" s="547"/>
      <c r="UHA205" s="547"/>
      <c r="UHB205" s="547"/>
      <c r="UHC205" s="547"/>
      <c r="UHD205" s="547"/>
      <c r="UHE205" s="547"/>
      <c r="UHF205" s="547"/>
      <c r="UHG205" s="547"/>
      <c r="UHH205" s="547"/>
      <c r="UHI205" s="547"/>
      <c r="UHJ205" s="547"/>
      <c r="UHK205" s="547"/>
      <c r="UHL205" s="547"/>
      <c r="UHM205" s="547"/>
      <c r="UHN205" s="547"/>
      <c r="UHO205" s="547"/>
      <c r="UHP205" s="547"/>
      <c r="UHQ205" s="547"/>
      <c r="UHR205" s="547"/>
      <c r="UHS205" s="547"/>
      <c r="UHT205" s="547"/>
      <c r="UHU205" s="547"/>
      <c r="UHV205" s="547"/>
      <c r="UHW205" s="547"/>
      <c r="UHX205" s="547"/>
      <c r="UHY205" s="547"/>
      <c r="UHZ205" s="547"/>
      <c r="UIA205" s="547"/>
      <c r="UIB205" s="547"/>
      <c r="UIC205" s="547"/>
      <c r="UID205" s="547"/>
      <c r="UIE205" s="547"/>
      <c r="UIF205" s="547"/>
      <c r="UIG205" s="547"/>
      <c r="UIH205" s="547"/>
      <c r="UII205" s="547"/>
      <c r="UIJ205" s="547"/>
      <c r="UIK205" s="547"/>
      <c r="UIL205" s="547"/>
      <c r="UIM205" s="547"/>
      <c r="UIN205" s="547"/>
      <c r="UIO205" s="547"/>
      <c r="UIP205" s="547"/>
      <c r="UIQ205" s="547"/>
      <c r="UIR205" s="547"/>
      <c r="UIS205" s="547"/>
      <c r="UIT205" s="547"/>
      <c r="UIU205" s="547"/>
      <c r="UIV205" s="547"/>
      <c r="UIW205" s="547"/>
      <c r="UIX205" s="547"/>
      <c r="UIY205" s="547"/>
      <c r="UIZ205" s="547"/>
      <c r="UJA205" s="547"/>
      <c r="UJB205" s="547"/>
      <c r="UJC205" s="547"/>
      <c r="UJD205" s="547"/>
      <c r="UJE205" s="547"/>
      <c r="UJF205" s="547"/>
      <c r="UJG205" s="547"/>
      <c r="UJH205" s="547"/>
      <c r="UJI205" s="547"/>
      <c r="UJJ205" s="547"/>
      <c r="UJK205" s="547"/>
      <c r="UJL205" s="547"/>
      <c r="UJM205" s="547"/>
      <c r="UJN205" s="547"/>
      <c r="UJO205" s="547"/>
      <c r="UJP205" s="547"/>
      <c r="UJQ205" s="547"/>
      <c r="UJR205" s="547"/>
      <c r="UJS205" s="547"/>
      <c r="UJT205" s="547"/>
      <c r="UJU205" s="547"/>
      <c r="UJV205" s="547"/>
      <c r="UJW205" s="547"/>
      <c r="UJX205" s="547"/>
      <c r="UJY205" s="547"/>
      <c r="UJZ205" s="547"/>
      <c r="UKA205" s="547"/>
      <c r="UKB205" s="547"/>
      <c r="UKC205" s="547"/>
      <c r="UKD205" s="547"/>
      <c r="UKE205" s="547"/>
      <c r="UKF205" s="547"/>
      <c r="UKG205" s="547"/>
      <c r="UKH205" s="547"/>
      <c r="UKI205" s="547"/>
      <c r="UKJ205" s="547"/>
      <c r="UKK205" s="547"/>
      <c r="UKL205" s="547"/>
      <c r="UKM205" s="547"/>
      <c r="UKN205" s="547"/>
      <c r="UKO205" s="547"/>
      <c r="UKP205" s="547"/>
      <c r="UKQ205" s="547"/>
      <c r="UKR205" s="547"/>
      <c r="UKS205" s="547"/>
      <c r="UKT205" s="547"/>
      <c r="UKU205" s="547"/>
      <c r="UKV205" s="547"/>
      <c r="UKW205" s="547"/>
      <c r="UKX205" s="547"/>
      <c r="UKY205" s="547"/>
      <c r="UKZ205" s="547"/>
      <c r="ULA205" s="547"/>
      <c r="ULB205" s="547"/>
      <c r="ULC205" s="547"/>
      <c r="ULD205" s="547"/>
      <c r="ULE205" s="547"/>
      <c r="ULF205" s="547"/>
      <c r="ULG205" s="547"/>
      <c r="ULH205" s="547"/>
      <c r="ULI205" s="547"/>
      <c r="ULJ205" s="547"/>
      <c r="ULK205" s="547"/>
      <c r="ULL205" s="547"/>
      <c r="ULM205" s="547"/>
      <c r="ULN205" s="547"/>
      <c r="ULO205" s="547"/>
      <c r="ULP205" s="547"/>
      <c r="ULQ205" s="547"/>
      <c r="ULR205" s="547"/>
      <c r="ULS205" s="547"/>
      <c r="ULT205" s="547"/>
      <c r="ULU205" s="547"/>
      <c r="ULV205" s="547"/>
      <c r="ULW205" s="547"/>
      <c r="ULX205" s="547"/>
      <c r="ULY205" s="547"/>
      <c r="ULZ205" s="547"/>
      <c r="UMA205" s="547"/>
      <c r="UMB205" s="547"/>
      <c r="UMC205" s="547"/>
      <c r="UMD205" s="547"/>
      <c r="UME205" s="547"/>
      <c r="UMF205" s="547"/>
      <c r="UMG205" s="547"/>
      <c r="UMH205" s="547"/>
      <c r="UMI205" s="547"/>
      <c r="UMJ205" s="547"/>
      <c r="UMK205" s="547"/>
      <c r="UML205" s="547"/>
      <c r="UMM205" s="547"/>
      <c r="UMN205" s="547"/>
      <c r="UMO205" s="547"/>
      <c r="UMP205" s="547"/>
      <c r="UMQ205" s="547"/>
      <c r="UMR205" s="547"/>
      <c r="UMS205" s="547"/>
      <c r="UMT205" s="547"/>
      <c r="UMU205" s="547"/>
      <c r="UMV205" s="547"/>
      <c r="UMW205" s="547"/>
      <c r="UMX205" s="547"/>
      <c r="UMY205" s="547"/>
      <c r="UMZ205" s="547"/>
      <c r="UNA205" s="547"/>
      <c r="UNB205" s="547"/>
      <c r="UNC205" s="547"/>
      <c r="UND205" s="547"/>
      <c r="UNE205" s="547"/>
      <c r="UNF205" s="547"/>
      <c r="UNG205" s="547"/>
      <c r="UNH205" s="547"/>
      <c r="UNI205" s="547"/>
      <c r="UNJ205" s="547"/>
      <c r="UNK205" s="547"/>
      <c r="UNL205" s="547"/>
      <c r="UNM205" s="547"/>
      <c r="UNN205" s="547"/>
      <c r="UNO205" s="547"/>
      <c r="UNP205" s="547"/>
      <c r="UNQ205" s="547"/>
      <c r="UNR205" s="547"/>
      <c r="UNS205" s="547"/>
      <c r="UNT205" s="547"/>
      <c r="UNU205" s="547"/>
      <c r="UNV205" s="547"/>
      <c r="UNW205" s="547"/>
      <c r="UNX205" s="547"/>
      <c r="UNY205" s="547"/>
      <c r="UNZ205" s="547"/>
      <c r="UOA205" s="547"/>
      <c r="UOB205" s="547"/>
      <c r="UOC205" s="547"/>
      <c r="UOD205" s="547"/>
      <c r="UOE205" s="547"/>
      <c r="UOF205" s="547"/>
      <c r="UOG205" s="547"/>
      <c r="UOH205" s="547"/>
      <c r="UOI205" s="547"/>
      <c r="UOJ205" s="547"/>
      <c r="UOK205" s="547"/>
      <c r="UOL205" s="547"/>
      <c r="UOM205" s="547"/>
      <c r="UON205" s="547"/>
      <c r="UOO205" s="547"/>
      <c r="UOP205" s="547"/>
      <c r="UOQ205" s="547"/>
      <c r="UOR205" s="547"/>
      <c r="UOS205" s="547"/>
      <c r="UOT205" s="547"/>
      <c r="UOU205" s="547"/>
      <c r="UOV205" s="547"/>
      <c r="UOW205" s="547"/>
      <c r="UOX205" s="547"/>
      <c r="UOY205" s="547"/>
      <c r="UOZ205" s="547"/>
      <c r="UPA205" s="547"/>
      <c r="UPB205" s="547"/>
      <c r="UPC205" s="547"/>
      <c r="UPD205" s="547"/>
      <c r="UPE205" s="547"/>
      <c r="UPF205" s="547"/>
      <c r="UPG205" s="547"/>
      <c r="UPH205" s="547"/>
      <c r="UPI205" s="547"/>
      <c r="UPJ205" s="547"/>
      <c r="UPK205" s="547"/>
      <c r="UPL205" s="547"/>
      <c r="UPM205" s="547"/>
      <c r="UPN205" s="547"/>
      <c r="UPO205" s="547"/>
      <c r="UPP205" s="547"/>
      <c r="UPQ205" s="547"/>
      <c r="UPR205" s="547"/>
      <c r="UPS205" s="547"/>
      <c r="UPT205" s="547"/>
      <c r="UPU205" s="547"/>
      <c r="UPV205" s="547"/>
      <c r="UPW205" s="547"/>
      <c r="UPX205" s="547"/>
      <c r="UPY205" s="547"/>
      <c r="UPZ205" s="547"/>
      <c r="UQA205" s="547"/>
      <c r="UQB205" s="547"/>
      <c r="UQC205" s="547"/>
      <c r="UQD205" s="547"/>
      <c r="UQE205" s="547"/>
      <c r="UQF205" s="547"/>
      <c r="UQG205" s="547"/>
      <c r="UQH205" s="547"/>
      <c r="UQI205" s="547"/>
      <c r="UQJ205" s="547"/>
      <c r="UQK205" s="547"/>
      <c r="UQL205" s="547"/>
      <c r="UQM205" s="547"/>
      <c r="UQN205" s="547"/>
      <c r="UQO205" s="547"/>
      <c r="UQP205" s="547"/>
      <c r="UQQ205" s="547"/>
      <c r="UQR205" s="547"/>
      <c r="UQS205" s="547"/>
      <c r="UQT205" s="547"/>
      <c r="UQU205" s="547"/>
      <c r="UQV205" s="547"/>
      <c r="UQW205" s="547"/>
      <c r="UQX205" s="547"/>
      <c r="UQY205" s="547"/>
      <c r="UQZ205" s="547"/>
      <c r="URA205" s="547"/>
      <c r="URB205" s="547"/>
      <c r="URC205" s="547"/>
      <c r="URD205" s="547"/>
      <c r="URE205" s="547"/>
      <c r="URF205" s="547"/>
      <c r="URG205" s="547"/>
      <c r="URH205" s="547"/>
      <c r="URI205" s="547"/>
      <c r="URJ205" s="547"/>
      <c r="URK205" s="547"/>
      <c r="URL205" s="547"/>
      <c r="URM205" s="547"/>
      <c r="URN205" s="547"/>
      <c r="URO205" s="547"/>
      <c r="URP205" s="547"/>
      <c r="URQ205" s="547"/>
      <c r="URR205" s="547"/>
      <c r="URS205" s="547"/>
      <c r="URT205" s="547"/>
      <c r="URU205" s="547"/>
      <c r="URV205" s="547"/>
      <c r="URW205" s="547"/>
      <c r="URX205" s="547"/>
      <c r="URY205" s="547"/>
      <c r="URZ205" s="547"/>
      <c r="USA205" s="547"/>
      <c r="USB205" s="547"/>
      <c r="USC205" s="547"/>
      <c r="USD205" s="547"/>
      <c r="USE205" s="547"/>
      <c r="USF205" s="547"/>
      <c r="USG205" s="547"/>
      <c r="USH205" s="547"/>
      <c r="USI205" s="547"/>
      <c r="USJ205" s="547"/>
      <c r="USK205" s="547"/>
      <c r="USL205" s="547"/>
      <c r="USM205" s="547"/>
      <c r="USN205" s="547"/>
      <c r="USO205" s="547"/>
      <c r="USP205" s="547"/>
      <c r="USQ205" s="547"/>
      <c r="USR205" s="547"/>
      <c r="USS205" s="547"/>
      <c r="UST205" s="547"/>
      <c r="USU205" s="547"/>
      <c r="USV205" s="547"/>
      <c r="USW205" s="547"/>
      <c r="USX205" s="547"/>
      <c r="USY205" s="547"/>
      <c r="USZ205" s="547"/>
      <c r="UTA205" s="547"/>
      <c r="UTB205" s="547"/>
      <c r="UTC205" s="547"/>
      <c r="UTD205" s="547"/>
      <c r="UTE205" s="547"/>
      <c r="UTF205" s="547"/>
      <c r="UTG205" s="547"/>
      <c r="UTH205" s="547"/>
      <c r="UTI205" s="547"/>
      <c r="UTJ205" s="547"/>
      <c r="UTK205" s="547"/>
      <c r="UTL205" s="547"/>
      <c r="UTM205" s="547"/>
      <c r="UTN205" s="547"/>
      <c r="UTO205" s="547"/>
      <c r="UTP205" s="547"/>
      <c r="UTQ205" s="547"/>
      <c r="UTR205" s="547"/>
      <c r="UTS205" s="547"/>
      <c r="UTT205" s="547"/>
      <c r="UTU205" s="547"/>
      <c r="UTV205" s="547"/>
      <c r="UTW205" s="547"/>
      <c r="UTX205" s="547"/>
      <c r="UTY205" s="547"/>
      <c r="UTZ205" s="547"/>
      <c r="UUA205" s="547"/>
      <c r="UUB205" s="547"/>
      <c r="UUC205" s="547"/>
      <c r="UUD205" s="547"/>
      <c r="UUE205" s="547"/>
      <c r="UUF205" s="547"/>
      <c r="UUG205" s="547"/>
      <c r="UUH205" s="547"/>
      <c r="UUI205" s="547"/>
      <c r="UUJ205" s="547"/>
      <c r="UUK205" s="547"/>
      <c r="UUL205" s="547"/>
      <c r="UUM205" s="547"/>
      <c r="UUN205" s="547"/>
      <c r="UUO205" s="547"/>
      <c r="UUP205" s="547"/>
      <c r="UUQ205" s="547"/>
      <c r="UUR205" s="547"/>
      <c r="UUS205" s="547"/>
      <c r="UUT205" s="547"/>
      <c r="UUU205" s="547"/>
      <c r="UUV205" s="547"/>
      <c r="UUW205" s="547"/>
      <c r="UUX205" s="547"/>
      <c r="UUY205" s="547"/>
      <c r="UUZ205" s="547"/>
      <c r="UVA205" s="547"/>
      <c r="UVB205" s="547"/>
      <c r="UVC205" s="547"/>
      <c r="UVD205" s="547"/>
      <c r="UVE205" s="547"/>
      <c r="UVF205" s="547"/>
      <c r="UVG205" s="547"/>
      <c r="UVH205" s="547"/>
      <c r="UVI205" s="547"/>
      <c r="UVJ205" s="547"/>
      <c r="UVK205" s="547"/>
      <c r="UVL205" s="547"/>
      <c r="UVM205" s="547"/>
      <c r="UVN205" s="547"/>
      <c r="UVO205" s="547"/>
      <c r="UVP205" s="547"/>
      <c r="UVQ205" s="547"/>
      <c r="UVR205" s="547"/>
      <c r="UVS205" s="547"/>
      <c r="UVT205" s="547"/>
      <c r="UVU205" s="547"/>
      <c r="UVV205" s="547"/>
      <c r="UVW205" s="547"/>
      <c r="UVX205" s="547"/>
      <c r="UVY205" s="547"/>
      <c r="UVZ205" s="547"/>
      <c r="UWA205" s="547"/>
      <c r="UWB205" s="547"/>
      <c r="UWC205" s="547"/>
      <c r="UWD205" s="547"/>
      <c r="UWE205" s="547"/>
      <c r="UWF205" s="547"/>
      <c r="UWG205" s="547"/>
      <c r="UWH205" s="547"/>
      <c r="UWI205" s="547"/>
      <c r="UWJ205" s="547"/>
      <c r="UWK205" s="547"/>
      <c r="UWL205" s="547"/>
      <c r="UWM205" s="547"/>
      <c r="UWN205" s="547"/>
      <c r="UWO205" s="547"/>
      <c r="UWP205" s="547"/>
      <c r="UWQ205" s="547"/>
      <c r="UWR205" s="547"/>
      <c r="UWS205" s="547"/>
      <c r="UWT205" s="547"/>
      <c r="UWU205" s="547"/>
      <c r="UWV205" s="547"/>
      <c r="UWW205" s="547"/>
      <c r="UWX205" s="547"/>
      <c r="UWY205" s="547"/>
      <c r="UWZ205" s="547"/>
      <c r="UXA205" s="547"/>
      <c r="UXB205" s="547"/>
      <c r="UXC205" s="547"/>
      <c r="UXD205" s="547"/>
      <c r="UXE205" s="547"/>
      <c r="UXF205" s="547"/>
      <c r="UXG205" s="547"/>
      <c r="UXH205" s="547"/>
      <c r="UXI205" s="547"/>
      <c r="UXJ205" s="547"/>
      <c r="UXK205" s="547"/>
      <c r="UXL205" s="547"/>
      <c r="UXM205" s="547"/>
      <c r="UXN205" s="547"/>
      <c r="UXO205" s="547"/>
      <c r="UXP205" s="547"/>
      <c r="UXQ205" s="547"/>
      <c r="UXR205" s="547"/>
      <c r="UXS205" s="547"/>
      <c r="UXT205" s="547"/>
      <c r="UXU205" s="547"/>
      <c r="UXV205" s="547"/>
      <c r="UXW205" s="547"/>
      <c r="UXX205" s="547"/>
      <c r="UXY205" s="547"/>
      <c r="UXZ205" s="547"/>
      <c r="UYA205" s="547"/>
      <c r="UYB205" s="547"/>
      <c r="UYC205" s="547"/>
      <c r="UYD205" s="547"/>
      <c r="UYE205" s="547"/>
      <c r="UYF205" s="547"/>
      <c r="UYG205" s="547"/>
      <c r="UYH205" s="547"/>
      <c r="UYI205" s="547"/>
      <c r="UYJ205" s="547"/>
      <c r="UYK205" s="547"/>
      <c r="UYL205" s="547"/>
      <c r="UYM205" s="547"/>
      <c r="UYN205" s="547"/>
      <c r="UYO205" s="547"/>
      <c r="UYP205" s="547"/>
      <c r="UYQ205" s="547"/>
      <c r="UYR205" s="547"/>
      <c r="UYS205" s="547"/>
      <c r="UYT205" s="547"/>
      <c r="UYU205" s="547"/>
      <c r="UYV205" s="547"/>
      <c r="UYW205" s="547"/>
      <c r="UYX205" s="547"/>
      <c r="UYY205" s="547"/>
      <c r="UYZ205" s="547"/>
      <c r="UZA205" s="547"/>
      <c r="UZB205" s="547"/>
      <c r="UZC205" s="547"/>
      <c r="UZD205" s="547"/>
      <c r="UZE205" s="547"/>
      <c r="UZF205" s="547"/>
      <c r="UZG205" s="547"/>
      <c r="UZH205" s="547"/>
      <c r="UZI205" s="547"/>
      <c r="UZJ205" s="547"/>
      <c r="UZK205" s="547"/>
      <c r="UZL205" s="547"/>
      <c r="UZM205" s="547"/>
      <c r="UZN205" s="547"/>
      <c r="UZO205" s="547"/>
      <c r="UZP205" s="547"/>
      <c r="UZQ205" s="547"/>
      <c r="UZR205" s="547"/>
      <c r="UZS205" s="547"/>
      <c r="UZT205" s="547"/>
      <c r="UZU205" s="547"/>
      <c r="UZV205" s="547"/>
      <c r="UZW205" s="547"/>
      <c r="UZX205" s="547"/>
      <c r="UZY205" s="547"/>
      <c r="UZZ205" s="547"/>
      <c r="VAA205" s="547"/>
      <c r="VAB205" s="547"/>
      <c r="VAC205" s="547"/>
      <c r="VAD205" s="547"/>
      <c r="VAE205" s="547"/>
      <c r="VAF205" s="547"/>
      <c r="VAG205" s="547"/>
      <c r="VAH205" s="547"/>
      <c r="VAI205" s="547"/>
      <c r="VAJ205" s="547"/>
      <c r="VAK205" s="547"/>
      <c r="VAL205" s="547"/>
      <c r="VAM205" s="547"/>
      <c r="VAN205" s="547"/>
      <c r="VAO205" s="547"/>
      <c r="VAP205" s="547"/>
      <c r="VAQ205" s="547"/>
      <c r="VAR205" s="547"/>
      <c r="VAS205" s="547"/>
      <c r="VAT205" s="547"/>
      <c r="VAU205" s="547"/>
      <c r="VAV205" s="547"/>
      <c r="VAW205" s="547"/>
      <c r="VAX205" s="547"/>
      <c r="VAY205" s="547"/>
      <c r="VAZ205" s="547"/>
      <c r="VBA205" s="547"/>
      <c r="VBB205" s="547"/>
      <c r="VBC205" s="547"/>
      <c r="VBD205" s="547"/>
      <c r="VBE205" s="547"/>
      <c r="VBF205" s="547"/>
      <c r="VBG205" s="547"/>
      <c r="VBH205" s="547"/>
      <c r="VBI205" s="547"/>
      <c r="VBJ205" s="547"/>
      <c r="VBK205" s="547"/>
      <c r="VBL205" s="547"/>
      <c r="VBM205" s="547"/>
      <c r="VBN205" s="547"/>
      <c r="VBO205" s="547"/>
      <c r="VBP205" s="547"/>
      <c r="VBQ205" s="547"/>
      <c r="VBR205" s="547"/>
      <c r="VBS205" s="547"/>
      <c r="VBT205" s="547"/>
      <c r="VBU205" s="547"/>
      <c r="VBV205" s="547"/>
      <c r="VBW205" s="547"/>
      <c r="VBX205" s="547"/>
      <c r="VBY205" s="547"/>
      <c r="VBZ205" s="547"/>
      <c r="VCA205" s="547"/>
      <c r="VCB205" s="547"/>
      <c r="VCC205" s="547"/>
      <c r="VCD205" s="547"/>
      <c r="VCE205" s="547"/>
      <c r="VCF205" s="547"/>
      <c r="VCG205" s="547"/>
      <c r="VCH205" s="547"/>
      <c r="VCI205" s="547"/>
      <c r="VCJ205" s="547"/>
      <c r="VCK205" s="547"/>
      <c r="VCL205" s="547"/>
      <c r="VCM205" s="547"/>
      <c r="VCN205" s="547"/>
      <c r="VCO205" s="547"/>
      <c r="VCP205" s="547"/>
      <c r="VCQ205" s="547"/>
      <c r="VCR205" s="547"/>
      <c r="VCS205" s="547"/>
      <c r="VCT205" s="547"/>
      <c r="VCU205" s="547"/>
      <c r="VCV205" s="547"/>
      <c r="VCW205" s="547"/>
      <c r="VCX205" s="547"/>
      <c r="VCY205" s="547"/>
      <c r="VCZ205" s="547"/>
      <c r="VDA205" s="547"/>
      <c r="VDB205" s="547"/>
      <c r="VDC205" s="547"/>
      <c r="VDD205" s="547"/>
      <c r="VDE205" s="547"/>
      <c r="VDF205" s="547"/>
      <c r="VDG205" s="547"/>
      <c r="VDH205" s="547"/>
      <c r="VDI205" s="547"/>
      <c r="VDJ205" s="547"/>
      <c r="VDK205" s="547"/>
      <c r="VDL205" s="547"/>
      <c r="VDM205" s="547"/>
      <c r="VDN205" s="547"/>
      <c r="VDO205" s="547"/>
      <c r="VDP205" s="547"/>
      <c r="VDQ205" s="547"/>
      <c r="VDR205" s="547"/>
      <c r="VDS205" s="547"/>
      <c r="VDT205" s="547"/>
      <c r="VDU205" s="547"/>
      <c r="VDV205" s="547"/>
      <c r="VDW205" s="547"/>
      <c r="VDX205" s="547"/>
      <c r="VDY205" s="547"/>
      <c r="VDZ205" s="547"/>
      <c r="VEA205" s="547"/>
      <c r="VEB205" s="547"/>
      <c r="VEC205" s="547"/>
      <c r="VED205" s="547"/>
      <c r="VEE205" s="547"/>
      <c r="VEF205" s="547"/>
      <c r="VEG205" s="547"/>
      <c r="VEH205" s="547"/>
      <c r="VEI205" s="547"/>
      <c r="VEJ205" s="547"/>
      <c r="VEK205" s="547"/>
      <c r="VEL205" s="547"/>
      <c r="VEM205" s="547"/>
      <c r="VEN205" s="547"/>
      <c r="VEO205" s="547"/>
      <c r="VEP205" s="547"/>
      <c r="VEQ205" s="547"/>
      <c r="VER205" s="547"/>
      <c r="VES205" s="547"/>
      <c r="VET205" s="547"/>
      <c r="VEU205" s="547"/>
      <c r="VEV205" s="547"/>
      <c r="VEW205" s="547"/>
      <c r="VEX205" s="547"/>
      <c r="VEY205" s="547"/>
      <c r="VEZ205" s="547"/>
      <c r="VFA205" s="547"/>
      <c r="VFB205" s="547"/>
      <c r="VFC205" s="547"/>
      <c r="VFD205" s="547"/>
      <c r="VFE205" s="547"/>
      <c r="VFF205" s="547"/>
      <c r="VFG205" s="547"/>
      <c r="VFH205" s="547"/>
      <c r="VFI205" s="547"/>
      <c r="VFJ205" s="547"/>
      <c r="VFK205" s="547"/>
      <c r="VFL205" s="547"/>
      <c r="VFM205" s="547"/>
      <c r="VFN205" s="547"/>
      <c r="VFO205" s="547"/>
      <c r="VFP205" s="547"/>
      <c r="VFQ205" s="547"/>
      <c r="VFR205" s="547"/>
      <c r="VFS205" s="547"/>
      <c r="VFT205" s="547"/>
      <c r="VFU205" s="547"/>
      <c r="VFV205" s="547"/>
      <c r="VFW205" s="547"/>
      <c r="VFX205" s="547"/>
      <c r="VFY205" s="547"/>
      <c r="VFZ205" s="547"/>
      <c r="VGA205" s="547"/>
      <c r="VGB205" s="547"/>
      <c r="VGC205" s="547"/>
      <c r="VGD205" s="547"/>
      <c r="VGE205" s="547"/>
      <c r="VGF205" s="547"/>
      <c r="VGG205" s="547"/>
      <c r="VGH205" s="547"/>
      <c r="VGI205" s="547"/>
      <c r="VGJ205" s="547"/>
      <c r="VGK205" s="547"/>
      <c r="VGL205" s="547"/>
      <c r="VGM205" s="547"/>
      <c r="VGN205" s="547"/>
      <c r="VGO205" s="547"/>
      <c r="VGP205" s="547"/>
      <c r="VGQ205" s="547"/>
      <c r="VGR205" s="547"/>
      <c r="VGS205" s="547"/>
      <c r="VGT205" s="547"/>
      <c r="VGU205" s="547"/>
      <c r="VGV205" s="547"/>
      <c r="VGW205" s="547"/>
      <c r="VGX205" s="547"/>
      <c r="VGY205" s="547"/>
      <c r="VGZ205" s="547"/>
      <c r="VHA205" s="547"/>
      <c r="VHB205" s="547"/>
      <c r="VHC205" s="547"/>
      <c r="VHD205" s="547"/>
      <c r="VHE205" s="547"/>
      <c r="VHF205" s="547"/>
      <c r="VHG205" s="547"/>
      <c r="VHH205" s="547"/>
      <c r="VHI205" s="547"/>
      <c r="VHJ205" s="547"/>
      <c r="VHK205" s="547"/>
      <c r="VHL205" s="547"/>
      <c r="VHM205" s="547"/>
      <c r="VHN205" s="547"/>
      <c r="VHO205" s="547"/>
      <c r="VHP205" s="547"/>
      <c r="VHQ205" s="547"/>
      <c r="VHR205" s="547"/>
      <c r="VHS205" s="547"/>
      <c r="VHT205" s="547"/>
      <c r="VHU205" s="547"/>
      <c r="VHV205" s="547"/>
      <c r="VHW205" s="547"/>
      <c r="VHX205" s="547"/>
      <c r="VHY205" s="547"/>
      <c r="VHZ205" s="547"/>
      <c r="VIA205" s="547"/>
      <c r="VIB205" s="547"/>
      <c r="VIC205" s="547"/>
      <c r="VID205" s="547"/>
      <c r="VIE205" s="547"/>
      <c r="VIF205" s="547"/>
      <c r="VIG205" s="547"/>
      <c r="VIH205" s="547"/>
      <c r="VII205" s="547"/>
      <c r="VIJ205" s="547"/>
      <c r="VIK205" s="547"/>
      <c r="VIL205" s="547"/>
      <c r="VIM205" s="547"/>
      <c r="VIN205" s="547"/>
      <c r="VIO205" s="547"/>
      <c r="VIP205" s="547"/>
      <c r="VIQ205" s="547"/>
      <c r="VIR205" s="547"/>
      <c r="VIS205" s="547"/>
      <c r="VIT205" s="547"/>
      <c r="VIU205" s="547"/>
      <c r="VIV205" s="547"/>
      <c r="VIW205" s="547"/>
      <c r="VIX205" s="547"/>
      <c r="VIY205" s="547"/>
      <c r="VIZ205" s="547"/>
      <c r="VJA205" s="547"/>
      <c r="VJB205" s="547"/>
      <c r="VJC205" s="547"/>
      <c r="VJD205" s="547"/>
      <c r="VJE205" s="547"/>
      <c r="VJF205" s="547"/>
      <c r="VJG205" s="547"/>
      <c r="VJH205" s="547"/>
      <c r="VJI205" s="547"/>
      <c r="VJJ205" s="547"/>
      <c r="VJK205" s="547"/>
      <c r="VJL205" s="547"/>
      <c r="VJM205" s="547"/>
      <c r="VJN205" s="547"/>
      <c r="VJO205" s="547"/>
      <c r="VJP205" s="547"/>
      <c r="VJQ205" s="547"/>
      <c r="VJR205" s="547"/>
      <c r="VJS205" s="547"/>
      <c r="VJT205" s="547"/>
      <c r="VJU205" s="547"/>
      <c r="VJV205" s="547"/>
      <c r="VJW205" s="547"/>
      <c r="VJX205" s="547"/>
      <c r="VJY205" s="547"/>
      <c r="VJZ205" s="547"/>
      <c r="VKA205" s="547"/>
      <c r="VKB205" s="547"/>
      <c r="VKC205" s="547"/>
      <c r="VKD205" s="547"/>
      <c r="VKE205" s="547"/>
      <c r="VKF205" s="547"/>
      <c r="VKG205" s="547"/>
      <c r="VKH205" s="547"/>
      <c r="VKI205" s="547"/>
      <c r="VKJ205" s="547"/>
      <c r="VKK205" s="547"/>
      <c r="VKL205" s="547"/>
      <c r="VKM205" s="547"/>
      <c r="VKN205" s="547"/>
      <c r="VKO205" s="547"/>
      <c r="VKP205" s="547"/>
      <c r="VKQ205" s="547"/>
      <c r="VKR205" s="547"/>
      <c r="VKS205" s="547"/>
      <c r="VKT205" s="547"/>
      <c r="VKU205" s="547"/>
      <c r="VKV205" s="547"/>
      <c r="VKW205" s="547"/>
      <c r="VKX205" s="547"/>
      <c r="VKY205" s="547"/>
      <c r="VKZ205" s="547"/>
      <c r="VLA205" s="547"/>
      <c r="VLB205" s="547"/>
      <c r="VLC205" s="547"/>
      <c r="VLD205" s="547"/>
      <c r="VLE205" s="547"/>
      <c r="VLF205" s="547"/>
      <c r="VLG205" s="547"/>
      <c r="VLH205" s="547"/>
      <c r="VLI205" s="547"/>
      <c r="VLJ205" s="547"/>
      <c r="VLK205" s="547"/>
      <c r="VLL205" s="547"/>
      <c r="VLM205" s="547"/>
      <c r="VLN205" s="547"/>
      <c r="VLO205" s="547"/>
      <c r="VLP205" s="547"/>
      <c r="VLQ205" s="547"/>
      <c r="VLR205" s="547"/>
      <c r="VLS205" s="547"/>
      <c r="VLT205" s="547"/>
      <c r="VLU205" s="547"/>
      <c r="VLV205" s="547"/>
      <c r="VLW205" s="547"/>
      <c r="VLX205" s="547"/>
      <c r="VLY205" s="547"/>
      <c r="VLZ205" s="547"/>
      <c r="VMA205" s="547"/>
      <c r="VMB205" s="547"/>
      <c r="VMC205" s="547"/>
      <c r="VMD205" s="547"/>
      <c r="VME205" s="547"/>
      <c r="VMF205" s="547"/>
      <c r="VMG205" s="547"/>
      <c r="VMH205" s="547"/>
      <c r="VMI205" s="547"/>
      <c r="VMJ205" s="547"/>
      <c r="VMK205" s="547"/>
      <c r="VML205" s="547"/>
      <c r="VMM205" s="547"/>
      <c r="VMN205" s="547"/>
      <c r="VMO205" s="547"/>
      <c r="VMP205" s="547"/>
      <c r="VMQ205" s="547"/>
      <c r="VMR205" s="547"/>
      <c r="VMS205" s="547"/>
      <c r="VMT205" s="547"/>
      <c r="VMU205" s="547"/>
      <c r="VMV205" s="547"/>
      <c r="VMW205" s="547"/>
      <c r="VMX205" s="547"/>
      <c r="VMY205" s="547"/>
      <c r="VMZ205" s="547"/>
      <c r="VNA205" s="547"/>
      <c r="VNB205" s="547"/>
      <c r="VNC205" s="547"/>
      <c r="VND205" s="547"/>
      <c r="VNE205" s="547"/>
      <c r="VNF205" s="547"/>
      <c r="VNG205" s="547"/>
      <c r="VNH205" s="547"/>
      <c r="VNI205" s="547"/>
      <c r="VNJ205" s="547"/>
      <c r="VNK205" s="547"/>
      <c r="VNL205" s="547"/>
      <c r="VNM205" s="547"/>
      <c r="VNN205" s="547"/>
      <c r="VNO205" s="547"/>
      <c r="VNP205" s="547"/>
      <c r="VNQ205" s="547"/>
      <c r="VNR205" s="547"/>
      <c r="VNS205" s="547"/>
      <c r="VNT205" s="547"/>
      <c r="VNU205" s="547"/>
      <c r="VNV205" s="547"/>
      <c r="VNW205" s="547"/>
      <c r="VNX205" s="547"/>
      <c r="VNY205" s="547"/>
      <c r="VNZ205" s="547"/>
      <c r="VOA205" s="547"/>
      <c r="VOB205" s="547"/>
      <c r="VOC205" s="547"/>
      <c r="VOD205" s="547"/>
      <c r="VOE205" s="547"/>
      <c r="VOF205" s="547"/>
      <c r="VOG205" s="547"/>
      <c r="VOH205" s="547"/>
      <c r="VOI205" s="547"/>
      <c r="VOJ205" s="547"/>
      <c r="VOK205" s="547"/>
      <c r="VOL205" s="547"/>
      <c r="VOM205" s="547"/>
      <c r="VON205" s="547"/>
      <c r="VOO205" s="547"/>
      <c r="VOP205" s="547"/>
      <c r="VOQ205" s="547"/>
      <c r="VOR205" s="547"/>
      <c r="VOS205" s="547"/>
      <c r="VOT205" s="547"/>
      <c r="VOU205" s="547"/>
      <c r="VOV205" s="547"/>
      <c r="VOW205" s="547"/>
      <c r="VOX205" s="547"/>
      <c r="VOY205" s="547"/>
      <c r="VOZ205" s="547"/>
      <c r="VPA205" s="547"/>
      <c r="VPB205" s="547"/>
      <c r="VPC205" s="547"/>
      <c r="VPD205" s="547"/>
      <c r="VPE205" s="547"/>
      <c r="VPF205" s="547"/>
      <c r="VPG205" s="547"/>
      <c r="VPH205" s="547"/>
      <c r="VPI205" s="547"/>
      <c r="VPJ205" s="547"/>
      <c r="VPK205" s="547"/>
      <c r="VPL205" s="547"/>
      <c r="VPM205" s="547"/>
      <c r="VPN205" s="547"/>
      <c r="VPO205" s="547"/>
      <c r="VPP205" s="547"/>
      <c r="VPQ205" s="547"/>
      <c r="VPR205" s="547"/>
      <c r="VPS205" s="547"/>
      <c r="VPT205" s="547"/>
      <c r="VPU205" s="547"/>
      <c r="VPV205" s="547"/>
      <c r="VPW205" s="547"/>
      <c r="VPX205" s="547"/>
      <c r="VPY205" s="547"/>
      <c r="VPZ205" s="547"/>
      <c r="VQA205" s="547"/>
      <c r="VQB205" s="547"/>
      <c r="VQC205" s="547"/>
      <c r="VQD205" s="547"/>
      <c r="VQE205" s="547"/>
      <c r="VQF205" s="547"/>
      <c r="VQG205" s="547"/>
      <c r="VQH205" s="547"/>
      <c r="VQI205" s="547"/>
      <c r="VQJ205" s="547"/>
      <c r="VQK205" s="547"/>
      <c r="VQL205" s="547"/>
      <c r="VQM205" s="547"/>
      <c r="VQN205" s="547"/>
      <c r="VQO205" s="547"/>
      <c r="VQP205" s="547"/>
      <c r="VQQ205" s="547"/>
      <c r="VQR205" s="547"/>
      <c r="VQS205" s="547"/>
      <c r="VQT205" s="547"/>
      <c r="VQU205" s="547"/>
      <c r="VQV205" s="547"/>
      <c r="VQW205" s="547"/>
      <c r="VQX205" s="547"/>
      <c r="VQY205" s="547"/>
      <c r="VQZ205" s="547"/>
      <c r="VRA205" s="547"/>
      <c r="VRB205" s="547"/>
      <c r="VRC205" s="547"/>
      <c r="VRD205" s="547"/>
      <c r="VRE205" s="547"/>
      <c r="VRF205" s="547"/>
      <c r="VRG205" s="547"/>
      <c r="VRH205" s="547"/>
      <c r="VRI205" s="547"/>
      <c r="VRJ205" s="547"/>
      <c r="VRK205" s="547"/>
      <c r="VRL205" s="547"/>
      <c r="VRM205" s="547"/>
      <c r="VRN205" s="547"/>
      <c r="VRO205" s="547"/>
      <c r="VRP205" s="547"/>
      <c r="VRQ205" s="547"/>
      <c r="VRR205" s="547"/>
      <c r="VRS205" s="547"/>
      <c r="VRT205" s="547"/>
      <c r="VRU205" s="547"/>
      <c r="VRV205" s="547"/>
      <c r="VRW205" s="547"/>
      <c r="VRX205" s="547"/>
      <c r="VRY205" s="547"/>
      <c r="VRZ205" s="547"/>
      <c r="VSA205" s="547"/>
      <c r="VSB205" s="547"/>
      <c r="VSC205" s="547"/>
      <c r="VSD205" s="547"/>
      <c r="VSE205" s="547"/>
      <c r="VSF205" s="547"/>
      <c r="VSG205" s="547"/>
      <c r="VSH205" s="547"/>
      <c r="VSI205" s="547"/>
      <c r="VSJ205" s="547"/>
      <c r="VSK205" s="547"/>
      <c r="VSL205" s="547"/>
      <c r="VSM205" s="547"/>
      <c r="VSN205" s="547"/>
      <c r="VSO205" s="547"/>
      <c r="VSP205" s="547"/>
      <c r="VSQ205" s="547"/>
      <c r="VSR205" s="547"/>
      <c r="VSS205" s="547"/>
      <c r="VST205" s="547"/>
      <c r="VSU205" s="547"/>
      <c r="VSV205" s="547"/>
      <c r="VSW205" s="547"/>
      <c r="VSX205" s="547"/>
      <c r="VSY205" s="547"/>
      <c r="VSZ205" s="547"/>
      <c r="VTA205" s="547"/>
      <c r="VTB205" s="547"/>
      <c r="VTC205" s="547"/>
      <c r="VTD205" s="547"/>
      <c r="VTE205" s="547"/>
      <c r="VTF205" s="547"/>
      <c r="VTG205" s="547"/>
      <c r="VTH205" s="547"/>
      <c r="VTI205" s="547"/>
      <c r="VTJ205" s="547"/>
      <c r="VTK205" s="547"/>
      <c r="VTL205" s="547"/>
      <c r="VTM205" s="547"/>
      <c r="VTN205" s="547"/>
      <c r="VTO205" s="547"/>
      <c r="VTP205" s="547"/>
      <c r="VTQ205" s="547"/>
      <c r="VTR205" s="547"/>
      <c r="VTS205" s="547"/>
      <c r="VTT205" s="547"/>
      <c r="VTU205" s="547"/>
      <c r="VTV205" s="547"/>
      <c r="VTW205" s="547"/>
      <c r="VTX205" s="547"/>
      <c r="VTY205" s="547"/>
      <c r="VTZ205" s="547"/>
      <c r="VUA205" s="547"/>
      <c r="VUB205" s="547"/>
      <c r="VUC205" s="547"/>
      <c r="VUD205" s="547"/>
      <c r="VUE205" s="547"/>
      <c r="VUF205" s="547"/>
      <c r="VUG205" s="547"/>
      <c r="VUH205" s="547"/>
      <c r="VUI205" s="547"/>
      <c r="VUJ205" s="547"/>
      <c r="VUK205" s="547"/>
      <c r="VUL205" s="547"/>
      <c r="VUM205" s="547"/>
      <c r="VUN205" s="547"/>
      <c r="VUO205" s="547"/>
      <c r="VUP205" s="547"/>
      <c r="VUQ205" s="547"/>
      <c r="VUR205" s="547"/>
      <c r="VUS205" s="547"/>
      <c r="VUT205" s="547"/>
      <c r="VUU205" s="547"/>
      <c r="VUV205" s="547"/>
      <c r="VUW205" s="547"/>
      <c r="VUX205" s="547"/>
      <c r="VUY205" s="547"/>
      <c r="VUZ205" s="547"/>
      <c r="VVA205" s="547"/>
      <c r="VVB205" s="547"/>
      <c r="VVC205" s="547"/>
      <c r="VVD205" s="547"/>
      <c r="VVE205" s="547"/>
      <c r="VVF205" s="547"/>
      <c r="VVG205" s="547"/>
      <c r="VVH205" s="547"/>
      <c r="VVI205" s="547"/>
      <c r="VVJ205" s="547"/>
      <c r="VVK205" s="547"/>
      <c r="VVL205" s="547"/>
      <c r="VVM205" s="547"/>
      <c r="VVN205" s="547"/>
      <c r="VVO205" s="547"/>
      <c r="VVP205" s="547"/>
      <c r="VVQ205" s="547"/>
      <c r="VVR205" s="547"/>
      <c r="VVS205" s="547"/>
      <c r="VVT205" s="547"/>
      <c r="VVU205" s="547"/>
      <c r="VVV205" s="547"/>
      <c r="VVW205" s="547"/>
      <c r="VVX205" s="547"/>
      <c r="VVY205" s="547"/>
      <c r="VVZ205" s="547"/>
      <c r="VWA205" s="547"/>
      <c r="VWB205" s="547"/>
      <c r="VWC205" s="547"/>
      <c r="VWD205" s="547"/>
      <c r="VWE205" s="547"/>
      <c r="VWF205" s="547"/>
      <c r="VWG205" s="547"/>
      <c r="VWH205" s="547"/>
      <c r="VWI205" s="547"/>
      <c r="VWJ205" s="547"/>
      <c r="VWK205" s="547"/>
      <c r="VWL205" s="547"/>
      <c r="VWM205" s="547"/>
      <c r="VWN205" s="547"/>
      <c r="VWO205" s="547"/>
      <c r="VWP205" s="547"/>
      <c r="VWQ205" s="547"/>
      <c r="VWR205" s="547"/>
      <c r="VWS205" s="547"/>
      <c r="VWT205" s="547"/>
      <c r="VWU205" s="547"/>
      <c r="VWV205" s="547"/>
      <c r="VWW205" s="547"/>
      <c r="VWX205" s="547"/>
      <c r="VWY205" s="547"/>
      <c r="VWZ205" s="547"/>
      <c r="VXA205" s="547"/>
      <c r="VXB205" s="547"/>
      <c r="VXC205" s="547"/>
      <c r="VXD205" s="547"/>
      <c r="VXE205" s="547"/>
      <c r="VXF205" s="547"/>
      <c r="VXG205" s="547"/>
      <c r="VXH205" s="547"/>
      <c r="VXI205" s="547"/>
      <c r="VXJ205" s="547"/>
      <c r="VXK205" s="547"/>
      <c r="VXL205" s="547"/>
      <c r="VXM205" s="547"/>
      <c r="VXN205" s="547"/>
      <c r="VXO205" s="547"/>
      <c r="VXP205" s="547"/>
      <c r="VXQ205" s="547"/>
      <c r="VXR205" s="547"/>
      <c r="VXS205" s="547"/>
      <c r="VXT205" s="547"/>
      <c r="VXU205" s="547"/>
      <c r="VXV205" s="547"/>
      <c r="VXW205" s="547"/>
      <c r="VXX205" s="547"/>
      <c r="VXY205" s="547"/>
      <c r="VXZ205" s="547"/>
      <c r="VYA205" s="547"/>
      <c r="VYB205" s="547"/>
      <c r="VYC205" s="547"/>
      <c r="VYD205" s="547"/>
      <c r="VYE205" s="547"/>
      <c r="VYF205" s="547"/>
      <c r="VYG205" s="547"/>
      <c r="VYH205" s="547"/>
      <c r="VYI205" s="547"/>
      <c r="VYJ205" s="547"/>
      <c r="VYK205" s="547"/>
      <c r="VYL205" s="547"/>
      <c r="VYM205" s="547"/>
      <c r="VYN205" s="547"/>
      <c r="VYO205" s="547"/>
      <c r="VYP205" s="547"/>
      <c r="VYQ205" s="547"/>
      <c r="VYR205" s="547"/>
      <c r="VYS205" s="547"/>
      <c r="VYT205" s="547"/>
      <c r="VYU205" s="547"/>
      <c r="VYV205" s="547"/>
      <c r="VYW205" s="547"/>
      <c r="VYX205" s="547"/>
      <c r="VYY205" s="547"/>
      <c r="VYZ205" s="547"/>
      <c r="VZA205" s="547"/>
      <c r="VZB205" s="547"/>
      <c r="VZC205" s="547"/>
      <c r="VZD205" s="547"/>
      <c r="VZE205" s="547"/>
      <c r="VZF205" s="547"/>
      <c r="VZG205" s="547"/>
      <c r="VZH205" s="547"/>
      <c r="VZI205" s="547"/>
      <c r="VZJ205" s="547"/>
      <c r="VZK205" s="547"/>
      <c r="VZL205" s="547"/>
      <c r="VZM205" s="547"/>
      <c r="VZN205" s="547"/>
      <c r="VZO205" s="547"/>
      <c r="VZP205" s="547"/>
      <c r="VZQ205" s="547"/>
      <c r="VZR205" s="547"/>
      <c r="VZS205" s="547"/>
      <c r="VZT205" s="547"/>
      <c r="VZU205" s="547"/>
      <c r="VZV205" s="547"/>
      <c r="VZW205" s="547"/>
      <c r="VZX205" s="547"/>
      <c r="VZY205" s="547"/>
      <c r="VZZ205" s="547"/>
      <c r="WAA205" s="547"/>
      <c r="WAB205" s="547"/>
      <c r="WAC205" s="547"/>
      <c r="WAD205" s="547"/>
      <c r="WAE205" s="547"/>
      <c r="WAF205" s="547"/>
      <c r="WAG205" s="547"/>
      <c r="WAH205" s="547"/>
      <c r="WAI205" s="547"/>
      <c r="WAJ205" s="547"/>
      <c r="WAK205" s="547"/>
      <c r="WAL205" s="547"/>
      <c r="WAM205" s="547"/>
      <c r="WAN205" s="547"/>
      <c r="WAO205" s="547"/>
      <c r="WAP205" s="547"/>
      <c r="WAQ205" s="547"/>
      <c r="WAR205" s="547"/>
      <c r="WAS205" s="547"/>
      <c r="WAT205" s="547"/>
      <c r="WAU205" s="547"/>
      <c r="WAV205" s="547"/>
      <c r="WAW205" s="547"/>
      <c r="WAX205" s="547"/>
      <c r="WAY205" s="547"/>
      <c r="WAZ205" s="547"/>
      <c r="WBA205" s="547"/>
      <c r="WBB205" s="547"/>
      <c r="WBC205" s="547"/>
      <c r="WBD205" s="547"/>
      <c r="WBE205" s="547"/>
      <c r="WBF205" s="547"/>
      <c r="WBG205" s="547"/>
      <c r="WBH205" s="547"/>
      <c r="WBI205" s="547"/>
      <c r="WBJ205" s="547"/>
      <c r="WBK205" s="547"/>
      <c r="WBL205" s="547"/>
      <c r="WBM205" s="547"/>
      <c r="WBN205" s="547"/>
      <c r="WBO205" s="547"/>
      <c r="WBP205" s="547"/>
      <c r="WBQ205" s="547"/>
      <c r="WBR205" s="547"/>
      <c r="WBS205" s="547"/>
      <c r="WBT205" s="547"/>
      <c r="WBU205" s="547"/>
      <c r="WBV205" s="547"/>
      <c r="WBW205" s="547"/>
      <c r="WBX205" s="547"/>
      <c r="WBY205" s="547"/>
      <c r="WBZ205" s="547"/>
      <c r="WCA205" s="547"/>
      <c r="WCB205" s="547"/>
      <c r="WCC205" s="547"/>
      <c r="WCD205" s="547"/>
      <c r="WCE205" s="547"/>
      <c r="WCF205" s="547"/>
      <c r="WCG205" s="547"/>
      <c r="WCH205" s="547"/>
      <c r="WCI205" s="547"/>
      <c r="WCJ205" s="547"/>
      <c r="WCK205" s="547"/>
      <c r="WCL205" s="547"/>
      <c r="WCM205" s="547"/>
      <c r="WCN205" s="547"/>
      <c r="WCO205" s="547"/>
      <c r="WCP205" s="547"/>
      <c r="WCQ205" s="547"/>
      <c r="WCR205" s="547"/>
      <c r="WCS205" s="547"/>
      <c r="WCT205" s="547"/>
      <c r="WCU205" s="547"/>
      <c r="WCV205" s="547"/>
      <c r="WCW205" s="547"/>
      <c r="WCX205" s="547"/>
      <c r="WCY205" s="547"/>
      <c r="WCZ205" s="547"/>
      <c r="WDA205" s="547"/>
      <c r="WDB205" s="547"/>
      <c r="WDC205" s="547"/>
      <c r="WDD205" s="547"/>
      <c r="WDE205" s="547"/>
      <c r="WDF205" s="547"/>
      <c r="WDG205" s="547"/>
      <c r="WDH205" s="547"/>
      <c r="WDI205" s="547"/>
      <c r="WDJ205" s="547"/>
      <c r="WDK205" s="547"/>
      <c r="WDL205" s="547"/>
      <c r="WDM205" s="547"/>
      <c r="WDN205" s="547"/>
      <c r="WDO205" s="547"/>
      <c r="WDP205" s="547"/>
      <c r="WDQ205" s="547"/>
      <c r="WDR205" s="547"/>
      <c r="WDS205" s="547"/>
      <c r="WDT205" s="547"/>
      <c r="WDU205" s="547"/>
      <c r="WDV205" s="547"/>
      <c r="WDW205" s="547"/>
      <c r="WDX205" s="547"/>
      <c r="WDY205" s="547"/>
      <c r="WDZ205" s="547"/>
      <c r="WEA205" s="547"/>
      <c r="WEB205" s="547"/>
      <c r="WEC205" s="547"/>
      <c r="WED205" s="547"/>
      <c r="WEE205" s="547"/>
      <c r="WEF205" s="547"/>
      <c r="WEG205" s="547"/>
      <c r="WEH205" s="547"/>
      <c r="WEI205" s="547"/>
      <c r="WEJ205" s="547"/>
      <c r="WEK205" s="547"/>
      <c r="WEL205" s="547"/>
      <c r="WEM205" s="547"/>
      <c r="WEN205" s="547"/>
      <c r="WEO205" s="547"/>
      <c r="WEP205" s="547"/>
      <c r="WEQ205" s="547"/>
      <c r="WER205" s="547"/>
      <c r="WES205" s="547"/>
      <c r="WET205" s="547"/>
      <c r="WEU205" s="547"/>
      <c r="WEV205" s="547"/>
      <c r="WEW205" s="547"/>
      <c r="WEX205" s="547"/>
      <c r="WEY205" s="547"/>
      <c r="WEZ205" s="547"/>
      <c r="WFA205" s="547"/>
      <c r="WFB205" s="547"/>
      <c r="WFC205" s="547"/>
      <c r="WFD205" s="547"/>
      <c r="WFE205" s="547"/>
      <c r="WFF205" s="547"/>
      <c r="WFG205" s="547"/>
      <c r="WFH205" s="547"/>
      <c r="WFI205" s="547"/>
      <c r="WFJ205" s="547"/>
      <c r="WFK205" s="547"/>
      <c r="WFL205" s="547"/>
      <c r="WFM205" s="547"/>
      <c r="WFN205" s="547"/>
      <c r="WFO205" s="547"/>
      <c r="WFP205" s="547"/>
      <c r="WFQ205" s="547"/>
      <c r="WFR205" s="547"/>
      <c r="WFS205" s="547"/>
      <c r="WFT205" s="547"/>
      <c r="WFU205" s="547"/>
      <c r="WFV205" s="547"/>
      <c r="WFW205" s="547"/>
      <c r="WFX205" s="547"/>
      <c r="WFY205" s="547"/>
      <c r="WFZ205" s="547"/>
      <c r="WGA205" s="547"/>
      <c r="WGB205" s="547"/>
      <c r="WGC205" s="547"/>
      <c r="WGD205" s="547"/>
      <c r="WGE205" s="547"/>
      <c r="WGF205" s="547"/>
      <c r="WGG205" s="547"/>
      <c r="WGH205" s="547"/>
      <c r="WGI205" s="547"/>
      <c r="WGJ205" s="547"/>
      <c r="WGK205" s="547"/>
      <c r="WGL205" s="547"/>
      <c r="WGM205" s="547"/>
      <c r="WGN205" s="547"/>
      <c r="WGO205" s="547"/>
      <c r="WGP205" s="547"/>
      <c r="WGQ205" s="547"/>
      <c r="WGR205" s="547"/>
      <c r="WGS205" s="547"/>
      <c r="WGT205" s="547"/>
      <c r="WGU205" s="547"/>
      <c r="WGV205" s="547"/>
      <c r="WGW205" s="547"/>
      <c r="WGX205" s="547"/>
      <c r="WGY205" s="547"/>
      <c r="WGZ205" s="547"/>
      <c r="WHA205" s="547"/>
      <c r="WHB205" s="547"/>
      <c r="WHC205" s="547"/>
      <c r="WHD205" s="547"/>
      <c r="WHE205" s="547"/>
      <c r="WHF205" s="547"/>
      <c r="WHG205" s="547"/>
      <c r="WHH205" s="547"/>
      <c r="WHI205" s="547"/>
      <c r="WHJ205" s="547"/>
      <c r="WHK205" s="547"/>
      <c r="WHL205" s="547"/>
      <c r="WHM205" s="547"/>
      <c r="WHN205" s="547"/>
      <c r="WHO205" s="547"/>
      <c r="WHP205" s="547"/>
      <c r="WHQ205" s="547"/>
      <c r="WHR205" s="547"/>
      <c r="WHS205" s="547"/>
      <c r="WHT205" s="547"/>
      <c r="WHU205" s="547"/>
      <c r="WHV205" s="547"/>
      <c r="WHW205" s="547"/>
      <c r="WHX205" s="547"/>
      <c r="WHY205" s="547"/>
      <c r="WHZ205" s="547"/>
      <c r="WIA205" s="547"/>
      <c r="WIB205" s="547"/>
      <c r="WIC205" s="547"/>
      <c r="WID205" s="547"/>
      <c r="WIE205" s="547"/>
      <c r="WIF205" s="547"/>
      <c r="WIG205" s="547"/>
      <c r="WIH205" s="547"/>
      <c r="WII205" s="547"/>
      <c r="WIJ205" s="547"/>
      <c r="WIK205" s="547"/>
      <c r="WIL205" s="547"/>
      <c r="WIM205" s="547"/>
      <c r="WIN205" s="547"/>
      <c r="WIO205" s="547"/>
      <c r="WIP205" s="547"/>
      <c r="WIQ205" s="547"/>
      <c r="WIR205" s="547"/>
      <c r="WIS205" s="547"/>
      <c r="WIT205" s="547"/>
      <c r="WIU205" s="547"/>
      <c r="WIV205" s="547"/>
      <c r="WIW205" s="547"/>
      <c r="WIX205" s="547"/>
      <c r="WIY205" s="547"/>
      <c r="WIZ205" s="547"/>
      <c r="WJA205" s="547"/>
      <c r="WJB205" s="547"/>
      <c r="WJC205" s="547"/>
      <c r="WJD205" s="547"/>
      <c r="WJE205" s="547"/>
      <c r="WJF205" s="547"/>
      <c r="WJG205" s="547"/>
      <c r="WJH205" s="547"/>
      <c r="WJI205" s="547"/>
      <c r="WJJ205" s="547"/>
      <c r="WJK205" s="547"/>
      <c r="WJL205" s="547"/>
      <c r="WJM205" s="547"/>
      <c r="WJN205" s="547"/>
      <c r="WJO205" s="547"/>
      <c r="WJP205" s="547"/>
      <c r="WJQ205" s="547"/>
      <c r="WJR205" s="547"/>
      <c r="WJS205" s="547"/>
      <c r="WJT205" s="547"/>
      <c r="WJU205" s="547"/>
      <c r="WJV205" s="547"/>
      <c r="WJW205" s="547"/>
      <c r="WJX205" s="547"/>
      <c r="WJY205" s="547"/>
      <c r="WJZ205" s="547"/>
      <c r="WKA205" s="547"/>
      <c r="WKB205" s="547"/>
      <c r="WKC205" s="547"/>
      <c r="WKD205" s="547"/>
      <c r="WKE205" s="547"/>
      <c r="WKF205" s="547"/>
      <c r="WKG205" s="547"/>
      <c r="WKH205" s="547"/>
      <c r="WKI205" s="547"/>
      <c r="WKJ205" s="547"/>
      <c r="WKK205" s="547"/>
      <c r="WKL205" s="547"/>
      <c r="WKM205" s="547"/>
      <c r="WKN205" s="547"/>
      <c r="WKO205" s="547"/>
      <c r="WKP205" s="547"/>
      <c r="WKQ205" s="547"/>
      <c r="WKR205" s="547"/>
      <c r="WKS205" s="547"/>
      <c r="WKT205" s="547"/>
      <c r="WKU205" s="547"/>
      <c r="WKV205" s="547"/>
      <c r="WKW205" s="547"/>
      <c r="WKX205" s="547"/>
      <c r="WKY205" s="547"/>
      <c r="WKZ205" s="547"/>
      <c r="WLA205" s="547"/>
      <c r="WLB205" s="547"/>
      <c r="WLC205" s="547"/>
      <c r="WLD205" s="547"/>
      <c r="WLE205" s="547"/>
      <c r="WLF205" s="547"/>
      <c r="WLG205" s="547"/>
      <c r="WLH205" s="547"/>
      <c r="WLI205" s="547"/>
      <c r="WLJ205" s="547"/>
      <c r="WLK205" s="547"/>
      <c r="WLL205" s="547"/>
      <c r="WLM205" s="547"/>
      <c r="WLN205" s="547"/>
      <c r="WLO205" s="547"/>
      <c r="WLP205" s="547"/>
      <c r="WLQ205" s="547"/>
      <c r="WLR205" s="547"/>
      <c r="WLS205" s="547"/>
      <c r="WLT205" s="547"/>
      <c r="WLU205" s="547"/>
      <c r="WLV205" s="547"/>
      <c r="WLW205" s="547"/>
      <c r="WLX205" s="547"/>
      <c r="WLY205" s="547"/>
      <c r="WLZ205" s="547"/>
      <c r="WMA205" s="547"/>
      <c r="WMB205" s="547"/>
      <c r="WMC205" s="547"/>
      <c r="WMD205" s="547"/>
      <c r="WME205" s="547"/>
      <c r="WMF205" s="547"/>
      <c r="WMG205" s="547"/>
      <c r="WMH205" s="547"/>
      <c r="WMI205" s="547"/>
      <c r="WMJ205" s="547"/>
      <c r="WMK205" s="547"/>
      <c r="WML205" s="547"/>
      <c r="WMM205" s="547"/>
      <c r="WMN205" s="547"/>
      <c r="WMO205" s="547"/>
      <c r="WMP205" s="547"/>
      <c r="WMQ205" s="547"/>
      <c r="WMR205" s="547"/>
      <c r="WMS205" s="547"/>
      <c r="WMT205" s="547"/>
      <c r="WMU205" s="547"/>
      <c r="WMV205" s="547"/>
      <c r="WMW205" s="547"/>
      <c r="WMX205" s="547"/>
      <c r="WMY205" s="547"/>
      <c r="WMZ205" s="547"/>
      <c r="WNA205" s="547"/>
      <c r="WNB205" s="547"/>
      <c r="WNC205" s="547"/>
      <c r="WND205" s="547"/>
      <c r="WNE205" s="547"/>
      <c r="WNF205" s="547"/>
      <c r="WNG205" s="547"/>
      <c r="WNH205" s="547"/>
      <c r="WNI205" s="547"/>
      <c r="WNJ205" s="547"/>
      <c r="WNK205" s="547"/>
      <c r="WNL205" s="547"/>
      <c r="WNM205" s="547"/>
      <c r="WNN205" s="547"/>
      <c r="WNO205" s="547"/>
      <c r="WNP205" s="547"/>
      <c r="WNQ205" s="547"/>
      <c r="WNR205" s="547"/>
      <c r="WNS205" s="547"/>
      <c r="WNT205" s="547"/>
      <c r="WNU205" s="547"/>
      <c r="WNV205" s="547"/>
      <c r="WNW205" s="547"/>
      <c r="WNX205" s="547"/>
      <c r="WNY205" s="547"/>
      <c r="WNZ205" s="547"/>
      <c r="WOA205" s="547"/>
      <c r="WOB205" s="547"/>
      <c r="WOC205" s="547"/>
      <c r="WOD205" s="547"/>
      <c r="WOE205" s="547"/>
      <c r="WOF205" s="547"/>
      <c r="WOG205" s="547"/>
      <c r="WOH205" s="547"/>
      <c r="WOI205" s="547"/>
      <c r="WOJ205" s="547"/>
      <c r="WOK205" s="547"/>
      <c r="WOL205" s="547"/>
      <c r="WOM205" s="547"/>
      <c r="WON205" s="547"/>
      <c r="WOO205" s="547"/>
      <c r="WOP205" s="547"/>
      <c r="WOQ205" s="547"/>
      <c r="WOR205" s="547"/>
      <c r="WOS205" s="547"/>
      <c r="WOT205" s="547"/>
      <c r="WOU205" s="547"/>
      <c r="WOV205" s="547"/>
      <c r="WOW205" s="547"/>
      <c r="WOX205" s="547"/>
      <c r="WOY205" s="547"/>
      <c r="WOZ205" s="547"/>
      <c r="WPA205" s="547"/>
      <c r="WPB205" s="547"/>
      <c r="WPC205" s="547"/>
      <c r="WPD205" s="547"/>
      <c r="WPE205" s="547"/>
      <c r="WPF205" s="547"/>
      <c r="WPG205" s="547"/>
      <c r="WPH205" s="547"/>
      <c r="WPI205" s="547"/>
      <c r="WPJ205" s="547"/>
      <c r="WPK205" s="547"/>
      <c r="WPL205" s="547"/>
      <c r="WPM205" s="547"/>
      <c r="WPN205" s="547"/>
      <c r="WPO205" s="547"/>
      <c r="WPP205" s="547"/>
      <c r="WPQ205" s="547"/>
      <c r="WPR205" s="547"/>
      <c r="WPS205" s="547"/>
      <c r="WPT205" s="547"/>
      <c r="WPU205" s="547"/>
      <c r="WPV205" s="547"/>
      <c r="WPW205" s="547"/>
      <c r="WPX205" s="547"/>
      <c r="WPY205" s="547"/>
      <c r="WPZ205" s="547"/>
      <c r="WQA205" s="547"/>
      <c r="WQB205" s="547"/>
      <c r="WQC205" s="547"/>
      <c r="WQD205" s="547"/>
      <c r="WQE205" s="547"/>
      <c r="WQF205" s="547"/>
      <c r="WQG205" s="547"/>
      <c r="WQH205" s="547"/>
      <c r="WQI205" s="547"/>
      <c r="WQJ205" s="547"/>
      <c r="WQK205" s="547"/>
      <c r="WQL205" s="547"/>
      <c r="WQM205" s="547"/>
      <c r="WQN205" s="547"/>
      <c r="WQO205" s="547"/>
      <c r="WQP205" s="547"/>
      <c r="WQQ205" s="547"/>
      <c r="WQR205" s="547"/>
      <c r="WQS205" s="547"/>
      <c r="WQT205" s="547"/>
      <c r="WQU205" s="547"/>
      <c r="WQV205" s="547"/>
      <c r="WQW205" s="547"/>
      <c r="WQX205" s="547"/>
      <c r="WQY205" s="547"/>
      <c r="WQZ205" s="547"/>
      <c r="WRA205" s="547"/>
      <c r="WRB205" s="547"/>
      <c r="WRC205" s="547"/>
      <c r="WRD205" s="547"/>
      <c r="WRE205" s="547"/>
      <c r="WRF205" s="547"/>
      <c r="WRG205" s="547"/>
      <c r="WRH205" s="547"/>
      <c r="WRI205" s="547"/>
      <c r="WRJ205" s="547"/>
      <c r="WRK205" s="547"/>
      <c r="WRL205" s="547"/>
      <c r="WRM205" s="547"/>
      <c r="WRN205" s="547"/>
      <c r="WRO205" s="547"/>
      <c r="WRP205" s="547"/>
      <c r="WRQ205" s="547"/>
      <c r="WRR205" s="547"/>
      <c r="WRS205" s="547"/>
      <c r="WRT205" s="547"/>
      <c r="WRU205" s="547"/>
      <c r="WRV205" s="547"/>
      <c r="WRW205" s="547"/>
      <c r="WRX205" s="547"/>
      <c r="WRY205" s="547"/>
      <c r="WRZ205" s="547"/>
      <c r="WSA205" s="547"/>
      <c r="WSB205" s="547"/>
      <c r="WSC205" s="547"/>
      <c r="WSD205" s="547"/>
      <c r="WSE205" s="547"/>
      <c r="WSF205" s="547"/>
      <c r="WSG205" s="547"/>
      <c r="WSH205" s="547"/>
      <c r="WSI205" s="547"/>
      <c r="WSJ205" s="547"/>
      <c r="WSK205" s="547"/>
      <c r="WSL205" s="547"/>
      <c r="WSM205" s="547"/>
      <c r="WSN205" s="547"/>
      <c r="WSO205" s="547"/>
      <c r="WSP205" s="547"/>
      <c r="WSQ205" s="547"/>
      <c r="WSR205" s="547"/>
      <c r="WSS205" s="547"/>
      <c r="WST205" s="547"/>
      <c r="WSU205" s="547"/>
      <c r="WSV205" s="547"/>
      <c r="WSW205" s="547"/>
      <c r="WSX205" s="547"/>
      <c r="WSY205" s="547"/>
      <c r="WSZ205" s="547"/>
      <c r="WTA205" s="547"/>
      <c r="WTB205" s="547"/>
      <c r="WTC205" s="547"/>
      <c r="WTD205" s="547"/>
      <c r="WTE205" s="547"/>
      <c r="WTF205" s="547"/>
      <c r="WTG205" s="547"/>
      <c r="WTH205" s="547"/>
      <c r="WTI205" s="547"/>
      <c r="WTJ205" s="547"/>
      <c r="WTK205" s="547"/>
      <c r="WTL205" s="547"/>
      <c r="WTM205" s="547"/>
      <c r="WTN205" s="547"/>
      <c r="WTO205" s="547"/>
      <c r="WTP205" s="547"/>
      <c r="WTQ205" s="547"/>
      <c r="WTR205" s="547"/>
      <c r="WTS205" s="547"/>
      <c r="WTT205" s="547"/>
      <c r="WTU205" s="547"/>
      <c r="WTV205" s="547"/>
      <c r="WTW205" s="547"/>
      <c r="WTX205" s="547"/>
      <c r="WTY205" s="547"/>
      <c r="WTZ205" s="547"/>
      <c r="WUA205" s="547"/>
      <c r="WUB205" s="547"/>
      <c r="WUC205" s="547"/>
      <c r="WUD205" s="547"/>
      <c r="WUE205" s="547"/>
      <c r="WUF205" s="547"/>
      <c r="WUG205" s="547"/>
      <c r="WUH205" s="547"/>
      <c r="WUI205" s="547"/>
      <c r="WUJ205" s="547"/>
      <c r="WUK205" s="547"/>
      <c r="WUL205" s="547"/>
      <c r="WUM205" s="547"/>
      <c r="WUN205" s="547"/>
      <c r="WUO205" s="547"/>
      <c r="WUP205" s="547"/>
      <c r="WUQ205" s="547"/>
      <c r="WUR205" s="547"/>
      <c r="WUS205" s="547"/>
      <c r="WUT205" s="547"/>
      <c r="WUU205" s="547"/>
      <c r="WUV205" s="547"/>
      <c r="WUW205" s="547"/>
      <c r="WUX205" s="547"/>
      <c r="WUY205" s="547"/>
      <c r="WUZ205" s="547"/>
      <c r="WVA205" s="547"/>
      <c r="WVB205" s="547"/>
      <c r="WVC205" s="547"/>
      <c r="WVD205" s="547"/>
      <c r="WVE205" s="547"/>
      <c r="WVF205" s="547"/>
      <c r="WVG205" s="547"/>
      <c r="WVH205" s="547"/>
      <c r="WVI205" s="547"/>
      <c r="WVJ205" s="547"/>
      <c r="WVK205" s="547"/>
      <c r="WVL205" s="547"/>
      <c r="WVM205" s="547"/>
      <c r="WVN205" s="547"/>
      <c r="WVO205" s="547"/>
      <c r="WVP205" s="547"/>
      <c r="WVQ205" s="547"/>
      <c r="WVR205" s="547"/>
      <c r="WVS205" s="547"/>
      <c r="WVT205" s="547"/>
      <c r="WVU205" s="547"/>
      <c r="WVV205" s="547"/>
      <c r="WVW205" s="547"/>
      <c r="WVX205" s="547"/>
      <c r="WVY205" s="547"/>
      <c r="WVZ205" s="547"/>
      <c r="WWA205" s="547"/>
      <c r="WWB205" s="547"/>
      <c r="WWC205" s="547"/>
      <c r="WWD205" s="547"/>
      <c r="WWE205" s="547"/>
      <c r="WWF205" s="547"/>
      <c r="WWG205" s="547"/>
      <c r="WWH205" s="547"/>
      <c r="WWI205" s="547"/>
      <c r="WWJ205" s="547"/>
      <c r="WWK205" s="547"/>
      <c r="WWL205" s="547"/>
      <c r="WWM205" s="547"/>
      <c r="WWN205" s="547"/>
      <c r="WWO205" s="547"/>
      <c r="WWP205" s="547"/>
      <c r="WWQ205" s="547"/>
      <c r="WWR205" s="547"/>
      <c r="WWS205" s="547"/>
      <c r="WWT205" s="547"/>
      <c r="WWU205" s="547"/>
      <c r="WWV205" s="547"/>
      <c r="WWW205" s="547"/>
      <c r="WWX205" s="547"/>
      <c r="WWY205" s="547"/>
      <c r="WWZ205" s="547"/>
      <c r="WXA205" s="547"/>
      <c r="WXB205" s="547"/>
      <c r="WXC205" s="547"/>
      <c r="WXD205" s="547"/>
      <c r="WXE205" s="547"/>
      <c r="WXF205" s="547"/>
      <c r="WXG205" s="547"/>
      <c r="WXH205" s="547"/>
      <c r="WXI205" s="547"/>
      <c r="WXJ205" s="547"/>
      <c r="WXK205" s="547"/>
      <c r="WXL205" s="547"/>
      <c r="WXM205" s="547"/>
      <c r="WXN205" s="547"/>
      <c r="WXO205" s="547"/>
      <c r="WXP205" s="547"/>
      <c r="WXQ205" s="547"/>
      <c r="WXR205" s="547"/>
      <c r="WXS205" s="547"/>
      <c r="WXT205" s="547"/>
      <c r="WXU205" s="547"/>
      <c r="WXV205" s="547"/>
      <c r="WXW205" s="547"/>
      <c r="WXX205" s="547"/>
      <c r="WXY205" s="547"/>
      <c r="WXZ205" s="547"/>
      <c r="WYA205" s="547"/>
      <c r="WYB205" s="547"/>
      <c r="WYC205" s="547"/>
      <c r="WYD205" s="547"/>
      <c r="WYE205" s="547"/>
      <c r="WYF205" s="547"/>
      <c r="WYG205" s="547"/>
      <c r="WYH205" s="547"/>
      <c r="WYI205" s="547"/>
      <c r="WYJ205" s="547"/>
      <c r="WYK205" s="547"/>
      <c r="WYL205" s="547"/>
      <c r="WYM205" s="547"/>
      <c r="WYN205" s="547"/>
      <c r="WYO205" s="547"/>
      <c r="WYP205" s="547"/>
      <c r="WYQ205" s="547"/>
      <c r="WYR205" s="547"/>
      <c r="WYS205" s="547"/>
      <c r="WYT205" s="547"/>
      <c r="WYU205" s="547"/>
      <c r="WYV205" s="547"/>
      <c r="WYW205" s="547"/>
      <c r="WYX205" s="547"/>
      <c r="WYY205" s="547"/>
      <c r="WYZ205" s="547"/>
      <c r="WZA205" s="547"/>
      <c r="WZB205" s="547"/>
      <c r="WZC205" s="547"/>
      <c r="WZD205" s="547"/>
      <c r="WZE205" s="547"/>
      <c r="WZF205" s="547"/>
      <c r="WZG205" s="547"/>
      <c r="WZH205" s="547"/>
      <c r="WZI205" s="547"/>
      <c r="WZJ205" s="547"/>
      <c r="WZK205" s="547"/>
      <c r="WZL205" s="547"/>
      <c r="WZM205" s="547"/>
      <c r="WZN205" s="547"/>
      <c r="WZO205" s="547"/>
      <c r="WZP205" s="547"/>
      <c r="WZQ205" s="547"/>
      <c r="WZR205" s="547"/>
      <c r="WZS205" s="547"/>
      <c r="WZT205" s="547"/>
      <c r="WZU205" s="547"/>
      <c r="WZV205" s="547"/>
      <c r="WZW205" s="547"/>
      <c r="WZX205" s="547"/>
      <c r="WZY205" s="547"/>
      <c r="WZZ205" s="547"/>
      <c r="XAA205" s="547"/>
      <c r="XAB205" s="547"/>
      <c r="XAC205" s="547"/>
      <c r="XAD205" s="547"/>
      <c r="XAE205" s="547"/>
      <c r="XAF205" s="547"/>
      <c r="XAG205" s="547"/>
      <c r="XAH205" s="547"/>
      <c r="XAI205" s="547"/>
      <c r="XAJ205" s="547"/>
      <c r="XAK205" s="547"/>
      <c r="XAL205" s="547"/>
      <c r="XAM205" s="547"/>
      <c r="XAN205" s="547"/>
      <c r="XAO205" s="547"/>
      <c r="XAP205" s="547"/>
      <c r="XAQ205" s="547"/>
      <c r="XAR205" s="547"/>
      <c r="XAS205" s="547"/>
      <c r="XAT205" s="547"/>
      <c r="XAU205" s="547"/>
      <c r="XAV205" s="547"/>
      <c r="XAW205" s="547"/>
      <c r="XAX205" s="547"/>
      <c r="XAY205" s="547"/>
      <c r="XAZ205" s="547"/>
      <c r="XBA205" s="547"/>
      <c r="XBB205" s="547"/>
      <c r="XBC205" s="547"/>
      <c r="XBD205" s="547"/>
      <c r="XBE205" s="547"/>
      <c r="XBF205" s="547"/>
      <c r="XBG205" s="547"/>
      <c r="XBH205" s="547"/>
      <c r="XBI205" s="547"/>
      <c r="XBJ205" s="547"/>
      <c r="XBK205" s="547"/>
      <c r="XBL205" s="547"/>
      <c r="XBM205" s="547"/>
      <c r="XBN205" s="547"/>
      <c r="XBO205" s="547"/>
      <c r="XBP205" s="547"/>
      <c r="XBQ205" s="547"/>
      <c r="XBR205" s="547"/>
      <c r="XBS205" s="547"/>
      <c r="XBT205" s="547"/>
      <c r="XBU205" s="547"/>
      <c r="XBV205" s="547"/>
      <c r="XBW205" s="547"/>
      <c r="XBX205" s="547"/>
      <c r="XBY205" s="547"/>
      <c r="XBZ205" s="547"/>
      <c r="XCA205" s="547"/>
      <c r="XCB205" s="547"/>
      <c r="XCC205" s="547"/>
      <c r="XCD205" s="547"/>
      <c r="XCE205" s="547"/>
      <c r="XCF205" s="547"/>
      <c r="XCG205" s="547"/>
      <c r="XCH205" s="547"/>
      <c r="XCI205" s="547"/>
      <c r="XCJ205" s="547"/>
      <c r="XCK205" s="547"/>
      <c r="XCL205" s="547"/>
      <c r="XCM205" s="547"/>
      <c r="XCN205" s="547"/>
      <c r="XCO205" s="547"/>
      <c r="XCP205" s="547"/>
      <c r="XCQ205" s="547"/>
      <c r="XCR205" s="547"/>
      <c r="XCS205" s="547"/>
      <c r="XCT205" s="547"/>
      <c r="XCU205" s="547"/>
      <c r="XCV205" s="547"/>
      <c r="XCW205" s="547"/>
      <c r="XCX205" s="547"/>
      <c r="XCY205" s="547"/>
      <c r="XCZ205" s="547"/>
      <c r="XDA205" s="547"/>
      <c r="XDB205" s="547"/>
      <c r="XDC205" s="547"/>
      <c r="XDD205" s="547"/>
      <c r="XDE205" s="547"/>
      <c r="XDF205" s="547"/>
      <c r="XDG205" s="547"/>
      <c r="XDH205" s="547"/>
      <c r="XDI205" s="547"/>
      <c r="XDJ205" s="547"/>
      <c r="XDK205" s="547"/>
      <c r="XDL205" s="547"/>
      <c r="XDM205" s="547"/>
      <c r="XDN205" s="547"/>
      <c r="XDO205" s="547"/>
      <c r="XDP205" s="547"/>
      <c r="XDQ205" s="547"/>
      <c r="XDR205" s="547"/>
      <c r="XDS205" s="547"/>
      <c r="XDT205" s="547"/>
      <c r="XDU205" s="547"/>
      <c r="XDV205" s="547"/>
      <c r="XDW205" s="547"/>
      <c r="XDX205" s="547"/>
      <c r="XDY205" s="547"/>
      <c r="XDZ205" s="547"/>
      <c r="XEA205" s="547"/>
      <c r="XEB205" s="547"/>
      <c r="XEC205" s="547"/>
      <c r="XED205" s="547"/>
      <c r="XEE205" s="547"/>
      <c r="XEF205" s="547"/>
      <c r="XEG205" s="547"/>
      <c r="XEH205" s="547"/>
      <c r="XEI205" s="547"/>
      <c r="XEJ205" s="547"/>
      <c r="XEK205" s="547"/>
      <c r="XEL205" s="547"/>
      <c r="XEM205" s="547"/>
      <c r="XEN205" s="547"/>
      <c r="XEO205" s="547"/>
      <c r="XEP205" s="547"/>
      <c r="XEQ205" s="547"/>
      <c r="XER205" s="547"/>
      <c r="XES205" s="547"/>
      <c r="XET205" s="547"/>
      <c r="XEU205" s="547"/>
      <c r="XEV205" s="547"/>
      <c r="XEW205" s="547"/>
      <c r="XEX205" s="547"/>
      <c r="XEY205" s="547"/>
      <c r="XEZ205" s="547"/>
      <c r="XFA205" s="547"/>
      <c r="XFB205" s="547"/>
      <c r="XFC205" s="547"/>
      <c r="XFD205" s="547"/>
    </row>
    <row r="206" ht="39.95" customHeight="1" spans="1:53">
      <c r="A206" s="39">
        <v>138</v>
      </c>
      <c r="B206" s="27"/>
      <c r="C206" s="30"/>
      <c r="D206" s="30"/>
      <c r="E206" s="30">
        <v>3</v>
      </c>
      <c r="F206" s="30"/>
      <c r="G206" s="30"/>
      <c r="H206" s="30"/>
      <c r="I206" s="30"/>
      <c r="J206" s="26"/>
      <c r="K206" s="26"/>
      <c r="L206" s="73" t="s">
        <v>712</v>
      </c>
      <c r="M206" s="45" t="s">
        <v>239</v>
      </c>
      <c r="N206" s="136" t="s">
        <v>323</v>
      </c>
      <c r="O206" s="135"/>
      <c r="P206" s="27" t="s">
        <v>298</v>
      </c>
      <c r="Q206" s="30"/>
      <c r="R206" s="41" t="s">
        <v>125</v>
      </c>
      <c r="S206" s="73" t="s">
        <v>319</v>
      </c>
      <c r="T206" s="41" t="s">
        <v>52</v>
      </c>
      <c r="U206" s="41" t="s">
        <v>299</v>
      </c>
      <c r="V206" s="41" t="s">
        <v>300</v>
      </c>
      <c r="W206" s="37" t="s">
        <v>320</v>
      </c>
      <c r="X206" s="30" t="s">
        <v>302</v>
      </c>
      <c r="Y206" s="45" t="s">
        <v>52</v>
      </c>
      <c r="Z206" s="45" t="s">
        <v>52</v>
      </c>
      <c r="AA206" s="100">
        <v>0.2</v>
      </c>
      <c r="AB206" s="41" t="s">
        <v>52</v>
      </c>
      <c r="AC206" s="77"/>
      <c r="AD206" s="77"/>
      <c r="AE206" s="77"/>
      <c r="AF206" s="77"/>
      <c r="AG206" s="94"/>
      <c r="AH206" s="94"/>
      <c r="AI206" s="113"/>
      <c r="AJ206" s="30">
        <v>0</v>
      </c>
      <c r="AK206" s="26">
        <v>1</v>
      </c>
      <c r="AL206" s="26">
        <v>0</v>
      </c>
      <c r="AM206" s="26">
        <v>1</v>
      </c>
      <c r="AN206" s="26">
        <v>0</v>
      </c>
      <c r="AO206" s="26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</row>
    <row r="207" s="425" customFormat="1" ht="39.95" customHeight="1" spans="1:53">
      <c r="A207" s="509">
        <v>142</v>
      </c>
      <c r="B207" s="510"/>
      <c r="C207" s="511"/>
      <c r="D207" s="511"/>
      <c r="E207" s="511">
        <v>3</v>
      </c>
      <c r="F207" s="511"/>
      <c r="G207" s="511"/>
      <c r="H207" s="511"/>
      <c r="I207" s="511"/>
      <c r="J207" s="517"/>
      <c r="K207" s="517"/>
      <c r="L207" s="518" t="s">
        <v>182</v>
      </c>
      <c r="M207" s="519" t="s">
        <v>183</v>
      </c>
      <c r="N207" s="520" t="s">
        <v>713</v>
      </c>
      <c r="O207" s="521"/>
      <c r="P207" s="510" t="s">
        <v>298</v>
      </c>
      <c r="Q207" s="511"/>
      <c r="R207" s="527" t="s">
        <v>125</v>
      </c>
      <c r="S207" s="518" t="s">
        <v>319</v>
      </c>
      <c r="T207" s="527" t="s">
        <v>52</v>
      </c>
      <c r="U207" s="527" t="s">
        <v>299</v>
      </c>
      <c r="V207" s="527" t="s">
        <v>300</v>
      </c>
      <c r="W207" s="528" t="s">
        <v>320</v>
      </c>
      <c r="X207" s="511" t="s">
        <v>302</v>
      </c>
      <c r="Y207" s="519" t="s">
        <v>52</v>
      </c>
      <c r="Z207" s="519" t="s">
        <v>52</v>
      </c>
      <c r="AA207" s="533">
        <v>0.2</v>
      </c>
      <c r="AB207" s="527" t="s">
        <v>52</v>
      </c>
      <c r="AC207" s="534"/>
      <c r="AD207" s="534"/>
      <c r="AE207" s="534"/>
      <c r="AF207" s="534"/>
      <c r="AG207" s="539"/>
      <c r="AH207" s="539"/>
      <c r="AI207" s="540"/>
      <c r="AJ207" s="511">
        <v>0</v>
      </c>
      <c r="AK207" s="517">
        <v>0</v>
      </c>
      <c r="AL207" s="517">
        <v>1</v>
      </c>
      <c r="AM207" s="517">
        <v>0</v>
      </c>
      <c r="AN207" s="517">
        <v>1</v>
      </c>
      <c r="AO207" s="517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</row>
    <row r="208" s="9" customFormat="1" ht="39.95" customHeight="1" spans="1:53">
      <c r="A208" s="39"/>
      <c r="B208" s="27"/>
      <c r="C208" s="30"/>
      <c r="D208" s="30"/>
      <c r="E208" s="30">
        <v>3</v>
      </c>
      <c r="F208" s="30"/>
      <c r="G208" s="30"/>
      <c r="H208" s="30"/>
      <c r="I208" s="30"/>
      <c r="J208" s="26"/>
      <c r="K208" s="26"/>
      <c r="L208" s="73" t="s">
        <v>238</v>
      </c>
      <c r="M208" s="45" t="s">
        <v>239</v>
      </c>
      <c r="N208" s="434" t="s">
        <v>324</v>
      </c>
      <c r="O208" s="135"/>
      <c r="P208" s="27" t="s">
        <v>298</v>
      </c>
      <c r="Q208" s="30"/>
      <c r="R208" s="41" t="s">
        <v>125</v>
      </c>
      <c r="S208" s="73" t="s">
        <v>319</v>
      </c>
      <c r="T208" s="41" t="s">
        <v>52</v>
      </c>
      <c r="U208" s="41" t="s">
        <v>299</v>
      </c>
      <c r="V208" s="41" t="s">
        <v>300</v>
      </c>
      <c r="W208" s="30" t="s">
        <v>320</v>
      </c>
      <c r="X208" s="30" t="s">
        <v>302</v>
      </c>
      <c r="Y208" s="45" t="s">
        <v>52</v>
      </c>
      <c r="Z208" s="45" t="s">
        <v>52</v>
      </c>
      <c r="AA208" s="100">
        <v>0.2</v>
      </c>
      <c r="AB208" s="41" t="s">
        <v>52</v>
      </c>
      <c r="AC208" s="77"/>
      <c r="AD208" s="77"/>
      <c r="AE208" s="77"/>
      <c r="AF208" s="77"/>
      <c r="AG208" s="94"/>
      <c r="AH208" s="94"/>
      <c r="AI208" s="113"/>
      <c r="AJ208" s="30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1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</row>
    <row r="209" s="419" customFormat="1" ht="86.25" spans="1:54">
      <c r="A209" s="69">
        <v>138</v>
      </c>
      <c r="B209" s="53"/>
      <c r="C209" s="33"/>
      <c r="D209" s="33"/>
      <c r="E209" s="33">
        <v>3</v>
      </c>
      <c r="F209" s="33"/>
      <c r="G209" s="33"/>
      <c r="H209" s="33"/>
      <c r="I209" s="33"/>
      <c r="J209" s="52"/>
      <c r="K209" s="52"/>
      <c r="L209" s="83" t="s">
        <v>251</v>
      </c>
      <c r="M209" s="50" t="s">
        <v>239</v>
      </c>
      <c r="N209" s="435" t="s">
        <v>374</v>
      </c>
      <c r="O209" s="489"/>
      <c r="P209" s="53" t="s">
        <v>298</v>
      </c>
      <c r="Q209" s="33"/>
      <c r="R209" s="79" t="s">
        <v>125</v>
      </c>
      <c r="S209" s="83" t="s">
        <v>319</v>
      </c>
      <c r="T209" s="79" t="s">
        <v>52</v>
      </c>
      <c r="U209" s="79" t="s">
        <v>299</v>
      </c>
      <c r="V209" s="79" t="s">
        <v>300</v>
      </c>
      <c r="W209" s="144" t="s">
        <v>320</v>
      </c>
      <c r="X209" s="33" t="s">
        <v>302</v>
      </c>
      <c r="Y209" s="50" t="s">
        <v>52</v>
      </c>
      <c r="Z209" s="50" t="s">
        <v>52</v>
      </c>
      <c r="AA209" s="447">
        <v>0.2</v>
      </c>
      <c r="AB209" s="79" t="s">
        <v>52</v>
      </c>
      <c r="AC209" s="80"/>
      <c r="AD209" s="80"/>
      <c r="AE209" s="80"/>
      <c r="AF209" s="80"/>
      <c r="AG209" s="95"/>
      <c r="AH209" s="95"/>
      <c r="AI209" s="459"/>
      <c r="AJ209" s="33">
        <v>0</v>
      </c>
      <c r="AK209" s="52">
        <v>0</v>
      </c>
      <c r="AL209" s="52">
        <v>0</v>
      </c>
      <c r="AM209" s="52">
        <v>0</v>
      </c>
      <c r="AN209" s="52">
        <v>0</v>
      </c>
      <c r="AO209" s="52">
        <v>0</v>
      </c>
      <c r="AP209" s="109">
        <v>1</v>
      </c>
      <c r="AQ209" s="109">
        <v>1</v>
      </c>
      <c r="AR209" s="109">
        <v>0</v>
      </c>
      <c r="AS209" s="109">
        <v>1</v>
      </c>
      <c r="AT209" s="109">
        <v>1</v>
      </c>
      <c r="AU209" s="402">
        <v>0</v>
      </c>
      <c r="AV209" s="173">
        <v>0</v>
      </c>
      <c r="AW209" s="173">
        <v>0</v>
      </c>
      <c r="AX209" s="173">
        <v>0</v>
      </c>
      <c r="AY209" s="173">
        <v>0</v>
      </c>
      <c r="AZ209" s="173">
        <v>0</v>
      </c>
      <c r="BA209" s="173">
        <v>0</v>
      </c>
      <c r="BB209" s="463"/>
    </row>
    <row r="210" s="419" customFormat="1" ht="103.5" spans="1:54">
      <c r="A210" s="69">
        <v>138</v>
      </c>
      <c r="B210" s="53"/>
      <c r="C210" s="33"/>
      <c r="D210" s="33"/>
      <c r="E210" s="33">
        <v>3</v>
      </c>
      <c r="F210" s="33"/>
      <c r="G210" s="33"/>
      <c r="H210" s="33"/>
      <c r="I210" s="33"/>
      <c r="J210" s="52"/>
      <c r="K210" s="52"/>
      <c r="L210" s="83" t="s">
        <v>252</v>
      </c>
      <c r="M210" s="50" t="s">
        <v>239</v>
      </c>
      <c r="N210" s="435" t="s">
        <v>681</v>
      </c>
      <c r="O210" s="489"/>
      <c r="P210" s="53" t="s">
        <v>298</v>
      </c>
      <c r="Q210" s="33"/>
      <c r="R210" s="79" t="s">
        <v>125</v>
      </c>
      <c r="S210" s="83" t="s">
        <v>319</v>
      </c>
      <c r="T210" s="79" t="s">
        <v>52</v>
      </c>
      <c r="U210" s="79" t="s">
        <v>299</v>
      </c>
      <c r="V210" s="79" t="s">
        <v>300</v>
      </c>
      <c r="W210" s="144" t="s">
        <v>320</v>
      </c>
      <c r="X210" s="33" t="s">
        <v>302</v>
      </c>
      <c r="Y210" s="50" t="s">
        <v>52</v>
      </c>
      <c r="Z210" s="50" t="s">
        <v>52</v>
      </c>
      <c r="AA210" s="447">
        <v>0.2</v>
      </c>
      <c r="AB210" s="79" t="s">
        <v>52</v>
      </c>
      <c r="AC210" s="80"/>
      <c r="AD210" s="80"/>
      <c r="AE210" s="80"/>
      <c r="AF210" s="80"/>
      <c r="AG210" s="95"/>
      <c r="AH210" s="95"/>
      <c r="AI210" s="459"/>
      <c r="AJ210" s="33">
        <v>0</v>
      </c>
      <c r="AK210" s="52">
        <v>0</v>
      </c>
      <c r="AL210" s="52">
        <v>0</v>
      </c>
      <c r="AM210" s="52">
        <v>0</v>
      </c>
      <c r="AN210" s="52">
        <v>0</v>
      </c>
      <c r="AO210" s="52">
        <v>0</v>
      </c>
      <c r="AP210" s="109">
        <v>0</v>
      </c>
      <c r="AQ210" s="109">
        <v>0</v>
      </c>
      <c r="AR210" s="109">
        <v>1</v>
      </c>
      <c r="AS210" s="109">
        <v>0</v>
      </c>
      <c r="AT210" s="109">
        <v>0</v>
      </c>
      <c r="AU210" s="402">
        <v>1</v>
      </c>
      <c r="AV210" s="173">
        <v>0</v>
      </c>
      <c r="AW210" s="173">
        <v>0</v>
      </c>
      <c r="AX210" s="173">
        <v>0</v>
      </c>
      <c r="AY210" s="173">
        <v>0</v>
      </c>
      <c r="AZ210" s="173">
        <v>0</v>
      </c>
      <c r="BA210" s="173">
        <v>0</v>
      </c>
      <c r="BB210" s="463"/>
    </row>
    <row r="211" s="420" customFormat="1" ht="82.5" spans="1:54">
      <c r="A211" s="70">
        <v>138</v>
      </c>
      <c r="B211" s="88"/>
      <c r="C211" s="36"/>
      <c r="D211" s="36"/>
      <c r="E211" s="36">
        <v>3</v>
      </c>
      <c r="F211" s="36"/>
      <c r="G211" s="36"/>
      <c r="H211" s="36"/>
      <c r="I211" s="36"/>
      <c r="J211" s="59"/>
      <c r="K211" s="59"/>
      <c r="L211" s="84" t="s">
        <v>253</v>
      </c>
      <c r="M211" s="57" t="s">
        <v>239</v>
      </c>
      <c r="N211" s="58" t="s">
        <v>682</v>
      </c>
      <c r="O211" s="512"/>
      <c r="P211" s="88" t="s">
        <v>298</v>
      </c>
      <c r="Q211" s="36"/>
      <c r="R211" s="81" t="s">
        <v>125</v>
      </c>
      <c r="S211" s="84" t="s">
        <v>319</v>
      </c>
      <c r="T211" s="81" t="s">
        <v>52</v>
      </c>
      <c r="U211" s="81" t="s">
        <v>299</v>
      </c>
      <c r="V211" s="81" t="s">
        <v>300</v>
      </c>
      <c r="W211" s="145" t="s">
        <v>320</v>
      </c>
      <c r="X211" s="36" t="s">
        <v>302</v>
      </c>
      <c r="Y211" s="57" t="s">
        <v>52</v>
      </c>
      <c r="Z211" s="57" t="s">
        <v>52</v>
      </c>
      <c r="AA211" s="449">
        <v>0.2</v>
      </c>
      <c r="AB211" s="81" t="s">
        <v>52</v>
      </c>
      <c r="AC211" s="82"/>
      <c r="AD211" s="82"/>
      <c r="AE211" s="82"/>
      <c r="AF211" s="82"/>
      <c r="AG211" s="96"/>
      <c r="AH211" s="96"/>
      <c r="AI211" s="460"/>
      <c r="AJ211" s="36">
        <v>0</v>
      </c>
      <c r="AK211" s="59">
        <v>0</v>
      </c>
      <c r="AL211" s="59">
        <v>0</v>
      </c>
      <c r="AM211" s="59">
        <v>0</v>
      </c>
      <c r="AN211" s="59">
        <v>0</v>
      </c>
      <c r="AO211" s="59">
        <v>0</v>
      </c>
      <c r="AP211" s="109">
        <v>0</v>
      </c>
      <c r="AQ211" s="109">
        <v>0</v>
      </c>
      <c r="AR211" s="109">
        <v>0</v>
      </c>
      <c r="AS211" s="109">
        <v>0</v>
      </c>
      <c r="AT211" s="109">
        <v>0</v>
      </c>
      <c r="AU211" s="402">
        <v>0</v>
      </c>
      <c r="AV211" s="173">
        <v>1</v>
      </c>
      <c r="AW211" s="173">
        <v>1</v>
      </c>
      <c r="AX211" s="173">
        <v>0</v>
      </c>
      <c r="AY211" s="173">
        <v>1</v>
      </c>
      <c r="AZ211" s="173">
        <v>1</v>
      </c>
      <c r="BA211" s="173">
        <v>0</v>
      </c>
      <c r="BB211" s="463"/>
    </row>
    <row r="212" s="420" customFormat="1" ht="82.5" spans="1:54">
      <c r="A212" s="70">
        <v>138</v>
      </c>
      <c r="B212" s="88"/>
      <c r="C212" s="36"/>
      <c r="D212" s="36"/>
      <c r="E212" s="36">
        <v>3</v>
      </c>
      <c r="F212" s="36"/>
      <c r="G212" s="36"/>
      <c r="H212" s="36"/>
      <c r="I212" s="36"/>
      <c r="J212" s="59"/>
      <c r="K212" s="59"/>
      <c r="L212" s="84" t="s">
        <v>254</v>
      </c>
      <c r="M212" s="57" t="s">
        <v>239</v>
      </c>
      <c r="N212" s="58" t="s">
        <v>683</v>
      </c>
      <c r="O212" s="512"/>
      <c r="P212" s="88" t="s">
        <v>298</v>
      </c>
      <c r="Q212" s="36"/>
      <c r="R212" s="81" t="s">
        <v>125</v>
      </c>
      <c r="S212" s="84" t="s">
        <v>319</v>
      </c>
      <c r="T212" s="81" t="s">
        <v>52</v>
      </c>
      <c r="U212" s="81" t="s">
        <v>299</v>
      </c>
      <c r="V212" s="81" t="s">
        <v>300</v>
      </c>
      <c r="W212" s="145" t="s">
        <v>320</v>
      </c>
      <c r="X212" s="36" t="s">
        <v>302</v>
      </c>
      <c r="Y212" s="57" t="s">
        <v>52</v>
      </c>
      <c r="Z212" s="57" t="s">
        <v>52</v>
      </c>
      <c r="AA212" s="449">
        <v>0.2</v>
      </c>
      <c r="AB212" s="81" t="s">
        <v>52</v>
      </c>
      <c r="AC212" s="82"/>
      <c r="AD212" s="82"/>
      <c r="AE212" s="82"/>
      <c r="AF212" s="82"/>
      <c r="AG212" s="96"/>
      <c r="AH212" s="96"/>
      <c r="AI212" s="460"/>
      <c r="AJ212" s="36">
        <v>0</v>
      </c>
      <c r="AK212" s="59">
        <v>0</v>
      </c>
      <c r="AL212" s="59">
        <v>0</v>
      </c>
      <c r="AM212" s="59">
        <v>0</v>
      </c>
      <c r="AN212" s="59">
        <v>0</v>
      </c>
      <c r="AO212" s="59">
        <v>0</v>
      </c>
      <c r="AP212" s="109">
        <v>0</v>
      </c>
      <c r="AQ212" s="109">
        <v>0</v>
      </c>
      <c r="AR212" s="109">
        <v>0</v>
      </c>
      <c r="AS212" s="109">
        <v>0</v>
      </c>
      <c r="AT212" s="109">
        <v>0</v>
      </c>
      <c r="AU212" s="402">
        <v>0</v>
      </c>
      <c r="AV212" s="173">
        <v>0</v>
      </c>
      <c r="AW212" s="173">
        <v>0</v>
      </c>
      <c r="AX212" s="173">
        <v>1</v>
      </c>
      <c r="AY212" s="173">
        <v>0</v>
      </c>
      <c r="AZ212" s="173">
        <v>0</v>
      </c>
      <c r="BA212" s="173">
        <v>1</v>
      </c>
      <c r="BB212" s="463"/>
    </row>
    <row r="213" ht="39.95" customHeight="1" spans="1:53">
      <c r="A213" s="39">
        <v>139</v>
      </c>
      <c r="B213" s="27"/>
      <c r="C213" s="30"/>
      <c r="D213" s="30"/>
      <c r="E213" s="30">
        <v>3</v>
      </c>
      <c r="F213" s="30"/>
      <c r="G213" s="30"/>
      <c r="H213" s="30"/>
      <c r="I213" s="30"/>
      <c r="J213" s="26"/>
      <c r="K213" s="26"/>
      <c r="L213" s="73" t="s">
        <v>427</v>
      </c>
      <c r="M213" s="45" t="s">
        <v>428</v>
      </c>
      <c r="N213" s="522" t="s">
        <v>429</v>
      </c>
      <c r="O213" s="135"/>
      <c r="P213" s="27" t="s">
        <v>298</v>
      </c>
      <c r="Q213" s="30" t="s">
        <v>52</v>
      </c>
      <c r="R213" s="41" t="s">
        <v>125</v>
      </c>
      <c r="S213" s="73" t="s">
        <v>319</v>
      </c>
      <c r="T213" s="41" t="s">
        <v>52</v>
      </c>
      <c r="U213" s="41" t="s">
        <v>300</v>
      </c>
      <c r="V213" s="41" t="s">
        <v>299</v>
      </c>
      <c r="W213" s="30" t="s">
        <v>52</v>
      </c>
      <c r="X213" s="30" t="s">
        <v>52</v>
      </c>
      <c r="Y213" s="45" t="s">
        <v>52</v>
      </c>
      <c r="Z213" s="45" t="s">
        <v>52</v>
      </c>
      <c r="AA213" s="100">
        <v>0.001</v>
      </c>
      <c r="AB213" s="41" t="s">
        <v>52</v>
      </c>
      <c r="AC213" s="77"/>
      <c r="AD213" s="77"/>
      <c r="AE213" s="77"/>
      <c r="AF213" s="77"/>
      <c r="AG213" s="94"/>
      <c r="AH213" s="94"/>
      <c r="AI213" s="113"/>
      <c r="AJ213" s="30">
        <v>28</v>
      </c>
      <c r="AK213" s="26">
        <v>28</v>
      </c>
      <c r="AL213" s="26">
        <v>28</v>
      </c>
      <c r="AM213" s="26">
        <v>28</v>
      </c>
      <c r="AN213" s="26">
        <v>28</v>
      </c>
      <c r="AO213" s="26">
        <v>28</v>
      </c>
      <c r="AP213" s="52">
        <v>28</v>
      </c>
      <c r="AQ213" s="52">
        <v>28</v>
      </c>
      <c r="AR213" s="109">
        <v>28</v>
      </c>
      <c r="AS213" s="52">
        <v>28</v>
      </c>
      <c r="AT213" s="52">
        <v>28</v>
      </c>
      <c r="AU213" s="109">
        <v>28</v>
      </c>
      <c r="AV213" s="59">
        <v>28</v>
      </c>
      <c r="AW213" s="59">
        <v>28</v>
      </c>
      <c r="AX213" s="124">
        <v>28</v>
      </c>
      <c r="AY213" s="59">
        <v>28</v>
      </c>
      <c r="AZ213" s="59">
        <v>28</v>
      </c>
      <c r="BA213" s="124">
        <v>28</v>
      </c>
    </row>
    <row r="214" s="9" customFormat="1" ht="39.95" customHeight="1" spans="1:53">
      <c r="A214" s="39">
        <v>140</v>
      </c>
      <c r="B214" s="27"/>
      <c r="C214" s="30"/>
      <c r="D214" s="30">
        <v>2</v>
      </c>
      <c r="E214" s="30"/>
      <c r="F214" s="30"/>
      <c r="G214" s="30"/>
      <c r="H214" s="30"/>
      <c r="I214" s="30"/>
      <c r="J214" s="26"/>
      <c r="K214" s="26"/>
      <c r="L214" s="73" t="s">
        <v>714</v>
      </c>
      <c r="M214" s="45" t="s">
        <v>715</v>
      </c>
      <c r="N214" s="60" t="s">
        <v>320</v>
      </c>
      <c r="O214" s="523"/>
      <c r="P214" s="27" t="s">
        <v>298</v>
      </c>
      <c r="Q214" s="529"/>
      <c r="R214" s="530" t="s">
        <v>125</v>
      </c>
      <c r="S214" s="73" t="s">
        <v>319</v>
      </c>
      <c r="T214" s="41" t="s">
        <v>52</v>
      </c>
      <c r="U214" s="41" t="s">
        <v>300</v>
      </c>
      <c r="V214" s="41" t="s">
        <v>299</v>
      </c>
      <c r="W214" s="523" t="s">
        <v>320</v>
      </c>
      <c r="X214" s="531" t="s">
        <v>302</v>
      </c>
      <c r="Y214" s="98" t="s">
        <v>52</v>
      </c>
      <c r="Z214" s="99" t="s">
        <v>52</v>
      </c>
      <c r="AA214" s="100">
        <f>AA215+AA235</f>
        <v>1.3486</v>
      </c>
      <c r="AB214" s="535" t="s">
        <v>541</v>
      </c>
      <c r="AC214" s="535"/>
      <c r="AD214" s="535"/>
      <c r="AE214" s="535"/>
      <c r="AF214" s="535"/>
      <c r="AG214" s="541"/>
      <c r="AH214" s="541"/>
      <c r="AI214" s="542"/>
      <c r="AJ214" s="30">
        <v>0</v>
      </c>
      <c r="AK214" s="37">
        <v>0</v>
      </c>
      <c r="AL214" s="37">
        <v>1</v>
      </c>
      <c r="AM214" s="37">
        <v>0</v>
      </c>
      <c r="AN214" s="37">
        <v>1</v>
      </c>
      <c r="AO214" s="37">
        <v>0</v>
      </c>
      <c r="AP214" s="144">
        <v>0</v>
      </c>
      <c r="AQ214" s="144">
        <v>0</v>
      </c>
      <c r="AR214" s="402">
        <v>1</v>
      </c>
      <c r="AS214" s="144">
        <v>0</v>
      </c>
      <c r="AT214" s="144">
        <v>0</v>
      </c>
      <c r="AU214" s="402">
        <v>1</v>
      </c>
      <c r="AV214" s="145">
        <v>0</v>
      </c>
      <c r="AW214" s="145">
        <v>0</v>
      </c>
      <c r="AX214" s="173">
        <v>1</v>
      </c>
      <c r="AY214" s="145">
        <v>0</v>
      </c>
      <c r="AZ214" s="145">
        <v>0</v>
      </c>
      <c r="BA214" s="173">
        <v>1</v>
      </c>
    </row>
    <row r="215" s="422" customFormat="1" ht="39.95" customHeight="1" spans="1:53">
      <c r="A215" s="39">
        <v>141</v>
      </c>
      <c r="B215" s="39"/>
      <c r="C215" s="30"/>
      <c r="D215" s="30"/>
      <c r="E215" s="30">
        <v>3</v>
      </c>
      <c r="F215" s="30"/>
      <c r="G215" s="30"/>
      <c r="H215" s="30"/>
      <c r="I215" s="30"/>
      <c r="J215" s="39"/>
      <c r="K215" s="39"/>
      <c r="L215" s="73" t="s">
        <v>716</v>
      </c>
      <c r="M215" s="524" t="s">
        <v>717</v>
      </c>
      <c r="N215" s="467" t="s">
        <v>517</v>
      </c>
      <c r="O215" s="135"/>
      <c r="P215" s="27" t="s">
        <v>298</v>
      </c>
      <c r="Q215" s="77"/>
      <c r="R215" s="41" t="s">
        <v>125</v>
      </c>
      <c r="S215" s="73" t="s">
        <v>319</v>
      </c>
      <c r="T215" s="41" t="s">
        <v>52</v>
      </c>
      <c r="U215" s="41" t="s">
        <v>300</v>
      </c>
      <c r="V215" s="41" t="s">
        <v>299</v>
      </c>
      <c r="W215" s="37" t="s">
        <v>320</v>
      </c>
      <c r="X215" s="30" t="s">
        <v>302</v>
      </c>
      <c r="Y215" s="98" t="s">
        <v>52</v>
      </c>
      <c r="Z215" s="99" t="s">
        <v>52</v>
      </c>
      <c r="AA215" s="100">
        <f>AA216+AA217+AA218+AA219+AA220+AA221+AA222+AA223+AA224+AA225*AJ225+AA226*AJ226</f>
        <v>1.3483</v>
      </c>
      <c r="AB215" s="41" t="s">
        <v>52</v>
      </c>
      <c r="AC215" s="39"/>
      <c r="AD215" s="39"/>
      <c r="AE215" s="39"/>
      <c r="AF215" s="39"/>
      <c r="AG215" s="94" t="s">
        <v>52</v>
      </c>
      <c r="AH215" s="94"/>
      <c r="AI215" s="113"/>
      <c r="AJ215" s="26">
        <v>1</v>
      </c>
      <c r="AK215" s="26">
        <v>1</v>
      </c>
      <c r="AL215" s="26">
        <v>1</v>
      </c>
      <c r="AM215" s="26">
        <v>1</v>
      </c>
      <c r="AN215" s="26">
        <v>1</v>
      </c>
      <c r="AO215" s="26">
        <v>1</v>
      </c>
      <c r="AP215" s="52">
        <v>1</v>
      </c>
      <c r="AQ215" s="52">
        <v>1</v>
      </c>
      <c r="AR215" s="475">
        <v>1</v>
      </c>
      <c r="AS215" s="52">
        <v>1</v>
      </c>
      <c r="AT215" s="52">
        <v>1</v>
      </c>
      <c r="AU215" s="475">
        <v>1</v>
      </c>
      <c r="AV215" s="59">
        <v>1</v>
      </c>
      <c r="AW215" s="59">
        <v>1</v>
      </c>
      <c r="AX215" s="476">
        <v>1</v>
      </c>
      <c r="AY215" s="59">
        <v>1</v>
      </c>
      <c r="AZ215" s="59">
        <v>1</v>
      </c>
      <c r="BA215" s="476">
        <v>1</v>
      </c>
    </row>
    <row r="216" ht="39.95" customHeight="1" spans="1:53">
      <c r="A216" s="39">
        <v>142</v>
      </c>
      <c r="B216" s="27"/>
      <c r="C216" s="30"/>
      <c r="D216" s="30"/>
      <c r="E216" s="30"/>
      <c r="F216" s="30">
        <v>4</v>
      </c>
      <c r="G216" s="30"/>
      <c r="H216" s="30"/>
      <c r="I216" s="30"/>
      <c r="J216" s="26"/>
      <c r="K216" s="26"/>
      <c r="L216" s="73" t="s">
        <v>718</v>
      </c>
      <c r="M216" s="45" t="s">
        <v>719</v>
      </c>
      <c r="N216" s="136" t="s">
        <v>462</v>
      </c>
      <c r="O216" s="135"/>
      <c r="P216" s="27" t="s">
        <v>298</v>
      </c>
      <c r="Q216" s="41"/>
      <c r="R216" s="41" t="s">
        <v>125</v>
      </c>
      <c r="S216" s="73" t="s">
        <v>319</v>
      </c>
      <c r="T216" s="41" t="s">
        <v>52</v>
      </c>
      <c r="U216" s="41" t="s">
        <v>300</v>
      </c>
      <c r="V216" s="41" t="s">
        <v>299</v>
      </c>
      <c r="W216" s="37" t="s">
        <v>332</v>
      </c>
      <c r="X216" s="30" t="s">
        <v>720</v>
      </c>
      <c r="Y216" s="63" t="s">
        <v>334</v>
      </c>
      <c r="Z216" s="99" t="s">
        <v>721</v>
      </c>
      <c r="AA216" s="100">
        <v>0.3204</v>
      </c>
      <c r="AB216" s="41" t="s">
        <v>52</v>
      </c>
      <c r="AC216" s="26"/>
      <c r="AD216" s="26"/>
      <c r="AE216" s="26"/>
      <c r="AF216" s="26"/>
      <c r="AG216" s="94" t="s">
        <v>52</v>
      </c>
      <c r="AH216" s="94"/>
      <c r="AI216" s="113"/>
      <c r="AJ216" s="26">
        <v>1</v>
      </c>
      <c r="AK216" s="26">
        <v>1</v>
      </c>
      <c r="AL216" s="26">
        <v>1</v>
      </c>
      <c r="AM216" s="26">
        <v>1</v>
      </c>
      <c r="AN216" s="26">
        <v>1</v>
      </c>
      <c r="AO216" s="26">
        <v>1</v>
      </c>
      <c r="AP216" s="52">
        <v>1</v>
      </c>
      <c r="AQ216" s="52">
        <v>1</v>
      </c>
      <c r="AR216" s="109">
        <v>1</v>
      </c>
      <c r="AS216" s="52">
        <v>1</v>
      </c>
      <c r="AT216" s="52">
        <v>1</v>
      </c>
      <c r="AU216" s="109">
        <v>1</v>
      </c>
      <c r="AV216" s="59">
        <v>1</v>
      </c>
      <c r="AW216" s="59">
        <v>1</v>
      </c>
      <c r="AX216" s="124">
        <v>1</v>
      </c>
      <c r="AY216" s="59">
        <v>1</v>
      </c>
      <c r="AZ216" s="59">
        <v>1</v>
      </c>
      <c r="BA216" s="124">
        <v>1</v>
      </c>
    </row>
    <row r="217" ht="39.95" customHeight="1" spans="1:53">
      <c r="A217" s="39">
        <v>143</v>
      </c>
      <c r="B217" s="27"/>
      <c r="C217" s="30"/>
      <c r="D217" s="30"/>
      <c r="E217" s="30"/>
      <c r="F217" s="30">
        <v>4</v>
      </c>
      <c r="G217" s="30"/>
      <c r="H217" s="30"/>
      <c r="I217" s="30"/>
      <c r="J217" s="26"/>
      <c r="K217" s="26"/>
      <c r="L217" s="73" t="s">
        <v>722</v>
      </c>
      <c r="M217" s="45" t="s">
        <v>723</v>
      </c>
      <c r="N217" s="136" t="s">
        <v>462</v>
      </c>
      <c r="O217" s="135"/>
      <c r="P217" s="27" t="s">
        <v>298</v>
      </c>
      <c r="Q217" s="41"/>
      <c r="R217" s="41" t="s">
        <v>125</v>
      </c>
      <c r="S217" s="73" t="s">
        <v>319</v>
      </c>
      <c r="T217" s="41" t="s">
        <v>52</v>
      </c>
      <c r="U217" s="41" t="s">
        <v>300</v>
      </c>
      <c r="V217" s="41" t="s">
        <v>299</v>
      </c>
      <c r="W217" s="37" t="s">
        <v>332</v>
      </c>
      <c r="X217" s="30" t="s">
        <v>720</v>
      </c>
      <c r="Y217" s="63" t="s">
        <v>334</v>
      </c>
      <c r="Z217" s="99" t="s">
        <v>721</v>
      </c>
      <c r="AA217" s="100">
        <v>0.3062</v>
      </c>
      <c r="AB217" s="41" t="s">
        <v>52</v>
      </c>
      <c r="AC217" s="26"/>
      <c r="AD217" s="26"/>
      <c r="AE217" s="26"/>
      <c r="AF217" s="26"/>
      <c r="AG217" s="94" t="s">
        <v>52</v>
      </c>
      <c r="AH217" s="94"/>
      <c r="AI217" s="113"/>
      <c r="AJ217" s="26">
        <v>1</v>
      </c>
      <c r="AK217" s="26">
        <v>1</v>
      </c>
      <c r="AL217" s="26">
        <v>1</v>
      </c>
      <c r="AM217" s="26">
        <v>1</v>
      </c>
      <c r="AN217" s="26">
        <v>1</v>
      </c>
      <c r="AO217" s="26">
        <v>1</v>
      </c>
      <c r="AP217" s="52">
        <v>1</v>
      </c>
      <c r="AQ217" s="52">
        <v>1</v>
      </c>
      <c r="AR217" s="109">
        <v>1</v>
      </c>
      <c r="AS217" s="52">
        <v>1</v>
      </c>
      <c r="AT217" s="52">
        <v>1</v>
      </c>
      <c r="AU217" s="109">
        <v>1</v>
      </c>
      <c r="AV217" s="59">
        <v>1</v>
      </c>
      <c r="AW217" s="59">
        <v>1</v>
      </c>
      <c r="AX217" s="124">
        <v>1</v>
      </c>
      <c r="AY217" s="59">
        <v>1</v>
      </c>
      <c r="AZ217" s="59">
        <v>1</v>
      </c>
      <c r="BA217" s="124">
        <v>1</v>
      </c>
    </row>
    <row r="218" ht="39.95" customHeight="1" spans="1:53">
      <c r="A218" s="39">
        <v>144</v>
      </c>
      <c r="B218" s="27"/>
      <c r="C218" s="30"/>
      <c r="D218" s="30"/>
      <c r="E218" s="30"/>
      <c r="F218" s="30">
        <v>4</v>
      </c>
      <c r="G218" s="30"/>
      <c r="H218" s="30"/>
      <c r="I218" s="30"/>
      <c r="J218" s="26"/>
      <c r="K218" s="26"/>
      <c r="L218" s="73" t="s">
        <v>724</v>
      </c>
      <c r="M218" s="45" t="s">
        <v>725</v>
      </c>
      <c r="N218" s="136" t="s">
        <v>462</v>
      </c>
      <c r="O218" s="135"/>
      <c r="P218" s="27" t="s">
        <v>298</v>
      </c>
      <c r="Q218" s="85"/>
      <c r="R218" s="41" t="s">
        <v>125</v>
      </c>
      <c r="S218" s="73" t="s">
        <v>319</v>
      </c>
      <c r="T218" s="41" t="s">
        <v>52</v>
      </c>
      <c r="U218" s="41" t="s">
        <v>300</v>
      </c>
      <c r="V218" s="41" t="s">
        <v>299</v>
      </c>
      <c r="W218" s="37" t="s">
        <v>332</v>
      </c>
      <c r="X218" s="30" t="s">
        <v>720</v>
      </c>
      <c r="Y218" s="63" t="s">
        <v>334</v>
      </c>
      <c r="Z218" s="99" t="s">
        <v>726</v>
      </c>
      <c r="AA218" s="100">
        <v>0.1886</v>
      </c>
      <c r="AB218" s="41" t="s">
        <v>52</v>
      </c>
      <c r="AC218" s="94"/>
      <c r="AD218" s="94"/>
      <c r="AE218" s="94"/>
      <c r="AF218" s="94"/>
      <c r="AG218" s="94" t="s">
        <v>52</v>
      </c>
      <c r="AH218" s="94"/>
      <c r="AI218" s="113"/>
      <c r="AJ218" s="26">
        <v>1</v>
      </c>
      <c r="AK218" s="26">
        <v>1</v>
      </c>
      <c r="AL218" s="26">
        <v>1</v>
      </c>
      <c r="AM218" s="26">
        <v>1</v>
      </c>
      <c r="AN218" s="26">
        <v>1</v>
      </c>
      <c r="AO218" s="26">
        <v>1</v>
      </c>
      <c r="AP218" s="52">
        <v>1</v>
      </c>
      <c r="AQ218" s="52">
        <v>1</v>
      </c>
      <c r="AR218" s="109">
        <v>1</v>
      </c>
      <c r="AS218" s="52">
        <v>1</v>
      </c>
      <c r="AT218" s="52">
        <v>1</v>
      </c>
      <c r="AU218" s="109">
        <v>1</v>
      </c>
      <c r="AV218" s="59">
        <v>1</v>
      </c>
      <c r="AW218" s="59">
        <v>1</v>
      </c>
      <c r="AX218" s="124">
        <v>1</v>
      </c>
      <c r="AY218" s="59">
        <v>1</v>
      </c>
      <c r="AZ218" s="59">
        <v>1</v>
      </c>
      <c r="BA218" s="124">
        <v>1</v>
      </c>
    </row>
    <row r="219" ht="39.95" customHeight="1" spans="1:53">
      <c r="A219" s="39">
        <v>145</v>
      </c>
      <c r="B219" s="27"/>
      <c r="C219" s="30"/>
      <c r="D219" s="30"/>
      <c r="E219" s="30"/>
      <c r="F219" s="30">
        <v>4</v>
      </c>
      <c r="G219" s="30"/>
      <c r="H219" s="30"/>
      <c r="I219" s="30"/>
      <c r="J219" s="26"/>
      <c r="K219" s="26"/>
      <c r="L219" s="73" t="s">
        <v>727</v>
      </c>
      <c r="M219" s="45" t="s">
        <v>728</v>
      </c>
      <c r="N219" s="136" t="s">
        <v>462</v>
      </c>
      <c r="O219" s="135"/>
      <c r="P219" s="27" t="s">
        <v>298</v>
      </c>
      <c r="Q219" s="41"/>
      <c r="R219" s="41" t="s">
        <v>125</v>
      </c>
      <c r="S219" s="73" t="s">
        <v>319</v>
      </c>
      <c r="T219" s="41" t="s">
        <v>52</v>
      </c>
      <c r="U219" s="41" t="s">
        <v>300</v>
      </c>
      <c r="V219" s="41" t="s">
        <v>299</v>
      </c>
      <c r="W219" s="37" t="s">
        <v>332</v>
      </c>
      <c r="X219" s="30" t="s">
        <v>520</v>
      </c>
      <c r="Y219" s="63" t="s">
        <v>334</v>
      </c>
      <c r="Z219" s="99" t="s">
        <v>729</v>
      </c>
      <c r="AA219" s="100">
        <v>0.0779</v>
      </c>
      <c r="AB219" s="41" t="s">
        <v>52</v>
      </c>
      <c r="AC219" s="77"/>
      <c r="AD219" s="77"/>
      <c r="AE219" s="77"/>
      <c r="AF219" s="77"/>
      <c r="AG219" s="94" t="s">
        <v>52</v>
      </c>
      <c r="AH219" s="94"/>
      <c r="AI219" s="113"/>
      <c r="AJ219" s="26">
        <v>1</v>
      </c>
      <c r="AK219" s="26">
        <v>1</v>
      </c>
      <c r="AL219" s="26">
        <v>1</v>
      </c>
      <c r="AM219" s="26">
        <v>1</v>
      </c>
      <c r="AN219" s="26">
        <v>1</v>
      </c>
      <c r="AO219" s="26">
        <v>1</v>
      </c>
      <c r="AP219" s="52">
        <v>1</v>
      </c>
      <c r="AQ219" s="52">
        <v>1</v>
      </c>
      <c r="AR219" s="109">
        <v>1</v>
      </c>
      <c r="AS219" s="52">
        <v>1</v>
      </c>
      <c r="AT219" s="52">
        <v>1</v>
      </c>
      <c r="AU219" s="109">
        <v>1</v>
      </c>
      <c r="AV219" s="59">
        <v>1</v>
      </c>
      <c r="AW219" s="59">
        <v>1</v>
      </c>
      <c r="AX219" s="124">
        <v>1</v>
      </c>
      <c r="AY219" s="59">
        <v>1</v>
      </c>
      <c r="AZ219" s="59">
        <v>1</v>
      </c>
      <c r="BA219" s="124">
        <v>1</v>
      </c>
    </row>
    <row r="220" ht="39.95" customHeight="1" spans="1:53">
      <c r="A220" s="39">
        <v>146</v>
      </c>
      <c r="B220" s="27"/>
      <c r="C220" s="30"/>
      <c r="D220" s="30"/>
      <c r="E220" s="30"/>
      <c r="F220" s="30">
        <v>4</v>
      </c>
      <c r="G220" s="30"/>
      <c r="H220" s="30"/>
      <c r="I220" s="30"/>
      <c r="J220" s="26"/>
      <c r="K220" s="26"/>
      <c r="L220" s="73" t="s">
        <v>730</v>
      </c>
      <c r="M220" s="45" t="s">
        <v>731</v>
      </c>
      <c r="N220" s="136" t="s">
        <v>462</v>
      </c>
      <c r="O220" s="135"/>
      <c r="P220" s="27" t="s">
        <v>298</v>
      </c>
      <c r="Q220" s="41"/>
      <c r="R220" s="41" t="s">
        <v>125</v>
      </c>
      <c r="S220" s="73" t="s">
        <v>319</v>
      </c>
      <c r="T220" s="41" t="s">
        <v>52</v>
      </c>
      <c r="U220" s="41" t="s">
        <v>300</v>
      </c>
      <c r="V220" s="41" t="s">
        <v>299</v>
      </c>
      <c r="W220" s="37" t="s">
        <v>332</v>
      </c>
      <c r="X220" s="30" t="s">
        <v>520</v>
      </c>
      <c r="Y220" s="63" t="s">
        <v>334</v>
      </c>
      <c r="Z220" s="99" t="s">
        <v>732</v>
      </c>
      <c r="AA220" s="100">
        <v>0.0801</v>
      </c>
      <c r="AB220" s="41" t="s">
        <v>52</v>
      </c>
      <c r="AC220" s="77"/>
      <c r="AD220" s="77"/>
      <c r="AE220" s="77"/>
      <c r="AF220" s="77"/>
      <c r="AG220" s="94"/>
      <c r="AH220" s="94"/>
      <c r="AI220" s="113"/>
      <c r="AJ220" s="26">
        <v>1</v>
      </c>
      <c r="AK220" s="26">
        <v>1</v>
      </c>
      <c r="AL220" s="26">
        <v>1</v>
      </c>
      <c r="AM220" s="26">
        <v>1</v>
      </c>
      <c r="AN220" s="26">
        <v>1</v>
      </c>
      <c r="AO220" s="26">
        <v>1</v>
      </c>
      <c r="AP220" s="52">
        <v>1</v>
      </c>
      <c r="AQ220" s="52">
        <v>1</v>
      </c>
      <c r="AR220" s="109">
        <v>1</v>
      </c>
      <c r="AS220" s="52">
        <v>1</v>
      </c>
      <c r="AT220" s="52">
        <v>1</v>
      </c>
      <c r="AU220" s="109">
        <v>1</v>
      </c>
      <c r="AV220" s="59">
        <v>1</v>
      </c>
      <c r="AW220" s="59">
        <v>1</v>
      </c>
      <c r="AX220" s="124">
        <v>1</v>
      </c>
      <c r="AY220" s="59">
        <v>1</v>
      </c>
      <c r="AZ220" s="59">
        <v>1</v>
      </c>
      <c r="BA220" s="124">
        <v>1</v>
      </c>
    </row>
    <row r="221" ht="39.95" customHeight="1" spans="1:53">
      <c r="A221" s="39">
        <v>147</v>
      </c>
      <c r="B221" s="27"/>
      <c r="C221" s="30"/>
      <c r="D221" s="30"/>
      <c r="E221" s="30"/>
      <c r="F221" s="30">
        <v>4</v>
      </c>
      <c r="G221" s="30"/>
      <c r="H221" s="30"/>
      <c r="I221" s="30"/>
      <c r="J221" s="26"/>
      <c r="K221" s="26"/>
      <c r="L221" s="73" t="s">
        <v>733</v>
      </c>
      <c r="M221" s="45" t="s">
        <v>734</v>
      </c>
      <c r="N221" s="136" t="s">
        <v>462</v>
      </c>
      <c r="O221" s="135"/>
      <c r="P221" s="27" t="s">
        <v>298</v>
      </c>
      <c r="Q221" s="41"/>
      <c r="R221" s="41" t="s">
        <v>125</v>
      </c>
      <c r="S221" s="73" t="s">
        <v>319</v>
      </c>
      <c r="T221" s="41" t="s">
        <v>52</v>
      </c>
      <c r="U221" s="41" t="s">
        <v>300</v>
      </c>
      <c r="V221" s="41" t="s">
        <v>299</v>
      </c>
      <c r="W221" s="37" t="s">
        <v>332</v>
      </c>
      <c r="X221" s="30" t="s">
        <v>520</v>
      </c>
      <c r="Y221" s="63" t="s">
        <v>334</v>
      </c>
      <c r="Z221" s="99" t="s">
        <v>735</v>
      </c>
      <c r="AA221" s="100">
        <v>0.0505</v>
      </c>
      <c r="AB221" s="41" t="s">
        <v>52</v>
      </c>
      <c r="AC221" s="77"/>
      <c r="AD221" s="77"/>
      <c r="AE221" s="77"/>
      <c r="AF221" s="77"/>
      <c r="AG221" s="94"/>
      <c r="AH221" s="94"/>
      <c r="AI221" s="113"/>
      <c r="AJ221" s="26">
        <v>1</v>
      </c>
      <c r="AK221" s="26">
        <v>1</v>
      </c>
      <c r="AL221" s="26">
        <v>1</v>
      </c>
      <c r="AM221" s="26">
        <v>1</v>
      </c>
      <c r="AN221" s="26">
        <v>1</v>
      </c>
      <c r="AO221" s="26">
        <v>1</v>
      </c>
      <c r="AP221" s="52">
        <v>1</v>
      </c>
      <c r="AQ221" s="52">
        <v>1</v>
      </c>
      <c r="AR221" s="109">
        <v>1</v>
      </c>
      <c r="AS221" s="52">
        <v>1</v>
      </c>
      <c r="AT221" s="52">
        <v>1</v>
      </c>
      <c r="AU221" s="109">
        <v>1</v>
      </c>
      <c r="AV221" s="59">
        <v>1</v>
      </c>
      <c r="AW221" s="59">
        <v>1</v>
      </c>
      <c r="AX221" s="124">
        <v>1</v>
      </c>
      <c r="AY221" s="59">
        <v>1</v>
      </c>
      <c r="AZ221" s="59">
        <v>1</v>
      </c>
      <c r="BA221" s="124">
        <v>1</v>
      </c>
    </row>
    <row r="222" ht="39.95" customHeight="1" spans="1:53">
      <c r="A222" s="39">
        <v>148</v>
      </c>
      <c r="B222" s="27"/>
      <c r="C222" s="30"/>
      <c r="D222" s="30"/>
      <c r="E222" s="30"/>
      <c r="F222" s="30">
        <v>4</v>
      </c>
      <c r="G222" s="30"/>
      <c r="H222" s="30"/>
      <c r="I222" s="30"/>
      <c r="J222" s="26"/>
      <c r="K222" s="26"/>
      <c r="L222" s="73" t="s">
        <v>736</v>
      </c>
      <c r="M222" s="45" t="s">
        <v>737</v>
      </c>
      <c r="N222" s="136" t="s">
        <v>462</v>
      </c>
      <c r="O222" s="135"/>
      <c r="P222" s="27" t="s">
        <v>298</v>
      </c>
      <c r="Q222" s="41"/>
      <c r="R222" s="41" t="s">
        <v>125</v>
      </c>
      <c r="S222" s="73" t="s">
        <v>319</v>
      </c>
      <c r="T222" s="41" t="s">
        <v>52</v>
      </c>
      <c r="U222" s="41" t="s">
        <v>300</v>
      </c>
      <c r="V222" s="41" t="s">
        <v>299</v>
      </c>
      <c r="W222" s="37" t="s">
        <v>332</v>
      </c>
      <c r="X222" s="30" t="s">
        <v>520</v>
      </c>
      <c r="Y222" s="63" t="s">
        <v>334</v>
      </c>
      <c r="Z222" s="99" t="s">
        <v>735</v>
      </c>
      <c r="AA222" s="100">
        <v>0.0505</v>
      </c>
      <c r="AB222" s="41" t="s">
        <v>52</v>
      </c>
      <c r="AC222" s="77"/>
      <c r="AD222" s="77"/>
      <c r="AE222" s="77"/>
      <c r="AF222" s="77"/>
      <c r="AG222" s="94"/>
      <c r="AH222" s="94"/>
      <c r="AI222" s="113"/>
      <c r="AJ222" s="26">
        <v>1</v>
      </c>
      <c r="AK222" s="26">
        <v>1</v>
      </c>
      <c r="AL222" s="26">
        <v>1</v>
      </c>
      <c r="AM222" s="26">
        <v>1</v>
      </c>
      <c r="AN222" s="26">
        <v>1</v>
      </c>
      <c r="AO222" s="26">
        <v>1</v>
      </c>
      <c r="AP222" s="52">
        <v>1</v>
      </c>
      <c r="AQ222" s="52">
        <v>1</v>
      </c>
      <c r="AR222" s="109">
        <v>1</v>
      </c>
      <c r="AS222" s="52">
        <v>1</v>
      </c>
      <c r="AT222" s="52">
        <v>1</v>
      </c>
      <c r="AU222" s="109">
        <v>1</v>
      </c>
      <c r="AV222" s="59">
        <v>1</v>
      </c>
      <c r="AW222" s="59">
        <v>1</v>
      </c>
      <c r="AX222" s="124">
        <v>1</v>
      </c>
      <c r="AY222" s="59">
        <v>1</v>
      </c>
      <c r="AZ222" s="59">
        <v>1</v>
      </c>
      <c r="BA222" s="124">
        <v>1</v>
      </c>
    </row>
    <row r="223" ht="39.95" customHeight="1" spans="1:53">
      <c r="A223" s="39">
        <v>149</v>
      </c>
      <c r="B223" s="39"/>
      <c r="C223" s="30"/>
      <c r="D223" s="30"/>
      <c r="E223" s="30"/>
      <c r="F223" s="30">
        <v>4</v>
      </c>
      <c r="G223" s="30"/>
      <c r="H223" s="30"/>
      <c r="I223" s="30"/>
      <c r="J223" s="39"/>
      <c r="K223" s="39"/>
      <c r="L223" s="73" t="s">
        <v>169</v>
      </c>
      <c r="M223" s="45" t="s">
        <v>170</v>
      </c>
      <c r="N223" s="136" t="s">
        <v>462</v>
      </c>
      <c r="O223" s="135"/>
      <c r="P223" s="27" t="s">
        <v>298</v>
      </c>
      <c r="Q223" s="77"/>
      <c r="R223" s="41" t="s">
        <v>125</v>
      </c>
      <c r="S223" s="73" t="s">
        <v>319</v>
      </c>
      <c r="T223" s="41" t="s">
        <v>52</v>
      </c>
      <c r="U223" s="41" t="s">
        <v>300</v>
      </c>
      <c r="V223" s="41" t="s">
        <v>299</v>
      </c>
      <c r="W223" s="37" t="s">
        <v>332</v>
      </c>
      <c r="X223" s="30" t="s">
        <v>520</v>
      </c>
      <c r="Y223" s="63" t="s">
        <v>334</v>
      </c>
      <c r="Z223" s="99" t="s">
        <v>738</v>
      </c>
      <c r="AA223" s="100">
        <v>0.0653</v>
      </c>
      <c r="AB223" s="41" t="s">
        <v>52</v>
      </c>
      <c r="AC223" s="39"/>
      <c r="AD223" s="39"/>
      <c r="AE223" s="39"/>
      <c r="AF223" s="39"/>
      <c r="AG223" s="94"/>
      <c r="AH223" s="94"/>
      <c r="AI223" s="113"/>
      <c r="AJ223" s="26">
        <v>1</v>
      </c>
      <c r="AK223" s="26">
        <v>1</v>
      </c>
      <c r="AL223" s="26">
        <v>1</v>
      </c>
      <c r="AM223" s="26">
        <v>1</v>
      </c>
      <c r="AN223" s="26">
        <v>1</v>
      </c>
      <c r="AO223" s="26">
        <v>1</v>
      </c>
      <c r="AP223" s="52">
        <v>1</v>
      </c>
      <c r="AQ223" s="52">
        <v>1</v>
      </c>
      <c r="AR223" s="109">
        <v>1</v>
      </c>
      <c r="AS223" s="52">
        <v>1</v>
      </c>
      <c r="AT223" s="52">
        <v>1</v>
      </c>
      <c r="AU223" s="109">
        <v>1</v>
      </c>
      <c r="AV223" s="59">
        <v>1</v>
      </c>
      <c r="AW223" s="59">
        <v>1</v>
      </c>
      <c r="AX223" s="124">
        <v>1</v>
      </c>
      <c r="AY223" s="59">
        <v>1</v>
      </c>
      <c r="AZ223" s="59">
        <v>1</v>
      </c>
      <c r="BA223" s="124">
        <v>1</v>
      </c>
    </row>
    <row r="224" ht="39.95" customHeight="1" spans="1:53">
      <c r="A224" s="39">
        <v>150</v>
      </c>
      <c r="B224" s="39"/>
      <c r="C224" s="30"/>
      <c r="D224" s="30"/>
      <c r="E224" s="30"/>
      <c r="F224" s="30">
        <v>4</v>
      </c>
      <c r="G224" s="30"/>
      <c r="H224" s="30"/>
      <c r="I224" s="30"/>
      <c r="J224" s="39"/>
      <c r="K224" s="39"/>
      <c r="L224" s="73" t="s">
        <v>739</v>
      </c>
      <c r="M224" s="45" t="s">
        <v>740</v>
      </c>
      <c r="N224" s="136" t="s">
        <v>462</v>
      </c>
      <c r="O224" s="135"/>
      <c r="P224" s="27" t="s">
        <v>298</v>
      </c>
      <c r="Q224" s="77"/>
      <c r="R224" s="41" t="s">
        <v>125</v>
      </c>
      <c r="S224" s="73" t="s">
        <v>319</v>
      </c>
      <c r="T224" s="41" t="s">
        <v>52</v>
      </c>
      <c r="U224" s="41" t="s">
        <v>300</v>
      </c>
      <c r="V224" s="41" t="s">
        <v>299</v>
      </c>
      <c r="W224" s="37" t="s">
        <v>332</v>
      </c>
      <c r="X224" s="30" t="s">
        <v>520</v>
      </c>
      <c r="Y224" s="63" t="s">
        <v>334</v>
      </c>
      <c r="Z224" s="99" t="s">
        <v>741</v>
      </c>
      <c r="AA224" s="100">
        <v>0.041</v>
      </c>
      <c r="AB224" s="41" t="s">
        <v>52</v>
      </c>
      <c r="AC224" s="39"/>
      <c r="AD224" s="39"/>
      <c r="AE224" s="39"/>
      <c r="AF224" s="39"/>
      <c r="AG224" s="94"/>
      <c r="AH224" s="94"/>
      <c r="AI224" s="113"/>
      <c r="AJ224" s="26">
        <v>1</v>
      </c>
      <c r="AK224" s="26">
        <v>1</v>
      </c>
      <c r="AL224" s="26">
        <v>1</v>
      </c>
      <c r="AM224" s="26">
        <v>1</v>
      </c>
      <c r="AN224" s="26">
        <v>1</v>
      </c>
      <c r="AO224" s="26">
        <v>1</v>
      </c>
      <c r="AP224" s="52">
        <v>1</v>
      </c>
      <c r="AQ224" s="52">
        <v>1</v>
      </c>
      <c r="AR224" s="109">
        <v>1</v>
      </c>
      <c r="AS224" s="52">
        <v>1</v>
      </c>
      <c r="AT224" s="52">
        <v>1</v>
      </c>
      <c r="AU224" s="109">
        <v>1</v>
      </c>
      <c r="AV224" s="59">
        <v>1</v>
      </c>
      <c r="AW224" s="59">
        <v>1</v>
      </c>
      <c r="AX224" s="124">
        <v>1</v>
      </c>
      <c r="AY224" s="59">
        <v>1</v>
      </c>
      <c r="AZ224" s="59">
        <v>1</v>
      </c>
      <c r="BA224" s="124">
        <v>1</v>
      </c>
    </row>
    <row r="225" ht="39.95" customHeight="1" spans="1:53">
      <c r="A225" s="39">
        <v>151</v>
      </c>
      <c r="B225" s="27"/>
      <c r="C225" s="30"/>
      <c r="D225" s="30"/>
      <c r="E225" s="30"/>
      <c r="F225" s="37">
        <v>4</v>
      </c>
      <c r="G225" s="30"/>
      <c r="H225" s="30"/>
      <c r="I225" s="30"/>
      <c r="J225" s="26"/>
      <c r="K225" s="26"/>
      <c r="L225" s="73" t="s">
        <v>159</v>
      </c>
      <c r="M225" s="45" t="s">
        <v>160</v>
      </c>
      <c r="N225" s="136" t="s">
        <v>462</v>
      </c>
      <c r="O225" s="37"/>
      <c r="P225" s="27" t="s">
        <v>298</v>
      </c>
      <c r="Q225" s="85"/>
      <c r="R225" s="41" t="s">
        <v>125</v>
      </c>
      <c r="S225" s="73" t="s">
        <v>319</v>
      </c>
      <c r="T225" s="41" t="s">
        <v>52</v>
      </c>
      <c r="U225" s="41" t="s">
        <v>300</v>
      </c>
      <c r="V225" s="41" t="s">
        <v>299</v>
      </c>
      <c r="W225" s="27" t="s">
        <v>332</v>
      </c>
      <c r="X225" s="30" t="s">
        <v>520</v>
      </c>
      <c r="Y225" s="98" t="s">
        <v>334</v>
      </c>
      <c r="Z225" s="99" t="s">
        <v>530</v>
      </c>
      <c r="AA225" s="100">
        <v>0.0241</v>
      </c>
      <c r="AB225" s="41" t="s">
        <v>52</v>
      </c>
      <c r="AC225" s="26"/>
      <c r="AD225" s="26"/>
      <c r="AE225" s="26"/>
      <c r="AF225" s="26"/>
      <c r="AG225" s="94"/>
      <c r="AH225" s="94"/>
      <c r="AI225" s="113"/>
      <c r="AJ225" s="30">
        <v>2</v>
      </c>
      <c r="AK225" s="26">
        <v>2</v>
      </c>
      <c r="AL225" s="26">
        <v>2</v>
      </c>
      <c r="AM225" s="26">
        <v>2</v>
      </c>
      <c r="AN225" s="26">
        <v>2</v>
      </c>
      <c r="AO225" s="26">
        <v>2</v>
      </c>
      <c r="AP225" s="52">
        <v>2</v>
      </c>
      <c r="AQ225" s="52">
        <v>2</v>
      </c>
      <c r="AR225" s="109">
        <v>2</v>
      </c>
      <c r="AS225" s="52">
        <v>2</v>
      </c>
      <c r="AT225" s="52">
        <v>2</v>
      </c>
      <c r="AU225" s="109">
        <v>2</v>
      </c>
      <c r="AV225" s="59">
        <v>2</v>
      </c>
      <c r="AW225" s="59">
        <v>2</v>
      </c>
      <c r="AX225" s="124">
        <v>2</v>
      </c>
      <c r="AY225" s="59">
        <v>2</v>
      </c>
      <c r="AZ225" s="59">
        <v>2</v>
      </c>
      <c r="BA225" s="124">
        <v>2</v>
      </c>
    </row>
    <row r="226" ht="39.95" customHeight="1" spans="1:53">
      <c r="A226" s="39">
        <v>152</v>
      </c>
      <c r="B226" s="27"/>
      <c r="C226" s="30"/>
      <c r="D226" s="30"/>
      <c r="E226" s="30"/>
      <c r="F226" s="30">
        <v>4</v>
      </c>
      <c r="G226" s="30"/>
      <c r="H226" s="30"/>
      <c r="I226" s="30"/>
      <c r="J226" s="26"/>
      <c r="K226" s="26"/>
      <c r="L226" s="73" t="s">
        <v>742</v>
      </c>
      <c r="M226" s="45" t="s">
        <v>743</v>
      </c>
      <c r="N226" s="72" t="s">
        <v>499</v>
      </c>
      <c r="O226" s="135"/>
      <c r="P226" s="27" t="s">
        <v>298</v>
      </c>
      <c r="Q226" s="41"/>
      <c r="R226" s="41" t="s">
        <v>125</v>
      </c>
      <c r="S226" s="73" t="s">
        <v>319</v>
      </c>
      <c r="T226" s="41" t="s">
        <v>52</v>
      </c>
      <c r="U226" s="41" t="s">
        <v>300</v>
      </c>
      <c r="V226" s="41" t="s">
        <v>299</v>
      </c>
      <c r="W226" s="37" t="s">
        <v>320</v>
      </c>
      <c r="X226" s="30" t="s">
        <v>302</v>
      </c>
      <c r="Y226" s="98" t="s">
        <v>52</v>
      </c>
      <c r="Z226" s="99" t="s">
        <v>52</v>
      </c>
      <c r="AA226" s="100">
        <f>AA227+AA228</f>
        <v>0.0299</v>
      </c>
      <c r="AB226" s="41" t="s">
        <v>52</v>
      </c>
      <c r="AC226" s="77"/>
      <c r="AD226" s="77"/>
      <c r="AE226" s="77"/>
      <c r="AF226" s="77"/>
      <c r="AG226" s="94"/>
      <c r="AH226" s="94"/>
      <c r="AI226" s="113"/>
      <c r="AJ226" s="30">
        <v>4</v>
      </c>
      <c r="AK226" s="26">
        <v>4</v>
      </c>
      <c r="AL226" s="26">
        <v>4</v>
      </c>
      <c r="AM226" s="26">
        <v>4</v>
      </c>
      <c r="AN226" s="26">
        <v>4</v>
      </c>
      <c r="AO226" s="26">
        <v>4</v>
      </c>
      <c r="AP226" s="52">
        <v>4</v>
      </c>
      <c r="AQ226" s="52">
        <v>4</v>
      </c>
      <c r="AR226" s="109">
        <v>4</v>
      </c>
      <c r="AS226" s="52">
        <v>4</v>
      </c>
      <c r="AT226" s="52">
        <v>4</v>
      </c>
      <c r="AU226" s="109">
        <v>4</v>
      </c>
      <c r="AV226" s="59">
        <v>4</v>
      </c>
      <c r="AW226" s="59">
        <v>4</v>
      </c>
      <c r="AX226" s="124">
        <v>4</v>
      </c>
      <c r="AY226" s="59">
        <v>4</v>
      </c>
      <c r="AZ226" s="59">
        <v>4</v>
      </c>
      <c r="BA226" s="124">
        <v>4</v>
      </c>
    </row>
    <row r="227" ht="39.95" customHeight="1" spans="1:53">
      <c r="A227" s="39">
        <v>153</v>
      </c>
      <c r="B227" s="27"/>
      <c r="C227" s="30"/>
      <c r="D227" s="30"/>
      <c r="E227" s="30"/>
      <c r="F227" s="30"/>
      <c r="G227" s="30">
        <v>5</v>
      </c>
      <c r="H227" s="30"/>
      <c r="I227" s="30"/>
      <c r="J227" s="26"/>
      <c r="K227" s="26"/>
      <c r="L227" s="73" t="s">
        <v>744</v>
      </c>
      <c r="M227" s="45" t="s">
        <v>745</v>
      </c>
      <c r="N227" s="136" t="s">
        <v>462</v>
      </c>
      <c r="O227" s="135"/>
      <c r="P227" s="27" t="s">
        <v>298</v>
      </c>
      <c r="Q227" s="41"/>
      <c r="R227" s="41" t="s">
        <v>125</v>
      </c>
      <c r="S227" s="73" t="s">
        <v>319</v>
      </c>
      <c r="T227" s="41" t="s">
        <v>52</v>
      </c>
      <c r="U227" s="41" t="s">
        <v>300</v>
      </c>
      <c r="V227" s="41" t="s">
        <v>299</v>
      </c>
      <c r="W227" s="37" t="s">
        <v>477</v>
      </c>
      <c r="X227" s="30" t="s">
        <v>574</v>
      </c>
      <c r="Y227" s="98" t="s">
        <v>479</v>
      </c>
      <c r="Z227" s="99" t="s">
        <v>746</v>
      </c>
      <c r="AA227" s="100">
        <v>0.0161</v>
      </c>
      <c r="AB227" s="41" t="s">
        <v>52</v>
      </c>
      <c r="AC227" s="77"/>
      <c r="AD227" s="77"/>
      <c r="AE227" s="77"/>
      <c r="AF227" s="77"/>
      <c r="AG227" s="94"/>
      <c r="AH227" s="94"/>
      <c r="AI227" s="113"/>
      <c r="AJ227" s="30">
        <v>1</v>
      </c>
      <c r="AK227" s="26">
        <v>1</v>
      </c>
      <c r="AL227" s="26">
        <v>1</v>
      </c>
      <c r="AM227" s="26">
        <v>1</v>
      </c>
      <c r="AN227" s="366">
        <v>1</v>
      </c>
      <c r="AO227" s="26">
        <v>1</v>
      </c>
      <c r="AP227" s="52">
        <v>1</v>
      </c>
      <c r="AQ227" s="52">
        <v>1</v>
      </c>
      <c r="AR227" s="109">
        <v>1</v>
      </c>
      <c r="AS227" s="52">
        <v>1</v>
      </c>
      <c r="AT227" s="52">
        <v>1</v>
      </c>
      <c r="AU227" s="109">
        <v>1</v>
      </c>
      <c r="AV227" s="59">
        <v>1</v>
      </c>
      <c r="AW227" s="59">
        <v>1</v>
      </c>
      <c r="AX227" s="124">
        <v>1</v>
      </c>
      <c r="AY227" s="59">
        <v>1</v>
      </c>
      <c r="AZ227" s="59">
        <v>1</v>
      </c>
      <c r="BA227" s="124">
        <v>1</v>
      </c>
    </row>
    <row r="228" ht="39.95" customHeight="1" spans="1:53">
      <c r="A228" s="39">
        <v>154</v>
      </c>
      <c r="B228" s="387"/>
      <c r="C228" s="376"/>
      <c r="D228" s="376"/>
      <c r="E228" s="376"/>
      <c r="F228" s="376"/>
      <c r="G228" s="376">
        <v>5</v>
      </c>
      <c r="H228" s="376"/>
      <c r="I228" s="376"/>
      <c r="J228" s="366"/>
      <c r="K228" s="366"/>
      <c r="L228" s="513" t="s">
        <v>747</v>
      </c>
      <c r="M228" s="514" t="s">
        <v>748</v>
      </c>
      <c r="N228" s="515" t="s">
        <v>462</v>
      </c>
      <c r="O228" s="516"/>
      <c r="P228" s="387" t="s">
        <v>298</v>
      </c>
      <c r="Q228" s="365"/>
      <c r="R228" s="365" t="s">
        <v>125</v>
      </c>
      <c r="S228" s="513" t="s">
        <v>319</v>
      </c>
      <c r="T228" s="365" t="s">
        <v>52</v>
      </c>
      <c r="U228" s="365" t="s">
        <v>300</v>
      </c>
      <c r="V228" s="365" t="s">
        <v>299</v>
      </c>
      <c r="W228" s="526" t="s">
        <v>477</v>
      </c>
      <c r="X228" s="376" t="s">
        <v>484</v>
      </c>
      <c r="Y228" s="536" t="s">
        <v>52</v>
      </c>
      <c r="Z228" s="532" t="s">
        <v>52</v>
      </c>
      <c r="AA228" s="471">
        <v>0.0138</v>
      </c>
      <c r="AB228" s="365" t="s">
        <v>52</v>
      </c>
      <c r="AC228" s="369"/>
      <c r="AD228" s="369"/>
      <c r="AE228" s="369"/>
      <c r="AF228" s="369"/>
      <c r="AG228" s="538"/>
      <c r="AH228" s="538"/>
      <c r="AI228" s="388"/>
      <c r="AJ228" s="376">
        <v>1</v>
      </c>
      <c r="AK228" s="366">
        <v>1</v>
      </c>
      <c r="AL228" s="366">
        <v>1</v>
      </c>
      <c r="AM228" s="366">
        <v>1</v>
      </c>
      <c r="AN228" s="366">
        <v>1</v>
      </c>
      <c r="AO228" s="366">
        <v>1</v>
      </c>
      <c r="AP228" s="52">
        <v>1</v>
      </c>
      <c r="AQ228" s="52">
        <v>1</v>
      </c>
      <c r="AR228" s="109">
        <v>1</v>
      </c>
      <c r="AS228" s="52">
        <v>1</v>
      </c>
      <c r="AT228" s="52">
        <v>1</v>
      </c>
      <c r="AU228" s="109">
        <v>1</v>
      </c>
      <c r="AV228" s="59">
        <v>1</v>
      </c>
      <c r="AW228" s="59">
        <v>1</v>
      </c>
      <c r="AX228" s="124">
        <v>1</v>
      </c>
      <c r="AY228" s="59">
        <v>1</v>
      </c>
      <c r="AZ228" s="59">
        <v>1</v>
      </c>
      <c r="BA228" s="124">
        <v>1</v>
      </c>
    </row>
    <row r="229" ht="39.95" customHeight="1" spans="1:16384">
      <c r="A229" s="39">
        <v>155</v>
      </c>
      <c r="B229" s="30"/>
      <c r="C229" s="30"/>
      <c r="D229" s="30"/>
      <c r="E229" s="30">
        <v>3</v>
      </c>
      <c r="F229" s="30"/>
      <c r="G229" s="30"/>
      <c r="H229" s="30"/>
      <c r="I229" s="30"/>
      <c r="J229" s="30"/>
      <c r="K229" s="30"/>
      <c r="L229" s="30" t="s">
        <v>749</v>
      </c>
      <c r="M229" s="45" t="s">
        <v>750</v>
      </c>
      <c r="N229" s="136" t="s">
        <v>462</v>
      </c>
      <c r="O229" s="30"/>
      <c r="P229" s="27" t="s">
        <v>298</v>
      </c>
      <c r="Q229" s="30"/>
      <c r="R229" s="30" t="s">
        <v>514</v>
      </c>
      <c r="S229" s="30" t="s">
        <v>319</v>
      </c>
      <c r="T229" s="30" t="s">
        <v>52</v>
      </c>
      <c r="U229" s="41" t="s">
        <v>300</v>
      </c>
      <c r="V229" s="41" t="s">
        <v>299</v>
      </c>
      <c r="W229" s="30" t="s">
        <v>477</v>
      </c>
      <c r="X229" s="30" t="s">
        <v>533</v>
      </c>
      <c r="Y229" s="45" t="s">
        <v>479</v>
      </c>
      <c r="Z229" s="45" t="s">
        <v>751</v>
      </c>
      <c r="AA229" s="100">
        <v>0.1264</v>
      </c>
      <c r="AB229" s="30" t="s">
        <v>52</v>
      </c>
      <c r="AC229" s="30"/>
      <c r="AD229" s="30"/>
      <c r="AE229" s="30"/>
      <c r="AF229" s="30"/>
      <c r="AG229" s="30" t="s">
        <v>52</v>
      </c>
      <c r="AH229" s="30"/>
      <c r="AI229" s="30"/>
      <c r="AJ229" s="30">
        <v>0</v>
      </c>
      <c r="AK229" s="30">
        <v>0</v>
      </c>
      <c r="AL229" s="30">
        <v>1</v>
      </c>
      <c r="AM229" s="30">
        <v>0</v>
      </c>
      <c r="AN229" s="30">
        <v>1</v>
      </c>
      <c r="AO229" s="30">
        <v>0</v>
      </c>
      <c r="AP229" s="33">
        <v>0</v>
      </c>
      <c r="AQ229" s="33">
        <v>0</v>
      </c>
      <c r="AR229" s="32">
        <v>1</v>
      </c>
      <c r="AS229" s="33">
        <v>0</v>
      </c>
      <c r="AT229" s="33">
        <v>0</v>
      </c>
      <c r="AU229" s="32">
        <v>1</v>
      </c>
      <c r="AV229" s="36">
        <v>0</v>
      </c>
      <c r="AW229" s="36">
        <v>0</v>
      </c>
      <c r="AX229" s="35">
        <v>1</v>
      </c>
      <c r="AY229" s="36">
        <v>0</v>
      </c>
      <c r="AZ229" s="36">
        <v>0</v>
      </c>
      <c r="BA229" s="35">
        <v>1</v>
      </c>
      <c r="BB229" s="547"/>
      <c r="BC229" s="547"/>
      <c r="BD229" s="547"/>
      <c r="BE229" s="547"/>
      <c r="BF229" s="547"/>
      <c r="BG229" s="547"/>
      <c r="BH229" s="547"/>
      <c r="BI229" s="547"/>
      <c r="BJ229" s="547"/>
      <c r="BK229" s="547"/>
      <c r="BL229" s="547"/>
      <c r="BM229" s="547"/>
      <c r="BN229" s="547"/>
      <c r="BO229" s="547"/>
      <c r="BP229" s="547"/>
      <c r="BQ229" s="547"/>
      <c r="BR229" s="547"/>
      <c r="BS229" s="547"/>
      <c r="BT229" s="547"/>
      <c r="BU229" s="547"/>
      <c r="BV229" s="547"/>
      <c r="BW229" s="547"/>
      <c r="BX229" s="547"/>
      <c r="BY229" s="547"/>
      <c r="BZ229" s="547"/>
      <c r="CA229" s="547"/>
      <c r="CB229" s="547"/>
      <c r="CC229" s="547"/>
      <c r="CD229" s="547"/>
      <c r="CE229" s="547"/>
      <c r="CF229" s="547"/>
      <c r="CG229" s="547"/>
      <c r="CH229" s="547"/>
      <c r="CI229" s="547"/>
      <c r="CJ229" s="547"/>
      <c r="CK229" s="547"/>
      <c r="CL229" s="547"/>
      <c r="CM229" s="547"/>
      <c r="CN229" s="547"/>
      <c r="CO229" s="547"/>
      <c r="CP229" s="547"/>
      <c r="CQ229" s="547"/>
      <c r="CR229" s="547"/>
      <c r="CS229" s="547"/>
      <c r="CT229" s="547"/>
      <c r="CU229" s="547"/>
      <c r="CV229" s="547"/>
      <c r="CW229" s="547"/>
      <c r="CX229" s="547"/>
      <c r="CY229" s="547"/>
      <c r="CZ229" s="547"/>
      <c r="DA229" s="547"/>
      <c r="DB229" s="547"/>
      <c r="DC229" s="547"/>
      <c r="DD229" s="547"/>
      <c r="DE229" s="547"/>
      <c r="DF229" s="547"/>
      <c r="DG229" s="547"/>
      <c r="DH229" s="547"/>
      <c r="DI229" s="547"/>
      <c r="DJ229" s="547"/>
      <c r="DK229" s="547"/>
      <c r="DL229" s="547"/>
      <c r="DM229" s="547"/>
      <c r="DN229" s="547"/>
      <c r="DO229" s="547"/>
      <c r="DP229" s="547"/>
      <c r="DQ229" s="547"/>
      <c r="DR229" s="547"/>
      <c r="DS229" s="547"/>
      <c r="DT229" s="547"/>
      <c r="DU229" s="547"/>
      <c r="DV229" s="547"/>
      <c r="DW229" s="547"/>
      <c r="DX229" s="547"/>
      <c r="DY229" s="547"/>
      <c r="DZ229" s="547"/>
      <c r="EA229" s="547"/>
      <c r="EB229" s="547"/>
      <c r="EC229" s="547"/>
      <c r="ED229" s="547"/>
      <c r="EE229" s="547"/>
      <c r="EF229" s="547"/>
      <c r="EG229" s="547"/>
      <c r="EH229" s="547"/>
      <c r="EI229" s="547"/>
      <c r="EJ229" s="547"/>
      <c r="EK229" s="547"/>
      <c r="EL229" s="547"/>
      <c r="EM229" s="547"/>
      <c r="EN229" s="547"/>
      <c r="EO229" s="547"/>
      <c r="EP229" s="547"/>
      <c r="EQ229" s="547"/>
      <c r="ER229" s="547"/>
      <c r="ES229" s="547"/>
      <c r="ET229" s="547"/>
      <c r="EU229" s="547"/>
      <c r="EV229" s="547"/>
      <c r="EW229" s="547"/>
      <c r="EX229" s="547"/>
      <c r="EY229" s="547"/>
      <c r="EZ229" s="547"/>
      <c r="FA229" s="547"/>
      <c r="FB229" s="547"/>
      <c r="FC229" s="547"/>
      <c r="FD229" s="547"/>
      <c r="FE229" s="547"/>
      <c r="FF229" s="547"/>
      <c r="FG229" s="547"/>
      <c r="FH229" s="547"/>
      <c r="FI229" s="547"/>
      <c r="FJ229" s="547"/>
      <c r="FK229" s="547"/>
      <c r="FL229" s="547"/>
      <c r="FM229" s="547"/>
      <c r="FN229" s="547"/>
      <c r="FO229" s="547"/>
      <c r="FP229" s="547"/>
      <c r="FQ229" s="547"/>
      <c r="FR229" s="547"/>
      <c r="FS229" s="547"/>
      <c r="FT229" s="547"/>
      <c r="FU229" s="547"/>
      <c r="FV229" s="547"/>
      <c r="FW229" s="547"/>
      <c r="FX229" s="547"/>
      <c r="FY229" s="547"/>
      <c r="FZ229" s="547"/>
      <c r="GA229" s="547"/>
      <c r="GB229" s="547"/>
      <c r="GC229" s="547"/>
      <c r="GD229" s="547"/>
      <c r="GE229" s="547"/>
      <c r="GF229" s="547"/>
      <c r="GG229" s="547"/>
      <c r="GH229" s="547"/>
      <c r="GI229" s="547"/>
      <c r="GJ229" s="547"/>
      <c r="GK229" s="547"/>
      <c r="GL229" s="547"/>
      <c r="GM229" s="547"/>
      <c r="GN229" s="547"/>
      <c r="GO229" s="547"/>
      <c r="GP229" s="547"/>
      <c r="GQ229" s="547"/>
      <c r="GR229" s="547"/>
      <c r="GS229" s="547"/>
      <c r="GT229" s="547"/>
      <c r="GU229" s="547"/>
      <c r="GV229" s="547"/>
      <c r="GW229" s="547"/>
      <c r="GX229" s="547"/>
      <c r="GY229" s="547"/>
      <c r="GZ229" s="547"/>
      <c r="HA229" s="547"/>
      <c r="HB229" s="547"/>
      <c r="HC229" s="547"/>
      <c r="HD229" s="547"/>
      <c r="HE229" s="547"/>
      <c r="HF229" s="547"/>
      <c r="HG229" s="547"/>
      <c r="HH229" s="547"/>
      <c r="HI229" s="547"/>
      <c r="HJ229" s="547"/>
      <c r="HK229" s="547"/>
      <c r="HL229" s="547"/>
      <c r="HM229" s="547"/>
      <c r="HN229" s="547"/>
      <c r="HO229" s="547"/>
      <c r="HP229" s="547"/>
      <c r="HQ229" s="547"/>
      <c r="HR229" s="547"/>
      <c r="HS229" s="547"/>
      <c r="HT229" s="547"/>
      <c r="HU229" s="547"/>
      <c r="HV229" s="547"/>
      <c r="HW229" s="547"/>
      <c r="HX229" s="547"/>
      <c r="HY229" s="547"/>
      <c r="HZ229" s="547"/>
      <c r="IA229" s="547"/>
      <c r="IB229" s="547"/>
      <c r="IC229" s="547"/>
      <c r="ID229" s="547"/>
      <c r="IE229" s="547"/>
      <c r="IF229" s="547"/>
      <c r="IG229" s="547"/>
      <c r="IH229" s="547"/>
      <c r="II229" s="547"/>
      <c r="IJ229" s="547"/>
      <c r="IK229" s="547"/>
      <c r="IL229" s="547"/>
      <c r="IM229" s="547"/>
      <c r="IN229" s="547"/>
      <c r="IO229" s="547"/>
      <c r="IP229" s="547"/>
      <c r="IQ229" s="547"/>
      <c r="IR229" s="547"/>
      <c r="IS229" s="547"/>
      <c r="IT229" s="547"/>
      <c r="IU229" s="547"/>
      <c r="IV229" s="547"/>
      <c r="IW229" s="547"/>
      <c r="IX229" s="547"/>
      <c r="IY229" s="547"/>
      <c r="IZ229" s="547"/>
      <c r="JA229" s="547"/>
      <c r="JB229" s="547"/>
      <c r="JC229" s="547"/>
      <c r="JD229" s="547"/>
      <c r="JE229" s="547"/>
      <c r="JF229" s="547"/>
      <c r="JG229" s="547"/>
      <c r="JH229" s="547"/>
      <c r="JI229" s="547"/>
      <c r="JJ229" s="547"/>
      <c r="JK229" s="547"/>
      <c r="JL229" s="547"/>
      <c r="JM229" s="547"/>
      <c r="JN229" s="547"/>
      <c r="JO229" s="547"/>
      <c r="JP229" s="547"/>
      <c r="JQ229" s="547"/>
      <c r="JR229" s="547"/>
      <c r="JS229" s="547"/>
      <c r="JT229" s="547"/>
      <c r="JU229" s="547"/>
      <c r="JV229" s="547"/>
      <c r="JW229" s="547"/>
      <c r="JX229" s="547"/>
      <c r="JY229" s="547"/>
      <c r="JZ229" s="547"/>
      <c r="KA229" s="547"/>
      <c r="KB229" s="547"/>
      <c r="KC229" s="547"/>
      <c r="KD229" s="547"/>
      <c r="KE229" s="547"/>
      <c r="KF229" s="547"/>
      <c r="KG229" s="547"/>
      <c r="KH229" s="547"/>
      <c r="KI229" s="547"/>
      <c r="KJ229" s="547"/>
      <c r="KK229" s="547"/>
      <c r="KL229" s="547"/>
      <c r="KM229" s="547"/>
      <c r="KN229" s="547"/>
      <c r="KO229" s="547"/>
      <c r="KP229" s="547"/>
      <c r="KQ229" s="547"/>
      <c r="KR229" s="547"/>
      <c r="KS229" s="547"/>
      <c r="KT229" s="547"/>
      <c r="KU229" s="547"/>
      <c r="KV229" s="547"/>
      <c r="KW229" s="547"/>
      <c r="KX229" s="547"/>
      <c r="KY229" s="547"/>
      <c r="KZ229" s="547"/>
      <c r="LA229" s="547"/>
      <c r="LB229" s="547"/>
      <c r="LC229" s="547"/>
      <c r="LD229" s="547"/>
      <c r="LE229" s="547"/>
      <c r="LF229" s="547"/>
      <c r="LG229" s="547"/>
      <c r="LH229" s="547"/>
      <c r="LI229" s="547"/>
      <c r="LJ229" s="547"/>
      <c r="LK229" s="547"/>
      <c r="LL229" s="547"/>
      <c r="LM229" s="547"/>
      <c r="LN229" s="547"/>
      <c r="LO229" s="547"/>
      <c r="LP229" s="547"/>
      <c r="LQ229" s="547"/>
      <c r="LR229" s="547"/>
      <c r="LS229" s="547"/>
      <c r="LT229" s="547"/>
      <c r="LU229" s="547"/>
      <c r="LV229" s="547"/>
      <c r="LW229" s="547"/>
      <c r="LX229" s="547"/>
      <c r="LY229" s="547"/>
      <c r="LZ229" s="547"/>
      <c r="MA229" s="547"/>
      <c r="MB229" s="547"/>
      <c r="MC229" s="547"/>
      <c r="MD229" s="547"/>
      <c r="ME229" s="547"/>
      <c r="MF229" s="547"/>
      <c r="MG229" s="547"/>
      <c r="MH229" s="547"/>
      <c r="MI229" s="547"/>
      <c r="MJ229" s="547"/>
      <c r="MK229" s="547"/>
      <c r="ML229" s="547"/>
      <c r="MM229" s="547"/>
      <c r="MN229" s="547"/>
      <c r="MO229" s="547"/>
      <c r="MP229" s="547"/>
      <c r="MQ229" s="547"/>
      <c r="MR229" s="547"/>
      <c r="MS229" s="547"/>
      <c r="MT229" s="547"/>
      <c r="MU229" s="547"/>
      <c r="MV229" s="547"/>
      <c r="MW229" s="547"/>
      <c r="MX229" s="547"/>
      <c r="MY229" s="547"/>
      <c r="MZ229" s="547"/>
      <c r="NA229" s="547"/>
      <c r="NB229" s="547"/>
      <c r="NC229" s="547"/>
      <c r="ND229" s="547"/>
      <c r="NE229" s="547"/>
      <c r="NF229" s="547"/>
      <c r="NG229" s="547"/>
      <c r="NH229" s="547"/>
      <c r="NI229" s="547"/>
      <c r="NJ229" s="547"/>
      <c r="NK229" s="547"/>
      <c r="NL229" s="547"/>
      <c r="NM229" s="547"/>
      <c r="NN229" s="547"/>
      <c r="NO229" s="547"/>
      <c r="NP229" s="547"/>
      <c r="NQ229" s="547"/>
      <c r="NR229" s="547"/>
      <c r="NS229" s="547"/>
      <c r="NT229" s="547"/>
      <c r="NU229" s="547"/>
      <c r="NV229" s="547"/>
      <c r="NW229" s="547"/>
      <c r="NX229" s="547"/>
      <c r="NY229" s="547"/>
      <c r="NZ229" s="547"/>
      <c r="OA229" s="547"/>
      <c r="OB229" s="547"/>
      <c r="OC229" s="547"/>
      <c r="OD229" s="547"/>
      <c r="OE229" s="547"/>
      <c r="OF229" s="547"/>
      <c r="OG229" s="547"/>
      <c r="OH229" s="547"/>
      <c r="OI229" s="547"/>
      <c r="OJ229" s="547"/>
      <c r="OK229" s="547"/>
      <c r="OL229" s="547"/>
      <c r="OM229" s="547"/>
      <c r="ON229" s="547"/>
      <c r="OO229" s="547"/>
      <c r="OP229" s="547"/>
      <c r="OQ229" s="547"/>
      <c r="OR229" s="547"/>
      <c r="OS229" s="547"/>
      <c r="OT229" s="547"/>
      <c r="OU229" s="547"/>
      <c r="OV229" s="547"/>
      <c r="OW229" s="547"/>
      <c r="OX229" s="547"/>
      <c r="OY229" s="547"/>
      <c r="OZ229" s="547"/>
      <c r="PA229" s="547"/>
      <c r="PB229" s="547"/>
      <c r="PC229" s="547"/>
      <c r="PD229" s="547"/>
      <c r="PE229" s="547"/>
      <c r="PF229" s="547"/>
      <c r="PG229" s="547"/>
      <c r="PH229" s="547"/>
      <c r="PI229" s="547"/>
      <c r="PJ229" s="547"/>
      <c r="PK229" s="547"/>
      <c r="PL229" s="547"/>
      <c r="PM229" s="547"/>
      <c r="PN229" s="547"/>
      <c r="PO229" s="547"/>
      <c r="PP229" s="547"/>
      <c r="PQ229" s="547"/>
      <c r="PR229" s="547"/>
      <c r="PS229" s="547"/>
      <c r="PT229" s="547"/>
      <c r="PU229" s="547"/>
      <c r="PV229" s="547"/>
      <c r="PW229" s="547"/>
      <c r="PX229" s="547"/>
      <c r="PY229" s="547"/>
      <c r="PZ229" s="547"/>
      <c r="QA229" s="547"/>
      <c r="QB229" s="547"/>
      <c r="QC229" s="547"/>
      <c r="QD229" s="547"/>
      <c r="QE229" s="547"/>
      <c r="QF229" s="547"/>
      <c r="QG229" s="547"/>
      <c r="QH229" s="547"/>
      <c r="QI229" s="547"/>
      <c r="QJ229" s="547"/>
      <c r="QK229" s="547"/>
      <c r="QL229" s="547"/>
      <c r="QM229" s="547"/>
      <c r="QN229" s="547"/>
      <c r="QO229" s="547"/>
      <c r="QP229" s="547"/>
      <c r="QQ229" s="547"/>
      <c r="QR229" s="547"/>
      <c r="QS229" s="547"/>
      <c r="QT229" s="547"/>
      <c r="QU229" s="547"/>
      <c r="QV229" s="547"/>
      <c r="QW229" s="547"/>
      <c r="QX229" s="547"/>
      <c r="QY229" s="547"/>
      <c r="QZ229" s="547"/>
      <c r="RA229" s="547"/>
      <c r="RB229" s="547"/>
      <c r="RC229" s="547"/>
      <c r="RD229" s="547"/>
      <c r="RE229" s="547"/>
      <c r="RF229" s="547"/>
      <c r="RG229" s="547"/>
      <c r="RH229" s="547"/>
      <c r="RI229" s="547"/>
      <c r="RJ229" s="547"/>
      <c r="RK229" s="547"/>
      <c r="RL229" s="547"/>
      <c r="RM229" s="547"/>
      <c r="RN229" s="547"/>
      <c r="RO229" s="547"/>
      <c r="RP229" s="547"/>
      <c r="RQ229" s="547"/>
      <c r="RR229" s="547"/>
      <c r="RS229" s="547"/>
      <c r="RT229" s="547"/>
      <c r="RU229" s="547"/>
      <c r="RV229" s="547"/>
      <c r="RW229" s="547"/>
      <c r="RX229" s="547"/>
      <c r="RY229" s="547"/>
      <c r="RZ229" s="547"/>
      <c r="SA229" s="547"/>
      <c r="SB229" s="547"/>
      <c r="SC229" s="547"/>
      <c r="SD229" s="547"/>
      <c r="SE229" s="547"/>
      <c r="SF229" s="547"/>
      <c r="SG229" s="547"/>
      <c r="SH229" s="547"/>
      <c r="SI229" s="547"/>
      <c r="SJ229" s="547"/>
      <c r="SK229" s="547"/>
      <c r="SL229" s="547"/>
      <c r="SM229" s="547"/>
      <c r="SN229" s="547"/>
      <c r="SO229" s="547"/>
      <c r="SP229" s="547"/>
      <c r="SQ229" s="547"/>
      <c r="SR229" s="547"/>
      <c r="SS229" s="547"/>
      <c r="ST229" s="547"/>
      <c r="SU229" s="547"/>
      <c r="SV229" s="547"/>
      <c r="SW229" s="547"/>
      <c r="SX229" s="547"/>
      <c r="SY229" s="547"/>
      <c r="SZ229" s="547"/>
      <c r="TA229" s="547"/>
      <c r="TB229" s="547"/>
      <c r="TC229" s="547"/>
      <c r="TD229" s="547"/>
      <c r="TE229" s="547"/>
      <c r="TF229" s="547"/>
      <c r="TG229" s="547"/>
      <c r="TH229" s="547"/>
      <c r="TI229" s="547"/>
      <c r="TJ229" s="547"/>
      <c r="TK229" s="547"/>
      <c r="TL229" s="547"/>
      <c r="TM229" s="547"/>
      <c r="TN229" s="547"/>
      <c r="TO229" s="547"/>
      <c r="TP229" s="547"/>
      <c r="TQ229" s="547"/>
      <c r="TR229" s="547"/>
      <c r="TS229" s="547"/>
      <c r="TT229" s="547"/>
      <c r="TU229" s="547"/>
      <c r="TV229" s="547"/>
      <c r="TW229" s="547"/>
      <c r="TX229" s="547"/>
      <c r="TY229" s="547"/>
      <c r="TZ229" s="547"/>
      <c r="UA229" s="547"/>
      <c r="UB229" s="547"/>
      <c r="UC229" s="547"/>
      <c r="UD229" s="547"/>
      <c r="UE229" s="547"/>
      <c r="UF229" s="547"/>
      <c r="UG229" s="547"/>
      <c r="UH229" s="547"/>
      <c r="UI229" s="547"/>
      <c r="UJ229" s="547"/>
      <c r="UK229" s="547"/>
      <c r="UL229" s="547"/>
      <c r="UM229" s="547"/>
      <c r="UN229" s="547"/>
      <c r="UO229" s="547"/>
      <c r="UP229" s="547"/>
      <c r="UQ229" s="547"/>
      <c r="UR229" s="547"/>
      <c r="US229" s="547"/>
      <c r="UT229" s="547"/>
      <c r="UU229" s="547"/>
      <c r="UV229" s="547"/>
      <c r="UW229" s="547"/>
      <c r="UX229" s="547"/>
      <c r="UY229" s="547"/>
      <c r="UZ229" s="547"/>
      <c r="VA229" s="547"/>
      <c r="VB229" s="547"/>
      <c r="VC229" s="547"/>
      <c r="VD229" s="547"/>
      <c r="VE229" s="547"/>
      <c r="VF229" s="547"/>
      <c r="VG229" s="547"/>
      <c r="VH229" s="547"/>
      <c r="VI229" s="547"/>
      <c r="VJ229" s="547"/>
      <c r="VK229" s="547"/>
      <c r="VL229" s="547"/>
      <c r="VM229" s="547"/>
      <c r="VN229" s="547"/>
      <c r="VO229" s="547"/>
      <c r="VP229" s="547"/>
      <c r="VQ229" s="547"/>
      <c r="VR229" s="547"/>
      <c r="VS229" s="547"/>
      <c r="VT229" s="547"/>
      <c r="VU229" s="547"/>
      <c r="VV229" s="547"/>
      <c r="VW229" s="547"/>
      <c r="VX229" s="547"/>
      <c r="VY229" s="547"/>
      <c r="VZ229" s="547"/>
      <c r="WA229" s="547"/>
      <c r="WB229" s="547"/>
      <c r="WC229" s="547"/>
      <c r="WD229" s="547"/>
      <c r="WE229" s="547"/>
      <c r="WF229" s="547"/>
      <c r="WG229" s="547"/>
      <c r="WH229" s="547"/>
      <c r="WI229" s="547"/>
      <c r="WJ229" s="547"/>
      <c r="WK229" s="547"/>
      <c r="WL229" s="547"/>
      <c r="WM229" s="547"/>
      <c r="WN229" s="547"/>
      <c r="WO229" s="547"/>
      <c r="WP229" s="547"/>
      <c r="WQ229" s="547"/>
      <c r="WR229" s="547"/>
      <c r="WS229" s="547"/>
      <c r="WT229" s="547"/>
      <c r="WU229" s="547"/>
      <c r="WV229" s="547"/>
      <c r="WW229" s="547"/>
      <c r="WX229" s="547"/>
      <c r="WY229" s="547"/>
      <c r="WZ229" s="547"/>
      <c r="XA229" s="547"/>
      <c r="XB229" s="547"/>
      <c r="XC229" s="547"/>
      <c r="XD229" s="547"/>
      <c r="XE229" s="547"/>
      <c r="XF229" s="547"/>
      <c r="XG229" s="547"/>
      <c r="XH229" s="547"/>
      <c r="XI229" s="547"/>
      <c r="XJ229" s="547"/>
      <c r="XK229" s="547"/>
      <c r="XL229" s="547"/>
      <c r="XM229" s="547"/>
      <c r="XN229" s="547"/>
      <c r="XO229" s="547"/>
      <c r="XP229" s="547"/>
      <c r="XQ229" s="547"/>
      <c r="XR229" s="547"/>
      <c r="XS229" s="547"/>
      <c r="XT229" s="547"/>
      <c r="XU229" s="547"/>
      <c r="XV229" s="547"/>
      <c r="XW229" s="547"/>
      <c r="XX229" s="547"/>
      <c r="XY229" s="547"/>
      <c r="XZ229" s="547"/>
      <c r="YA229" s="547"/>
      <c r="YB229" s="547"/>
      <c r="YC229" s="547"/>
      <c r="YD229" s="547"/>
      <c r="YE229" s="547"/>
      <c r="YF229" s="547"/>
      <c r="YG229" s="547"/>
      <c r="YH229" s="547"/>
      <c r="YI229" s="547"/>
      <c r="YJ229" s="547"/>
      <c r="YK229" s="547"/>
      <c r="YL229" s="547"/>
      <c r="YM229" s="547"/>
      <c r="YN229" s="547"/>
      <c r="YO229" s="547"/>
      <c r="YP229" s="547"/>
      <c r="YQ229" s="547"/>
      <c r="YR229" s="547"/>
      <c r="YS229" s="547"/>
      <c r="YT229" s="547"/>
      <c r="YU229" s="547"/>
      <c r="YV229" s="547"/>
      <c r="YW229" s="547"/>
      <c r="YX229" s="547"/>
      <c r="YY229" s="547"/>
      <c r="YZ229" s="547"/>
      <c r="ZA229" s="547"/>
      <c r="ZB229" s="547"/>
      <c r="ZC229" s="547"/>
      <c r="ZD229" s="547"/>
      <c r="ZE229" s="547"/>
      <c r="ZF229" s="547"/>
      <c r="ZG229" s="547"/>
      <c r="ZH229" s="547"/>
      <c r="ZI229" s="547"/>
      <c r="ZJ229" s="547"/>
      <c r="ZK229" s="547"/>
      <c r="ZL229" s="547"/>
      <c r="ZM229" s="547"/>
      <c r="ZN229" s="547"/>
      <c r="ZO229" s="547"/>
      <c r="ZP229" s="547"/>
      <c r="ZQ229" s="547"/>
      <c r="ZR229" s="547"/>
      <c r="ZS229" s="547"/>
      <c r="ZT229" s="547"/>
      <c r="ZU229" s="547"/>
      <c r="ZV229" s="547"/>
      <c r="ZW229" s="547"/>
      <c r="ZX229" s="547"/>
      <c r="ZY229" s="547"/>
      <c r="ZZ229" s="547"/>
      <c r="AAA229" s="547"/>
      <c r="AAB229" s="547"/>
      <c r="AAC229" s="547"/>
      <c r="AAD229" s="547"/>
      <c r="AAE229" s="547"/>
      <c r="AAF229" s="547"/>
      <c r="AAG229" s="547"/>
      <c r="AAH229" s="547"/>
      <c r="AAI229" s="547"/>
      <c r="AAJ229" s="547"/>
      <c r="AAK229" s="547"/>
      <c r="AAL229" s="547"/>
      <c r="AAM229" s="547"/>
      <c r="AAN229" s="547"/>
      <c r="AAO229" s="547"/>
      <c r="AAP229" s="547"/>
      <c r="AAQ229" s="547"/>
      <c r="AAR229" s="547"/>
      <c r="AAS229" s="547"/>
      <c r="AAT229" s="547"/>
      <c r="AAU229" s="547"/>
      <c r="AAV229" s="547"/>
      <c r="AAW229" s="547"/>
      <c r="AAX229" s="547"/>
      <c r="AAY229" s="547"/>
      <c r="AAZ229" s="547"/>
      <c r="ABA229" s="547"/>
      <c r="ABB229" s="547"/>
      <c r="ABC229" s="547"/>
      <c r="ABD229" s="547"/>
      <c r="ABE229" s="547"/>
      <c r="ABF229" s="547"/>
      <c r="ABG229" s="547"/>
      <c r="ABH229" s="547"/>
      <c r="ABI229" s="547"/>
      <c r="ABJ229" s="547"/>
      <c r="ABK229" s="547"/>
      <c r="ABL229" s="547"/>
      <c r="ABM229" s="547"/>
      <c r="ABN229" s="547"/>
      <c r="ABO229" s="547"/>
      <c r="ABP229" s="547"/>
      <c r="ABQ229" s="547"/>
      <c r="ABR229" s="547"/>
      <c r="ABS229" s="547"/>
      <c r="ABT229" s="547"/>
      <c r="ABU229" s="547"/>
      <c r="ABV229" s="547"/>
      <c r="ABW229" s="547"/>
      <c r="ABX229" s="547"/>
      <c r="ABY229" s="547"/>
      <c r="ABZ229" s="547"/>
      <c r="ACA229" s="547"/>
      <c r="ACB229" s="547"/>
      <c r="ACC229" s="547"/>
      <c r="ACD229" s="547"/>
      <c r="ACE229" s="547"/>
      <c r="ACF229" s="547"/>
      <c r="ACG229" s="547"/>
      <c r="ACH229" s="547"/>
      <c r="ACI229" s="547"/>
      <c r="ACJ229" s="547"/>
      <c r="ACK229" s="547"/>
      <c r="ACL229" s="547"/>
      <c r="ACM229" s="547"/>
      <c r="ACN229" s="547"/>
      <c r="ACO229" s="547"/>
      <c r="ACP229" s="547"/>
      <c r="ACQ229" s="547"/>
      <c r="ACR229" s="547"/>
      <c r="ACS229" s="547"/>
      <c r="ACT229" s="547"/>
      <c r="ACU229" s="547"/>
      <c r="ACV229" s="547"/>
      <c r="ACW229" s="547"/>
      <c r="ACX229" s="547"/>
      <c r="ACY229" s="547"/>
      <c r="ACZ229" s="547"/>
      <c r="ADA229" s="547"/>
      <c r="ADB229" s="547"/>
      <c r="ADC229" s="547"/>
      <c r="ADD229" s="547"/>
      <c r="ADE229" s="547"/>
      <c r="ADF229" s="547"/>
      <c r="ADG229" s="547"/>
      <c r="ADH229" s="547"/>
      <c r="ADI229" s="547"/>
      <c r="ADJ229" s="547"/>
      <c r="ADK229" s="547"/>
      <c r="ADL229" s="547"/>
      <c r="ADM229" s="547"/>
      <c r="ADN229" s="547"/>
      <c r="ADO229" s="547"/>
      <c r="ADP229" s="547"/>
      <c r="ADQ229" s="547"/>
      <c r="ADR229" s="547"/>
      <c r="ADS229" s="547"/>
      <c r="ADT229" s="547"/>
      <c r="ADU229" s="547"/>
      <c r="ADV229" s="547"/>
      <c r="ADW229" s="547"/>
      <c r="ADX229" s="547"/>
      <c r="ADY229" s="547"/>
      <c r="ADZ229" s="547"/>
      <c r="AEA229" s="547"/>
      <c r="AEB229" s="547"/>
      <c r="AEC229" s="547"/>
      <c r="AED229" s="547"/>
      <c r="AEE229" s="547"/>
      <c r="AEF229" s="547"/>
      <c r="AEG229" s="547"/>
      <c r="AEH229" s="547"/>
      <c r="AEI229" s="547"/>
      <c r="AEJ229" s="547"/>
      <c r="AEK229" s="547"/>
      <c r="AEL229" s="547"/>
      <c r="AEM229" s="547"/>
      <c r="AEN229" s="547"/>
      <c r="AEO229" s="547"/>
      <c r="AEP229" s="547"/>
      <c r="AEQ229" s="547"/>
      <c r="AER229" s="547"/>
      <c r="AES229" s="547"/>
      <c r="AET229" s="547"/>
      <c r="AEU229" s="547"/>
      <c r="AEV229" s="547"/>
      <c r="AEW229" s="547"/>
      <c r="AEX229" s="547"/>
      <c r="AEY229" s="547"/>
      <c r="AEZ229" s="547"/>
      <c r="AFA229" s="547"/>
      <c r="AFB229" s="547"/>
      <c r="AFC229" s="547"/>
      <c r="AFD229" s="547"/>
      <c r="AFE229" s="547"/>
      <c r="AFF229" s="547"/>
      <c r="AFG229" s="547"/>
      <c r="AFH229" s="547"/>
      <c r="AFI229" s="547"/>
      <c r="AFJ229" s="547"/>
      <c r="AFK229" s="547"/>
      <c r="AFL229" s="547"/>
      <c r="AFM229" s="547"/>
      <c r="AFN229" s="547"/>
      <c r="AFO229" s="547"/>
      <c r="AFP229" s="547"/>
      <c r="AFQ229" s="547"/>
      <c r="AFR229" s="547"/>
      <c r="AFS229" s="547"/>
      <c r="AFT229" s="547"/>
      <c r="AFU229" s="547"/>
      <c r="AFV229" s="547"/>
      <c r="AFW229" s="547"/>
      <c r="AFX229" s="547"/>
      <c r="AFY229" s="547"/>
      <c r="AFZ229" s="547"/>
      <c r="AGA229" s="547"/>
      <c r="AGB229" s="547"/>
      <c r="AGC229" s="547"/>
      <c r="AGD229" s="547"/>
      <c r="AGE229" s="547"/>
      <c r="AGF229" s="547"/>
      <c r="AGG229" s="547"/>
      <c r="AGH229" s="547"/>
      <c r="AGI229" s="547"/>
      <c r="AGJ229" s="547"/>
      <c r="AGK229" s="547"/>
      <c r="AGL229" s="547"/>
      <c r="AGM229" s="547"/>
      <c r="AGN229" s="547"/>
      <c r="AGO229" s="547"/>
      <c r="AGP229" s="547"/>
      <c r="AGQ229" s="547"/>
      <c r="AGR229" s="547"/>
      <c r="AGS229" s="547"/>
      <c r="AGT229" s="547"/>
      <c r="AGU229" s="547"/>
      <c r="AGV229" s="547"/>
      <c r="AGW229" s="547"/>
      <c r="AGX229" s="547"/>
      <c r="AGY229" s="547"/>
      <c r="AGZ229" s="547"/>
      <c r="AHA229" s="547"/>
      <c r="AHB229" s="547"/>
      <c r="AHC229" s="547"/>
      <c r="AHD229" s="547"/>
      <c r="AHE229" s="547"/>
      <c r="AHF229" s="547"/>
      <c r="AHG229" s="547"/>
      <c r="AHH229" s="547"/>
      <c r="AHI229" s="547"/>
      <c r="AHJ229" s="547"/>
      <c r="AHK229" s="547"/>
      <c r="AHL229" s="547"/>
      <c r="AHM229" s="547"/>
      <c r="AHN229" s="547"/>
      <c r="AHO229" s="547"/>
      <c r="AHP229" s="547"/>
      <c r="AHQ229" s="547"/>
      <c r="AHR229" s="547"/>
      <c r="AHS229" s="547"/>
      <c r="AHT229" s="547"/>
      <c r="AHU229" s="547"/>
      <c r="AHV229" s="547"/>
      <c r="AHW229" s="547"/>
      <c r="AHX229" s="547"/>
      <c r="AHY229" s="547"/>
      <c r="AHZ229" s="547"/>
      <c r="AIA229" s="547"/>
      <c r="AIB229" s="547"/>
      <c r="AIC229" s="547"/>
      <c r="AID229" s="547"/>
      <c r="AIE229" s="547"/>
      <c r="AIF229" s="547"/>
      <c r="AIG229" s="547"/>
      <c r="AIH229" s="547"/>
      <c r="AII229" s="547"/>
      <c r="AIJ229" s="547"/>
      <c r="AIK229" s="547"/>
      <c r="AIL229" s="547"/>
      <c r="AIM229" s="547"/>
      <c r="AIN229" s="547"/>
      <c r="AIO229" s="547"/>
      <c r="AIP229" s="547"/>
      <c r="AIQ229" s="547"/>
      <c r="AIR229" s="547"/>
      <c r="AIS229" s="547"/>
      <c r="AIT229" s="547"/>
      <c r="AIU229" s="547"/>
      <c r="AIV229" s="547"/>
      <c r="AIW229" s="547"/>
      <c r="AIX229" s="547"/>
      <c r="AIY229" s="547"/>
      <c r="AIZ229" s="547"/>
      <c r="AJA229" s="547"/>
      <c r="AJB229" s="547"/>
      <c r="AJC229" s="547"/>
      <c r="AJD229" s="547"/>
      <c r="AJE229" s="547"/>
      <c r="AJF229" s="547"/>
      <c r="AJG229" s="547"/>
      <c r="AJH229" s="547"/>
      <c r="AJI229" s="547"/>
      <c r="AJJ229" s="547"/>
      <c r="AJK229" s="547"/>
      <c r="AJL229" s="547"/>
      <c r="AJM229" s="547"/>
      <c r="AJN229" s="547"/>
      <c r="AJO229" s="547"/>
      <c r="AJP229" s="547"/>
      <c r="AJQ229" s="547"/>
      <c r="AJR229" s="547"/>
      <c r="AJS229" s="547"/>
      <c r="AJT229" s="547"/>
      <c r="AJU229" s="547"/>
      <c r="AJV229" s="547"/>
      <c r="AJW229" s="547"/>
      <c r="AJX229" s="547"/>
      <c r="AJY229" s="547"/>
      <c r="AJZ229" s="547"/>
      <c r="AKA229" s="547"/>
      <c r="AKB229" s="547"/>
      <c r="AKC229" s="547"/>
      <c r="AKD229" s="547"/>
      <c r="AKE229" s="547"/>
      <c r="AKF229" s="547"/>
      <c r="AKG229" s="547"/>
      <c r="AKH229" s="547"/>
      <c r="AKI229" s="547"/>
      <c r="AKJ229" s="547"/>
      <c r="AKK229" s="547"/>
      <c r="AKL229" s="547"/>
      <c r="AKM229" s="547"/>
      <c r="AKN229" s="547"/>
      <c r="AKO229" s="547"/>
      <c r="AKP229" s="547"/>
      <c r="AKQ229" s="547"/>
      <c r="AKR229" s="547"/>
      <c r="AKS229" s="547"/>
      <c r="AKT229" s="547"/>
      <c r="AKU229" s="547"/>
      <c r="AKV229" s="547"/>
      <c r="AKW229" s="547"/>
      <c r="AKX229" s="547"/>
      <c r="AKY229" s="547"/>
      <c r="AKZ229" s="547"/>
      <c r="ALA229" s="547"/>
      <c r="ALB229" s="547"/>
      <c r="ALC229" s="547"/>
      <c r="ALD229" s="547"/>
      <c r="ALE229" s="547"/>
      <c r="ALF229" s="547"/>
      <c r="ALG229" s="547"/>
      <c r="ALH229" s="547"/>
      <c r="ALI229" s="547"/>
      <c r="ALJ229" s="547"/>
      <c r="ALK229" s="547"/>
      <c r="ALL229" s="547"/>
      <c r="ALM229" s="547"/>
      <c r="ALN229" s="547"/>
      <c r="ALO229" s="547"/>
      <c r="ALP229" s="547"/>
      <c r="ALQ229" s="547"/>
      <c r="ALR229" s="547"/>
      <c r="ALS229" s="547"/>
      <c r="ALT229" s="547"/>
      <c r="ALU229" s="547"/>
      <c r="ALV229" s="547"/>
      <c r="ALW229" s="547"/>
      <c r="ALX229" s="547"/>
      <c r="ALY229" s="547"/>
      <c r="ALZ229" s="547"/>
      <c r="AMA229" s="547"/>
      <c r="AMB229" s="547"/>
      <c r="AMC229" s="547"/>
      <c r="AMD229" s="547"/>
      <c r="AME229" s="547"/>
      <c r="AMF229" s="547"/>
      <c r="AMG229" s="547"/>
      <c r="AMH229" s="547"/>
      <c r="AMI229" s="547"/>
      <c r="AMJ229" s="547"/>
      <c r="AMK229" s="547"/>
      <c r="AML229" s="547"/>
      <c r="AMM229" s="547"/>
      <c r="AMN229" s="547"/>
      <c r="AMO229" s="547"/>
      <c r="AMP229" s="547"/>
      <c r="AMQ229" s="547"/>
      <c r="AMR229" s="547"/>
      <c r="AMS229" s="547"/>
      <c r="AMT229" s="547"/>
      <c r="AMU229" s="547"/>
      <c r="AMV229" s="547"/>
      <c r="AMW229" s="547"/>
      <c r="AMX229" s="547"/>
      <c r="AMY229" s="547"/>
      <c r="AMZ229" s="547"/>
      <c r="ANA229" s="547"/>
      <c r="ANB229" s="547"/>
      <c r="ANC229" s="547"/>
      <c r="AND229" s="547"/>
      <c r="ANE229" s="547"/>
      <c r="ANF229" s="547"/>
      <c r="ANG229" s="547"/>
      <c r="ANH229" s="547"/>
      <c r="ANI229" s="547"/>
      <c r="ANJ229" s="547"/>
      <c r="ANK229" s="547"/>
      <c r="ANL229" s="547"/>
      <c r="ANM229" s="547"/>
      <c r="ANN229" s="547"/>
      <c r="ANO229" s="547"/>
      <c r="ANP229" s="547"/>
      <c r="ANQ229" s="547"/>
      <c r="ANR229" s="547"/>
      <c r="ANS229" s="547"/>
      <c r="ANT229" s="547"/>
      <c r="ANU229" s="547"/>
      <c r="ANV229" s="547"/>
      <c r="ANW229" s="547"/>
      <c r="ANX229" s="547"/>
      <c r="ANY229" s="547"/>
      <c r="ANZ229" s="547"/>
      <c r="AOA229" s="547"/>
      <c r="AOB229" s="547"/>
      <c r="AOC229" s="547"/>
      <c r="AOD229" s="547"/>
      <c r="AOE229" s="547"/>
      <c r="AOF229" s="547"/>
      <c r="AOG229" s="547"/>
      <c r="AOH229" s="547"/>
      <c r="AOI229" s="547"/>
      <c r="AOJ229" s="547"/>
      <c r="AOK229" s="547"/>
      <c r="AOL229" s="547"/>
      <c r="AOM229" s="547"/>
      <c r="AON229" s="547"/>
      <c r="AOO229" s="547"/>
      <c r="AOP229" s="547"/>
      <c r="AOQ229" s="547"/>
      <c r="AOR229" s="547"/>
      <c r="AOS229" s="547"/>
      <c r="AOT229" s="547"/>
      <c r="AOU229" s="547"/>
      <c r="AOV229" s="547"/>
      <c r="AOW229" s="547"/>
      <c r="AOX229" s="547"/>
      <c r="AOY229" s="547"/>
      <c r="AOZ229" s="547"/>
      <c r="APA229" s="547"/>
      <c r="APB229" s="547"/>
      <c r="APC229" s="547"/>
      <c r="APD229" s="547"/>
      <c r="APE229" s="547"/>
      <c r="APF229" s="547"/>
      <c r="APG229" s="547"/>
      <c r="APH229" s="547"/>
      <c r="API229" s="547"/>
      <c r="APJ229" s="547"/>
      <c r="APK229" s="547"/>
      <c r="APL229" s="547"/>
      <c r="APM229" s="547"/>
      <c r="APN229" s="547"/>
      <c r="APO229" s="547"/>
      <c r="APP229" s="547"/>
      <c r="APQ229" s="547"/>
      <c r="APR229" s="547"/>
      <c r="APS229" s="547"/>
      <c r="APT229" s="547"/>
      <c r="APU229" s="547"/>
      <c r="APV229" s="547"/>
      <c r="APW229" s="547"/>
      <c r="APX229" s="547"/>
      <c r="APY229" s="547"/>
      <c r="APZ229" s="547"/>
      <c r="AQA229" s="547"/>
      <c r="AQB229" s="547"/>
      <c r="AQC229" s="547"/>
      <c r="AQD229" s="547"/>
      <c r="AQE229" s="547"/>
      <c r="AQF229" s="547"/>
      <c r="AQG229" s="547"/>
      <c r="AQH229" s="547"/>
      <c r="AQI229" s="547"/>
      <c r="AQJ229" s="547"/>
      <c r="AQK229" s="547"/>
      <c r="AQL229" s="547"/>
      <c r="AQM229" s="547"/>
      <c r="AQN229" s="547"/>
      <c r="AQO229" s="547"/>
      <c r="AQP229" s="547"/>
      <c r="AQQ229" s="547"/>
      <c r="AQR229" s="547"/>
      <c r="AQS229" s="547"/>
      <c r="AQT229" s="547"/>
      <c r="AQU229" s="547"/>
      <c r="AQV229" s="547"/>
      <c r="AQW229" s="547"/>
      <c r="AQX229" s="547"/>
      <c r="AQY229" s="547"/>
      <c r="AQZ229" s="547"/>
      <c r="ARA229" s="547"/>
      <c r="ARB229" s="547"/>
      <c r="ARC229" s="547"/>
      <c r="ARD229" s="547"/>
      <c r="ARE229" s="547"/>
      <c r="ARF229" s="547"/>
      <c r="ARG229" s="547"/>
      <c r="ARH229" s="547"/>
      <c r="ARI229" s="547"/>
      <c r="ARJ229" s="547"/>
      <c r="ARK229" s="547"/>
      <c r="ARL229" s="547"/>
      <c r="ARM229" s="547"/>
      <c r="ARN229" s="547"/>
      <c r="ARO229" s="547"/>
      <c r="ARP229" s="547"/>
      <c r="ARQ229" s="547"/>
      <c r="ARR229" s="547"/>
      <c r="ARS229" s="547"/>
      <c r="ART229" s="547"/>
      <c r="ARU229" s="547"/>
      <c r="ARV229" s="547"/>
      <c r="ARW229" s="547"/>
      <c r="ARX229" s="547"/>
      <c r="ARY229" s="547"/>
      <c r="ARZ229" s="547"/>
      <c r="ASA229" s="547"/>
      <c r="ASB229" s="547"/>
      <c r="ASC229" s="547"/>
      <c r="ASD229" s="547"/>
      <c r="ASE229" s="547"/>
      <c r="ASF229" s="547"/>
      <c r="ASG229" s="547"/>
      <c r="ASH229" s="547"/>
      <c r="ASI229" s="547"/>
      <c r="ASJ229" s="547"/>
      <c r="ASK229" s="547"/>
      <c r="ASL229" s="547"/>
      <c r="ASM229" s="547"/>
      <c r="ASN229" s="547"/>
      <c r="ASO229" s="547"/>
      <c r="ASP229" s="547"/>
      <c r="ASQ229" s="547"/>
      <c r="ASR229" s="547"/>
      <c r="ASS229" s="547"/>
      <c r="AST229" s="547"/>
      <c r="ASU229" s="547"/>
      <c r="ASV229" s="547"/>
      <c r="ASW229" s="547"/>
      <c r="ASX229" s="547"/>
      <c r="ASY229" s="547"/>
      <c r="ASZ229" s="547"/>
      <c r="ATA229" s="547"/>
      <c r="ATB229" s="547"/>
      <c r="ATC229" s="547"/>
      <c r="ATD229" s="547"/>
      <c r="ATE229" s="547"/>
      <c r="ATF229" s="547"/>
      <c r="ATG229" s="547"/>
      <c r="ATH229" s="547"/>
      <c r="ATI229" s="547"/>
      <c r="ATJ229" s="547"/>
      <c r="ATK229" s="547"/>
      <c r="ATL229" s="547"/>
      <c r="ATM229" s="547"/>
      <c r="ATN229" s="547"/>
      <c r="ATO229" s="547"/>
      <c r="ATP229" s="547"/>
      <c r="ATQ229" s="547"/>
      <c r="ATR229" s="547"/>
      <c r="ATS229" s="547"/>
      <c r="ATT229" s="547"/>
      <c r="ATU229" s="547"/>
      <c r="ATV229" s="547"/>
      <c r="ATW229" s="547"/>
      <c r="ATX229" s="547"/>
      <c r="ATY229" s="547"/>
      <c r="ATZ229" s="547"/>
      <c r="AUA229" s="547"/>
      <c r="AUB229" s="547"/>
      <c r="AUC229" s="547"/>
      <c r="AUD229" s="547"/>
      <c r="AUE229" s="547"/>
      <c r="AUF229" s="547"/>
      <c r="AUG229" s="547"/>
      <c r="AUH229" s="547"/>
      <c r="AUI229" s="547"/>
      <c r="AUJ229" s="547"/>
      <c r="AUK229" s="547"/>
      <c r="AUL229" s="547"/>
      <c r="AUM229" s="547"/>
      <c r="AUN229" s="547"/>
      <c r="AUO229" s="547"/>
      <c r="AUP229" s="547"/>
      <c r="AUQ229" s="547"/>
      <c r="AUR229" s="547"/>
      <c r="AUS229" s="547"/>
      <c r="AUT229" s="547"/>
      <c r="AUU229" s="547"/>
      <c r="AUV229" s="547"/>
      <c r="AUW229" s="547"/>
      <c r="AUX229" s="547"/>
      <c r="AUY229" s="547"/>
      <c r="AUZ229" s="547"/>
      <c r="AVA229" s="547"/>
      <c r="AVB229" s="547"/>
      <c r="AVC229" s="547"/>
      <c r="AVD229" s="547"/>
      <c r="AVE229" s="547"/>
      <c r="AVF229" s="547"/>
      <c r="AVG229" s="547"/>
      <c r="AVH229" s="547"/>
      <c r="AVI229" s="547"/>
      <c r="AVJ229" s="547"/>
      <c r="AVK229" s="547"/>
      <c r="AVL229" s="547"/>
      <c r="AVM229" s="547"/>
      <c r="AVN229" s="547"/>
      <c r="AVO229" s="547"/>
      <c r="AVP229" s="547"/>
      <c r="AVQ229" s="547"/>
      <c r="AVR229" s="547"/>
      <c r="AVS229" s="547"/>
      <c r="AVT229" s="547"/>
      <c r="AVU229" s="547"/>
      <c r="AVV229" s="547"/>
      <c r="AVW229" s="547"/>
      <c r="AVX229" s="547"/>
      <c r="AVY229" s="547"/>
      <c r="AVZ229" s="547"/>
      <c r="AWA229" s="547"/>
      <c r="AWB229" s="547"/>
      <c r="AWC229" s="547"/>
      <c r="AWD229" s="547"/>
      <c r="AWE229" s="547"/>
      <c r="AWF229" s="547"/>
      <c r="AWG229" s="547"/>
      <c r="AWH229" s="547"/>
      <c r="AWI229" s="547"/>
      <c r="AWJ229" s="547"/>
      <c r="AWK229" s="547"/>
      <c r="AWL229" s="547"/>
      <c r="AWM229" s="547"/>
      <c r="AWN229" s="547"/>
      <c r="AWO229" s="547"/>
      <c r="AWP229" s="547"/>
      <c r="AWQ229" s="547"/>
      <c r="AWR229" s="547"/>
      <c r="AWS229" s="547"/>
      <c r="AWT229" s="547"/>
      <c r="AWU229" s="547"/>
      <c r="AWV229" s="547"/>
      <c r="AWW229" s="547"/>
      <c r="AWX229" s="547"/>
      <c r="AWY229" s="547"/>
      <c r="AWZ229" s="547"/>
      <c r="AXA229" s="547"/>
      <c r="AXB229" s="547"/>
      <c r="AXC229" s="547"/>
      <c r="AXD229" s="547"/>
      <c r="AXE229" s="547"/>
      <c r="AXF229" s="547"/>
      <c r="AXG229" s="547"/>
      <c r="AXH229" s="547"/>
      <c r="AXI229" s="547"/>
      <c r="AXJ229" s="547"/>
      <c r="AXK229" s="547"/>
      <c r="AXL229" s="547"/>
      <c r="AXM229" s="547"/>
      <c r="AXN229" s="547"/>
      <c r="AXO229" s="547"/>
      <c r="AXP229" s="547"/>
      <c r="AXQ229" s="547"/>
      <c r="AXR229" s="547"/>
      <c r="AXS229" s="547"/>
      <c r="AXT229" s="547"/>
      <c r="AXU229" s="547"/>
      <c r="AXV229" s="547"/>
      <c r="AXW229" s="547"/>
      <c r="AXX229" s="547"/>
      <c r="AXY229" s="547"/>
      <c r="AXZ229" s="547"/>
      <c r="AYA229" s="547"/>
      <c r="AYB229" s="547"/>
      <c r="AYC229" s="547"/>
      <c r="AYD229" s="547"/>
      <c r="AYE229" s="547"/>
      <c r="AYF229" s="547"/>
      <c r="AYG229" s="547"/>
      <c r="AYH229" s="547"/>
      <c r="AYI229" s="547"/>
      <c r="AYJ229" s="547"/>
      <c r="AYK229" s="547"/>
      <c r="AYL229" s="547"/>
      <c r="AYM229" s="547"/>
      <c r="AYN229" s="547"/>
      <c r="AYO229" s="547"/>
      <c r="AYP229" s="547"/>
      <c r="AYQ229" s="547"/>
      <c r="AYR229" s="547"/>
      <c r="AYS229" s="547"/>
      <c r="AYT229" s="547"/>
      <c r="AYU229" s="547"/>
      <c r="AYV229" s="547"/>
      <c r="AYW229" s="547"/>
      <c r="AYX229" s="547"/>
      <c r="AYY229" s="547"/>
      <c r="AYZ229" s="547"/>
      <c r="AZA229" s="547"/>
      <c r="AZB229" s="547"/>
      <c r="AZC229" s="547"/>
      <c r="AZD229" s="547"/>
      <c r="AZE229" s="547"/>
      <c r="AZF229" s="547"/>
      <c r="AZG229" s="547"/>
      <c r="AZH229" s="547"/>
      <c r="AZI229" s="547"/>
      <c r="AZJ229" s="547"/>
      <c r="AZK229" s="547"/>
      <c r="AZL229" s="547"/>
      <c r="AZM229" s="547"/>
      <c r="AZN229" s="547"/>
      <c r="AZO229" s="547"/>
      <c r="AZP229" s="547"/>
      <c r="AZQ229" s="547"/>
      <c r="AZR229" s="547"/>
      <c r="AZS229" s="547"/>
      <c r="AZT229" s="547"/>
      <c r="AZU229" s="547"/>
      <c r="AZV229" s="547"/>
      <c r="AZW229" s="547"/>
      <c r="AZX229" s="547"/>
      <c r="AZY229" s="547"/>
      <c r="AZZ229" s="547"/>
      <c r="BAA229" s="547"/>
      <c r="BAB229" s="547"/>
      <c r="BAC229" s="547"/>
      <c r="BAD229" s="547"/>
      <c r="BAE229" s="547"/>
      <c r="BAF229" s="547"/>
      <c r="BAG229" s="547"/>
      <c r="BAH229" s="547"/>
      <c r="BAI229" s="547"/>
      <c r="BAJ229" s="547"/>
      <c r="BAK229" s="547"/>
      <c r="BAL229" s="547"/>
      <c r="BAM229" s="547"/>
      <c r="BAN229" s="547"/>
      <c r="BAO229" s="547"/>
      <c r="BAP229" s="547"/>
      <c r="BAQ229" s="547"/>
      <c r="BAR229" s="547"/>
      <c r="BAS229" s="547"/>
      <c r="BAT229" s="547"/>
      <c r="BAU229" s="547"/>
      <c r="BAV229" s="547"/>
      <c r="BAW229" s="547"/>
      <c r="BAX229" s="547"/>
      <c r="BAY229" s="547"/>
      <c r="BAZ229" s="547"/>
      <c r="BBA229" s="547"/>
      <c r="BBB229" s="547"/>
      <c r="BBC229" s="547"/>
      <c r="BBD229" s="547"/>
      <c r="BBE229" s="547"/>
      <c r="BBF229" s="547"/>
      <c r="BBG229" s="547"/>
      <c r="BBH229" s="547"/>
      <c r="BBI229" s="547"/>
      <c r="BBJ229" s="547"/>
      <c r="BBK229" s="547"/>
      <c r="BBL229" s="547"/>
      <c r="BBM229" s="547"/>
      <c r="BBN229" s="547"/>
      <c r="BBO229" s="547"/>
      <c r="BBP229" s="547"/>
      <c r="BBQ229" s="547"/>
      <c r="BBR229" s="547"/>
      <c r="BBS229" s="547"/>
      <c r="BBT229" s="547"/>
      <c r="BBU229" s="547"/>
      <c r="BBV229" s="547"/>
      <c r="BBW229" s="547"/>
      <c r="BBX229" s="547"/>
      <c r="BBY229" s="547"/>
      <c r="BBZ229" s="547"/>
      <c r="BCA229" s="547"/>
      <c r="BCB229" s="547"/>
      <c r="BCC229" s="547"/>
      <c r="BCD229" s="547"/>
      <c r="BCE229" s="547"/>
      <c r="BCF229" s="547"/>
      <c r="BCG229" s="547"/>
      <c r="BCH229" s="547"/>
      <c r="BCI229" s="547"/>
      <c r="BCJ229" s="547"/>
      <c r="BCK229" s="547"/>
      <c r="BCL229" s="547"/>
      <c r="BCM229" s="547"/>
      <c r="BCN229" s="547"/>
      <c r="BCO229" s="547"/>
      <c r="BCP229" s="547"/>
      <c r="BCQ229" s="547"/>
      <c r="BCR229" s="547"/>
      <c r="BCS229" s="547"/>
      <c r="BCT229" s="547"/>
      <c r="BCU229" s="547"/>
      <c r="BCV229" s="547"/>
      <c r="BCW229" s="547"/>
      <c r="BCX229" s="547"/>
      <c r="BCY229" s="547"/>
      <c r="BCZ229" s="547"/>
      <c r="BDA229" s="547"/>
      <c r="BDB229" s="547"/>
      <c r="BDC229" s="547"/>
      <c r="BDD229" s="547"/>
      <c r="BDE229" s="547"/>
      <c r="BDF229" s="547"/>
      <c r="BDG229" s="547"/>
      <c r="BDH229" s="547"/>
      <c r="BDI229" s="547"/>
      <c r="BDJ229" s="547"/>
      <c r="BDK229" s="547"/>
      <c r="BDL229" s="547"/>
      <c r="BDM229" s="547"/>
      <c r="BDN229" s="547"/>
      <c r="BDO229" s="547"/>
      <c r="BDP229" s="547"/>
      <c r="BDQ229" s="547"/>
      <c r="BDR229" s="547"/>
      <c r="BDS229" s="547"/>
      <c r="BDT229" s="547"/>
      <c r="BDU229" s="547"/>
      <c r="BDV229" s="547"/>
      <c r="BDW229" s="547"/>
      <c r="BDX229" s="547"/>
      <c r="BDY229" s="547"/>
      <c r="BDZ229" s="547"/>
      <c r="BEA229" s="547"/>
      <c r="BEB229" s="547"/>
      <c r="BEC229" s="547"/>
      <c r="BED229" s="547"/>
      <c r="BEE229" s="547"/>
      <c r="BEF229" s="547"/>
      <c r="BEG229" s="547"/>
      <c r="BEH229" s="547"/>
      <c r="BEI229" s="547"/>
      <c r="BEJ229" s="547"/>
      <c r="BEK229" s="547"/>
      <c r="BEL229" s="547"/>
      <c r="BEM229" s="547"/>
      <c r="BEN229" s="547"/>
      <c r="BEO229" s="547"/>
      <c r="BEP229" s="547"/>
      <c r="BEQ229" s="547"/>
      <c r="BER229" s="547"/>
      <c r="BES229" s="547"/>
      <c r="BET229" s="547"/>
      <c r="BEU229" s="547"/>
      <c r="BEV229" s="547"/>
      <c r="BEW229" s="547"/>
      <c r="BEX229" s="547"/>
      <c r="BEY229" s="547"/>
      <c r="BEZ229" s="547"/>
      <c r="BFA229" s="547"/>
      <c r="BFB229" s="547"/>
      <c r="BFC229" s="547"/>
      <c r="BFD229" s="547"/>
      <c r="BFE229" s="547"/>
      <c r="BFF229" s="547"/>
      <c r="BFG229" s="547"/>
      <c r="BFH229" s="547"/>
      <c r="BFI229" s="547"/>
      <c r="BFJ229" s="547"/>
      <c r="BFK229" s="547"/>
      <c r="BFL229" s="547"/>
      <c r="BFM229" s="547"/>
      <c r="BFN229" s="547"/>
      <c r="BFO229" s="547"/>
      <c r="BFP229" s="547"/>
      <c r="BFQ229" s="547"/>
      <c r="BFR229" s="547"/>
      <c r="BFS229" s="547"/>
      <c r="BFT229" s="547"/>
      <c r="BFU229" s="547"/>
      <c r="BFV229" s="547"/>
      <c r="BFW229" s="547"/>
      <c r="BFX229" s="547"/>
      <c r="BFY229" s="547"/>
      <c r="BFZ229" s="547"/>
      <c r="BGA229" s="547"/>
      <c r="BGB229" s="547"/>
      <c r="BGC229" s="547"/>
      <c r="BGD229" s="547"/>
      <c r="BGE229" s="547"/>
      <c r="BGF229" s="547"/>
      <c r="BGG229" s="547"/>
      <c r="BGH229" s="547"/>
      <c r="BGI229" s="547"/>
      <c r="BGJ229" s="547"/>
      <c r="BGK229" s="547"/>
      <c r="BGL229" s="547"/>
      <c r="BGM229" s="547"/>
      <c r="BGN229" s="547"/>
      <c r="BGO229" s="547"/>
      <c r="BGP229" s="547"/>
      <c r="BGQ229" s="547"/>
      <c r="BGR229" s="547"/>
      <c r="BGS229" s="547"/>
      <c r="BGT229" s="547"/>
      <c r="BGU229" s="547"/>
      <c r="BGV229" s="547"/>
      <c r="BGW229" s="547"/>
      <c r="BGX229" s="547"/>
      <c r="BGY229" s="547"/>
      <c r="BGZ229" s="547"/>
      <c r="BHA229" s="547"/>
      <c r="BHB229" s="547"/>
      <c r="BHC229" s="547"/>
      <c r="BHD229" s="547"/>
      <c r="BHE229" s="547"/>
      <c r="BHF229" s="547"/>
      <c r="BHG229" s="547"/>
      <c r="BHH229" s="547"/>
      <c r="BHI229" s="547"/>
      <c r="BHJ229" s="547"/>
      <c r="BHK229" s="547"/>
      <c r="BHL229" s="547"/>
      <c r="BHM229" s="547"/>
      <c r="BHN229" s="547"/>
      <c r="BHO229" s="547"/>
      <c r="BHP229" s="547"/>
      <c r="BHQ229" s="547"/>
      <c r="BHR229" s="547"/>
      <c r="BHS229" s="547"/>
      <c r="BHT229" s="547"/>
      <c r="BHU229" s="547"/>
      <c r="BHV229" s="547"/>
      <c r="BHW229" s="547"/>
      <c r="BHX229" s="547"/>
      <c r="BHY229" s="547"/>
      <c r="BHZ229" s="547"/>
      <c r="BIA229" s="547"/>
      <c r="BIB229" s="547"/>
      <c r="BIC229" s="547"/>
      <c r="BID229" s="547"/>
      <c r="BIE229" s="547"/>
      <c r="BIF229" s="547"/>
      <c r="BIG229" s="547"/>
      <c r="BIH229" s="547"/>
      <c r="BII229" s="547"/>
      <c r="BIJ229" s="547"/>
      <c r="BIK229" s="547"/>
      <c r="BIL229" s="547"/>
      <c r="BIM229" s="547"/>
      <c r="BIN229" s="547"/>
      <c r="BIO229" s="547"/>
      <c r="BIP229" s="547"/>
      <c r="BIQ229" s="547"/>
      <c r="BIR229" s="547"/>
      <c r="BIS229" s="547"/>
      <c r="BIT229" s="547"/>
      <c r="BIU229" s="547"/>
      <c r="BIV229" s="547"/>
      <c r="BIW229" s="547"/>
      <c r="BIX229" s="547"/>
      <c r="BIY229" s="547"/>
      <c r="BIZ229" s="547"/>
      <c r="BJA229" s="547"/>
      <c r="BJB229" s="547"/>
      <c r="BJC229" s="547"/>
      <c r="BJD229" s="547"/>
      <c r="BJE229" s="547"/>
      <c r="BJF229" s="547"/>
      <c r="BJG229" s="547"/>
      <c r="BJH229" s="547"/>
      <c r="BJI229" s="547"/>
      <c r="BJJ229" s="547"/>
      <c r="BJK229" s="547"/>
      <c r="BJL229" s="547"/>
      <c r="BJM229" s="547"/>
      <c r="BJN229" s="547"/>
      <c r="BJO229" s="547"/>
      <c r="BJP229" s="547"/>
      <c r="BJQ229" s="547"/>
      <c r="BJR229" s="547"/>
      <c r="BJS229" s="547"/>
      <c r="BJT229" s="547"/>
      <c r="BJU229" s="547"/>
      <c r="BJV229" s="547"/>
      <c r="BJW229" s="547"/>
      <c r="BJX229" s="547"/>
      <c r="BJY229" s="547"/>
      <c r="BJZ229" s="547"/>
      <c r="BKA229" s="547"/>
      <c r="BKB229" s="547"/>
      <c r="BKC229" s="547"/>
      <c r="BKD229" s="547"/>
      <c r="BKE229" s="547"/>
      <c r="BKF229" s="547"/>
      <c r="BKG229" s="547"/>
      <c r="BKH229" s="547"/>
      <c r="BKI229" s="547"/>
      <c r="BKJ229" s="547"/>
      <c r="BKK229" s="547"/>
      <c r="BKL229" s="547"/>
      <c r="BKM229" s="547"/>
      <c r="BKN229" s="547"/>
      <c r="BKO229" s="547"/>
      <c r="BKP229" s="547"/>
      <c r="BKQ229" s="547"/>
      <c r="BKR229" s="547"/>
      <c r="BKS229" s="547"/>
      <c r="BKT229" s="547"/>
      <c r="BKU229" s="547"/>
      <c r="BKV229" s="547"/>
      <c r="BKW229" s="547"/>
      <c r="BKX229" s="547"/>
      <c r="BKY229" s="547"/>
      <c r="BKZ229" s="547"/>
      <c r="BLA229" s="547"/>
      <c r="BLB229" s="547"/>
      <c r="BLC229" s="547"/>
      <c r="BLD229" s="547"/>
      <c r="BLE229" s="547"/>
      <c r="BLF229" s="547"/>
      <c r="BLG229" s="547"/>
      <c r="BLH229" s="547"/>
      <c r="BLI229" s="547"/>
      <c r="BLJ229" s="547"/>
      <c r="BLK229" s="547"/>
      <c r="BLL229" s="547"/>
      <c r="BLM229" s="547"/>
      <c r="BLN229" s="547"/>
      <c r="BLO229" s="547"/>
      <c r="BLP229" s="547"/>
      <c r="BLQ229" s="547"/>
      <c r="BLR229" s="547"/>
      <c r="BLS229" s="547"/>
      <c r="BLT229" s="547"/>
      <c r="BLU229" s="547"/>
      <c r="BLV229" s="547"/>
      <c r="BLW229" s="547"/>
      <c r="BLX229" s="547"/>
      <c r="BLY229" s="547"/>
      <c r="BLZ229" s="547"/>
      <c r="BMA229" s="547"/>
      <c r="BMB229" s="547"/>
      <c r="BMC229" s="547"/>
      <c r="BMD229" s="547"/>
      <c r="BME229" s="547"/>
      <c r="BMF229" s="547"/>
      <c r="BMG229" s="547"/>
      <c r="BMH229" s="547"/>
      <c r="BMI229" s="547"/>
      <c r="BMJ229" s="547"/>
      <c r="BMK229" s="547"/>
      <c r="BML229" s="547"/>
      <c r="BMM229" s="547"/>
      <c r="BMN229" s="547"/>
      <c r="BMO229" s="547"/>
      <c r="BMP229" s="547"/>
      <c r="BMQ229" s="547"/>
      <c r="BMR229" s="547"/>
      <c r="BMS229" s="547"/>
      <c r="BMT229" s="547"/>
      <c r="BMU229" s="547"/>
      <c r="BMV229" s="547"/>
      <c r="BMW229" s="547"/>
      <c r="BMX229" s="547"/>
      <c r="BMY229" s="547"/>
      <c r="BMZ229" s="547"/>
      <c r="BNA229" s="547"/>
      <c r="BNB229" s="547"/>
      <c r="BNC229" s="547"/>
      <c r="BND229" s="547"/>
      <c r="BNE229" s="547"/>
      <c r="BNF229" s="547"/>
      <c r="BNG229" s="547"/>
      <c r="BNH229" s="547"/>
      <c r="BNI229" s="547"/>
      <c r="BNJ229" s="547"/>
      <c r="BNK229" s="547"/>
      <c r="BNL229" s="547"/>
      <c r="BNM229" s="547"/>
      <c r="BNN229" s="547"/>
      <c r="BNO229" s="547"/>
      <c r="BNP229" s="547"/>
      <c r="BNQ229" s="547"/>
      <c r="BNR229" s="547"/>
      <c r="BNS229" s="547"/>
      <c r="BNT229" s="547"/>
      <c r="BNU229" s="547"/>
      <c r="BNV229" s="547"/>
      <c r="BNW229" s="547"/>
      <c r="BNX229" s="547"/>
      <c r="BNY229" s="547"/>
      <c r="BNZ229" s="547"/>
      <c r="BOA229" s="547"/>
      <c r="BOB229" s="547"/>
      <c r="BOC229" s="547"/>
      <c r="BOD229" s="547"/>
      <c r="BOE229" s="547"/>
      <c r="BOF229" s="547"/>
      <c r="BOG229" s="547"/>
      <c r="BOH229" s="547"/>
      <c r="BOI229" s="547"/>
      <c r="BOJ229" s="547"/>
      <c r="BOK229" s="547"/>
      <c r="BOL229" s="547"/>
      <c r="BOM229" s="547"/>
      <c r="BON229" s="547"/>
      <c r="BOO229" s="547"/>
      <c r="BOP229" s="547"/>
      <c r="BOQ229" s="547"/>
      <c r="BOR229" s="547"/>
      <c r="BOS229" s="547"/>
      <c r="BOT229" s="547"/>
      <c r="BOU229" s="547"/>
      <c r="BOV229" s="547"/>
      <c r="BOW229" s="547"/>
      <c r="BOX229" s="547"/>
      <c r="BOY229" s="547"/>
      <c r="BOZ229" s="547"/>
      <c r="BPA229" s="547"/>
      <c r="BPB229" s="547"/>
      <c r="BPC229" s="547"/>
      <c r="BPD229" s="547"/>
      <c r="BPE229" s="547"/>
      <c r="BPF229" s="547"/>
      <c r="BPG229" s="547"/>
      <c r="BPH229" s="547"/>
      <c r="BPI229" s="547"/>
      <c r="BPJ229" s="547"/>
      <c r="BPK229" s="547"/>
      <c r="BPL229" s="547"/>
      <c r="BPM229" s="547"/>
      <c r="BPN229" s="547"/>
      <c r="BPO229" s="547"/>
      <c r="BPP229" s="547"/>
      <c r="BPQ229" s="547"/>
      <c r="BPR229" s="547"/>
      <c r="BPS229" s="547"/>
      <c r="BPT229" s="547"/>
      <c r="BPU229" s="547"/>
      <c r="BPV229" s="547"/>
      <c r="BPW229" s="547"/>
      <c r="BPX229" s="547"/>
      <c r="BPY229" s="547"/>
      <c r="BPZ229" s="547"/>
      <c r="BQA229" s="547"/>
      <c r="BQB229" s="547"/>
      <c r="BQC229" s="547"/>
      <c r="BQD229" s="547"/>
      <c r="BQE229" s="547"/>
      <c r="BQF229" s="547"/>
      <c r="BQG229" s="547"/>
      <c r="BQH229" s="547"/>
      <c r="BQI229" s="547"/>
      <c r="BQJ229" s="547"/>
      <c r="BQK229" s="547"/>
      <c r="BQL229" s="547"/>
      <c r="BQM229" s="547"/>
      <c r="BQN229" s="547"/>
      <c r="BQO229" s="547"/>
      <c r="BQP229" s="547"/>
      <c r="BQQ229" s="547"/>
      <c r="BQR229" s="547"/>
      <c r="BQS229" s="547"/>
      <c r="BQT229" s="547"/>
      <c r="BQU229" s="547"/>
      <c r="BQV229" s="547"/>
      <c r="BQW229" s="547"/>
      <c r="BQX229" s="547"/>
      <c r="BQY229" s="547"/>
      <c r="BQZ229" s="547"/>
      <c r="BRA229" s="547"/>
      <c r="BRB229" s="547"/>
      <c r="BRC229" s="547"/>
      <c r="BRD229" s="547"/>
      <c r="BRE229" s="547"/>
      <c r="BRF229" s="547"/>
      <c r="BRG229" s="547"/>
      <c r="BRH229" s="547"/>
      <c r="BRI229" s="547"/>
      <c r="BRJ229" s="547"/>
      <c r="BRK229" s="547"/>
      <c r="BRL229" s="547"/>
      <c r="BRM229" s="547"/>
      <c r="BRN229" s="547"/>
      <c r="BRO229" s="547"/>
      <c r="BRP229" s="547"/>
      <c r="BRQ229" s="547"/>
      <c r="BRR229" s="547"/>
      <c r="BRS229" s="547"/>
      <c r="BRT229" s="547"/>
      <c r="BRU229" s="547"/>
      <c r="BRV229" s="547"/>
      <c r="BRW229" s="547"/>
      <c r="BRX229" s="547"/>
      <c r="BRY229" s="547"/>
      <c r="BRZ229" s="547"/>
      <c r="BSA229" s="547"/>
      <c r="BSB229" s="547"/>
      <c r="BSC229" s="547"/>
      <c r="BSD229" s="547"/>
      <c r="BSE229" s="547"/>
      <c r="BSF229" s="547"/>
      <c r="BSG229" s="547"/>
      <c r="BSH229" s="547"/>
      <c r="BSI229" s="547"/>
      <c r="BSJ229" s="547"/>
      <c r="BSK229" s="547"/>
      <c r="BSL229" s="547"/>
      <c r="BSM229" s="547"/>
      <c r="BSN229" s="547"/>
      <c r="BSO229" s="547"/>
      <c r="BSP229" s="547"/>
      <c r="BSQ229" s="547"/>
      <c r="BSR229" s="547"/>
      <c r="BSS229" s="547"/>
      <c r="BST229" s="547"/>
      <c r="BSU229" s="547"/>
      <c r="BSV229" s="547"/>
      <c r="BSW229" s="547"/>
      <c r="BSX229" s="547"/>
      <c r="BSY229" s="547"/>
      <c r="BSZ229" s="547"/>
      <c r="BTA229" s="547"/>
      <c r="BTB229" s="547"/>
      <c r="BTC229" s="547"/>
      <c r="BTD229" s="547"/>
      <c r="BTE229" s="547"/>
      <c r="BTF229" s="547"/>
      <c r="BTG229" s="547"/>
      <c r="BTH229" s="547"/>
      <c r="BTI229" s="547"/>
      <c r="BTJ229" s="547"/>
      <c r="BTK229" s="547"/>
      <c r="BTL229" s="547"/>
      <c r="BTM229" s="547"/>
      <c r="BTN229" s="547"/>
      <c r="BTO229" s="547"/>
      <c r="BTP229" s="547"/>
      <c r="BTQ229" s="547"/>
      <c r="BTR229" s="547"/>
      <c r="BTS229" s="547"/>
      <c r="BTT229" s="547"/>
      <c r="BTU229" s="547"/>
      <c r="BTV229" s="547"/>
      <c r="BTW229" s="547"/>
      <c r="BTX229" s="547"/>
      <c r="BTY229" s="547"/>
      <c r="BTZ229" s="547"/>
      <c r="BUA229" s="547"/>
      <c r="BUB229" s="547"/>
      <c r="BUC229" s="547"/>
      <c r="BUD229" s="547"/>
      <c r="BUE229" s="547"/>
      <c r="BUF229" s="547"/>
      <c r="BUG229" s="547"/>
      <c r="BUH229" s="547"/>
      <c r="BUI229" s="547"/>
      <c r="BUJ229" s="547"/>
      <c r="BUK229" s="547"/>
      <c r="BUL229" s="547"/>
      <c r="BUM229" s="547"/>
      <c r="BUN229" s="547"/>
      <c r="BUO229" s="547"/>
      <c r="BUP229" s="547"/>
      <c r="BUQ229" s="547"/>
      <c r="BUR229" s="547"/>
      <c r="BUS229" s="547"/>
      <c r="BUT229" s="547"/>
      <c r="BUU229" s="547"/>
      <c r="BUV229" s="547"/>
      <c r="BUW229" s="547"/>
      <c r="BUX229" s="547"/>
      <c r="BUY229" s="547"/>
      <c r="BUZ229" s="547"/>
      <c r="BVA229" s="547"/>
      <c r="BVB229" s="547"/>
      <c r="BVC229" s="547"/>
      <c r="BVD229" s="547"/>
      <c r="BVE229" s="547"/>
      <c r="BVF229" s="547"/>
      <c r="BVG229" s="547"/>
      <c r="BVH229" s="547"/>
      <c r="BVI229" s="547"/>
      <c r="BVJ229" s="547"/>
      <c r="BVK229" s="547"/>
      <c r="BVL229" s="547"/>
      <c r="BVM229" s="547"/>
      <c r="BVN229" s="547"/>
      <c r="BVO229" s="547"/>
      <c r="BVP229" s="547"/>
      <c r="BVQ229" s="547"/>
      <c r="BVR229" s="547"/>
      <c r="BVS229" s="547"/>
      <c r="BVT229" s="547"/>
      <c r="BVU229" s="547"/>
      <c r="BVV229" s="547"/>
      <c r="BVW229" s="547"/>
      <c r="BVX229" s="547"/>
      <c r="BVY229" s="547"/>
      <c r="BVZ229" s="547"/>
      <c r="BWA229" s="547"/>
      <c r="BWB229" s="547"/>
      <c r="BWC229" s="547"/>
      <c r="BWD229" s="547"/>
      <c r="BWE229" s="547"/>
      <c r="BWF229" s="547"/>
      <c r="BWG229" s="547"/>
      <c r="BWH229" s="547"/>
      <c r="BWI229" s="547"/>
      <c r="BWJ229" s="547"/>
      <c r="BWK229" s="547"/>
      <c r="BWL229" s="547"/>
      <c r="BWM229" s="547"/>
      <c r="BWN229" s="547"/>
      <c r="BWO229" s="547"/>
      <c r="BWP229" s="547"/>
      <c r="BWQ229" s="547"/>
      <c r="BWR229" s="547"/>
      <c r="BWS229" s="547"/>
      <c r="BWT229" s="547"/>
      <c r="BWU229" s="547"/>
      <c r="BWV229" s="547"/>
      <c r="BWW229" s="547"/>
      <c r="BWX229" s="547"/>
      <c r="BWY229" s="547"/>
      <c r="BWZ229" s="547"/>
      <c r="BXA229" s="547"/>
      <c r="BXB229" s="547"/>
      <c r="BXC229" s="547"/>
      <c r="BXD229" s="547"/>
      <c r="BXE229" s="547"/>
      <c r="BXF229" s="547"/>
      <c r="BXG229" s="547"/>
      <c r="BXH229" s="547"/>
      <c r="BXI229" s="547"/>
      <c r="BXJ229" s="547"/>
      <c r="BXK229" s="547"/>
      <c r="BXL229" s="547"/>
      <c r="BXM229" s="547"/>
      <c r="BXN229" s="547"/>
      <c r="BXO229" s="547"/>
      <c r="BXP229" s="547"/>
      <c r="BXQ229" s="547"/>
      <c r="BXR229" s="547"/>
      <c r="BXS229" s="547"/>
      <c r="BXT229" s="547"/>
      <c r="BXU229" s="547"/>
      <c r="BXV229" s="547"/>
      <c r="BXW229" s="547"/>
      <c r="BXX229" s="547"/>
      <c r="BXY229" s="547"/>
      <c r="BXZ229" s="547"/>
      <c r="BYA229" s="547"/>
      <c r="BYB229" s="547"/>
      <c r="BYC229" s="547"/>
      <c r="BYD229" s="547"/>
      <c r="BYE229" s="547"/>
      <c r="BYF229" s="547"/>
      <c r="BYG229" s="547"/>
      <c r="BYH229" s="547"/>
      <c r="BYI229" s="547"/>
      <c r="BYJ229" s="547"/>
      <c r="BYK229" s="547"/>
      <c r="BYL229" s="547"/>
      <c r="BYM229" s="547"/>
      <c r="BYN229" s="547"/>
      <c r="BYO229" s="547"/>
      <c r="BYP229" s="547"/>
      <c r="BYQ229" s="547"/>
      <c r="BYR229" s="547"/>
      <c r="BYS229" s="547"/>
      <c r="BYT229" s="547"/>
      <c r="BYU229" s="547"/>
      <c r="BYV229" s="547"/>
      <c r="BYW229" s="547"/>
      <c r="BYX229" s="547"/>
      <c r="BYY229" s="547"/>
      <c r="BYZ229" s="547"/>
      <c r="BZA229" s="547"/>
      <c r="BZB229" s="547"/>
      <c r="BZC229" s="547"/>
      <c r="BZD229" s="547"/>
      <c r="BZE229" s="547"/>
      <c r="BZF229" s="547"/>
      <c r="BZG229" s="547"/>
      <c r="BZH229" s="547"/>
      <c r="BZI229" s="547"/>
      <c r="BZJ229" s="547"/>
      <c r="BZK229" s="547"/>
      <c r="BZL229" s="547"/>
      <c r="BZM229" s="547"/>
      <c r="BZN229" s="547"/>
      <c r="BZO229" s="547"/>
      <c r="BZP229" s="547"/>
      <c r="BZQ229" s="547"/>
      <c r="BZR229" s="547"/>
      <c r="BZS229" s="547"/>
      <c r="BZT229" s="547"/>
      <c r="BZU229" s="547"/>
      <c r="BZV229" s="547"/>
      <c r="BZW229" s="547"/>
      <c r="BZX229" s="547"/>
      <c r="BZY229" s="547"/>
      <c r="BZZ229" s="547"/>
      <c r="CAA229" s="547"/>
      <c r="CAB229" s="547"/>
      <c r="CAC229" s="547"/>
      <c r="CAD229" s="547"/>
      <c r="CAE229" s="547"/>
      <c r="CAF229" s="547"/>
      <c r="CAG229" s="547"/>
      <c r="CAH229" s="547"/>
      <c r="CAI229" s="547"/>
      <c r="CAJ229" s="547"/>
      <c r="CAK229" s="547"/>
      <c r="CAL229" s="547"/>
      <c r="CAM229" s="547"/>
      <c r="CAN229" s="547"/>
      <c r="CAO229" s="547"/>
      <c r="CAP229" s="547"/>
      <c r="CAQ229" s="547"/>
      <c r="CAR229" s="547"/>
      <c r="CAS229" s="547"/>
      <c r="CAT229" s="547"/>
      <c r="CAU229" s="547"/>
      <c r="CAV229" s="547"/>
      <c r="CAW229" s="547"/>
      <c r="CAX229" s="547"/>
      <c r="CAY229" s="547"/>
      <c r="CAZ229" s="547"/>
      <c r="CBA229" s="547"/>
      <c r="CBB229" s="547"/>
      <c r="CBC229" s="547"/>
      <c r="CBD229" s="547"/>
      <c r="CBE229" s="547"/>
      <c r="CBF229" s="547"/>
      <c r="CBG229" s="547"/>
      <c r="CBH229" s="547"/>
      <c r="CBI229" s="547"/>
      <c r="CBJ229" s="547"/>
      <c r="CBK229" s="547"/>
      <c r="CBL229" s="547"/>
      <c r="CBM229" s="547"/>
      <c r="CBN229" s="547"/>
      <c r="CBO229" s="547"/>
      <c r="CBP229" s="547"/>
      <c r="CBQ229" s="547"/>
      <c r="CBR229" s="547"/>
      <c r="CBS229" s="547"/>
      <c r="CBT229" s="547"/>
      <c r="CBU229" s="547"/>
      <c r="CBV229" s="547"/>
      <c r="CBW229" s="547"/>
      <c r="CBX229" s="547"/>
      <c r="CBY229" s="547"/>
      <c r="CBZ229" s="547"/>
      <c r="CCA229" s="547"/>
      <c r="CCB229" s="547"/>
      <c r="CCC229" s="547"/>
      <c r="CCD229" s="547"/>
      <c r="CCE229" s="547"/>
      <c r="CCF229" s="547"/>
      <c r="CCG229" s="547"/>
      <c r="CCH229" s="547"/>
      <c r="CCI229" s="547"/>
      <c r="CCJ229" s="547"/>
      <c r="CCK229" s="547"/>
      <c r="CCL229" s="547"/>
      <c r="CCM229" s="547"/>
      <c r="CCN229" s="547"/>
      <c r="CCO229" s="547"/>
      <c r="CCP229" s="547"/>
      <c r="CCQ229" s="547"/>
      <c r="CCR229" s="547"/>
      <c r="CCS229" s="547"/>
      <c r="CCT229" s="547"/>
      <c r="CCU229" s="547"/>
      <c r="CCV229" s="547"/>
      <c r="CCW229" s="547"/>
      <c r="CCX229" s="547"/>
      <c r="CCY229" s="547"/>
      <c r="CCZ229" s="547"/>
      <c r="CDA229" s="547"/>
      <c r="CDB229" s="547"/>
      <c r="CDC229" s="547"/>
      <c r="CDD229" s="547"/>
      <c r="CDE229" s="547"/>
      <c r="CDF229" s="547"/>
      <c r="CDG229" s="547"/>
      <c r="CDH229" s="547"/>
      <c r="CDI229" s="547"/>
      <c r="CDJ229" s="547"/>
      <c r="CDK229" s="547"/>
      <c r="CDL229" s="547"/>
      <c r="CDM229" s="547"/>
      <c r="CDN229" s="547"/>
      <c r="CDO229" s="547"/>
      <c r="CDP229" s="547"/>
      <c r="CDQ229" s="547"/>
      <c r="CDR229" s="547"/>
      <c r="CDS229" s="547"/>
      <c r="CDT229" s="547"/>
      <c r="CDU229" s="547"/>
      <c r="CDV229" s="547"/>
      <c r="CDW229" s="547"/>
      <c r="CDX229" s="547"/>
      <c r="CDY229" s="547"/>
      <c r="CDZ229" s="547"/>
      <c r="CEA229" s="547"/>
      <c r="CEB229" s="547"/>
      <c r="CEC229" s="547"/>
      <c r="CED229" s="547"/>
      <c r="CEE229" s="547"/>
      <c r="CEF229" s="547"/>
      <c r="CEG229" s="547"/>
      <c r="CEH229" s="547"/>
      <c r="CEI229" s="547"/>
      <c r="CEJ229" s="547"/>
      <c r="CEK229" s="547"/>
      <c r="CEL229" s="547"/>
      <c r="CEM229" s="547"/>
      <c r="CEN229" s="547"/>
      <c r="CEO229" s="547"/>
      <c r="CEP229" s="547"/>
      <c r="CEQ229" s="547"/>
      <c r="CER229" s="547"/>
      <c r="CES229" s="547"/>
      <c r="CET229" s="547"/>
      <c r="CEU229" s="547"/>
      <c r="CEV229" s="547"/>
      <c r="CEW229" s="547"/>
      <c r="CEX229" s="547"/>
      <c r="CEY229" s="547"/>
      <c r="CEZ229" s="547"/>
      <c r="CFA229" s="547"/>
      <c r="CFB229" s="547"/>
      <c r="CFC229" s="547"/>
      <c r="CFD229" s="547"/>
      <c r="CFE229" s="547"/>
      <c r="CFF229" s="547"/>
      <c r="CFG229" s="547"/>
      <c r="CFH229" s="547"/>
      <c r="CFI229" s="547"/>
      <c r="CFJ229" s="547"/>
      <c r="CFK229" s="547"/>
      <c r="CFL229" s="547"/>
      <c r="CFM229" s="547"/>
      <c r="CFN229" s="547"/>
      <c r="CFO229" s="547"/>
      <c r="CFP229" s="547"/>
      <c r="CFQ229" s="547"/>
      <c r="CFR229" s="547"/>
      <c r="CFS229" s="547"/>
      <c r="CFT229" s="547"/>
      <c r="CFU229" s="547"/>
      <c r="CFV229" s="547"/>
      <c r="CFW229" s="547"/>
      <c r="CFX229" s="547"/>
      <c r="CFY229" s="547"/>
      <c r="CFZ229" s="547"/>
      <c r="CGA229" s="547"/>
      <c r="CGB229" s="547"/>
      <c r="CGC229" s="547"/>
      <c r="CGD229" s="547"/>
      <c r="CGE229" s="547"/>
      <c r="CGF229" s="547"/>
      <c r="CGG229" s="547"/>
      <c r="CGH229" s="547"/>
      <c r="CGI229" s="547"/>
      <c r="CGJ229" s="547"/>
      <c r="CGK229" s="547"/>
      <c r="CGL229" s="547"/>
      <c r="CGM229" s="547"/>
      <c r="CGN229" s="547"/>
      <c r="CGO229" s="547"/>
      <c r="CGP229" s="547"/>
      <c r="CGQ229" s="547"/>
      <c r="CGR229" s="547"/>
      <c r="CGS229" s="547"/>
      <c r="CGT229" s="547"/>
      <c r="CGU229" s="547"/>
      <c r="CGV229" s="547"/>
      <c r="CGW229" s="547"/>
      <c r="CGX229" s="547"/>
      <c r="CGY229" s="547"/>
      <c r="CGZ229" s="547"/>
      <c r="CHA229" s="547"/>
      <c r="CHB229" s="547"/>
      <c r="CHC229" s="547"/>
      <c r="CHD229" s="547"/>
      <c r="CHE229" s="547"/>
      <c r="CHF229" s="547"/>
      <c r="CHG229" s="547"/>
      <c r="CHH229" s="547"/>
      <c r="CHI229" s="547"/>
      <c r="CHJ229" s="547"/>
      <c r="CHK229" s="547"/>
      <c r="CHL229" s="547"/>
      <c r="CHM229" s="547"/>
      <c r="CHN229" s="547"/>
      <c r="CHO229" s="547"/>
      <c r="CHP229" s="547"/>
      <c r="CHQ229" s="547"/>
      <c r="CHR229" s="547"/>
      <c r="CHS229" s="547"/>
      <c r="CHT229" s="547"/>
      <c r="CHU229" s="547"/>
      <c r="CHV229" s="547"/>
      <c r="CHW229" s="547"/>
      <c r="CHX229" s="547"/>
      <c r="CHY229" s="547"/>
      <c r="CHZ229" s="547"/>
      <c r="CIA229" s="547"/>
      <c r="CIB229" s="547"/>
      <c r="CIC229" s="547"/>
      <c r="CID229" s="547"/>
      <c r="CIE229" s="547"/>
      <c r="CIF229" s="547"/>
      <c r="CIG229" s="547"/>
      <c r="CIH229" s="547"/>
      <c r="CII229" s="547"/>
      <c r="CIJ229" s="547"/>
      <c r="CIK229" s="547"/>
      <c r="CIL229" s="547"/>
      <c r="CIM229" s="547"/>
      <c r="CIN229" s="547"/>
      <c r="CIO229" s="547"/>
      <c r="CIP229" s="547"/>
      <c r="CIQ229" s="547"/>
      <c r="CIR229" s="547"/>
      <c r="CIS229" s="547"/>
      <c r="CIT229" s="547"/>
      <c r="CIU229" s="547"/>
      <c r="CIV229" s="547"/>
      <c r="CIW229" s="547"/>
      <c r="CIX229" s="547"/>
      <c r="CIY229" s="547"/>
      <c r="CIZ229" s="547"/>
      <c r="CJA229" s="547"/>
      <c r="CJB229" s="547"/>
      <c r="CJC229" s="547"/>
      <c r="CJD229" s="547"/>
      <c r="CJE229" s="547"/>
      <c r="CJF229" s="547"/>
      <c r="CJG229" s="547"/>
      <c r="CJH229" s="547"/>
      <c r="CJI229" s="547"/>
      <c r="CJJ229" s="547"/>
      <c r="CJK229" s="547"/>
      <c r="CJL229" s="547"/>
      <c r="CJM229" s="547"/>
      <c r="CJN229" s="547"/>
      <c r="CJO229" s="547"/>
      <c r="CJP229" s="547"/>
      <c r="CJQ229" s="547"/>
      <c r="CJR229" s="547"/>
      <c r="CJS229" s="547"/>
      <c r="CJT229" s="547"/>
      <c r="CJU229" s="547"/>
      <c r="CJV229" s="547"/>
      <c r="CJW229" s="547"/>
      <c r="CJX229" s="547"/>
      <c r="CJY229" s="547"/>
      <c r="CJZ229" s="547"/>
      <c r="CKA229" s="547"/>
      <c r="CKB229" s="547"/>
      <c r="CKC229" s="547"/>
      <c r="CKD229" s="547"/>
      <c r="CKE229" s="547"/>
      <c r="CKF229" s="547"/>
      <c r="CKG229" s="547"/>
      <c r="CKH229" s="547"/>
      <c r="CKI229" s="547"/>
      <c r="CKJ229" s="547"/>
      <c r="CKK229" s="547"/>
      <c r="CKL229" s="547"/>
      <c r="CKM229" s="547"/>
      <c r="CKN229" s="547"/>
      <c r="CKO229" s="547"/>
      <c r="CKP229" s="547"/>
      <c r="CKQ229" s="547"/>
      <c r="CKR229" s="547"/>
      <c r="CKS229" s="547"/>
      <c r="CKT229" s="547"/>
      <c r="CKU229" s="547"/>
      <c r="CKV229" s="547"/>
      <c r="CKW229" s="547"/>
      <c r="CKX229" s="547"/>
      <c r="CKY229" s="547"/>
      <c r="CKZ229" s="547"/>
      <c r="CLA229" s="547"/>
      <c r="CLB229" s="547"/>
      <c r="CLC229" s="547"/>
      <c r="CLD229" s="547"/>
      <c r="CLE229" s="547"/>
      <c r="CLF229" s="547"/>
      <c r="CLG229" s="547"/>
      <c r="CLH229" s="547"/>
      <c r="CLI229" s="547"/>
      <c r="CLJ229" s="547"/>
      <c r="CLK229" s="547"/>
      <c r="CLL229" s="547"/>
      <c r="CLM229" s="547"/>
      <c r="CLN229" s="547"/>
      <c r="CLO229" s="547"/>
      <c r="CLP229" s="547"/>
      <c r="CLQ229" s="547"/>
      <c r="CLR229" s="547"/>
      <c r="CLS229" s="547"/>
      <c r="CLT229" s="547"/>
      <c r="CLU229" s="547"/>
      <c r="CLV229" s="547"/>
      <c r="CLW229" s="547"/>
      <c r="CLX229" s="547"/>
      <c r="CLY229" s="547"/>
      <c r="CLZ229" s="547"/>
      <c r="CMA229" s="547"/>
      <c r="CMB229" s="547"/>
      <c r="CMC229" s="547"/>
      <c r="CMD229" s="547"/>
      <c r="CME229" s="547"/>
      <c r="CMF229" s="547"/>
      <c r="CMG229" s="547"/>
      <c r="CMH229" s="547"/>
      <c r="CMI229" s="547"/>
      <c r="CMJ229" s="547"/>
      <c r="CMK229" s="547"/>
      <c r="CML229" s="547"/>
      <c r="CMM229" s="547"/>
      <c r="CMN229" s="547"/>
      <c r="CMO229" s="547"/>
      <c r="CMP229" s="547"/>
      <c r="CMQ229" s="547"/>
      <c r="CMR229" s="547"/>
      <c r="CMS229" s="547"/>
      <c r="CMT229" s="547"/>
      <c r="CMU229" s="547"/>
      <c r="CMV229" s="547"/>
      <c r="CMW229" s="547"/>
      <c r="CMX229" s="547"/>
      <c r="CMY229" s="547"/>
      <c r="CMZ229" s="547"/>
      <c r="CNA229" s="547"/>
      <c r="CNB229" s="547"/>
      <c r="CNC229" s="547"/>
      <c r="CND229" s="547"/>
      <c r="CNE229" s="547"/>
      <c r="CNF229" s="547"/>
      <c r="CNG229" s="547"/>
      <c r="CNH229" s="547"/>
      <c r="CNI229" s="547"/>
      <c r="CNJ229" s="547"/>
      <c r="CNK229" s="547"/>
      <c r="CNL229" s="547"/>
      <c r="CNM229" s="547"/>
      <c r="CNN229" s="547"/>
      <c r="CNO229" s="547"/>
      <c r="CNP229" s="547"/>
      <c r="CNQ229" s="547"/>
      <c r="CNR229" s="547"/>
      <c r="CNS229" s="547"/>
      <c r="CNT229" s="547"/>
      <c r="CNU229" s="547"/>
      <c r="CNV229" s="547"/>
      <c r="CNW229" s="547"/>
      <c r="CNX229" s="547"/>
      <c r="CNY229" s="547"/>
      <c r="CNZ229" s="547"/>
      <c r="COA229" s="547"/>
      <c r="COB229" s="547"/>
      <c r="COC229" s="547"/>
      <c r="COD229" s="547"/>
      <c r="COE229" s="547"/>
      <c r="COF229" s="547"/>
      <c r="COG229" s="547"/>
      <c r="COH229" s="547"/>
      <c r="COI229" s="547"/>
      <c r="COJ229" s="547"/>
      <c r="COK229" s="547"/>
      <c r="COL229" s="547"/>
      <c r="COM229" s="547"/>
      <c r="CON229" s="547"/>
      <c r="COO229" s="547"/>
      <c r="COP229" s="547"/>
      <c r="COQ229" s="547"/>
      <c r="COR229" s="547"/>
      <c r="COS229" s="547"/>
      <c r="COT229" s="547"/>
      <c r="COU229" s="547"/>
      <c r="COV229" s="547"/>
      <c r="COW229" s="547"/>
      <c r="COX229" s="547"/>
      <c r="COY229" s="547"/>
      <c r="COZ229" s="547"/>
      <c r="CPA229" s="547"/>
      <c r="CPB229" s="547"/>
      <c r="CPC229" s="547"/>
      <c r="CPD229" s="547"/>
      <c r="CPE229" s="547"/>
      <c r="CPF229" s="547"/>
      <c r="CPG229" s="547"/>
      <c r="CPH229" s="547"/>
      <c r="CPI229" s="547"/>
      <c r="CPJ229" s="547"/>
      <c r="CPK229" s="547"/>
      <c r="CPL229" s="547"/>
      <c r="CPM229" s="547"/>
      <c r="CPN229" s="547"/>
      <c r="CPO229" s="547"/>
      <c r="CPP229" s="547"/>
      <c r="CPQ229" s="547"/>
      <c r="CPR229" s="547"/>
      <c r="CPS229" s="547"/>
      <c r="CPT229" s="547"/>
      <c r="CPU229" s="547"/>
      <c r="CPV229" s="547"/>
      <c r="CPW229" s="547"/>
      <c r="CPX229" s="547"/>
      <c r="CPY229" s="547"/>
      <c r="CPZ229" s="547"/>
      <c r="CQA229" s="547"/>
      <c r="CQB229" s="547"/>
      <c r="CQC229" s="547"/>
      <c r="CQD229" s="547"/>
      <c r="CQE229" s="547"/>
      <c r="CQF229" s="547"/>
      <c r="CQG229" s="547"/>
      <c r="CQH229" s="547"/>
      <c r="CQI229" s="547"/>
      <c r="CQJ229" s="547"/>
      <c r="CQK229" s="547"/>
      <c r="CQL229" s="547"/>
      <c r="CQM229" s="547"/>
      <c r="CQN229" s="547"/>
      <c r="CQO229" s="547"/>
      <c r="CQP229" s="547"/>
      <c r="CQQ229" s="547"/>
      <c r="CQR229" s="547"/>
      <c r="CQS229" s="547"/>
      <c r="CQT229" s="547"/>
      <c r="CQU229" s="547"/>
      <c r="CQV229" s="547"/>
      <c r="CQW229" s="547"/>
      <c r="CQX229" s="547"/>
      <c r="CQY229" s="547"/>
      <c r="CQZ229" s="547"/>
      <c r="CRA229" s="547"/>
      <c r="CRB229" s="547"/>
      <c r="CRC229" s="547"/>
      <c r="CRD229" s="547"/>
      <c r="CRE229" s="547"/>
      <c r="CRF229" s="547"/>
      <c r="CRG229" s="547"/>
      <c r="CRH229" s="547"/>
      <c r="CRI229" s="547"/>
      <c r="CRJ229" s="547"/>
      <c r="CRK229" s="547"/>
      <c r="CRL229" s="547"/>
      <c r="CRM229" s="547"/>
      <c r="CRN229" s="547"/>
      <c r="CRO229" s="547"/>
      <c r="CRP229" s="547"/>
      <c r="CRQ229" s="547"/>
      <c r="CRR229" s="547"/>
      <c r="CRS229" s="547"/>
      <c r="CRT229" s="547"/>
      <c r="CRU229" s="547"/>
      <c r="CRV229" s="547"/>
      <c r="CRW229" s="547"/>
      <c r="CRX229" s="547"/>
      <c r="CRY229" s="547"/>
      <c r="CRZ229" s="547"/>
      <c r="CSA229" s="547"/>
      <c r="CSB229" s="547"/>
      <c r="CSC229" s="547"/>
      <c r="CSD229" s="547"/>
      <c r="CSE229" s="547"/>
      <c r="CSF229" s="547"/>
      <c r="CSG229" s="547"/>
      <c r="CSH229" s="547"/>
      <c r="CSI229" s="547"/>
      <c r="CSJ229" s="547"/>
      <c r="CSK229" s="547"/>
      <c r="CSL229" s="547"/>
      <c r="CSM229" s="547"/>
      <c r="CSN229" s="547"/>
      <c r="CSO229" s="547"/>
      <c r="CSP229" s="547"/>
      <c r="CSQ229" s="547"/>
      <c r="CSR229" s="547"/>
      <c r="CSS229" s="547"/>
      <c r="CST229" s="547"/>
      <c r="CSU229" s="547"/>
      <c r="CSV229" s="547"/>
      <c r="CSW229" s="547"/>
      <c r="CSX229" s="547"/>
      <c r="CSY229" s="547"/>
      <c r="CSZ229" s="547"/>
      <c r="CTA229" s="547"/>
      <c r="CTB229" s="547"/>
      <c r="CTC229" s="547"/>
      <c r="CTD229" s="547"/>
      <c r="CTE229" s="547"/>
      <c r="CTF229" s="547"/>
      <c r="CTG229" s="547"/>
      <c r="CTH229" s="547"/>
      <c r="CTI229" s="547"/>
      <c r="CTJ229" s="547"/>
      <c r="CTK229" s="547"/>
      <c r="CTL229" s="547"/>
      <c r="CTM229" s="547"/>
      <c r="CTN229" s="547"/>
      <c r="CTO229" s="547"/>
      <c r="CTP229" s="547"/>
      <c r="CTQ229" s="547"/>
      <c r="CTR229" s="547"/>
      <c r="CTS229" s="547"/>
      <c r="CTT229" s="547"/>
      <c r="CTU229" s="547"/>
      <c r="CTV229" s="547"/>
      <c r="CTW229" s="547"/>
      <c r="CTX229" s="547"/>
      <c r="CTY229" s="547"/>
      <c r="CTZ229" s="547"/>
      <c r="CUA229" s="547"/>
      <c r="CUB229" s="547"/>
      <c r="CUC229" s="547"/>
      <c r="CUD229" s="547"/>
      <c r="CUE229" s="547"/>
      <c r="CUF229" s="547"/>
      <c r="CUG229" s="547"/>
      <c r="CUH229" s="547"/>
      <c r="CUI229" s="547"/>
      <c r="CUJ229" s="547"/>
      <c r="CUK229" s="547"/>
      <c r="CUL229" s="547"/>
      <c r="CUM229" s="547"/>
      <c r="CUN229" s="547"/>
      <c r="CUO229" s="547"/>
      <c r="CUP229" s="547"/>
      <c r="CUQ229" s="547"/>
      <c r="CUR229" s="547"/>
      <c r="CUS229" s="547"/>
      <c r="CUT229" s="547"/>
      <c r="CUU229" s="547"/>
      <c r="CUV229" s="547"/>
      <c r="CUW229" s="547"/>
      <c r="CUX229" s="547"/>
      <c r="CUY229" s="547"/>
      <c r="CUZ229" s="547"/>
      <c r="CVA229" s="547"/>
      <c r="CVB229" s="547"/>
      <c r="CVC229" s="547"/>
      <c r="CVD229" s="547"/>
      <c r="CVE229" s="547"/>
      <c r="CVF229" s="547"/>
      <c r="CVG229" s="547"/>
      <c r="CVH229" s="547"/>
      <c r="CVI229" s="547"/>
      <c r="CVJ229" s="547"/>
      <c r="CVK229" s="547"/>
      <c r="CVL229" s="547"/>
      <c r="CVM229" s="547"/>
      <c r="CVN229" s="547"/>
      <c r="CVO229" s="547"/>
      <c r="CVP229" s="547"/>
      <c r="CVQ229" s="547"/>
      <c r="CVR229" s="547"/>
      <c r="CVS229" s="547"/>
      <c r="CVT229" s="547"/>
      <c r="CVU229" s="547"/>
      <c r="CVV229" s="547"/>
      <c r="CVW229" s="547"/>
      <c r="CVX229" s="547"/>
      <c r="CVY229" s="547"/>
      <c r="CVZ229" s="547"/>
      <c r="CWA229" s="547"/>
      <c r="CWB229" s="547"/>
      <c r="CWC229" s="547"/>
      <c r="CWD229" s="547"/>
      <c r="CWE229" s="547"/>
      <c r="CWF229" s="547"/>
      <c r="CWG229" s="547"/>
      <c r="CWH229" s="547"/>
      <c r="CWI229" s="547"/>
      <c r="CWJ229" s="547"/>
      <c r="CWK229" s="547"/>
      <c r="CWL229" s="547"/>
      <c r="CWM229" s="547"/>
      <c r="CWN229" s="547"/>
      <c r="CWO229" s="547"/>
      <c r="CWP229" s="547"/>
      <c r="CWQ229" s="547"/>
      <c r="CWR229" s="547"/>
      <c r="CWS229" s="547"/>
      <c r="CWT229" s="547"/>
      <c r="CWU229" s="547"/>
      <c r="CWV229" s="547"/>
      <c r="CWW229" s="547"/>
      <c r="CWX229" s="547"/>
      <c r="CWY229" s="547"/>
      <c r="CWZ229" s="547"/>
      <c r="CXA229" s="547"/>
      <c r="CXB229" s="547"/>
      <c r="CXC229" s="547"/>
      <c r="CXD229" s="547"/>
      <c r="CXE229" s="547"/>
      <c r="CXF229" s="547"/>
      <c r="CXG229" s="547"/>
      <c r="CXH229" s="547"/>
      <c r="CXI229" s="547"/>
      <c r="CXJ229" s="547"/>
      <c r="CXK229" s="547"/>
      <c r="CXL229" s="547"/>
      <c r="CXM229" s="547"/>
      <c r="CXN229" s="547"/>
      <c r="CXO229" s="547"/>
      <c r="CXP229" s="547"/>
      <c r="CXQ229" s="547"/>
      <c r="CXR229" s="547"/>
      <c r="CXS229" s="547"/>
      <c r="CXT229" s="547"/>
      <c r="CXU229" s="547"/>
      <c r="CXV229" s="547"/>
      <c r="CXW229" s="547"/>
      <c r="CXX229" s="547"/>
      <c r="CXY229" s="547"/>
      <c r="CXZ229" s="547"/>
      <c r="CYA229" s="547"/>
      <c r="CYB229" s="547"/>
      <c r="CYC229" s="547"/>
      <c r="CYD229" s="547"/>
      <c r="CYE229" s="547"/>
      <c r="CYF229" s="547"/>
      <c r="CYG229" s="547"/>
      <c r="CYH229" s="547"/>
      <c r="CYI229" s="547"/>
      <c r="CYJ229" s="547"/>
      <c r="CYK229" s="547"/>
      <c r="CYL229" s="547"/>
      <c r="CYM229" s="547"/>
      <c r="CYN229" s="547"/>
      <c r="CYO229" s="547"/>
      <c r="CYP229" s="547"/>
      <c r="CYQ229" s="547"/>
      <c r="CYR229" s="547"/>
      <c r="CYS229" s="547"/>
      <c r="CYT229" s="547"/>
      <c r="CYU229" s="547"/>
      <c r="CYV229" s="547"/>
      <c r="CYW229" s="547"/>
      <c r="CYX229" s="547"/>
      <c r="CYY229" s="547"/>
      <c r="CYZ229" s="547"/>
      <c r="CZA229" s="547"/>
      <c r="CZB229" s="547"/>
      <c r="CZC229" s="547"/>
      <c r="CZD229" s="547"/>
      <c r="CZE229" s="547"/>
      <c r="CZF229" s="547"/>
      <c r="CZG229" s="547"/>
      <c r="CZH229" s="547"/>
      <c r="CZI229" s="547"/>
      <c r="CZJ229" s="547"/>
      <c r="CZK229" s="547"/>
      <c r="CZL229" s="547"/>
      <c r="CZM229" s="547"/>
      <c r="CZN229" s="547"/>
      <c r="CZO229" s="547"/>
      <c r="CZP229" s="547"/>
      <c r="CZQ229" s="547"/>
      <c r="CZR229" s="547"/>
      <c r="CZS229" s="547"/>
      <c r="CZT229" s="547"/>
      <c r="CZU229" s="547"/>
      <c r="CZV229" s="547"/>
      <c r="CZW229" s="547"/>
      <c r="CZX229" s="547"/>
      <c r="CZY229" s="547"/>
      <c r="CZZ229" s="547"/>
      <c r="DAA229" s="547"/>
      <c r="DAB229" s="547"/>
      <c r="DAC229" s="547"/>
      <c r="DAD229" s="547"/>
      <c r="DAE229" s="547"/>
      <c r="DAF229" s="547"/>
      <c r="DAG229" s="547"/>
      <c r="DAH229" s="547"/>
      <c r="DAI229" s="547"/>
      <c r="DAJ229" s="547"/>
      <c r="DAK229" s="547"/>
      <c r="DAL229" s="547"/>
      <c r="DAM229" s="547"/>
      <c r="DAN229" s="547"/>
      <c r="DAO229" s="547"/>
      <c r="DAP229" s="547"/>
      <c r="DAQ229" s="547"/>
      <c r="DAR229" s="547"/>
      <c r="DAS229" s="547"/>
      <c r="DAT229" s="547"/>
      <c r="DAU229" s="547"/>
      <c r="DAV229" s="547"/>
      <c r="DAW229" s="547"/>
      <c r="DAX229" s="547"/>
      <c r="DAY229" s="547"/>
      <c r="DAZ229" s="547"/>
      <c r="DBA229" s="547"/>
      <c r="DBB229" s="547"/>
      <c r="DBC229" s="547"/>
      <c r="DBD229" s="547"/>
      <c r="DBE229" s="547"/>
      <c r="DBF229" s="547"/>
      <c r="DBG229" s="547"/>
      <c r="DBH229" s="547"/>
      <c r="DBI229" s="547"/>
      <c r="DBJ229" s="547"/>
      <c r="DBK229" s="547"/>
      <c r="DBL229" s="547"/>
      <c r="DBM229" s="547"/>
      <c r="DBN229" s="547"/>
      <c r="DBO229" s="547"/>
      <c r="DBP229" s="547"/>
      <c r="DBQ229" s="547"/>
      <c r="DBR229" s="547"/>
      <c r="DBS229" s="547"/>
      <c r="DBT229" s="547"/>
      <c r="DBU229" s="547"/>
      <c r="DBV229" s="547"/>
      <c r="DBW229" s="547"/>
      <c r="DBX229" s="547"/>
      <c r="DBY229" s="547"/>
      <c r="DBZ229" s="547"/>
      <c r="DCA229" s="547"/>
      <c r="DCB229" s="547"/>
      <c r="DCC229" s="547"/>
      <c r="DCD229" s="547"/>
      <c r="DCE229" s="547"/>
      <c r="DCF229" s="547"/>
      <c r="DCG229" s="547"/>
      <c r="DCH229" s="547"/>
      <c r="DCI229" s="547"/>
      <c r="DCJ229" s="547"/>
      <c r="DCK229" s="547"/>
      <c r="DCL229" s="547"/>
      <c r="DCM229" s="547"/>
      <c r="DCN229" s="547"/>
      <c r="DCO229" s="547"/>
      <c r="DCP229" s="547"/>
      <c r="DCQ229" s="547"/>
      <c r="DCR229" s="547"/>
      <c r="DCS229" s="547"/>
      <c r="DCT229" s="547"/>
      <c r="DCU229" s="547"/>
      <c r="DCV229" s="547"/>
      <c r="DCW229" s="547"/>
      <c r="DCX229" s="547"/>
      <c r="DCY229" s="547"/>
      <c r="DCZ229" s="547"/>
      <c r="DDA229" s="547"/>
      <c r="DDB229" s="547"/>
      <c r="DDC229" s="547"/>
      <c r="DDD229" s="547"/>
      <c r="DDE229" s="547"/>
      <c r="DDF229" s="547"/>
      <c r="DDG229" s="547"/>
      <c r="DDH229" s="547"/>
      <c r="DDI229" s="547"/>
      <c r="DDJ229" s="547"/>
      <c r="DDK229" s="547"/>
      <c r="DDL229" s="547"/>
      <c r="DDM229" s="547"/>
      <c r="DDN229" s="547"/>
      <c r="DDO229" s="547"/>
      <c r="DDP229" s="547"/>
      <c r="DDQ229" s="547"/>
      <c r="DDR229" s="547"/>
      <c r="DDS229" s="547"/>
      <c r="DDT229" s="547"/>
      <c r="DDU229" s="547"/>
      <c r="DDV229" s="547"/>
      <c r="DDW229" s="547"/>
      <c r="DDX229" s="547"/>
      <c r="DDY229" s="547"/>
      <c r="DDZ229" s="547"/>
      <c r="DEA229" s="547"/>
      <c r="DEB229" s="547"/>
      <c r="DEC229" s="547"/>
      <c r="DED229" s="547"/>
      <c r="DEE229" s="547"/>
      <c r="DEF229" s="547"/>
      <c r="DEG229" s="547"/>
      <c r="DEH229" s="547"/>
      <c r="DEI229" s="547"/>
      <c r="DEJ229" s="547"/>
      <c r="DEK229" s="547"/>
      <c r="DEL229" s="547"/>
      <c r="DEM229" s="547"/>
      <c r="DEN229" s="547"/>
      <c r="DEO229" s="547"/>
      <c r="DEP229" s="547"/>
      <c r="DEQ229" s="547"/>
      <c r="DER229" s="547"/>
      <c r="DES229" s="547"/>
      <c r="DET229" s="547"/>
      <c r="DEU229" s="547"/>
      <c r="DEV229" s="547"/>
      <c r="DEW229" s="547"/>
      <c r="DEX229" s="547"/>
      <c r="DEY229" s="547"/>
      <c r="DEZ229" s="547"/>
      <c r="DFA229" s="547"/>
      <c r="DFB229" s="547"/>
      <c r="DFC229" s="547"/>
      <c r="DFD229" s="547"/>
      <c r="DFE229" s="547"/>
      <c r="DFF229" s="547"/>
      <c r="DFG229" s="547"/>
      <c r="DFH229" s="547"/>
      <c r="DFI229" s="547"/>
      <c r="DFJ229" s="547"/>
      <c r="DFK229" s="547"/>
      <c r="DFL229" s="547"/>
      <c r="DFM229" s="547"/>
      <c r="DFN229" s="547"/>
      <c r="DFO229" s="547"/>
      <c r="DFP229" s="547"/>
      <c r="DFQ229" s="547"/>
      <c r="DFR229" s="547"/>
      <c r="DFS229" s="547"/>
      <c r="DFT229" s="547"/>
      <c r="DFU229" s="547"/>
      <c r="DFV229" s="547"/>
      <c r="DFW229" s="547"/>
      <c r="DFX229" s="547"/>
      <c r="DFY229" s="547"/>
      <c r="DFZ229" s="547"/>
      <c r="DGA229" s="547"/>
      <c r="DGB229" s="547"/>
      <c r="DGC229" s="547"/>
      <c r="DGD229" s="547"/>
      <c r="DGE229" s="547"/>
      <c r="DGF229" s="547"/>
      <c r="DGG229" s="547"/>
      <c r="DGH229" s="547"/>
      <c r="DGI229" s="547"/>
      <c r="DGJ229" s="547"/>
      <c r="DGK229" s="547"/>
      <c r="DGL229" s="547"/>
      <c r="DGM229" s="547"/>
      <c r="DGN229" s="547"/>
      <c r="DGO229" s="547"/>
      <c r="DGP229" s="547"/>
      <c r="DGQ229" s="547"/>
      <c r="DGR229" s="547"/>
      <c r="DGS229" s="547"/>
      <c r="DGT229" s="547"/>
      <c r="DGU229" s="547"/>
      <c r="DGV229" s="547"/>
      <c r="DGW229" s="547"/>
      <c r="DGX229" s="547"/>
      <c r="DGY229" s="547"/>
      <c r="DGZ229" s="547"/>
      <c r="DHA229" s="547"/>
      <c r="DHB229" s="547"/>
      <c r="DHC229" s="547"/>
      <c r="DHD229" s="547"/>
      <c r="DHE229" s="547"/>
      <c r="DHF229" s="547"/>
      <c r="DHG229" s="547"/>
      <c r="DHH229" s="547"/>
      <c r="DHI229" s="547"/>
      <c r="DHJ229" s="547"/>
      <c r="DHK229" s="547"/>
      <c r="DHL229" s="547"/>
      <c r="DHM229" s="547"/>
      <c r="DHN229" s="547"/>
      <c r="DHO229" s="547"/>
      <c r="DHP229" s="547"/>
      <c r="DHQ229" s="547"/>
      <c r="DHR229" s="547"/>
      <c r="DHS229" s="547"/>
      <c r="DHT229" s="547"/>
      <c r="DHU229" s="547"/>
      <c r="DHV229" s="547"/>
      <c r="DHW229" s="547"/>
      <c r="DHX229" s="547"/>
      <c r="DHY229" s="547"/>
      <c r="DHZ229" s="547"/>
      <c r="DIA229" s="547"/>
      <c r="DIB229" s="547"/>
      <c r="DIC229" s="547"/>
      <c r="DID229" s="547"/>
      <c r="DIE229" s="547"/>
      <c r="DIF229" s="547"/>
      <c r="DIG229" s="547"/>
      <c r="DIH229" s="547"/>
      <c r="DII229" s="547"/>
      <c r="DIJ229" s="547"/>
      <c r="DIK229" s="547"/>
      <c r="DIL229" s="547"/>
      <c r="DIM229" s="547"/>
      <c r="DIN229" s="547"/>
      <c r="DIO229" s="547"/>
      <c r="DIP229" s="547"/>
      <c r="DIQ229" s="547"/>
      <c r="DIR229" s="547"/>
      <c r="DIS229" s="547"/>
      <c r="DIT229" s="547"/>
      <c r="DIU229" s="547"/>
      <c r="DIV229" s="547"/>
      <c r="DIW229" s="547"/>
      <c r="DIX229" s="547"/>
      <c r="DIY229" s="547"/>
      <c r="DIZ229" s="547"/>
      <c r="DJA229" s="547"/>
      <c r="DJB229" s="547"/>
      <c r="DJC229" s="547"/>
      <c r="DJD229" s="547"/>
      <c r="DJE229" s="547"/>
      <c r="DJF229" s="547"/>
      <c r="DJG229" s="547"/>
      <c r="DJH229" s="547"/>
      <c r="DJI229" s="547"/>
      <c r="DJJ229" s="547"/>
      <c r="DJK229" s="547"/>
      <c r="DJL229" s="547"/>
      <c r="DJM229" s="547"/>
      <c r="DJN229" s="547"/>
      <c r="DJO229" s="547"/>
      <c r="DJP229" s="547"/>
      <c r="DJQ229" s="547"/>
      <c r="DJR229" s="547"/>
      <c r="DJS229" s="547"/>
      <c r="DJT229" s="547"/>
      <c r="DJU229" s="547"/>
      <c r="DJV229" s="547"/>
      <c r="DJW229" s="547"/>
      <c r="DJX229" s="547"/>
      <c r="DJY229" s="547"/>
      <c r="DJZ229" s="547"/>
      <c r="DKA229" s="547"/>
      <c r="DKB229" s="547"/>
      <c r="DKC229" s="547"/>
      <c r="DKD229" s="547"/>
      <c r="DKE229" s="547"/>
      <c r="DKF229" s="547"/>
      <c r="DKG229" s="547"/>
      <c r="DKH229" s="547"/>
      <c r="DKI229" s="547"/>
      <c r="DKJ229" s="547"/>
      <c r="DKK229" s="547"/>
      <c r="DKL229" s="547"/>
      <c r="DKM229" s="547"/>
      <c r="DKN229" s="547"/>
      <c r="DKO229" s="547"/>
      <c r="DKP229" s="547"/>
      <c r="DKQ229" s="547"/>
      <c r="DKR229" s="547"/>
      <c r="DKS229" s="547"/>
      <c r="DKT229" s="547"/>
      <c r="DKU229" s="547"/>
      <c r="DKV229" s="547"/>
      <c r="DKW229" s="547"/>
      <c r="DKX229" s="547"/>
      <c r="DKY229" s="547"/>
      <c r="DKZ229" s="547"/>
      <c r="DLA229" s="547"/>
      <c r="DLB229" s="547"/>
      <c r="DLC229" s="547"/>
      <c r="DLD229" s="547"/>
      <c r="DLE229" s="547"/>
      <c r="DLF229" s="547"/>
      <c r="DLG229" s="547"/>
      <c r="DLH229" s="547"/>
      <c r="DLI229" s="547"/>
      <c r="DLJ229" s="547"/>
      <c r="DLK229" s="547"/>
      <c r="DLL229" s="547"/>
      <c r="DLM229" s="547"/>
      <c r="DLN229" s="547"/>
      <c r="DLO229" s="547"/>
      <c r="DLP229" s="547"/>
      <c r="DLQ229" s="547"/>
      <c r="DLR229" s="547"/>
      <c r="DLS229" s="547"/>
      <c r="DLT229" s="547"/>
      <c r="DLU229" s="547"/>
      <c r="DLV229" s="547"/>
      <c r="DLW229" s="547"/>
      <c r="DLX229" s="547"/>
      <c r="DLY229" s="547"/>
      <c r="DLZ229" s="547"/>
      <c r="DMA229" s="547"/>
      <c r="DMB229" s="547"/>
      <c r="DMC229" s="547"/>
      <c r="DMD229" s="547"/>
      <c r="DME229" s="547"/>
      <c r="DMF229" s="547"/>
      <c r="DMG229" s="547"/>
      <c r="DMH229" s="547"/>
      <c r="DMI229" s="547"/>
      <c r="DMJ229" s="547"/>
      <c r="DMK229" s="547"/>
      <c r="DML229" s="547"/>
      <c r="DMM229" s="547"/>
      <c r="DMN229" s="547"/>
      <c r="DMO229" s="547"/>
      <c r="DMP229" s="547"/>
      <c r="DMQ229" s="547"/>
      <c r="DMR229" s="547"/>
      <c r="DMS229" s="547"/>
      <c r="DMT229" s="547"/>
      <c r="DMU229" s="547"/>
      <c r="DMV229" s="547"/>
      <c r="DMW229" s="547"/>
      <c r="DMX229" s="547"/>
      <c r="DMY229" s="547"/>
      <c r="DMZ229" s="547"/>
      <c r="DNA229" s="547"/>
      <c r="DNB229" s="547"/>
      <c r="DNC229" s="547"/>
      <c r="DND229" s="547"/>
      <c r="DNE229" s="547"/>
      <c r="DNF229" s="547"/>
      <c r="DNG229" s="547"/>
      <c r="DNH229" s="547"/>
      <c r="DNI229" s="547"/>
      <c r="DNJ229" s="547"/>
      <c r="DNK229" s="547"/>
      <c r="DNL229" s="547"/>
      <c r="DNM229" s="547"/>
      <c r="DNN229" s="547"/>
      <c r="DNO229" s="547"/>
      <c r="DNP229" s="547"/>
      <c r="DNQ229" s="547"/>
      <c r="DNR229" s="547"/>
      <c r="DNS229" s="547"/>
      <c r="DNT229" s="547"/>
      <c r="DNU229" s="547"/>
      <c r="DNV229" s="547"/>
      <c r="DNW229" s="547"/>
      <c r="DNX229" s="547"/>
      <c r="DNY229" s="547"/>
      <c r="DNZ229" s="547"/>
      <c r="DOA229" s="547"/>
      <c r="DOB229" s="547"/>
      <c r="DOC229" s="547"/>
      <c r="DOD229" s="547"/>
      <c r="DOE229" s="547"/>
      <c r="DOF229" s="547"/>
      <c r="DOG229" s="547"/>
      <c r="DOH229" s="547"/>
      <c r="DOI229" s="547"/>
      <c r="DOJ229" s="547"/>
      <c r="DOK229" s="547"/>
      <c r="DOL229" s="547"/>
      <c r="DOM229" s="547"/>
      <c r="DON229" s="547"/>
      <c r="DOO229" s="547"/>
      <c r="DOP229" s="547"/>
      <c r="DOQ229" s="547"/>
      <c r="DOR229" s="547"/>
      <c r="DOS229" s="547"/>
      <c r="DOT229" s="547"/>
      <c r="DOU229" s="547"/>
      <c r="DOV229" s="547"/>
      <c r="DOW229" s="547"/>
      <c r="DOX229" s="547"/>
      <c r="DOY229" s="547"/>
      <c r="DOZ229" s="547"/>
      <c r="DPA229" s="547"/>
      <c r="DPB229" s="547"/>
      <c r="DPC229" s="547"/>
      <c r="DPD229" s="547"/>
      <c r="DPE229" s="547"/>
      <c r="DPF229" s="547"/>
      <c r="DPG229" s="547"/>
      <c r="DPH229" s="547"/>
      <c r="DPI229" s="547"/>
      <c r="DPJ229" s="547"/>
      <c r="DPK229" s="547"/>
      <c r="DPL229" s="547"/>
      <c r="DPM229" s="547"/>
      <c r="DPN229" s="547"/>
      <c r="DPO229" s="547"/>
      <c r="DPP229" s="547"/>
      <c r="DPQ229" s="547"/>
      <c r="DPR229" s="547"/>
      <c r="DPS229" s="547"/>
      <c r="DPT229" s="547"/>
      <c r="DPU229" s="547"/>
      <c r="DPV229" s="547"/>
      <c r="DPW229" s="547"/>
      <c r="DPX229" s="547"/>
      <c r="DPY229" s="547"/>
      <c r="DPZ229" s="547"/>
      <c r="DQA229" s="547"/>
      <c r="DQB229" s="547"/>
      <c r="DQC229" s="547"/>
      <c r="DQD229" s="547"/>
      <c r="DQE229" s="547"/>
      <c r="DQF229" s="547"/>
      <c r="DQG229" s="547"/>
      <c r="DQH229" s="547"/>
      <c r="DQI229" s="547"/>
      <c r="DQJ229" s="547"/>
      <c r="DQK229" s="547"/>
      <c r="DQL229" s="547"/>
      <c r="DQM229" s="547"/>
      <c r="DQN229" s="547"/>
      <c r="DQO229" s="547"/>
      <c r="DQP229" s="547"/>
      <c r="DQQ229" s="547"/>
      <c r="DQR229" s="547"/>
      <c r="DQS229" s="547"/>
      <c r="DQT229" s="547"/>
      <c r="DQU229" s="547"/>
      <c r="DQV229" s="547"/>
      <c r="DQW229" s="547"/>
      <c r="DQX229" s="547"/>
      <c r="DQY229" s="547"/>
      <c r="DQZ229" s="547"/>
      <c r="DRA229" s="547"/>
      <c r="DRB229" s="547"/>
      <c r="DRC229" s="547"/>
      <c r="DRD229" s="547"/>
      <c r="DRE229" s="547"/>
      <c r="DRF229" s="547"/>
      <c r="DRG229" s="547"/>
      <c r="DRH229" s="547"/>
      <c r="DRI229" s="547"/>
      <c r="DRJ229" s="547"/>
      <c r="DRK229" s="547"/>
      <c r="DRL229" s="547"/>
      <c r="DRM229" s="547"/>
      <c r="DRN229" s="547"/>
      <c r="DRO229" s="547"/>
      <c r="DRP229" s="547"/>
      <c r="DRQ229" s="547"/>
      <c r="DRR229" s="547"/>
      <c r="DRS229" s="547"/>
      <c r="DRT229" s="547"/>
      <c r="DRU229" s="547"/>
      <c r="DRV229" s="547"/>
      <c r="DRW229" s="547"/>
      <c r="DRX229" s="547"/>
      <c r="DRY229" s="547"/>
      <c r="DRZ229" s="547"/>
      <c r="DSA229" s="547"/>
      <c r="DSB229" s="547"/>
      <c r="DSC229" s="547"/>
      <c r="DSD229" s="547"/>
      <c r="DSE229" s="547"/>
      <c r="DSF229" s="547"/>
      <c r="DSG229" s="547"/>
      <c r="DSH229" s="547"/>
      <c r="DSI229" s="547"/>
      <c r="DSJ229" s="547"/>
      <c r="DSK229" s="547"/>
      <c r="DSL229" s="547"/>
      <c r="DSM229" s="547"/>
      <c r="DSN229" s="547"/>
      <c r="DSO229" s="547"/>
      <c r="DSP229" s="547"/>
      <c r="DSQ229" s="547"/>
      <c r="DSR229" s="547"/>
      <c r="DSS229" s="547"/>
      <c r="DST229" s="547"/>
      <c r="DSU229" s="547"/>
      <c r="DSV229" s="547"/>
      <c r="DSW229" s="547"/>
      <c r="DSX229" s="547"/>
      <c r="DSY229" s="547"/>
      <c r="DSZ229" s="547"/>
      <c r="DTA229" s="547"/>
      <c r="DTB229" s="547"/>
      <c r="DTC229" s="547"/>
      <c r="DTD229" s="547"/>
      <c r="DTE229" s="547"/>
      <c r="DTF229" s="547"/>
      <c r="DTG229" s="547"/>
      <c r="DTH229" s="547"/>
      <c r="DTI229" s="547"/>
      <c r="DTJ229" s="547"/>
      <c r="DTK229" s="547"/>
      <c r="DTL229" s="547"/>
      <c r="DTM229" s="547"/>
      <c r="DTN229" s="547"/>
      <c r="DTO229" s="547"/>
      <c r="DTP229" s="547"/>
      <c r="DTQ229" s="547"/>
      <c r="DTR229" s="547"/>
      <c r="DTS229" s="547"/>
      <c r="DTT229" s="547"/>
      <c r="DTU229" s="547"/>
      <c r="DTV229" s="547"/>
      <c r="DTW229" s="547"/>
      <c r="DTX229" s="547"/>
      <c r="DTY229" s="547"/>
      <c r="DTZ229" s="547"/>
      <c r="DUA229" s="547"/>
      <c r="DUB229" s="547"/>
      <c r="DUC229" s="547"/>
      <c r="DUD229" s="547"/>
      <c r="DUE229" s="547"/>
      <c r="DUF229" s="547"/>
      <c r="DUG229" s="547"/>
      <c r="DUH229" s="547"/>
      <c r="DUI229" s="547"/>
      <c r="DUJ229" s="547"/>
      <c r="DUK229" s="547"/>
      <c r="DUL229" s="547"/>
      <c r="DUM229" s="547"/>
      <c r="DUN229" s="547"/>
      <c r="DUO229" s="547"/>
      <c r="DUP229" s="547"/>
      <c r="DUQ229" s="547"/>
      <c r="DUR229" s="547"/>
      <c r="DUS229" s="547"/>
      <c r="DUT229" s="547"/>
      <c r="DUU229" s="547"/>
      <c r="DUV229" s="547"/>
      <c r="DUW229" s="547"/>
      <c r="DUX229" s="547"/>
      <c r="DUY229" s="547"/>
      <c r="DUZ229" s="547"/>
      <c r="DVA229" s="547"/>
      <c r="DVB229" s="547"/>
      <c r="DVC229" s="547"/>
      <c r="DVD229" s="547"/>
      <c r="DVE229" s="547"/>
      <c r="DVF229" s="547"/>
      <c r="DVG229" s="547"/>
      <c r="DVH229" s="547"/>
      <c r="DVI229" s="547"/>
      <c r="DVJ229" s="547"/>
      <c r="DVK229" s="547"/>
      <c r="DVL229" s="547"/>
      <c r="DVM229" s="547"/>
      <c r="DVN229" s="547"/>
      <c r="DVO229" s="547"/>
      <c r="DVP229" s="547"/>
      <c r="DVQ229" s="547"/>
      <c r="DVR229" s="547"/>
      <c r="DVS229" s="547"/>
      <c r="DVT229" s="547"/>
      <c r="DVU229" s="547"/>
      <c r="DVV229" s="547"/>
      <c r="DVW229" s="547"/>
      <c r="DVX229" s="547"/>
      <c r="DVY229" s="547"/>
      <c r="DVZ229" s="547"/>
      <c r="DWA229" s="547"/>
      <c r="DWB229" s="547"/>
      <c r="DWC229" s="547"/>
      <c r="DWD229" s="547"/>
      <c r="DWE229" s="547"/>
      <c r="DWF229" s="547"/>
      <c r="DWG229" s="547"/>
      <c r="DWH229" s="547"/>
      <c r="DWI229" s="547"/>
      <c r="DWJ229" s="547"/>
      <c r="DWK229" s="547"/>
      <c r="DWL229" s="547"/>
      <c r="DWM229" s="547"/>
      <c r="DWN229" s="547"/>
      <c r="DWO229" s="547"/>
      <c r="DWP229" s="547"/>
      <c r="DWQ229" s="547"/>
      <c r="DWR229" s="547"/>
      <c r="DWS229" s="547"/>
      <c r="DWT229" s="547"/>
      <c r="DWU229" s="547"/>
      <c r="DWV229" s="547"/>
      <c r="DWW229" s="547"/>
      <c r="DWX229" s="547"/>
      <c r="DWY229" s="547"/>
      <c r="DWZ229" s="547"/>
      <c r="DXA229" s="547"/>
      <c r="DXB229" s="547"/>
      <c r="DXC229" s="547"/>
      <c r="DXD229" s="547"/>
      <c r="DXE229" s="547"/>
      <c r="DXF229" s="547"/>
      <c r="DXG229" s="547"/>
      <c r="DXH229" s="547"/>
      <c r="DXI229" s="547"/>
      <c r="DXJ229" s="547"/>
      <c r="DXK229" s="547"/>
      <c r="DXL229" s="547"/>
      <c r="DXM229" s="547"/>
      <c r="DXN229" s="547"/>
      <c r="DXO229" s="547"/>
      <c r="DXP229" s="547"/>
      <c r="DXQ229" s="547"/>
      <c r="DXR229" s="547"/>
      <c r="DXS229" s="547"/>
      <c r="DXT229" s="547"/>
      <c r="DXU229" s="547"/>
      <c r="DXV229" s="547"/>
      <c r="DXW229" s="547"/>
      <c r="DXX229" s="547"/>
      <c r="DXY229" s="547"/>
      <c r="DXZ229" s="547"/>
      <c r="DYA229" s="547"/>
      <c r="DYB229" s="547"/>
      <c r="DYC229" s="547"/>
      <c r="DYD229" s="547"/>
      <c r="DYE229" s="547"/>
      <c r="DYF229" s="547"/>
      <c r="DYG229" s="547"/>
      <c r="DYH229" s="547"/>
      <c r="DYI229" s="547"/>
      <c r="DYJ229" s="547"/>
      <c r="DYK229" s="547"/>
      <c r="DYL229" s="547"/>
      <c r="DYM229" s="547"/>
      <c r="DYN229" s="547"/>
      <c r="DYO229" s="547"/>
      <c r="DYP229" s="547"/>
      <c r="DYQ229" s="547"/>
      <c r="DYR229" s="547"/>
      <c r="DYS229" s="547"/>
      <c r="DYT229" s="547"/>
      <c r="DYU229" s="547"/>
      <c r="DYV229" s="547"/>
      <c r="DYW229" s="547"/>
      <c r="DYX229" s="547"/>
      <c r="DYY229" s="547"/>
      <c r="DYZ229" s="547"/>
      <c r="DZA229" s="547"/>
      <c r="DZB229" s="547"/>
      <c r="DZC229" s="547"/>
      <c r="DZD229" s="547"/>
      <c r="DZE229" s="547"/>
      <c r="DZF229" s="547"/>
      <c r="DZG229" s="547"/>
      <c r="DZH229" s="547"/>
      <c r="DZI229" s="547"/>
      <c r="DZJ229" s="547"/>
      <c r="DZK229" s="547"/>
      <c r="DZL229" s="547"/>
      <c r="DZM229" s="547"/>
      <c r="DZN229" s="547"/>
      <c r="DZO229" s="547"/>
      <c r="DZP229" s="547"/>
      <c r="DZQ229" s="547"/>
      <c r="DZR229" s="547"/>
      <c r="DZS229" s="547"/>
      <c r="DZT229" s="547"/>
      <c r="DZU229" s="547"/>
      <c r="DZV229" s="547"/>
      <c r="DZW229" s="547"/>
      <c r="DZX229" s="547"/>
      <c r="DZY229" s="547"/>
      <c r="DZZ229" s="547"/>
      <c r="EAA229" s="547"/>
      <c r="EAB229" s="547"/>
      <c r="EAC229" s="547"/>
      <c r="EAD229" s="547"/>
      <c r="EAE229" s="547"/>
      <c r="EAF229" s="547"/>
      <c r="EAG229" s="547"/>
      <c r="EAH229" s="547"/>
      <c r="EAI229" s="547"/>
      <c r="EAJ229" s="547"/>
      <c r="EAK229" s="547"/>
      <c r="EAL229" s="547"/>
      <c r="EAM229" s="547"/>
      <c r="EAN229" s="547"/>
      <c r="EAO229" s="547"/>
      <c r="EAP229" s="547"/>
      <c r="EAQ229" s="547"/>
      <c r="EAR229" s="547"/>
      <c r="EAS229" s="547"/>
      <c r="EAT229" s="547"/>
      <c r="EAU229" s="547"/>
      <c r="EAV229" s="547"/>
      <c r="EAW229" s="547"/>
      <c r="EAX229" s="547"/>
      <c r="EAY229" s="547"/>
      <c r="EAZ229" s="547"/>
      <c r="EBA229" s="547"/>
      <c r="EBB229" s="547"/>
      <c r="EBC229" s="547"/>
      <c r="EBD229" s="547"/>
      <c r="EBE229" s="547"/>
      <c r="EBF229" s="547"/>
      <c r="EBG229" s="547"/>
      <c r="EBH229" s="547"/>
      <c r="EBI229" s="547"/>
      <c r="EBJ229" s="547"/>
      <c r="EBK229" s="547"/>
      <c r="EBL229" s="547"/>
      <c r="EBM229" s="547"/>
      <c r="EBN229" s="547"/>
      <c r="EBO229" s="547"/>
      <c r="EBP229" s="547"/>
      <c r="EBQ229" s="547"/>
      <c r="EBR229" s="547"/>
      <c r="EBS229" s="547"/>
      <c r="EBT229" s="547"/>
      <c r="EBU229" s="547"/>
      <c r="EBV229" s="547"/>
      <c r="EBW229" s="547"/>
      <c r="EBX229" s="547"/>
      <c r="EBY229" s="547"/>
      <c r="EBZ229" s="547"/>
      <c r="ECA229" s="547"/>
      <c r="ECB229" s="547"/>
      <c r="ECC229" s="547"/>
      <c r="ECD229" s="547"/>
      <c r="ECE229" s="547"/>
      <c r="ECF229" s="547"/>
      <c r="ECG229" s="547"/>
      <c r="ECH229" s="547"/>
      <c r="ECI229" s="547"/>
      <c r="ECJ229" s="547"/>
      <c r="ECK229" s="547"/>
      <c r="ECL229" s="547"/>
      <c r="ECM229" s="547"/>
      <c r="ECN229" s="547"/>
      <c r="ECO229" s="547"/>
      <c r="ECP229" s="547"/>
      <c r="ECQ229" s="547"/>
      <c r="ECR229" s="547"/>
      <c r="ECS229" s="547"/>
      <c r="ECT229" s="547"/>
      <c r="ECU229" s="547"/>
      <c r="ECV229" s="547"/>
      <c r="ECW229" s="547"/>
      <c r="ECX229" s="547"/>
      <c r="ECY229" s="547"/>
      <c r="ECZ229" s="547"/>
      <c r="EDA229" s="547"/>
      <c r="EDB229" s="547"/>
      <c r="EDC229" s="547"/>
      <c r="EDD229" s="547"/>
      <c r="EDE229" s="547"/>
      <c r="EDF229" s="547"/>
      <c r="EDG229" s="547"/>
      <c r="EDH229" s="547"/>
      <c r="EDI229" s="547"/>
      <c r="EDJ229" s="547"/>
      <c r="EDK229" s="547"/>
      <c r="EDL229" s="547"/>
      <c r="EDM229" s="547"/>
      <c r="EDN229" s="547"/>
      <c r="EDO229" s="547"/>
      <c r="EDP229" s="547"/>
      <c r="EDQ229" s="547"/>
      <c r="EDR229" s="547"/>
      <c r="EDS229" s="547"/>
      <c r="EDT229" s="547"/>
      <c r="EDU229" s="547"/>
      <c r="EDV229" s="547"/>
      <c r="EDW229" s="547"/>
      <c r="EDX229" s="547"/>
      <c r="EDY229" s="547"/>
      <c r="EDZ229" s="547"/>
      <c r="EEA229" s="547"/>
      <c r="EEB229" s="547"/>
      <c r="EEC229" s="547"/>
      <c r="EED229" s="547"/>
      <c r="EEE229" s="547"/>
      <c r="EEF229" s="547"/>
      <c r="EEG229" s="547"/>
      <c r="EEH229" s="547"/>
      <c r="EEI229" s="547"/>
      <c r="EEJ229" s="547"/>
      <c r="EEK229" s="547"/>
      <c r="EEL229" s="547"/>
      <c r="EEM229" s="547"/>
      <c r="EEN229" s="547"/>
      <c r="EEO229" s="547"/>
      <c r="EEP229" s="547"/>
      <c r="EEQ229" s="547"/>
      <c r="EER229" s="547"/>
      <c r="EES229" s="547"/>
      <c r="EET229" s="547"/>
      <c r="EEU229" s="547"/>
      <c r="EEV229" s="547"/>
      <c r="EEW229" s="547"/>
      <c r="EEX229" s="547"/>
      <c r="EEY229" s="547"/>
      <c r="EEZ229" s="547"/>
      <c r="EFA229" s="547"/>
      <c r="EFB229" s="547"/>
      <c r="EFC229" s="547"/>
      <c r="EFD229" s="547"/>
      <c r="EFE229" s="547"/>
      <c r="EFF229" s="547"/>
      <c r="EFG229" s="547"/>
      <c r="EFH229" s="547"/>
      <c r="EFI229" s="547"/>
      <c r="EFJ229" s="547"/>
      <c r="EFK229" s="547"/>
      <c r="EFL229" s="547"/>
      <c r="EFM229" s="547"/>
      <c r="EFN229" s="547"/>
      <c r="EFO229" s="547"/>
      <c r="EFP229" s="547"/>
      <c r="EFQ229" s="547"/>
      <c r="EFR229" s="547"/>
      <c r="EFS229" s="547"/>
      <c r="EFT229" s="547"/>
      <c r="EFU229" s="547"/>
      <c r="EFV229" s="547"/>
      <c r="EFW229" s="547"/>
      <c r="EFX229" s="547"/>
      <c r="EFY229" s="547"/>
      <c r="EFZ229" s="547"/>
      <c r="EGA229" s="547"/>
      <c r="EGB229" s="547"/>
      <c r="EGC229" s="547"/>
      <c r="EGD229" s="547"/>
      <c r="EGE229" s="547"/>
      <c r="EGF229" s="547"/>
      <c r="EGG229" s="547"/>
      <c r="EGH229" s="547"/>
      <c r="EGI229" s="547"/>
      <c r="EGJ229" s="547"/>
      <c r="EGK229" s="547"/>
      <c r="EGL229" s="547"/>
      <c r="EGM229" s="547"/>
      <c r="EGN229" s="547"/>
      <c r="EGO229" s="547"/>
      <c r="EGP229" s="547"/>
      <c r="EGQ229" s="547"/>
      <c r="EGR229" s="547"/>
      <c r="EGS229" s="547"/>
      <c r="EGT229" s="547"/>
      <c r="EGU229" s="547"/>
      <c r="EGV229" s="547"/>
      <c r="EGW229" s="547"/>
      <c r="EGX229" s="547"/>
      <c r="EGY229" s="547"/>
      <c r="EGZ229" s="547"/>
      <c r="EHA229" s="547"/>
      <c r="EHB229" s="547"/>
      <c r="EHC229" s="547"/>
      <c r="EHD229" s="547"/>
      <c r="EHE229" s="547"/>
      <c r="EHF229" s="547"/>
      <c r="EHG229" s="547"/>
      <c r="EHH229" s="547"/>
      <c r="EHI229" s="547"/>
      <c r="EHJ229" s="547"/>
      <c r="EHK229" s="547"/>
      <c r="EHL229" s="547"/>
      <c r="EHM229" s="547"/>
      <c r="EHN229" s="547"/>
      <c r="EHO229" s="547"/>
      <c r="EHP229" s="547"/>
      <c r="EHQ229" s="547"/>
      <c r="EHR229" s="547"/>
      <c r="EHS229" s="547"/>
      <c r="EHT229" s="547"/>
      <c r="EHU229" s="547"/>
      <c r="EHV229" s="547"/>
      <c r="EHW229" s="547"/>
      <c r="EHX229" s="547"/>
      <c r="EHY229" s="547"/>
      <c r="EHZ229" s="547"/>
      <c r="EIA229" s="547"/>
      <c r="EIB229" s="547"/>
      <c r="EIC229" s="547"/>
      <c r="EID229" s="547"/>
      <c r="EIE229" s="547"/>
      <c r="EIF229" s="547"/>
      <c r="EIG229" s="547"/>
      <c r="EIH229" s="547"/>
      <c r="EII229" s="547"/>
      <c r="EIJ229" s="547"/>
      <c r="EIK229" s="547"/>
      <c r="EIL229" s="547"/>
      <c r="EIM229" s="547"/>
      <c r="EIN229" s="547"/>
      <c r="EIO229" s="547"/>
      <c r="EIP229" s="547"/>
      <c r="EIQ229" s="547"/>
      <c r="EIR229" s="547"/>
      <c r="EIS229" s="547"/>
      <c r="EIT229" s="547"/>
      <c r="EIU229" s="547"/>
      <c r="EIV229" s="547"/>
      <c r="EIW229" s="547"/>
      <c r="EIX229" s="547"/>
      <c r="EIY229" s="547"/>
      <c r="EIZ229" s="547"/>
      <c r="EJA229" s="547"/>
      <c r="EJB229" s="547"/>
      <c r="EJC229" s="547"/>
      <c r="EJD229" s="547"/>
      <c r="EJE229" s="547"/>
      <c r="EJF229" s="547"/>
      <c r="EJG229" s="547"/>
      <c r="EJH229" s="547"/>
      <c r="EJI229" s="547"/>
      <c r="EJJ229" s="547"/>
      <c r="EJK229" s="547"/>
      <c r="EJL229" s="547"/>
      <c r="EJM229" s="547"/>
      <c r="EJN229" s="547"/>
      <c r="EJO229" s="547"/>
      <c r="EJP229" s="547"/>
      <c r="EJQ229" s="547"/>
      <c r="EJR229" s="547"/>
      <c r="EJS229" s="547"/>
      <c r="EJT229" s="547"/>
      <c r="EJU229" s="547"/>
      <c r="EJV229" s="547"/>
      <c r="EJW229" s="547"/>
      <c r="EJX229" s="547"/>
      <c r="EJY229" s="547"/>
      <c r="EJZ229" s="547"/>
      <c r="EKA229" s="547"/>
      <c r="EKB229" s="547"/>
      <c r="EKC229" s="547"/>
      <c r="EKD229" s="547"/>
      <c r="EKE229" s="547"/>
      <c r="EKF229" s="547"/>
      <c r="EKG229" s="547"/>
      <c r="EKH229" s="547"/>
      <c r="EKI229" s="547"/>
      <c r="EKJ229" s="547"/>
      <c r="EKK229" s="547"/>
      <c r="EKL229" s="547"/>
      <c r="EKM229" s="547"/>
      <c r="EKN229" s="547"/>
      <c r="EKO229" s="547"/>
      <c r="EKP229" s="547"/>
      <c r="EKQ229" s="547"/>
      <c r="EKR229" s="547"/>
      <c r="EKS229" s="547"/>
      <c r="EKT229" s="547"/>
      <c r="EKU229" s="547"/>
      <c r="EKV229" s="547"/>
      <c r="EKW229" s="547"/>
      <c r="EKX229" s="547"/>
      <c r="EKY229" s="547"/>
      <c r="EKZ229" s="547"/>
      <c r="ELA229" s="547"/>
      <c r="ELB229" s="547"/>
      <c r="ELC229" s="547"/>
      <c r="ELD229" s="547"/>
      <c r="ELE229" s="547"/>
      <c r="ELF229" s="547"/>
      <c r="ELG229" s="547"/>
      <c r="ELH229" s="547"/>
      <c r="ELI229" s="547"/>
      <c r="ELJ229" s="547"/>
      <c r="ELK229" s="547"/>
      <c r="ELL229" s="547"/>
      <c r="ELM229" s="547"/>
      <c r="ELN229" s="547"/>
      <c r="ELO229" s="547"/>
      <c r="ELP229" s="547"/>
      <c r="ELQ229" s="547"/>
      <c r="ELR229" s="547"/>
      <c r="ELS229" s="547"/>
      <c r="ELT229" s="547"/>
      <c r="ELU229" s="547"/>
      <c r="ELV229" s="547"/>
      <c r="ELW229" s="547"/>
      <c r="ELX229" s="547"/>
      <c r="ELY229" s="547"/>
      <c r="ELZ229" s="547"/>
      <c r="EMA229" s="547"/>
      <c r="EMB229" s="547"/>
      <c r="EMC229" s="547"/>
      <c r="EMD229" s="547"/>
      <c r="EME229" s="547"/>
      <c r="EMF229" s="547"/>
      <c r="EMG229" s="547"/>
      <c r="EMH229" s="547"/>
      <c r="EMI229" s="547"/>
      <c r="EMJ229" s="547"/>
      <c r="EMK229" s="547"/>
      <c r="EML229" s="547"/>
      <c r="EMM229" s="547"/>
      <c r="EMN229" s="547"/>
      <c r="EMO229" s="547"/>
      <c r="EMP229" s="547"/>
      <c r="EMQ229" s="547"/>
      <c r="EMR229" s="547"/>
      <c r="EMS229" s="547"/>
      <c r="EMT229" s="547"/>
      <c r="EMU229" s="547"/>
      <c r="EMV229" s="547"/>
      <c r="EMW229" s="547"/>
      <c r="EMX229" s="547"/>
      <c r="EMY229" s="547"/>
      <c r="EMZ229" s="547"/>
      <c r="ENA229" s="547"/>
      <c r="ENB229" s="547"/>
      <c r="ENC229" s="547"/>
      <c r="END229" s="547"/>
      <c r="ENE229" s="547"/>
      <c r="ENF229" s="547"/>
      <c r="ENG229" s="547"/>
      <c r="ENH229" s="547"/>
      <c r="ENI229" s="547"/>
      <c r="ENJ229" s="547"/>
      <c r="ENK229" s="547"/>
      <c r="ENL229" s="547"/>
      <c r="ENM229" s="547"/>
      <c r="ENN229" s="547"/>
      <c r="ENO229" s="547"/>
      <c r="ENP229" s="547"/>
      <c r="ENQ229" s="547"/>
      <c r="ENR229" s="547"/>
      <c r="ENS229" s="547"/>
      <c r="ENT229" s="547"/>
      <c r="ENU229" s="547"/>
      <c r="ENV229" s="547"/>
      <c r="ENW229" s="547"/>
      <c r="ENX229" s="547"/>
      <c r="ENY229" s="547"/>
      <c r="ENZ229" s="547"/>
      <c r="EOA229" s="547"/>
      <c r="EOB229" s="547"/>
      <c r="EOC229" s="547"/>
      <c r="EOD229" s="547"/>
      <c r="EOE229" s="547"/>
      <c r="EOF229" s="547"/>
      <c r="EOG229" s="547"/>
      <c r="EOH229" s="547"/>
      <c r="EOI229" s="547"/>
      <c r="EOJ229" s="547"/>
      <c r="EOK229" s="547"/>
      <c r="EOL229" s="547"/>
      <c r="EOM229" s="547"/>
      <c r="EON229" s="547"/>
      <c r="EOO229" s="547"/>
      <c r="EOP229" s="547"/>
      <c r="EOQ229" s="547"/>
      <c r="EOR229" s="547"/>
      <c r="EOS229" s="547"/>
      <c r="EOT229" s="547"/>
      <c r="EOU229" s="547"/>
      <c r="EOV229" s="547"/>
      <c r="EOW229" s="547"/>
      <c r="EOX229" s="547"/>
      <c r="EOY229" s="547"/>
      <c r="EOZ229" s="547"/>
      <c r="EPA229" s="547"/>
      <c r="EPB229" s="547"/>
      <c r="EPC229" s="547"/>
      <c r="EPD229" s="547"/>
      <c r="EPE229" s="547"/>
      <c r="EPF229" s="547"/>
      <c r="EPG229" s="547"/>
      <c r="EPH229" s="547"/>
      <c r="EPI229" s="547"/>
      <c r="EPJ229" s="547"/>
      <c r="EPK229" s="547"/>
      <c r="EPL229" s="547"/>
      <c r="EPM229" s="547"/>
      <c r="EPN229" s="547"/>
      <c r="EPO229" s="547"/>
      <c r="EPP229" s="547"/>
      <c r="EPQ229" s="547"/>
      <c r="EPR229" s="547"/>
      <c r="EPS229" s="547"/>
      <c r="EPT229" s="547"/>
      <c r="EPU229" s="547"/>
      <c r="EPV229" s="547"/>
      <c r="EPW229" s="547"/>
      <c r="EPX229" s="547"/>
      <c r="EPY229" s="547"/>
      <c r="EPZ229" s="547"/>
      <c r="EQA229" s="547"/>
      <c r="EQB229" s="547"/>
      <c r="EQC229" s="547"/>
      <c r="EQD229" s="547"/>
      <c r="EQE229" s="547"/>
      <c r="EQF229" s="547"/>
      <c r="EQG229" s="547"/>
      <c r="EQH229" s="547"/>
      <c r="EQI229" s="547"/>
      <c r="EQJ229" s="547"/>
      <c r="EQK229" s="547"/>
      <c r="EQL229" s="547"/>
      <c r="EQM229" s="547"/>
      <c r="EQN229" s="547"/>
      <c r="EQO229" s="547"/>
      <c r="EQP229" s="547"/>
      <c r="EQQ229" s="547"/>
      <c r="EQR229" s="547"/>
      <c r="EQS229" s="547"/>
      <c r="EQT229" s="547"/>
      <c r="EQU229" s="547"/>
      <c r="EQV229" s="547"/>
      <c r="EQW229" s="547"/>
      <c r="EQX229" s="547"/>
      <c r="EQY229" s="547"/>
      <c r="EQZ229" s="547"/>
      <c r="ERA229" s="547"/>
      <c r="ERB229" s="547"/>
      <c r="ERC229" s="547"/>
      <c r="ERD229" s="547"/>
      <c r="ERE229" s="547"/>
      <c r="ERF229" s="547"/>
      <c r="ERG229" s="547"/>
      <c r="ERH229" s="547"/>
      <c r="ERI229" s="547"/>
      <c r="ERJ229" s="547"/>
      <c r="ERK229" s="547"/>
      <c r="ERL229" s="547"/>
      <c r="ERM229" s="547"/>
      <c r="ERN229" s="547"/>
      <c r="ERO229" s="547"/>
      <c r="ERP229" s="547"/>
      <c r="ERQ229" s="547"/>
      <c r="ERR229" s="547"/>
      <c r="ERS229" s="547"/>
      <c r="ERT229" s="547"/>
      <c r="ERU229" s="547"/>
      <c r="ERV229" s="547"/>
      <c r="ERW229" s="547"/>
      <c r="ERX229" s="547"/>
      <c r="ERY229" s="547"/>
      <c r="ERZ229" s="547"/>
      <c r="ESA229" s="547"/>
      <c r="ESB229" s="547"/>
      <c r="ESC229" s="547"/>
      <c r="ESD229" s="547"/>
      <c r="ESE229" s="547"/>
      <c r="ESF229" s="547"/>
      <c r="ESG229" s="547"/>
      <c r="ESH229" s="547"/>
      <c r="ESI229" s="547"/>
      <c r="ESJ229" s="547"/>
      <c r="ESK229" s="547"/>
      <c r="ESL229" s="547"/>
      <c r="ESM229" s="547"/>
      <c r="ESN229" s="547"/>
      <c r="ESO229" s="547"/>
      <c r="ESP229" s="547"/>
      <c r="ESQ229" s="547"/>
      <c r="ESR229" s="547"/>
      <c r="ESS229" s="547"/>
      <c r="EST229" s="547"/>
      <c r="ESU229" s="547"/>
      <c r="ESV229" s="547"/>
      <c r="ESW229" s="547"/>
      <c r="ESX229" s="547"/>
      <c r="ESY229" s="547"/>
      <c r="ESZ229" s="547"/>
      <c r="ETA229" s="547"/>
      <c r="ETB229" s="547"/>
      <c r="ETC229" s="547"/>
      <c r="ETD229" s="547"/>
      <c r="ETE229" s="547"/>
      <c r="ETF229" s="547"/>
      <c r="ETG229" s="547"/>
      <c r="ETH229" s="547"/>
      <c r="ETI229" s="547"/>
      <c r="ETJ229" s="547"/>
      <c r="ETK229" s="547"/>
      <c r="ETL229" s="547"/>
      <c r="ETM229" s="547"/>
      <c r="ETN229" s="547"/>
      <c r="ETO229" s="547"/>
      <c r="ETP229" s="547"/>
      <c r="ETQ229" s="547"/>
      <c r="ETR229" s="547"/>
      <c r="ETS229" s="547"/>
      <c r="ETT229" s="547"/>
      <c r="ETU229" s="547"/>
      <c r="ETV229" s="547"/>
      <c r="ETW229" s="547"/>
      <c r="ETX229" s="547"/>
      <c r="ETY229" s="547"/>
      <c r="ETZ229" s="547"/>
      <c r="EUA229" s="547"/>
      <c r="EUB229" s="547"/>
      <c r="EUC229" s="547"/>
      <c r="EUD229" s="547"/>
      <c r="EUE229" s="547"/>
      <c r="EUF229" s="547"/>
      <c r="EUG229" s="547"/>
      <c r="EUH229" s="547"/>
      <c r="EUI229" s="547"/>
      <c r="EUJ229" s="547"/>
      <c r="EUK229" s="547"/>
      <c r="EUL229" s="547"/>
      <c r="EUM229" s="547"/>
      <c r="EUN229" s="547"/>
      <c r="EUO229" s="547"/>
      <c r="EUP229" s="547"/>
      <c r="EUQ229" s="547"/>
      <c r="EUR229" s="547"/>
      <c r="EUS229" s="547"/>
      <c r="EUT229" s="547"/>
      <c r="EUU229" s="547"/>
      <c r="EUV229" s="547"/>
      <c r="EUW229" s="547"/>
      <c r="EUX229" s="547"/>
      <c r="EUY229" s="547"/>
      <c r="EUZ229" s="547"/>
      <c r="EVA229" s="547"/>
      <c r="EVB229" s="547"/>
      <c r="EVC229" s="547"/>
      <c r="EVD229" s="547"/>
      <c r="EVE229" s="547"/>
      <c r="EVF229" s="547"/>
      <c r="EVG229" s="547"/>
      <c r="EVH229" s="547"/>
      <c r="EVI229" s="547"/>
      <c r="EVJ229" s="547"/>
      <c r="EVK229" s="547"/>
      <c r="EVL229" s="547"/>
      <c r="EVM229" s="547"/>
      <c r="EVN229" s="547"/>
      <c r="EVO229" s="547"/>
      <c r="EVP229" s="547"/>
      <c r="EVQ229" s="547"/>
      <c r="EVR229" s="547"/>
      <c r="EVS229" s="547"/>
      <c r="EVT229" s="547"/>
      <c r="EVU229" s="547"/>
      <c r="EVV229" s="547"/>
      <c r="EVW229" s="547"/>
      <c r="EVX229" s="547"/>
      <c r="EVY229" s="547"/>
      <c r="EVZ229" s="547"/>
      <c r="EWA229" s="547"/>
      <c r="EWB229" s="547"/>
      <c r="EWC229" s="547"/>
      <c r="EWD229" s="547"/>
      <c r="EWE229" s="547"/>
      <c r="EWF229" s="547"/>
      <c r="EWG229" s="547"/>
      <c r="EWH229" s="547"/>
      <c r="EWI229" s="547"/>
      <c r="EWJ229" s="547"/>
      <c r="EWK229" s="547"/>
      <c r="EWL229" s="547"/>
      <c r="EWM229" s="547"/>
      <c r="EWN229" s="547"/>
      <c r="EWO229" s="547"/>
      <c r="EWP229" s="547"/>
      <c r="EWQ229" s="547"/>
      <c r="EWR229" s="547"/>
      <c r="EWS229" s="547"/>
      <c r="EWT229" s="547"/>
      <c r="EWU229" s="547"/>
      <c r="EWV229" s="547"/>
      <c r="EWW229" s="547"/>
      <c r="EWX229" s="547"/>
      <c r="EWY229" s="547"/>
      <c r="EWZ229" s="547"/>
      <c r="EXA229" s="547"/>
      <c r="EXB229" s="547"/>
      <c r="EXC229" s="547"/>
      <c r="EXD229" s="547"/>
      <c r="EXE229" s="547"/>
      <c r="EXF229" s="547"/>
      <c r="EXG229" s="547"/>
      <c r="EXH229" s="547"/>
      <c r="EXI229" s="547"/>
      <c r="EXJ229" s="547"/>
      <c r="EXK229" s="547"/>
      <c r="EXL229" s="547"/>
      <c r="EXM229" s="547"/>
      <c r="EXN229" s="547"/>
      <c r="EXO229" s="547"/>
      <c r="EXP229" s="547"/>
      <c r="EXQ229" s="547"/>
      <c r="EXR229" s="547"/>
      <c r="EXS229" s="547"/>
      <c r="EXT229" s="547"/>
      <c r="EXU229" s="547"/>
      <c r="EXV229" s="547"/>
      <c r="EXW229" s="547"/>
      <c r="EXX229" s="547"/>
      <c r="EXY229" s="547"/>
      <c r="EXZ229" s="547"/>
      <c r="EYA229" s="547"/>
      <c r="EYB229" s="547"/>
      <c r="EYC229" s="547"/>
      <c r="EYD229" s="547"/>
      <c r="EYE229" s="547"/>
      <c r="EYF229" s="547"/>
      <c r="EYG229" s="547"/>
      <c r="EYH229" s="547"/>
      <c r="EYI229" s="547"/>
      <c r="EYJ229" s="547"/>
      <c r="EYK229" s="547"/>
      <c r="EYL229" s="547"/>
      <c r="EYM229" s="547"/>
      <c r="EYN229" s="547"/>
      <c r="EYO229" s="547"/>
      <c r="EYP229" s="547"/>
      <c r="EYQ229" s="547"/>
      <c r="EYR229" s="547"/>
      <c r="EYS229" s="547"/>
      <c r="EYT229" s="547"/>
      <c r="EYU229" s="547"/>
      <c r="EYV229" s="547"/>
      <c r="EYW229" s="547"/>
      <c r="EYX229" s="547"/>
      <c r="EYY229" s="547"/>
      <c r="EYZ229" s="547"/>
      <c r="EZA229" s="547"/>
      <c r="EZB229" s="547"/>
      <c r="EZC229" s="547"/>
      <c r="EZD229" s="547"/>
      <c r="EZE229" s="547"/>
      <c r="EZF229" s="547"/>
      <c r="EZG229" s="547"/>
      <c r="EZH229" s="547"/>
      <c r="EZI229" s="547"/>
      <c r="EZJ229" s="547"/>
      <c r="EZK229" s="547"/>
      <c r="EZL229" s="547"/>
      <c r="EZM229" s="547"/>
      <c r="EZN229" s="547"/>
      <c r="EZO229" s="547"/>
      <c r="EZP229" s="547"/>
      <c r="EZQ229" s="547"/>
      <c r="EZR229" s="547"/>
      <c r="EZS229" s="547"/>
      <c r="EZT229" s="547"/>
      <c r="EZU229" s="547"/>
      <c r="EZV229" s="547"/>
      <c r="EZW229" s="547"/>
      <c r="EZX229" s="547"/>
      <c r="EZY229" s="547"/>
      <c r="EZZ229" s="547"/>
      <c r="FAA229" s="547"/>
      <c r="FAB229" s="547"/>
      <c r="FAC229" s="547"/>
      <c r="FAD229" s="547"/>
      <c r="FAE229" s="547"/>
      <c r="FAF229" s="547"/>
      <c r="FAG229" s="547"/>
      <c r="FAH229" s="547"/>
      <c r="FAI229" s="547"/>
      <c r="FAJ229" s="547"/>
      <c r="FAK229" s="547"/>
      <c r="FAL229" s="547"/>
      <c r="FAM229" s="547"/>
      <c r="FAN229" s="547"/>
      <c r="FAO229" s="547"/>
      <c r="FAP229" s="547"/>
      <c r="FAQ229" s="547"/>
      <c r="FAR229" s="547"/>
      <c r="FAS229" s="547"/>
      <c r="FAT229" s="547"/>
      <c r="FAU229" s="547"/>
      <c r="FAV229" s="547"/>
      <c r="FAW229" s="547"/>
      <c r="FAX229" s="547"/>
      <c r="FAY229" s="547"/>
      <c r="FAZ229" s="547"/>
      <c r="FBA229" s="547"/>
      <c r="FBB229" s="547"/>
      <c r="FBC229" s="547"/>
      <c r="FBD229" s="547"/>
      <c r="FBE229" s="547"/>
      <c r="FBF229" s="547"/>
      <c r="FBG229" s="547"/>
      <c r="FBH229" s="547"/>
      <c r="FBI229" s="547"/>
      <c r="FBJ229" s="547"/>
      <c r="FBK229" s="547"/>
      <c r="FBL229" s="547"/>
      <c r="FBM229" s="547"/>
      <c r="FBN229" s="547"/>
      <c r="FBO229" s="547"/>
      <c r="FBP229" s="547"/>
      <c r="FBQ229" s="547"/>
      <c r="FBR229" s="547"/>
      <c r="FBS229" s="547"/>
      <c r="FBT229" s="547"/>
      <c r="FBU229" s="547"/>
      <c r="FBV229" s="547"/>
      <c r="FBW229" s="547"/>
      <c r="FBX229" s="547"/>
      <c r="FBY229" s="547"/>
      <c r="FBZ229" s="547"/>
      <c r="FCA229" s="547"/>
      <c r="FCB229" s="547"/>
      <c r="FCC229" s="547"/>
      <c r="FCD229" s="547"/>
      <c r="FCE229" s="547"/>
      <c r="FCF229" s="547"/>
      <c r="FCG229" s="547"/>
      <c r="FCH229" s="547"/>
      <c r="FCI229" s="547"/>
      <c r="FCJ229" s="547"/>
      <c r="FCK229" s="547"/>
      <c r="FCL229" s="547"/>
      <c r="FCM229" s="547"/>
      <c r="FCN229" s="547"/>
      <c r="FCO229" s="547"/>
      <c r="FCP229" s="547"/>
      <c r="FCQ229" s="547"/>
      <c r="FCR229" s="547"/>
      <c r="FCS229" s="547"/>
      <c r="FCT229" s="547"/>
      <c r="FCU229" s="547"/>
      <c r="FCV229" s="547"/>
      <c r="FCW229" s="547"/>
      <c r="FCX229" s="547"/>
      <c r="FCY229" s="547"/>
      <c r="FCZ229" s="547"/>
      <c r="FDA229" s="547"/>
      <c r="FDB229" s="547"/>
      <c r="FDC229" s="547"/>
      <c r="FDD229" s="547"/>
      <c r="FDE229" s="547"/>
      <c r="FDF229" s="547"/>
      <c r="FDG229" s="547"/>
      <c r="FDH229" s="547"/>
      <c r="FDI229" s="547"/>
      <c r="FDJ229" s="547"/>
      <c r="FDK229" s="547"/>
      <c r="FDL229" s="547"/>
      <c r="FDM229" s="547"/>
      <c r="FDN229" s="547"/>
      <c r="FDO229" s="547"/>
      <c r="FDP229" s="547"/>
      <c r="FDQ229" s="547"/>
      <c r="FDR229" s="547"/>
      <c r="FDS229" s="547"/>
      <c r="FDT229" s="547"/>
      <c r="FDU229" s="547"/>
      <c r="FDV229" s="547"/>
      <c r="FDW229" s="547"/>
      <c r="FDX229" s="547"/>
      <c r="FDY229" s="547"/>
      <c r="FDZ229" s="547"/>
      <c r="FEA229" s="547"/>
      <c r="FEB229" s="547"/>
      <c r="FEC229" s="547"/>
      <c r="FED229" s="547"/>
      <c r="FEE229" s="547"/>
      <c r="FEF229" s="547"/>
      <c r="FEG229" s="547"/>
      <c r="FEH229" s="547"/>
      <c r="FEI229" s="547"/>
      <c r="FEJ229" s="547"/>
      <c r="FEK229" s="547"/>
      <c r="FEL229" s="547"/>
      <c r="FEM229" s="547"/>
      <c r="FEN229" s="547"/>
      <c r="FEO229" s="547"/>
      <c r="FEP229" s="547"/>
      <c r="FEQ229" s="547"/>
      <c r="FER229" s="547"/>
      <c r="FES229" s="547"/>
      <c r="FET229" s="547"/>
      <c r="FEU229" s="547"/>
      <c r="FEV229" s="547"/>
      <c r="FEW229" s="547"/>
      <c r="FEX229" s="547"/>
      <c r="FEY229" s="547"/>
      <c r="FEZ229" s="547"/>
      <c r="FFA229" s="547"/>
      <c r="FFB229" s="547"/>
      <c r="FFC229" s="547"/>
      <c r="FFD229" s="547"/>
      <c r="FFE229" s="547"/>
      <c r="FFF229" s="547"/>
      <c r="FFG229" s="547"/>
      <c r="FFH229" s="547"/>
      <c r="FFI229" s="547"/>
      <c r="FFJ229" s="547"/>
      <c r="FFK229" s="547"/>
      <c r="FFL229" s="547"/>
      <c r="FFM229" s="547"/>
      <c r="FFN229" s="547"/>
      <c r="FFO229" s="547"/>
      <c r="FFP229" s="547"/>
      <c r="FFQ229" s="547"/>
      <c r="FFR229" s="547"/>
      <c r="FFS229" s="547"/>
      <c r="FFT229" s="547"/>
      <c r="FFU229" s="547"/>
      <c r="FFV229" s="547"/>
      <c r="FFW229" s="547"/>
      <c r="FFX229" s="547"/>
      <c r="FFY229" s="547"/>
      <c r="FFZ229" s="547"/>
      <c r="FGA229" s="547"/>
      <c r="FGB229" s="547"/>
      <c r="FGC229" s="547"/>
      <c r="FGD229" s="547"/>
      <c r="FGE229" s="547"/>
      <c r="FGF229" s="547"/>
      <c r="FGG229" s="547"/>
      <c r="FGH229" s="547"/>
      <c r="FGI229" s="547"/>
      <c r="FGJ229" s="547"/>
      <c r="FGK229" s="547"/>
      <c r="FGL229" s="547"/>
      <c r="FGM229" s="547"/>
      <c r="FGN229" s="547"/>
      <c r="FGO229" s="547"/>
      <c r="FGP229" s="547"/>
      <c r="FGQ229" s="547"/>
      <c r="FGR229" s="547"/>
      <c r="FGS229" s="547"/>
      <c r="FGT229" s="547"/>
      <c r="FGU229" s="547"/>
      <c r="FGV229" s="547"/>
      <c r="FGW229" s="547"/>
      <c r="FGX229" s="547"/>
      <c r="FGY229" s="547"/>
      <c r="FGZ229" s="547"/>
      <c r="FHA229" s="547"/>
      <c r="FHB229" s="547"/>
      <c r="FHC229" s="547"/>
      <c r="FHD229" s="547"/>
      <c r="FHE229" s="547"/>
      <c r="FHF229" s="547"/>
      <c r="FHG229" s="547"/>
      <c r="FHH229" s="547"/>
      <c r="FHI229" s="547"/>
      <c r="FHJ229" s="547"/>
      <c r="FHK229" s="547"/>
      <c r="FHL229" s="547"/>
      <c r="FHM229" s="547"/>
      <c r="FHN229" s="547"/>
      <c r="FHO229" s="547"/>
      <c r="FHP229" s="547"/>
      <c r="FHQ229" s="547"/>
      <c r="FHR229" s="547"/>
      <c r="FHS229" s="547"/>
      <c r="FHT229" s="547"/>
      <c r="FHU229" s="547"/>
      <c r="FHV229" s="547"/>
      <c r="FHW229" s="547"/>
      <c r="FHX229" s="547"/>
      <c r="FHY229" s="547"/>
      <c r="FHZ229" s="547"/>
      <c r="FIA229" s="547"/>
      <c r="FIB229" s="547"/>
      <c r="FIC229" s="547"/>
      <c r="FID229" s="547"/>
      <c r="FIE229" s="547"/>
      <c r="FIF229" s="547"/>
      <c r="FIG229" s="547"/>
      <c r="FIH229" s="547"/>
      <c r="FII229" s="547"/>
      <c r="FIJ229" s="547"/>
      <c r="FIK229" s="547"/>
      <c r="FIL229" s="547"/>
      <c r="FIM229" s="547"/>
      <c r="FIN229" s="547"/>
      <c r="FIO229" s="547"/>
      <c r="FIP229" s="547"/>
      <c r="FIQ229" s="547"/>
      <c r="FIR229" s="547"/>
      <c r="FIS229" s="547"/>
      <c r="FIT229" s="547"/>
      <c r="FIU229" s="547"/>
      <c r="FIV229" s="547"/>
      <c r="FIW229" s="547"/>
      <c r="FIX229" s="547"/>
      <c r="FIY229" s="547"/>
      <c r="FIZ229" s="547"/>
      <c r="FJA229" s="547"/>
      <c r="FJB229" s="547"/>
      <c r="FJC229" s="547"/>
      <c r="FJD229" s="547"/>
      <c r="FJE229" s="547"/>
      <c r="FJF229" s="547"/>
      <c r="FJG229" s="547"/>
      <c r="FJH229" s="547"/>
      <c r="FJI229" s="547"/>
      <c r="FJJ229" s="547"/>
      <c r="FJK229" s="547"/>
      <c r="FJL229" s="547"/>
      <c r="FJM229" s="547"/>
      <c r="FJN229" s="547"/>
      <c r="FJO229" s="547"/>
      <c r="FJP229" s="547"/>
      <c r="FJQ229" s="547"/>
      <c r="FJR229" s="547"/>
      <c r="FJS229" s="547"/>
      <c r="FJT229" s="547"/>
      <c r="FJU229" s="547"/>
      <c r="FJV229" s="547"/>
      <c r="FJW229" s="547"/>
      <c r="FJX229" s="547"/>
      <c r="FJY229" s="547"/>
      <c r="FJZ229" s="547"/>
      <c r="FKA229" s="547"/>
      <c r="FKB229" s="547"/>
      <c r="FKC229" s="547"/>
      <c r="FKD229" s="547"/>
      <c r="FKE229" s="547"/>
      <c r="FKF229" s="547"/>
      <c r="FKG229" s="547"/>
      <c r="FKH229" s="547"/>
      <c r="FKI229" s="547"/>
      <c r="FKJ229" s="547"/>
      <c r="FKK229" s="547"/>
      <c r="FKL229" s="547"/>
      <c r="FKM229" s="547"/>
      <c r="FKN229" s="547"/>
      <c r="FKO229" s="547"/>
      <c r="FKP229" s="547"/>
      <c r="FKQ229" s="547"/>
      <c r="FKR229" s="547"/>
      <c r="FKS229" s="547"/>
      <c r="FKT229" s="547"/>
      <c r="FKU229" s="547"/>
      <c r="FKV229" s="547"/>
      <c r="FKW229" s="547"/>
      <c r="FKX229" s="547"/>
      <c r="FKY229" s="547"/>
      <c r="FKZ229" s="547"/>
      <c r="FLA229" s="547"/>
      <c r="FLB229" s="547"/>
      <c r="FLC229" s="547"/>
      <c r="FLD229" s="547"/>
      <c r="FLE229" s="547"/>
      <c r="FLF229" s="547"/>
      <c r="FLG229" s="547"/>
      <c r="FLH229" s="547"/>
      <c r="FLI229" s="547"/>
      <c r="FLJ229" s="547"/>
      <c r="FLK229" s="547"/>
      <c r="FLL229" s="547"/>
      <c r="FLM229" s="547"/>
      <c r="FLN229" s="547"/>
      <c r="FLO229" s="547"/>
      <c r="FLP229" s="547"/>
      <c r="FLQ229" s="547"/>
      <c r="FLR229" s="547"/>
      <c r="FLS229" s="547"/>
      <c r="FLT229" s="547"/>
      <c r="FLU229" s="547"/>
      <c r="FLV229" s="547"/>
      <c r="FLW229" s="547"/>
      <c r="FLX229" s="547"/>
      <c r="FLY229" s="547"/>
      <c r="FLZ229" s="547"/>
      <c r="FMA229" s="547"/>
      <c r="FMB229" s="547"/>
      <c r="FMC229" s="547"/>
      <c r="FMD229" s="547"/>
      <c r="FME229" s="547"/>
      <c r="FMF229" s="547"/>
      <c r="FMG229" s="547"/>
      <c r="FMH229" s="547"/>
      <c r="FMI229" s="547"/>
      <c r="FMJ229" s="547"/>
      <c r="FMK229" s="547"/>
      <c r="FML229" s="547"/>
      <c r="FMM229" s="547"/>
      <c r="FMN229" s="547"/>
      <c r="FMO229" s="547"/>
      <c r="FMP229" s="547"/>
      <c r="FMQ229" s="547"/>
      <c r="FMR229" s="547"/>
      <c r="FMS229" s="547"/>
      <c r="FMT229" s="547"/>
      <c r="FMU229" s="547"/>
      <c r="FMV229" s="547"/>
      <c r="FMW229" s="547"/>
      <c r="FMX229" s="547"/>
      <c r="FMY229" s="547"/>
      <c r="FMZ229" s="547"/>
      <c r="FNA229" s="547"/>
      <c r="FNB229" s="547"/>
      <c r="FNC229" s="547"/>
      <c r="FND229" s="547"/>
      <c r="FNE229" s="547"/>
      <c r="FNF229" s="547"/>
      <c r="FNG229" s="547"/>
      <c r="FNH229" s="547"/>
      <c r="FNI229" s="547"/>
      <c r="FNJ229" s="547"/>
      <c r="FNK229" s="547"/>
      <c r="FNL229" s="547"/>
      <c r="FNM229" s="547"/>
      <c r="FNN229" s="547"/>
      <c r="FNO229" s="547"/>
      <c r="FNP229" s="547"/>
      <c r="FNQ229" s="547"/>
      <c r="FNR229" s="547"/>
      <c r="FNS229" s="547"/>
      <c r="FNT229" s="547"/>
      <c r="FNU229" s="547"/>
      <c r="FNV229" s="547"/>
      <c r="FNW229" s="547"/>
      <c r="FNX229" s="547"/>
      <c r="FNY229" s="547"/>
      <c r="FNZ229" s="547"/>
      <c r="FOA229" s="547"/>
      <c r="FOB229" s="547"/>
      <c r="FOC229" s="547"/>
      <c r="FOD229" s="547"/>
      <c r="FOE229" s="547"/>
      <c r="FOF229" s="547"/>
      <c r="FOG229" s="547"/>
      <c r="FOH229" s="547"/>
      <c r="FOI229" s="547"/>
      <c r="FOJ229" s="547"/>
      <c r="FOK229" s="547"/>
      <c r="FOL229" s="547"/>
      <c r="FOM229" s="547"/>
      <c r="FON229" s="547"/>
      <c r="FOO229" s="547"/>
      <c r="FOP229" s="547"/>
      <c r="FOQ229" s="547"/>
      <c r="FOR229" s="547"/>
      <c r="FOS229" s="547"/>
      <c r="FOT229" s="547"/>
      <c r="FOU229" s="547"/>
      <c r="FOV229" s="547"/>
      <c r="FOW229" s="547"/>
      <c r="FOX229" s="547"/>
      <c r="FOY229" s="547"/>
      <c r="FOZ229" s="547"/>
      <c r="FPA229" s="547"/>
      <c r="FPB229" s="547"/>
      <c r="FPC229" s="547"/>
      <c r="FPD229" s="547"/>
      <c r="FPE229" s="547"/>
      <c r="FPF229" s="547"/>
      <c r="FPG229" s="547"/>
      <c r="FPH229" s="547"/>
      <c r="FPI229" s="547"/>
      <c r="FPJ229" s="547"/>
      <c r="FPK229" s="547"/>
      <c r="FPL229" s="547"/>
      <c r="FPM229" s="547"/>
      <c r="FPN229" s="547"/>
      <c r="FPO229" s="547"/>
      <c r="FPP229" s="547"/>
      <c r="FPQ229" s="547"/>
      <c r="FPR229" s="547"/>
      <c r="FPS229" s="547"/>
      <c r="FPT229" s="547"/>
      <c r="FPU229" s="547"/>
      <c r="FPV229" s="547"/>
      <c r="FPW229" s="547"/>
      <c r="FPX229" s="547"/>
      <c r="FPY229" s="547"/>
      <c r="FPZ229" s="547"/>
      <c r="FQA229" s="547"/>
      <c r="FQB229" s="547"/>
      <c r="FQC229" s="547"/>
      <c r="FQD229" s="547"/>
      <c r="FQE229" s="547"/>
      <c r="FQF229" s="547"/>
      <c r="FQG229" s="547"/>
      <c r="FQH229" s="547"/>
      <c r="FQI229" s="547"/>
      <c r="FQJ229" s="547"/>
      <c r="FQK229" s="547"/>
      <c r="FQL229" s="547"/>
      <c r="FQM229" s="547"/>
      <c r="FQN229" s="547"/>
      <c r="FQO229" s="547"/>
      <c r="FQP229" s="547"/>
      <c r="FQQ229" s="547"/>
      <c r="FQR229" s="547"/>
      <c r="FQS229" s="547"/>
      <c r="FQT229" s="547"/>
      <c r="FQU229" s="547"/>
      <c r="FQV229" s="547"/>
      <c r="FQW229" s="547"/>
      <c r="FQX229" s="547"/>
      <c r="FQY229" s="547"/>
      <c r="FQZ229" s="547"/>
      <c r="FRA229" s="547"/>
      <c r="FRB229" s="547"/>
      <c r="FRC229" s="547"/>
      <c r="FRD229" s="547"/>
      <c r="FRE229" s="547"/>
      <c r="FRF229" s="547"/>
      <c r="FRG229" s="547"/>
      <c r="FRH229" s="547"/>
      <c r="FRI229" s="547"/>
      <c r="FRJ229" s="547"/>
      <c r="FRK229" s="547"/>
      <c r="FRL229" s="547"/>
      <c r="FRM229" s="547"/>
      <c r="FRN229" s="547"/>
      <c r="FRO229" s="547"/>
      <c r="FRP229" s="547"/>
      <c r="FRQ229" s="547"/>
      <c r="FRR229" s="547"/>
      <c r="FRS229" s="547"/>
      <c r="FRT229" s="547"/>
      <c r="FRU229" s="547"/>
      <c r="FRV229" s="547"/>
      <c r="FRW229" s="547"/>
      <c r="FRX229" s="547"/>
      <c r="FRY229" s="547"/>
      <c r="FRZ229" s="547"/>
      <c r="FSA229" s="547"/>
      <c r="FSB229" s="547"/>
      <c r="FSC229" s="547"/>
      <c r="FSD229" s="547"/>
      <c r="FSE229" s="547"/>
      <c r="FSF229" s="547"/>
      <c r="FSG229" s="547"/>
      <c r="FSH229" s="547"/>
      <c r="FSI229" s="547"/>
      <c r="FSJ229" s="547"/>
      <c r="FSK229" s="547"/>
      <c r="FSL229" s="547"/>
      <c r="FSM229" s="547"/>
      <c r="FSN229" s="547"/>
      <c r="FSO229" s="547"/>
      <c r="FSP229" s="547"/>
      <c r="FSQ229" s="547"/>
      <c r="FSR229" s="547"/>
      <c r="FSS229" s="547"/>
      <c r="FST229" s="547"/>
      <c r="FSU229" s="547"/>
      <c r="FSV229" s="547"/>
      <c r="FSW229" s="547"/>
      <c r="FSX229" s="547"/>
      <c r="FSY229" s="547"/>
      <c r="FSZ229" s="547"/>
      <c r="FTA229" s="547"/>
      <c r="FTB229" s="547"/>
      <c r="FTC229" s="547"/>
      <c r="FTD229" s="547"/>
      <c r="FTE229" s="547"/>
      <c r="FTF229" s="547"/>
      <c r="FTG229" s="547"/>
      <c r="FTH229" s="547"/>
      <c r="FTI229" s="547"/>
      <c r="FTJ229" s="547"/>
      <c r="FTK229" s="547"/>
      <c r="FTL229" s="547"/>
      <c r="FTM229" s="547"/>
      <c r="FTN229" s="547"/>
      <c r="FTO229" s="547"/>
      <c r="FTP229" s="547"/>
      <c r="FTQ229" s="547"/>
      <c r="FTR229" s="547"/>
      <c r="FTS229" s="547"/>
      <c r="FTT229" s="547"/>
      <c r="FTU229" s="547"/>
      <c r="FTV229" s="547"/>
      <c r="FTW229" s="547"/>
      <c r="FTX229" s="547"/>
      <c r="FTY229" s="547"/>
      <c r="FTZ229" s="547"/>
      <c r="FUA229" s="547"/>
      <c r="FUB229" s="547"/>
      <c r="FUC229" s="547"/>
      <c r="FUD229" s="547"/>
      <c r="FUE229" s="547"/>
      <c r="FUF229" s="547"/>
      <c r="FUG229" s="547"/>
      <c r="FUH229" s="547"/>
      <c r="FUI229" s="547"/>
      <c r="FUJ229" s="547"/>
      <c r="FUK229" s="547"/>
      <c r="FUL229" s="547"/>
      <c r="FUM229" s="547"/>
      <c r="FUN229" s="547"/>
      <c r="FUO229" s="547"/>
      <c r="FUP229" s="547"/>
      <c r="FUQ229" s="547"/>
      <c r="FUR229" s="547"/>
      <c r="FUS229" s="547"/>
      <c r="FUT229" s="547"/>
      <c r="FUU229" s="547"/>
      <c r="FUV229" s="547"/>
      <c r="FUW229" s="547"/>
      <c r="FUX229" s="547"/>
      <c r="FUY229" s="547"/>
      <c r="FUZ229" s="547"/>
      <c r="FVA229" s="547"/>
      <c r="FVB229" s="547"/>
      <c r="FVC229" s="547"/>
      <c r="FVD229" s="547"/>
      <c r="FVE229" s="547"/>
      <c r="FVF229" s="547"/>
      <c r="FVG229" s="547"/>
      <c r="FVH229" s="547"/>
      <c r="FVI229" s="547"/>
      <c r="FVJ229" s="547"/>
      <c r="FVK229" s="547"/>
      <c r="FVL229" s="547"/>
      <c r="FVM229" s="547"/>
      <c r="FVN229" s="547"/>
      <c r="FVO229" s="547"/>
      <c r="FVP229" s="547"/>
      <c r="FVQ229" s="547"/>
      <c r="FVR229" s="547"/>
      <c r="FVS229" s="547"/>
      <c r="FVT229" s="547"/>
      <c r="FVU229" s="547"/>
      <c r="FVV229" s="547"/>
      <c r="FVW229" s="547"/>
      <c r="FVX229" s="547"/>
      <c r="FVY229" s="547"/>
      <c r="FVZ229" s="547"/>
      <c r="FWA229" s="547"/>
      <c r="FWB229" s="547"/>
      <c r="FWC229" s="547"/>
      <c r="FWD229" s="547"/>
      <c r="FWE229" s="547"/>
      <c r="FWF229" s="547"/>
      <c r="FWG229" s="547"/>
      <c r="FWH229" s="547"/>
      <c r="FWI229" s="547"/>
      <c r="FWJ229" s="547"/>
      <c r="FWK229" s="547"/>
      <c r="FWL229" s="547"/>
      <c r="FWM229" s="547"/>
      <c r="FWN229" s="547"/>
      <c r="FWO229" s="547"/>
      <c r="FWP229" s="547"/>
      <c r="FWQ229" s="547"/>
      <c r="FWR229" s="547"/>
      <c r="FWS229" s="547"/>
      <c r="FWT229" s="547"/>
      <c r="FWU229" s="547"/>
      <c r="FWV229" s="547"/>
      <c r="FWW229" s="547"/>
      <c r="FWX229" s="547"/>
      <c r="FWY229" s="547"/>
      <c r="FWZ229" s="547"/>
      <c r="FXA229" s="547"/>
      <c r="FXB229" s="547"/>
      <c r="FXC229" s="547"/>
      <c r="FXD229" s="547"/>
      <c r="FXE229" s="547"/>
      <c r="FXF229" s="547"/>
      <c r="FXG229" s="547"/>
      <c r="FXH229" s="547"/>
      <c r="FXI229" s="547"/>
      <c r="FXJ229" s="547"/>
      <c r="FXK229" s="547"/>
      <c r="FXL229" s="547"/>
      <c r="FXM229" s="547"/>
      <c r="FXN229" s="547"/>
      <c r="FXO229" s="547"/>
      <c r="FXP229" s="547"/>
      <c r="FXQ229" s="547"/>
      <c r="FXR229" s="547"/>
      <c r="FXS229" s="547"/>
      <c r="FXT229" s="547"/>
      <c r="FXU229" s="547"/>
      <c r="FXV229" s="547"/>
      <c r="FXW229" s="547"/>
      <c r="FXX229" s="547"/>
      <c r="FXY229" s="547"/>
      <c r="FXZ229" s="547"/>
      <c r="FYA229" s="547"/>
      <c r="FYB229" s="547"/>
      <c r="FYC229" s="547"/>
      <c r="FYD229" s="547"/>
      <c r="FYE229" s="547"/>
      <c r="FYF229" s="547"/>
      <c r="FYG229" s="547"/>
      <c r="FYH229" s="547"/>
      <c r="FYI229" s="547"/>
      <c r="FYJ229" s="547"/>
      <c r="FYK229" s="547"/>
      <c r="FYL229" s="547"/>
      <c r="FYM229" s="547"/>
      <c r="FYN229" s="547"/>
      <c r="FYO229" s="547"/>
      <c r="FYP229" s="547"/>
      <c r="FYQ229" s="547"/>
      <c r="FYR229" s="547"/>
      <c r="FYS229" s="547"/>
      <c r="FYT229" s="547"/>
      <c r="FYU229" s="547"/>
      <c r="FYV229" s="547"/>
      <c r="FYW229" s="547"/>
      <c r="FYX229" s="547"/>
      <c r="FYY229" s="547"/>
      <c r="FYZ229" s="547"/>
      <c r="FZA229" s="547"/>
      <c r="FZB229" s="547"/>
      <c r="FZC229" s="547"/>
      <c r="FZD229" s="547"/>
      <c r="FZE229" s="547"/>
      <c r="FZF229" s="547"/>
      <c r="FZG229" s="547"/>
      <c r="FZH229" s="547"/>
      <c r="FZI229" s="547"/>
      <c r="FZJ229" s="547"/>
      <c r="FZK229" s="547"/>
      <c r="FZL229" s="547"/>
      <c r="FZM229" s="547"/>
      <c r="FZN229" s="547"/>
      <c r="FZO229" s="547"/>
      <c r="FZP229" s="547"/>
      <c r="FZQ229" s="547"/>
      <c r="FZR229" s="547"/>
      <c r="FZS229" s="547"/>
      <c r="FZT229" s="547"/>
      <c r="FZU229" s="547"/>
      <c r="FZV229" s="547"/>
      <c r="FZW229" s="547"/>
      <c r="FZX229" s="547"/>
      <c r="FZY229" s="547"/>
      <c r="FZZ229" s="547"/>
      <c r="GAA229" s="547"/>
      <c r="GAB229" s="547"/>
      <c r="GAC229" s="547"/>
      <c r="GAD229" s="547"/>
      <c r="GAE229" s="547"/>
      <c r="GAF229" s="547"/>
      <c r="GAG229" s="547"/>
      <c r="GAH229" s="547"/>
      <c r="GAI229" s="547"/>
      <c r="GAJ229" s="547"/>
      <c r="GAK229" s="547"/>
      <c r="GAL229" s="547"/>
      <c r="GAM229" s="547"/>
      <c r="GAN229" s="547"/>
      <c r="GAO229" s="547"/>
      <c r="GAP229" s="547"/>
      <c r="GAQ229" s="547"/>
      <c r="GAR229" s="547"/>
      <c r="GAS229" s="547"/>
      <c r="GAT229" s="547"/>
      <c r="GAU229" s="547"/>
      <c r="GAV229" s="547"/>
      <c r="GAW229" s="547"/>
      <c r="GAX229" s="547"/>
      <c r="GAY229" s="547"/>
      <c r="GAZ229" s="547"/>
      <c r="GBA229" s="547"/>
      <c r="GBB229" s="547"/>
      <c r="GBC229" s="547"/>
      <c r="GBD229" s="547"/>
      <c r="GBE229" s="547"/>
      <c r="GBF229" s="547"/>
      <c r="GBG229" s="547"/>
      <c r="GBH229" s="547"/>
      <c r="GBI229" s="547"/>
      <c r="GBJ229" s="547"/>
      <c r="GBK229" s="547"/>
      <c r="GBL229" s="547"/>
      <c r="GBM229" s="547"/>
      <c r="GBN229" s="547"/>
      <c r="GBO229" s="547"/>
      <c r="GBP229" s="547"/>
      <c r="GBQ229" s="547"/>
      <c r="GBR229" s="547"/>
      <c r="GBS229" s="547"/>
      <c r="GBT229" s="547"/>
      <c r="GBU229" s="547"/>
      <c r="GBV229" s="547"/>
      <c r="GBW229" s="547"/>
      <c r="GBX229" s="547"/>
      <c r="GBY229" s="547"/>
      <c r="GBZ229" s="547"/>
      <c r="GCA229" s="547"/>
      <c r="GCB229" s="547"/>
      <c r="GCC229" s="547"/>
      <c r="GCD229" s="547"/>
      <c r="GCE229" s="547"/>
      <c r="GCF229" s="547"/>
      <c r="GCG229" s="547"/>
      <c r="GCH229" s="547"/>
      <c r="GCI229" s="547"/>
      <c r="GCJ229" s="547"/>
      <c r="GCK229" s="547"/>
      <c r="GCL229" s="547"/>
      <c r="GCM229" s="547"/>
      <c r="GCN229" s="547"/>
      <c r="GCO229" s="547"/>
      <c r="GCP229" s="547"/>
      <c r="GCQ229" s="547"/>
      <c r="GCR229" s="547"/>
      <c r="GCS229" s="547"/>
      <c r="GCT229" s="547"/>
      <c r="GCU229" s="547"/>
      <c r="GCV229" s="547"/>
      <c r="GCW229" s="547"/>
      <c r="GCX229" s="547"/>
      <c r="GCY229" s="547"/>
      <c r="GCZ229" s="547"/>
      <c r="GDA229" s="547"/>
      <c r="GDB229" s="547"/>
      <c r="GDC229" s="547"/>
      <c r="GDD229" s="547"/>
      <c r="GDE229" s="547"/>
      <c r="GDF229" s="547"/>
      <c r="GDG229" s="547"/>
      <c r="GDH229" s="547"/>
      <c r="GDI229" s="547"/>
      <c r="GDJ229" s="547"/>
      <c r="GDK229" s="547"/>
      <c r="GDL229" s="547"/>
      <c r="GDM229" s="547"/>
      <c r="GDN229" s="547"/>
      <c r="GDO229" s="547"/>
      <c r="GDP229" s="547"/>
      <c r="GDQ229" s="547"/>
      <c r="GDR229" s="547"/>
      <c r="GDS229" s="547"/>
      <c r="GDT229" s="547"/>
      <c r="GDU229" s="547"/>
      <c r="GDV229" s="547"/>
      <c r="GDW229" s="547"/>
      <c r="GDX229" s="547"/>
      <c r="GDY229" s="547"/>
      <c r="GDZ229" s="547"/>
      <c r="GEA229" s="547"/>
      <c r="GEB229" s="547"/>
      <c r="GEC229" s="547"/>
      <c r="GED229" s="547"/>
      <c r="GEE229" s="547"/>
      <c r="GEF229" s="547"/>
      <c r="GEG229" s="547"/>
      <c r="GEH229" s="547"/>
      <c r="GEI229" s="547"/>
      <c r="GEJ229" s="547"/>
      <c r="GEK229" s="547"/>
      <c r="GEL229" s="547"/>
      <c r="GEM229" s="547"/>
      <c r="GEN229" s="547"/>
      <c r="GEO229" s="547"/>
      <c r="GEP229" s="547"/>
      <c r="GEQ229" s="547"/>
      <c r="GER229" s="547"/>
      <c r="GES229" s="547"/>
      <c r="GET229" s="547"/>
      <c r="GEU229" s="547"/>
      <c r="GEV229" s="547"/>
      <c r="GEW229" s="547"/>
      <c r="GEX229" s="547"/>
      <c r="GEY229" s="547"/>
      <c r="GEZ229" s="547"/>
      <c r="GFA229" s="547"/>
      <c r="GFB229" s="547"/>
      <c r="GFC229" s="547"/>
      <c r="GFD229" s="547"/>
      <c r="GFE229" s="547"/>
      <c r="GFF229" s="547"/>
      <c r="GFG229" s="547"/>
      <c r="GFH229" s="547"/>
      <c r="GFI229" s="547"/>
      <c r="GFJ229" s="547"/>
      <c r="GFK229" s="547"/>
      <c r="GFL229" s="547"/>
      <c r="GFM229" s="547"/>
      <c r="GFN229" s="547"/>
      <c r="GFO229" s="547"/>
      <c r="GFP229" s="547"/>
      <c r="GFQ229" s="547"/>
      <c r="GFR229" s="547"/>
      <c r="GFS229" s="547"/>
      <c r="GFT229" s="547"/>
      <c r="GFU229" s="547"/>
      <c r="GFV229" s="547"/>
      <c r="GFW229" s="547"/>
      <c r="GFX229" s="547"/>
      <c r="GFY229" s="547"/>
      <c r="GFZ229" s="547"/>
      <c r="GGA229" s="547"/>
      <c r="GGB229" s="547"/>
      <c r="GGC229" s="547"/>
      <c r="GGD229" s="547"/>
      <c r="GGE229" s="547"/>
      <c r="GGF229" s="547"/>
      <c r="GGG229" s="547"/>
      <c r="GGH229" s="547"/>
      <c r="GGI229" s="547"/>
      <c r="GGJ229" s="547"/>
      <c r="GGK229" s="547"/>
      <c r="GGL229" s="547"/>
      <c r="GGM229" s="547"/>
      <c r="GGN229" s="547"/>
      <c r="GGO229" s="547"/>
      <c r="GGP229" s="547"/>
      <c r="GGQ229" s="547"/>
      <c r="GGR229" s="547"/>
      <c r="GGS229" s="547"/>
      <c r="GGT229" s="547"/>
      <c r="GGU229" s="547"/>
      <c r="GGV229" s="547"/>
      <c r="GGW229" s="547"/>
      <c r="GGX229" s="547"/>
      <c r="GGY229" s="547"/>
      <c r="GGZ229" s="547"/>
      <c r="GHA229" s="547"/>
      <c r="GHB229" s="547"/>
      <c r="GHC229" s="547"/>
      <c r="GHD229" s="547"/>
      <c r="GHE229" s="547"/>
      <c r="GHF229" s="547"/>
      <c r="GHG229" s="547"/>
      <c r="GHH229" s="547"/>
      <c r="GHI229" s="547"/>
      <c r="GHJ229" s="547"/>
      <c r="GHK229" s="547"/>
      <c r="GHL229" s="547"/>
      <c r="GHM229" s="547"/>
      <c r="GHN229" s="547"/>
      <c r="GHO229" s="547"/>
      <c r="GHP229" s="547"/>
      <c r="GHQ229" s="547"/>
      <c r="GHR229" s="547"/>
      <c r="GHS229" s="547"/>
      <c r="GHT229" s="547"/>
      <c r="GHU229" s="547"/>
      <c r="GHV229" s="547"/>
      <c r="GHW229" s="547"/>
      <c r="GHX229" s="547"/>
      <c r="GHY229" s="547"/>
      <c r="GHZ229" s="547"/>
      <c r="GIA229" s="547"/>
      <c r="GIB229" s="547"/>
      <c r="GIC229" s="547"/>
      <c r="GID229" s="547"/>
      <c r="GIE229" s="547"/>
      <c r="GIF229" s="547"/>
      <c r="GIG229" s="547"/>
      <c r="GIH229" s="547"/>
      <c r="GII229" s="547"/>
      <c r="GIJ229" s="547"/>
      <c r="GIK229" s="547"/>
      <c r="GIL229" s="547"/>
      <c r="GIM229" s="547"/>
      <c r="GIN229" s="547"/>
      <c r="GIO229" s="547"/>
      <c r="GIP229" s="547"/>
      <c r="GIQ229" s="547"/>
      <c r="GIR229" s="547"/>
      <c r="GIS229" s="547"/>
      <c r="GIT229" s="547"/>
      <c r="GIU229" s="547"/>
      <c r="GIV229" s="547"/>
      <c r="GIW229" s="547"/>
      <c r="GIX229" s="547"/>
      <c r="GIY229" s="547"/>
      <c r="GIZ229" s="547"/>
      <c r="GJA229" s="547"/>
      <c r="GJB229" s="547"/>
      <c r="GJC229" s="547"/>
      <c r="GJD229" s="547"/>
      <c r="GJE229" s="547"/>
      <c r="GJF229" s="547"/>
      <c r="GJG229" s="547"/>
      <c r="GJH229" s="547"/>
      <c r="GJI229" s="547"/>
      <c r="GJJ229" s="547"/>
      <c r="GJK229" s="547"/>
      <c r="GJL229" s="547"/>
      <c r="GJM229" s="547"/>
      <c r="GJN229" s="547"/>
      <c r="GJO229" s="547"/>
      <c r="GJP229" s="547"/>
      <c r="GJQ229" s="547"/>
      <c r="GJR229" s="547"/>
      <c r="GJS229" s="547"/>
      <c r="GJT229" s="547"/>
      <c r="GJU229" s="547"/>
      <c r="GJV229" s="547"/>
      <c r="GJW229" s="547"/>
      <c r="GJX229" s="547"/>
      <c r="GJY229" s="547"/>
      <c r="GJZ229" s="547"/>
      <c r="GKA229" s="547"/>
      <c r="GKB229" s="547"/>
      <c r="GKC229" s="547"/>
      <c r="GKD229" s="547"/>
      <c r="GKE229" s="547"/>
      <c r="GKF229" s="547"/>
      <c r="GKG229" s="547"/>
      <c r="GKH229" s="547"/>
      <c r="GKI229" s="547"/>
      <c r="GKJ229" s="547"/>
      <c r="GKK229" s="547"/>
      <c r="GKL229" s="547"/>
      <c r="GKM229" s="547"/>
      <c r="GKN229" s="547"/>
      <c r="GKO229" s="547"/>
      <c r="GKP229" s="547"/>
      <c r="GKQ229" s="547"/>
      <c r="GKR229" s="547"/>
      <c r="GKS229" s="547"/>
      <c r="GKT229" s="547"/>
      <c r="GKU229" s="547"/>
      <c r="GKV229" s="547"/>
      <c r="GKW229" s="547"/>
      <c r="GKX229" s="547"/>
      <c r="GKY229" s="547"/>
      <c r="GKZ229" s="547"/>
      <c r="GLA229" s="547"/>
      <c r="GLB229" s="547"/>
      <c r="GLC229" s="547"/>
      <c r="GLD229" s="547"/>
      <c r="GLE229" s="547"/>
      <c r="GLF229" s="547"/>
      <c r="GLG229" s="547"/>
      <c r="GLH229" s="547"/>
      <c r="GLI229" s="547"/>
      <c r="GLJ229" s="547"/>
      <c r="GLK229" s="547"/>
      <c r="GLL229" s="547"/>
      <c r="GLM229" s="547"/>
      <c r="GLN229" s="547"/>
      <c r="GLO229" s="547"/>
      <c r="GLP229" s="547"/>
      <c r="GLQ229" s="547"/>
      <c r="GLR229" s="547"/>
      <c r="GLS229" s="547"/>
      <c r="GLT229" s="547"/>
      <c r="GLU229" s="547"/>
      <c r="GLV229" s="547"/>
      <c r="GLW229" s="547"/>
      <c r="GLX229" s="547"/>
      <c r="GLY229" s="547"/>
      <c r="GLZ229" s="547"/>
      <c r="GMA229" s="547"/>
      <c r="GMB229" s="547"/>
      <c r="GMC229" s="547"/>
      <c r="GMD229" s="547"/>
      <c r="GME229" s="547"/>
      <c r="GMF229" s="547"/>
      <c r="GMG229" s="547"/>
      <c r="GMH229" s="547"/>
      <c r="GMI229" s="547"/>
      <c r="GMJ229" s="547"/>
      <c r="GMK229" s="547"/>
      <c r="GML229" s="547"/>
      <c r="GMM229" s="547"/>
      <c r="GMN229" s="547"/>
      <c r="GMO229" s="547"/>
      <c r="GMP229" s="547"/>
      <c r="GMQ229" s="547"/>
      <c r="GMR229" s="547"/>
      <c r="GMS229" s="547"/>
      <c r="GMT229" s="547"/>
      <c r="GMU229" s="547"/>
      <c r="GMV229" s="547"/>
      <c r="GMW229" s="547"/>
      <c r="GMX229" s="547"/>
      <c r="GMY229" s="547"/>
      <c r="GMZ229" s="547"/>
      <c r="GNA229" s="547"/>
      <c r="GNB229" s="547"/>
      <c r="GNC229" s="547"/>
      <c r="GND229" s="547"/>
      <c r="GNE229" s="547"/>
      <c r="GNF229" s="547"/>
      <c r="GNG229" s="547"/>
      <c r="GNH229" s="547"/>
      <c r="GNI229" s="547"/>
      <c r="GNJ229" s="547"/>
      <c r="GNK229" s="547"/>
      <c r="GNL229" s="547"/>
      <c r="GNM229" s="547"/>
      <c r="GNN229" s="547"/>
      <c r="GNO229" s="547"/>
      <c r="GNP229" s="547"/>
      <c r="GNQ229" s="547"/>
      <c r="GNR229" s="547"/>
      <c r="GNS229" s="547"/>
      <c r="GNT229" s="547"/>
      <c r="GNU229" s="547"/>
      <c r="GNV229" s="547"/>
      <c r="GNW229" s="547"/>
      <c r="GNX229" s="547"/>
      <c r="GNY229" s="547"/>
      <c r="GNZ229" s="547"/>
      <c r="GOA229" s="547"/>
      <c r="GOB229" s="547"/>
      <c r="GOC229" s="547"/>
      <c r="GOD229" s="547"/>
      <c r="GOE229" s="547"/>
      <c r="GOF229" s="547"/>
      <c r="GOG229" s="547"/>
      <c r="GOH229" s="547"/>
      <c r="GOI229" s="547"/>
      <c r="GOJ229" s="547"/>
      <c r="GOK229" s="547"/>
      <c r="GOL229" s="547"/>
      <c r="GOM229" s="547"/>
      <c r="GON229" s="547"/>
      <c r="GOO229" s="547"/>
      <c r="GOP229" s="547"/>
      <c r="GOQ229" s="547"/>
      <c r="GOR229" s="547"/>
      <c r="GOS229" s="547"/>
      <c r="GOT229" s="547"/>
      <c r="GOU229" s="547"/>
      <c r="GOV229" s="547"/>
      <c r="GOW229" s="547"/>
      <c r="GOX229" s="547"/>
      <c r="GOY229" s="547"/>
      <c r="GOZ229" s="547"/>
      <c r="GPA229" s="547"/>
      <c r="GPB229" s="547"/>
      <c r="GPC229" s="547"/>
      <c r="GPD229" s="547"/>
      <c r="GPE229" s="547"/>
      <c r="GPF229" s="547"/>
      <c r="GPG229" s="547"/>
      <c r="GPH229" s="547"/>
      <c r="GPI229" s="547"/>
      <c r="GPJ229" s="547"/>
      <c r="GPK229" s="547"/>
      <c r="GPL229" s="547"/>
      <c r="GPM229" s="547"/>
      <c r="GPN229" s="547"/>
      <c r="GPO229" s="547"/>
      <c r="GPP229" s="547"/>
      <c r="GPQ229" s="547"/>
      <c r="GPR229" s="547"/>
      <c r="GPS229" s="547"/>
      <c r="GPT229" s="547"/>
      <c r="GPU229" s="547"/>
      <c r="GPV229" s="547"/>
      <c r="GPW229" s="547"/>
      <c r="GPX229" s="547"/>
      <c r="GPY229" s="547"/>
      <c r="GPZ229" s="547"/>
      <c r="GQA229" s="547"/>
      <c r="GQB229" s="547"/>
      <c r="GQC229" s="547"/>
      <c r="GQD229" s="547"/>
      <c r="GQE229" s="547"/>
      <c r="GQF229" s="547"/>
      <c r="GQG229" s="547"/>
      <c r="GQH229" s="547"/>
      <c r="GQI229" s="547"/>
      <c r="GQJ229" s="547"/>
      <c r="GQK229" s="547"/>
      <c r="GQL229" s="547"/>
      <c r="GQM229" s="547"/>
      <c r="GQN229" s="547"/>
      <c r="GQO229" s="547"/>
      <c r="GQP229" s="547"/>
      <c r="GQQ229" s="547"/>
      <c r="GQR229" s="547"/>
      <c r="GQS229" s="547"/>
      <c r="GQT229" s="547"/>
      <c r="GQU229" s="547"/>
      <c r="GQV229" s="547"/>
      <c r="GQW229" s="547"/>
      <c r="GQX229" s="547"/>
      <c r="GQY229" s="547"/>
      <c r="GQZ229" s="547"/>
      <c r="GRA229" s="547"/>
      <c r="GRB229" s="547"/>
      <c r="GRC229" s="547"/>
      <c r="GRD229" s="547"/>
      <c r="GRE229" s="547"/>
      <c r="GRF229" s="547"/>
      <c r="GRG229" s="547"/>
      <c r="GRH229" s="547"/>
      <c r="GRI229" s="547"/>
      <c r="GRJ229" s="547"/>
      <c r="GRK229" s="547"/>
      <c r="GRL229" s="547"/>
      <c r="GRM229" s="547"/>
      <c r="GRN229" s="547"/>
      <c r="GRO229" s="547"/>
      <c r="GRP229" s="547"/>
      <c r="GRQ229" s="547"/>
      <c r="GRR229" s="547"/>
      <c r="GRS229" s="547"/>
      <c r="GRT229" s="547"/>
      <c r="GRU229" s="547"/>
      <c r="GRV229" s="547"/>
      <c r="GRW229" s="547"/>
      <c r="GRX229" s="547"/>
      <c r="GRY229" s="547"/>
      <c r="GRZ229" s="547"/>
      <c r="GSA229" s="547"/>
      <c r="GSB229" s="547"/>
      <c r="GSC229" s="547"/>
      <c r="GSD229" s="547"/>
      <c r="GSE229" s="547"/>
      <c r="GSF229" s="547"/>
      <c r="GSG229" s="547"/>
      <c r="GSH229" s="547"/>
      <c r="GSI229" s="547"/>
      <c r="GSJ229" s="547"/>
      <c r="GSK229" s="547"/>
      <c r="GSL229" s="547"/>
      <c r="GSM229" s="547"/>
      <c r="GSN229" s="547"/>
      <c r="GSO229" s="547"/>
      <c r="GSP229" s="547"/>
      <c r="GSQ229" s="547"/>
      <c r="GSR229" s="547"/>
      <c r="GSS229" s="547"/>
      <c r="GST229" s="547"/>
      <c r="GSU229" s="547"/>
      <c r="GSV229" s="547"/>
      <c r="GSW229" s="547"/>
      <c r="GSX229" s="547"/>
      <c r="GSY229" s="547"/>
      <c r="GSZ229" s="547"/>
      <c r="GTA229" s="547"/>
      <c r="GTB229" s="547"/>
      <c r="GTC229" s="547"/>
      <c r="GTD229" s="547"/>
      <c r="GTE229" s="547"/>
      <c r="GTF229" s="547"/>
      <c r="GTG229" s="547"/>
      <c r="GTH229" s="547"/>
      <c r="GTI229" s="547"/>
      <c r="GTJ229" s="547"/>
      <c r="GTK229" s="547"/>
      <c r="GTL229" s="547"/>
      <c r="GTM229" s="547"/>
      <c r="GTN229" s="547"/>
      <c r="GTO229" s="547"/>
      <c r="GTP229" s="547"/>
      <c r="GTQ229" s="547"/>
      <c r="GTR229" s="547"/>
      <c r="GTS229" s="547"/>
      <c r="GTT229" s="547"/>
      <c r="GTU229" s="547"/>
      <c r="GTV229" s="547"/>
      <c r="GTW229" s="547"/>
      <c r="GTX229" s="547"/>
      <c r="GTY229" s="547"/>
      <c r="GTZ229" s="547"/>
      <c r="GUA229" s="547"/>
      <c r="GUB229" s="547"/>
      <c r="GUC229" s="547"/>
      <c r="GUD229" s="547"/>
      <c r="GUE229" s="547"/>
      <c r="GUF229" s="547"/>
      <c r="GUG229" s="547"/>
      <c r="GUH229" s="547"/>
      <c r="GUI229" s="547"/>
      <c r="GUJ229" s="547"/>
      <c r="GUK229" s="547"/>
      <c r="GUL229" s="547"/>
      <c r="GUM229" s="547"/>
      <c r="GUN229" s="547"/>
      <c r="GUO229" s="547"/>
      <c r="GUP229" s="547"/>
      <c r="GUQ229" s="547"/>
      <c r="GUR229" s="547"/>
      <c r="GUS229" s="547"/>
      <c r="GUT229" s="547"/>
      <c r="GUU229" s="547"/>
      <c r="GUV229" s="547"/>
      <c r="GUW229" s="547"/>
      <c r="GUX229" s="547"/>
      <c r="GUY229" s="547"/>
      <c r="GUZ229" s="547"/>
      <c r="GVA229" s="547"/>
      <c r="GVB229" s="547"/>
      <c r="GVC229" s="547"/>
      <c r="GVD229" s="547"/>
      <c r="GVE229" s="547"/>
      <c r="GVF229" s="547"/>
      <c r="GVG229" s="547"/>
      <c r="GVH229" s="547"/>
      <c r="GVI229" s="547"/>
      <c r="GVJ229" s="547"/>
      <c r="GVK229" s="547"/>
      <c r="GVL229" s="547"/>
      <c r="GVM229" s="547"/>
      <c r="GVN229" s="547"/>
      <c r="GVO229" s="547"/>
      <c r="GVP229" s="547"/>
      <c r="GVQ229" s="547"/>
      <c r="GVR229" s="547"/>
      <c r="GVS229" s="547"/>
      <c r="GVT229" s="547"/>
      <c r="GVU229" s="547"/>
      <c r="GVV229" s="547"/>
      <c r="GVW229" s="547"/>
      <c r="GVX229" s="547"/>
      <c r="GVY229" s="547"/>
      <c r="GVZ229" s="547"/>
      <c r="GWA229" s="547"/>
      <c r="GWB229" s="547"/>
      <c r="GWC229" s="547"/>
      <c r="GWD229" s="547"/>
      <c r="GWE229" s="547"/>
      <c r="GWF229" s="547"/>
      <c r="GWG229" s="547"/>
      <c r="GWH229" s="547"/>
      <c r="GWI229" s="547"/>
      <c r="GWJ229" s="547"/>
      <c r="GWK229" s="547"/>
      <c r="GWL229" s="547"/>
      <c r="GWM229" s="547"/>
      <c r="GWN229" s="547"/>
      <c r="GWO229" s="547"/>
      <c r="GWP229" s="547"/>
      <c r="GWQ229" s="547"/>
      <c r="GWR229" s="547"/>
      <c r="GWS229" s="547"/>
      <c r="GWT229" s="547"/>
      <c r="GWU229" s="547"/>
      <c r="GWV229" s="547"/>
      <c r="GWW229" s="547"/>
      <c r="GWX229" s="547"/>
      <c r="GWY229" s="547"/>
      <c r="GWZ229" s="547"/>
      <c r="GXA229" s="547"/>
      <c r="GXB229" s="547"/>
      <c r="GXC229" s="547"/>
      <c r="GXD229" s="547"/>
      <c r="GXE229" s="547"/>
      <c r="GXF229" s="547"/>
      <c r="GXG229" s="547"/>
      <c r="GXH229" s="547"/>
      <c r="GXI229" s="547"/>
      <c r="GXJ229" s="547"/>
      <c r="GXK229" s="547"/>
      <c r="GXL229" s="547"/>
      <c r="GXM229" s="547"/>
      <c r="GXN229" s="547"/>
      <c r="GXO229" s="547"/>
      <c r="GXP229" s="547"/>
      <c r="GXQ229" s="547"/>
      <c r="GXR229" s="547"/>
      <c r="GXS229" s="547"/>
      <c r="GXT229" s="547"/>
      <c r="GXU229" s="547"/>
      <c r="GXV229" s="547"/>
      <c r="GXW229" s="547"/>
      <c r="GXX229" s="547"/>
      <c r="GXY229" s="547"/>
      <c r="GXZ229" s="547"/>
      <c r="GYA229" s="547"/>
      <c r="GYB229" s="547"/>
      <c r="GYC229" s="547"/>
      <c r="GYD229" s="547"/>
      <c r="GYE229" s="547"/>
      <c r="GYF229" s="547"/>
      <c r="GYG229" s="547"/>
      <c r="GYH229" s="547"/>
      <c r="GYI229" s="547"/>
      <c r="GYJ229" s="547"/>
      <c r="GYK229" s="547"/>
      <c r="GYL229" s="547"/>
      <c r="GYM229" s="547"/>
      <c r="GYN229" s="547"/>
      <c r="GYO229" s="547"/>
      <c r="GYP229" s="547"/>
      <c r="GYQ229" s="547"/>
      <c r="GYR229" s="547"/>
      <c r="GYS229" s="547"/>
      <c r="GYT229" s="547"/>
      <c r="GYU229" s="547"/>
      <c r="GYV229" s="547"/>
      <c r="GYW229" s="547"/>
      <c r="GYX229" s="547"/>
      <c r="GYY229" s="547"/>
      <c r="GYZ229" s="547"/>
      <c r="GZA229" s="547"/>
      <c r="GZB229" s="547"/>
      <c r="GZC229" s="547"/>
      <c r="GZD229" s="547"/>
      <c r="GZE229" s="547"/>
      <c r="GZF229" s="547"/>
      <c r="GZG229" s="547"/>
      <c r="GZH229" s="547"/>
      <c r="GZI229" s="547"/>
      <c r="GZJ229" s="547"/>
      <c r="GZK229" s="547"/>
      <c r="GZL229" s="547"/>
      <c r="GZM229" s="547"/>
      <c r="GZN229" s="547"/>
      <c r="GZO229" s="547"/>
      <c r="GZP229" s="547"/>
      <c r="GZQ229" s="547"/>
      <c r="GZR229" s="547"/>
      <c r="GZS229" s="547"/>
      <c r="GZT229" s="547"/>
      <c r="GZU229" s="547"/>
      <c r="GZV229" s="547"/>
      <c r="GZW229" s="547"/>
      <c r="GZX229" s="547"/>
      <c r="GZY229" s="547"/>
      <c r="GZZ229" s="547"/>
      <c r="HAA229" s="547"/>
      <c r="HAB229" s="547"/>
      <c r="HAC229" s="547"/>
      <c r="HAD229" s="547"/>
      <c r="HAE229" s="547"/>
      <c r="HAF229" s="547"/>
      <c r="HAG229" s="547"/>
      <c r="HAH229" s="547"/>
      <c r="HAI229" s="547"/>
      <c r="HAJ229" s="547"/>
      <c r="HAK229" s="547"/>
      <c r="HAL229" s="547"/>
      <c r="HAM229" s="547"/>
      <c r="HAN229" s="547"/>
      <c r="HAO229" s="547"/>
      <c r="HAP229" s="547"/>
      <c r="HAQ229" s="547"/>
      <c r="HAR229" s="547"/>
      <c r="HAS229" s="547"/>
      <c r="HAT229" s="547"/>
      <c r="HAU229" s="547"/>
      <c r="HAV229" s="547"/>
      <c r="HAW229" s="547"/>
      <c r="HAX229" s="547"/>
      <c r="HAY229" s="547"/>
      <c r="HAZ229" s="547"/>
      <c r="HBA229" s="547"/>
      <c r="HBB229" s="547"/>
      <c r="HBC229" s="547"/>
      <c r="HBD229" s="547"/>
      <c r="HBE229" s="547"/>
      <c r="HBF229" s="547"/>
      <c r="HBG229" s="547"/>
      <c r="HBH229" s="547"/>
      <c r="HBI229" s="547"/>
      <c r="HBJ229" s="547"/>
      <c r="HBK229" s="547"/>
      <c r="HBL229" s="547"/>
      <c r="HBM229" s="547"/>
      <c r="HBN229" s="547"/>
      <c r="HBO229" s="547"/>
      <c r="HBP229" s="547"/>
      <c r="HBQ229" s="547"/>
      <c r="HBR229" s="547"/>
      <c r="HBS229" s="547"/>
      <c r="HBT229" s="547"/>
      <c r="HBU229" s="547"/>
      <c r="HBV229" s="547"/>
      <c r="HBW229" s="547"/>
      <c r="HBX229" s="547"/>
      <c r="HBY229" s="547"/>
      <c r="HBZ229" s="547"/>
      <c r="HCA229" s="547"/>
      <c r="HCB229" s="547"/>
      <c r="HCC229" s="547"/>
      <c r="HCD229" s="547"/>
      <c r="HCE229" s="547"/>
      <c r="HCF229" s="547"/>
      <c r="HCG229" s="547"/>
      <c r="HCH229" s="547"/>
      <c r="HCI229" s="547"/>
      <c r="HCJ229" s="547"/>
      <c r="HCK229" s="547"/>
      <c r="HCL229" s="547"/>
      <c r="HCM229" s="547"/>
      <c r="HCN229" s="547"/>
      <c r="HCO229" s="547"/>
      <c r="HCP229" s="547"/>
      <c r="HCQ229" s="547"/>
      <c r="HCR229" s="547"/>
      <c r="HCS229" s="547"/>
      <c r="HCT229" s="547"/>
      <c r="HCU229" s="547"/>
      <c r="HCV229" s="547"/>
      <c r="HCW229" s="547"/>
      <c r="HCX229" s="547"/>
      <c r="HCY229" s="547"/>
      <c r="HCZ229" s="547"/>
      <c r="HDA229" s="547"/>
      <c r="HDB229" s="547"/>
      <c r="HDC229" s="547"/>
      <c r="HDD229" s="547"/>
      <c r="HDE229" s="547"/>
      <c r="HDF229" s="547"/>
      <c r="HDG229" s="547"/>
      <c r="HDH229" s="547"/>
      <c r="HDI229" s="547"/>
      <c r="HDJ229" s="547"/>
      <c r="HDK229" s="547"/>
      <c r="HDL229" s="547"/>
      <c r="HDM229" s="547"/>
      <c r="HDN229" s="547"/>
      <c r="HDO229" s="547"/>
      <c r="HDP229" s="547"/>
      <c r="HDQ229" s="547"/>
      <c r="HDR229" s="547"/>
      <c r="HDS229" s="547"/>
      <c r="HDT229" s="547"/>
      <c r="HDU229" s="547"/>
      <c r="HDV229" s="547"/>
      <c r="HDW229" s="547"/>
      <c r="HDX229" s="547"/>
      <c r="HDY229" s="547"/>
      <c r="HDZ229" s="547"/>
      <c r="HEA229" s="547"/>
      <c r="HEB229" s="547"/>
      <c r="HEC229" s="547"/>
      <c r="HED229" s="547"/>
      <c r="HEE229" s="547"/>
      <c r="HEF229" s="547"/>
      <c r="HEG229" s="547"/>
      <c r="HEH229" s="547"/>
      <c r="HEI229" s="547"/>
      <c r="HEJ229" s="547"/>
      <c r="HEK229" s="547"/>
      <c r="HEL229" s="547"/>
      <c r="HEM229" s="547"/>
      <c r="HEN229" s="547"/>
      <c r="HEO229" s="547"/>
      <c r="HEP229" s="547"/>
      <c r="HEQ229" s="547"/>
      <c r="HER229" s="547"/>
      <c r="HES229" s="547"/>
      <c r="HET229" s="547"/>
      <c r="HEU229" s="547"/>
      <c r="HEV229" s="547"/>
      <c r="HEW229" s="547"/>
      <c r="HEX229" s="547"/>
      <c r="HEY229" s="547"/>
      <c r="HEZ229" s="547"/>
      <c r="HFA229" s="547"/>
      <c r="HFB229" s="547"/>
      <c r="HFC229" s="547"/>
      <c r="HFD229" s="547"/>
      <c r="HFE229" s="547"/>
      <c r="HFF229" s="547"/>
      <c r="HFG229" s="547"/>
      <c r="HFH229" s="547"/>
      <c r="HFI229" s="547"/>
      <c r="HFJ229" s="547"/>
      <c r="HFK229" s="547"/>
      <c r="HFL229" s="547"/>
      <c r="HFM229" s="547"/>
      <c r="HFN229" s="547"/>
      <c r="HFO229" s="547"/>
      <c r="HFP229" s="547"/>
      <c r="HFQ229" s="547"/>
      <c r="HFR229" s="547"/>
      <c r="HFS229" s="547"/>
      <c r="HFT229" s="547"/>
      <c r="HFU229" s="547"/>
      <c r="HFV229" s="547"/>
      <c r="HFW229" s="547"/>
      <c r="HFX229" s="547"/>
      <c r="HFY229" s="547"/>
      <c r="HFZ229" s="547"/>
      <c r="HGA229" s="547"/>
      <c r="HGB229" s="547"/>
      <c r="HGC229" s="547"/>
      <c r="HGD229" s="547"/>
      <c r="HGE229" s="547"/>
      <c r="HGF229" s="547"/>
      <c r="HGG229" s="547"/>
      <c r="HGH229" s="547"/>
      <c r="HGI229" s="547"/>
      <c r="HGJ229" s="547"/>
      <c r="HGK229" s="547"/>
      <c r="HGL229" s="547"/>
      <c r="HGM229" s="547"/>
      <c r="HGN229" s="547"/>
      <c r="HGO229" s="547"/>
      <c r="HGP229" s="547"/>
      <c r="HGQ229" s="547"/>
      <c r="HGR229" s="547"/>
      <c r="HGS229" s="547"/>
      <c r="HGT229" s="547"/>
      <c r="HGU229" s="547"/>
      <c r="HGV229" s="547"/>
      <c r="HGW229" s="547"/>
      <c r="HGX229" s="547"/>
      <c r="HGY229" s="547"/>
      <c r="HGZ229" s="547"/>
      <c r="HHA229" s="547"/>
      <c r="HHB229" s="547"/>
      <c r="HHC229" s="547"/>
      <c r="HHD229" s="547"/>
      <c r="HHE229" s="547"/>
      <c r="HHF229" s="547"/>
      <c r="HHG229" s="547"/>
      <c r="HHH229" s="547"/>
      <c r="HHI229" s="547"/>
      <c r="HHJ229" s="547"/>
      <c r="HHK229" s="547"/>
      <c r="HHL229" s="547"/>
      <c r="HHM229" s="547"/>
      <c r="HHN229" s="547"/>
      <c r="HHO229" s="547"/>
      <c r="HHP229" s="547"/>
      <c r="HHQ229" s="547"/>
      <c r="HHR229" s="547"/>
      <c r="HHS229" s="547"/>
      <c r="HHT229" s="547"/>
      <c r="HHU229" s="547"/>
      <c r="HHV229" s="547"/>
      <c r="HHW229" s="547"/>
      <c r="HHX229" s="547"/>
      <c r="HHY229" s="547"/>
      <c r="HHZ229" s="547"/>
      <c r="HIA229" s="547"/>
      <c r="HIB229" s="547"/>
      <c r="HIC229" s="547"/>
      <c r="HID229" s="547"/>
      <c r="HIE229" s="547"/>
      <c r="HIF229" s="547"/>
      <c r="HIG229" s="547"/>
      <c r="HIH229" s="547"/>
      <c r="HII229" s="547"/>
      <c r="HIJ229" s="547"/>
      <c r="HIK229" s="547"/>
      <c r="HIL229" s="547"/>
      <c r="HIM229" s="547"/>
      <c r="HIN229" s="547"/>
      <c r="HIO229" s="547"/>
      <c r="HIP229" s="547"/>
      <c r="HIQ229" s="547"/>
      <c r="HIR229" s="547"/>
      <c r="HIS229" s="547"/>
      <c r="HIT229" s="547"/>
      <c r="HIU229" s="547"/>
      <c r="HIV229" s="547"/>
      <c r="HIW229" s="547"/>
      <c r="HIX229" s="547"/>
      <c r="HIY229" s="547"/>
      <c r="HIZ229" s="547"/>
      <c r="HJA229" s="547"/>
      <c r="HJB229" s="547"/>
      <c r="HJC229" s="547"/>
      <c r="HJD229" s="547"/>
      <c r="HJE229" s="547"/>
      <c r="HJF229" s="547"/>
      <c r="HJG229" s="547"/>
      <c r="HJH229" s="547"/>
      <c r="HJI229" s="547"/>
      <c r="HJJ229" s="547"/>
      <c r="HJK229" s="547"/>
      <c r="HJL229" s="547"/>
      <c r="HJM229" s="547"/>
      <c r="HJN229" s="547"/>
      <c r="HJO229" s="547"/>
      <c r="HJP229" s="547"/>
      <c r="HJQ229" s="547"/>
      <c r="HJR229" s="547"/>
      <c r="HJS229" s="547"/>
      <c r="HJT229" s="547"/>
      <c r="HJU229" s="547"/>
      <c r="HJV229" s="547"/>
      <c r="HJW229" s="547"/>
      <c r="HJX229" s="547"/>
      <c r="HJY229" s="547"/>
      <c r="HJZ229" s="547"/>
      <c r="HKA229" s="547"/>
      <c r="HKB229" s="547"/>
      <c r="HKC229" s="547"/>
      <c r="HKD229" s="547"/>
      <c r="HKE229" s="547"/>
      <c r="HKF229" s="547"/>
      <c r="HKG229" s="547"/>
      <c r="HKH229" s="547"/>
      <c r="HKI229" s="547"/>
      <c r="HKJ229" s="547"/>
      <c r="HKK229" s="547"/>
      <c r="HKL229" s="547"/>
      <c r="HKM229" s="547"/>
      <c r="HKN229" s="547"/>
      <c r="HKO229" s="547"/>
      <c r="HKP229" s="547"/>
      <c r="HKQ229" s="547"/>
      <c r="HKR229" s="547"/>
      <c r="HKS229" s="547"/>
      <c r="HKT229" s="547"/>
      <c r="HKU229" s="547"/>
      <c r="HKV229" s="547"/>
      <c r="HKW229" s="547"/>
      <c r="HKX229" s="547"/>
      <c r="HKY229" s="547"/>
      <c r="HKZ229" s="547"/>
      <c r="HLA229" s="547"/>
      <c r="HLB229" s="547"/>
      <c r="HLC229" s="547"/>
      <c r="HLD229" s="547"/>
      <c r="HLE229" s="547"/>
      <c r="HLF229" s="547"/>
      <c r="HLG229" s="547"/>
      <c r="HLH229" s="547"/>
      <c r="HLI229" s="547"/>
      <c r="HLJ229" s="547"/>
      <c r="HLK229" s="547"/>
      <c r="HLL229" s="547"/>
      <c r="HLM229" s="547"/>
      <c r="HLN229" s="547"/>
      <c r="HLO229" s="547"/>
      <c r="HLP229" s="547"/>
      <c r="HLQ229" s="547"/>
      <c r="HLR229" s="547"/>
      <c r="HLS229" s="547"/>
      <c r="HLT229" s="547"/>
      <c r="HLU229" s="547"/>
      <c r="HLV229" s="547"/>
      <c r="HLW229" s="547"/>
      <c r="HLX229" s="547"/>
      <c r="HLY229" s="547"/>
      <c r="HLZ229" s="547"/>
      <c r="HMA229" s="547"/>
      <c r="HMB229" s="547"/>
      <c r="HMC229" s="547"/>
      <c r="HMD229" s="547"/>
      <c r="HME229" s="547"/>
      <c r="HMF229" s="547"/>
      <c r="HMG229" s="547"/>
      <c r="HMH229" s="547"/>
      <c r="HMI229" s="547"/>
      <c r="HMJ229" s="547"/>
      <c r="HMK229" s="547"/>
      <c r="HML229" s="547"/>
      <c r="HMM229" s="547"/>
      <c r="HMN229" s="547"/>
      <c r="HMO229" s="547"/>
      <c r="HMP229" s="547"/>
      <c r="HMQ229" s="547"/>
      <c r="HMR229" s="547"/>
      <c r="HMS229" s="547"/>
      <c r="HMT229" s="547"/>
      <c r="HMU229" s="547"/>
      <c r="HMV229" s="547"/>
      <c r="HMW229" s="547"/>
      <c r="HMX229" s="547"/>
      <c r="HMY229" s="547"/>
      <c r="HMZ229" s="547"/>
      <c r="HNA229" s="547"/>
      <c r="HNB229" s="547"/>
      <c r="HNC229" s="547"/>
      <c r="HND229" s="547"/>
      <c r="HNE229" s="547"/>
      <c r="HNF229" s="547"/>
      <c r="HNG229" s="547"/>
      <c r="HNH229" s="547"/>
      <c r="HNI229" s="547"/>
      <c r="HNJ229" s="547"/>
      <c r="HNK229" s="547"/>
      <c r="HNL229" s="547"/>
      <c r="HNM229" s="547"/>
      <c r="HNN229" s="547"/>
      <c r="HNO229" s="547"/>
      <c r="HNP229" s="547"/>
      <c r="HNQ229" s="547"/>
      <c r="HNR229" s="547"/>
      <c r="HNS229" s="547"/>
      <c r="HNT229" s="547"/>
      <c r="HNU229" s="547"/>
      <c r="HNV229" s="547"/>
      <c r="HNW229" s="547"/>
      <c r="HNX229" s="547"/>
      <c r="HNY229" s="547"/>
      <c r="HNZ229" s="547"/>
      <c r="HOA229" s="547"/>
      <c r="HOB229" s="547"/>
      <c r="HOC229" s="547"/>
      <c r="HOD229" s="547"/>
      <c r="HOE229" s="547"/>
      <c r="HOF229" s="547"/>
      <c r="HOG229" s="547"/>
      <c r="HOH229" s="547"/>
      <c r="HOI229" s="547"/>
      <c r="HOJ229" s="547"/>
      <c r="HOK229" s="547"/>
      <c r="HOL229" s="547"/>
      <c r="HOM229" s="547"/>
      <c r="HON229" s="547"/>
      <c r="HOO229" s="547"/>
      <c r="HOP229" s="547"/>
      <c r="HOQ229" s="547"/>
      <c r="HOR229" s="547"/>
      <c r="HOS229" s="547"/>
      <c r="HOT229" s="547"/>
      <c r="HOU229" s="547"/>
      <c r="HOV229" s="547"/>
      <c r="HOW229" s="547"/>
      <c r="HOX229" s="547"/>
      <c r="HOY229" s="547"/>
      <c r="HOZ229" s="547"/>
      <c r="HPA229" s="547"/>
      <c r="HPB229" s="547"/>
      <c r="HPC229" s="547"/>
      <c r="HPD229" s="547"/>
      <c r="HPE229" s="547"/>
      <c r="HPF229" s="547"/>
      <c r="HPG229" s="547"/>
      <c r="HPH229" s="547"/>
      <c r="HPI229" s="547"/>
      <c r="HPJ229" s="547"/>
      <c r="HPK229" s="547"/>
      <c r="HPL229" s="547"/>
      <c r="HPM229" s="547"/>
      <c r="HPN229" s="547"/>
      <c r="HPO229" s="547"/>
      <c r="HPP229" s="547"/>
      <c r="HPQ229" s="547"/>
      <c r="HPR229" s="547"/>
      <c r="HPS229" s="547"/>
      <c r="HPT229" s="547"/>
      <c r="HPU229" s="547"/>
      <c r="HPV229" s="547"/>
      <c r="HPW229" s="547"/>
      <c r="HPX229" s="547"/>
      <c r="HPY229" s="547"/>
      <c r="HPZ229" s="547"/>
      <c r="HQA229" s="547"/>
      <c r="HQB229" s="547"/>
      <c r="HQC229" s="547"/>
      <c r="HQD229" s="547"/>
      <c r="HQE229" s="547"/>
      <c r="HQF229" s="547"/>
      <c r="HQG229" s="547"/>
      <c r="HQH229" s="547"/>
      <c r="HQI229" s="547"/>
      <c r="HQJ229" s="547"/>
      <c r="HQK229" s="547"/>
      <c r="HQL229" s="547"/>
      <c r="HQM229" s="547"/>
      <c r="HQN229" s="547"/>
      <c r="HQO229" s="547"/>
      <c r="HQP229" s="547"/>
      <c r="HQQ229" s="547"/>
      <c r="HQR229" s="547"/>
      <c r="HQS229" s="547"/>
      <c r="HQT229" s="547"/>
      <c r="HQU229" s="547"/>
      <c r="HQV229" s="547"/>
      <c r="HQW229" s="547"/>
      <c r="HQX229" s="547"/>
      <c r="HQY229" s="547"/>
      <c r="HQZ229" s="547"/>
      <c r="HRA229" s="547"/>
      <c r="HRB229" s="547"/>
      <c r="HRC229" s="547"/>
      <c r="HRD229" s="547"/>
      <c r="HRE229" s="547"/>
      <c r="HRF229" s="547"/>
      <c r="HRG229" s="547"/>
      <c r="HRH229" s="547"/>
      <c r="HRI229" s="547"/>
      <c r="HRJ229" s="547"/>
      <c r="HRK229" s="547"/>
      <c r="HRL229" s="547"/>
      <c r="HRM229" s="547"/>
      <c r="HRN229" s="547"/>
      <c r="HRO229" s="547"/>
      <c r="HRP229" s="547"/>
      <c r="HRQ229" s="547"/>
      <c r="HRR229" s="547"/>
      <c r="HRS229" s="547"/>
      <c r="HRT229" s="547"/>
      <c r="HRU229" s="547"/>
      <c r="HRV229" s="547"/>
      <c r="HRW229" s="547"/>
      <c r="HRX229" s="547"/>
      <c r="HRY229" s="547"/>
      <c r="HRZ229" s="547"/>
      <c r="HSA229" s="547"/>
      <c r="HSB229" s="547"/>
      <c r="HSC229" s="547"/>
      <c r="HSD229" s="547"/>
      <c r="HSE229" s="547"/>
      <c r="HSF229" s="547"/>
      <c r="HSG229" s="547"/>
      <c r="HSH229" s="547"/>
      <c r="HSI229" s="547"/>
      <c r="HSJ229" s="547"/>
      <c r="HSK229" s="547"/>
      <c r="HSL229" s="547"/>
      <c r="HSM229" s="547"/>
      <c r="HSN229" s="547"/>
      <c r="HSO229" s="547"/>
      <c r="HSP229" s="547"/>
      <c r="HSQ229" s="547"/>
      <c r="HSR229" s="547"/>
      <c r="HSS229" s="547"/>
      <c r="HST229" s="547"/>
      <c r="HSU229" s="547"/>
      <c r="HSV229" s="547"/>
      <c r="HSW229" s="547"/>
      <c r="HSX229" s="547"/>
      <c r="HSY229" s="547"/>
      <c r="HSZ229" s="547"/>
      <c r="HTA229" s="547"/>
      <c r="HTB229" s="547"/>
      <c r="HTC229" s="547"/>
      <c r="HTD229" s="547"/>
      <c r="HTE229" s="547"/>
      <c r="HTF229" s="547"/>
      <c r="HTG229" s="547"/>
      <c r="HTH229" s="547"/>
      <c r="HTI229" s="547"/>
      <c r="HTJ229" s="547"/>
      <c r="HTK229" s="547"/>
      <c r="HTL229" s="547"/>
      <c r="HTM229" s="547"/>
      <c r="HTN229" s="547"/>
      <c r="HTO229" s="547"/>
      <c r="HTP229" s="547"/>
      <c r="HTQ229" s="547"/>
      <c r="HTR229" s="547"/>
      <c r="HTS229" s="547"/>
      <c r="HTT229" s="547"/>
      <c r="HTU229" s="547"/>
      <c r="HTV229" s="547"/>
      <c r="HTW229" s="547"/>
      <c r="HTX229" s="547"/>
      <c r="HTY229" s="547"/>
      <c r="HTZ229" s="547"/>
      <c r="HUA229" s="547"/>
      <c r="HUB229" s="547"/>
      <c r="HUC229" s="547"/>
      <c r="HUD229" s="547"/>
      <c r="HUE229" s="547"/>
      <c r="HUF229" s="547"/>
      <c r="HUG229" s="547"/>
      <c r="HUH229" s="547"/>
      <c r="HUI229" s="547"/>
      <c r="HUJ229" s="547"/>
      <c r="HUK229" s="547"/>
      <c r="HUL229" s="547"/>
      <c r="HUM229" s="547"/>
      <c r="HUN229" s="547"/>
      <c r="HUO229" s="547"/>
      <c r="HUP229" s="547"/>
      <c r="HUQ229" s="547"/>
      <c r="HUR229" s="547"/>
      <c r="HUS229" s="547"/>
      <c r="HUT229" s="547"/>
      <c r="HUU229" s="547"/>
      <c r="HUV229" s="547"/>
      <c r="HUW229" s="547"/>
      <c r="HUX229" s="547"/>
      <c r="HUY229" s="547"/>
      <c r="HUZ229" s="547"/>
      <c r="HVA229" s="547"/>
      <c r="HVB229" s="547"/>
      <c r="HVC229" s="547"/>
      <c r="HVD229" s="547"/>
      <c r="HVE229" s="547"/>
      <c r="HVF229" s="547"/>
      <c r="HVG229" s="547"/>
      <c r="HVH229" s="547"/>
      <c r="HVI229" s="547"/>
      <c r="HVJ229" s="547"/>
      <c r="HVK229" s="547"/>
      <c r="HVL229" s="547"/>
      <c r="HVM229" s="547"/>
      <c r="HVN229" s="547"/>
      <c r="HVO229" s="547"/>
      <c r="HVP229" s="547"/>
      <c r="HVQ229" s="547"/>
      <c r="HVR229" s="547"/>
      <c r="HVS229" s="547"/>
      <c r="HVT229" s="547"/>
      <c r="HVU229" s="547"/>
      <c r="HVV229" s="547"/>
      <c r="HVW229" s="547"/>
      <c r="HVX229" s="547"/>
      <c r="HVY229" s="547"/>
      <c r="HVZ229" s="547"/>
      <c r="HWA229" s="547"/>
      <c r="HWB229" s="547"/>
      <c r="HWC229" s="547"/>
      <c r="HWD229" s="547"/>
      <c r="HWE229" s="547"/>
      <c r="HWF229" s="547"/>
      <c r="HWG229" s="547"/>
      <c r="HWH229" s="547"/>
      <c r="HWI229" s="547"/>
      <c r="HWJ229" s="547"/>
      <c r="HWK229" s="547"/>
      <c r="HWL229" s="547"/>
      <c r="HWM229" s="547"/>
      <c r="HWN229" s="547"/>
      <c r="HWO229" s="547"/>
      <c r="HWP229" s="547"/>
      <c r="HWQ229" s="547"/>
      <c r="HWR229" s="547"/>
      <c r="HWS229" s="547"/>
      <c r="HWT229" s="547"/>
      <c r="HWU229" s="547"/>
      <c r="HWV229" s="547"/>
      <c r="HWW229" s="547"/>
      <c r="HWX229" s="547"/>
      <c r="HWY229" s="547"/>
      <c r="HWZ229" s="547"/>
      <c r="HXA229" s="547"/>
      <c r="HXB229" s="547"/>
      <c r="HXC229" s="547"/>
      <c r="HXD229" s="547"/>
      <c r="HXE229" s="547"/>
      <c r="HXF229" s="547"/>
      <c r="HXG229" s="547"/>
      <c r="HXH229" s="547"/>
      <c r="HXI229" s="547"/>
      <c r="HXJ229" s="547"/>
      <c r="HXK229" s="547"/>
      <c r="HXL229" s="547"/>
      <c r="HXM229" s="547"/>
      <c r="HXN229" s="547"/>
      <c r="HXO229" s="547"/>
      <c r="HXP229" s="547"/>
      <c r="HXQ229" s="547"/>
      <c r="HXR229" s="547"/>
      <c r="HXS229" s="547"/>
      <c r="HXT229" s="547"/>
      <c r="HXU229" s="547"/>
      <c r="HXV229" s="547"/>
      <c r="HXW229" s="547"/>
      <c r="HXX229" s="547"/>
      <c r="HXY229" s="547"/>
      <c r="HXZ229" s="547"/>
      <c r="HYA229" s="547"/>
      <c r="HYB229" s="547"/>
      <c r="HYC229" s="547"/>
      <c r="HYD229" s="547"/>
      <c r="HYE229" s="547"/>
      <c r="HYF229" s="547"/>
      <c r="HYG229" s="547"/>
      <c r="HYH229" s="547"/>
      <c r="HYI229" s="547"/>
      <c r="HYJ229" s="547"/>
      <c r="HYK229" s="547"/>
      <c r="HYL229" s="547"/>
      <c r="HYM229" s="547"/>
      <c r="HYN229" s="547"/>
      <c r="HYO229" s="547"/>
      <c r="HYP229" s="547"/>
      <c r="HYQ229" s="547"/>
      <c r="HYR229" s="547"/>
      <c r="HYS229" s="547"/>
      <c r="HYT229" s="547"/>
      <c r="HYU229" s="547"/>
      <c r="HYV229" s="547"/>
      <c r="HYW229" s="547"/>
      <c r="HYX229" s="547"/>
      <c r="HYY229" s="547"/>
      <c r="HYZ229" s="547"/>
      <c r="HZA229" s="547"/>
      <c r="HZB229" s="547"/>
      <c r="HZC229" s="547"/>
      <c r="HZD229" s="547"/>
      <c r="HZE229" s="547"/>
      <c r="HZF229" s="547"/>
      <c r="HZG229" s="547"/>
      <c r="HZH229" s="547"/>
      <c r="HZI229" s="547"/>
      <c r="HZJ229" s="547"/>
      <c r="HZK229" s="547"/>
      <c r="HZL229" s="547"/>
      <c r="HZM229" s="547"/>
      <c r="HZN229" s="547"/>
      <c r="HZO229" s="547"/>
      <c r="HZP229" s="547"/>
      <c r="HZQ229" s="547"/>
      <c r="HZR229" s="547"/>
      <c r="HZS229" s="547"/>
      <c r="HZT229" s="547"/>
      <c r="HZU229" s="547"/>
      <c r="HZV229" s="547"/>
      <c r="HZW229" s="547"/>
      <c r="HZX229" s="547"/>
      <c r="HZY229" s="547"/>
      <c r="HZZ229" s="547"/>
      <c r="IAA229" s="547"/>
      <c r="IAB229" s="547"/>
      <c r="IAC229" s="547"/>
      <c r="IAD229" s="547"/>
      <c r="IAE229" s="547"/>
      <c r="IAF229" s="547"/>
      <c r="IAG229" s="547"/>
      <c r="IAH229" s="547"/>
      <c r="IAI229" s="547"/>
      <c r="IAJ229" s="547"/>
      <c r="IAK229" s="547"/>
      <c r="IAL229" s="547"/>
      <c r="IAM229" s="547"/>
      <c r="IAN229" s="547"/>
      <c r="IAO229" s="547"/>
      <c r="IAP229" s="547"/>
      <c r="IAQ229" s="547"/>
      <c r="IAR229" s="547"/>
      <c r="IAS229" s="547"/>
      <c r="IAT229" s="547"/>
      <c r="IAU229" s="547"/>
      <c r="IAV229" s="547"/>
      <c r="IAW229" s="547"/>
      <c r="IAX229" s="547"/>
      <c r="IAY229" s="547"/>
      <c r="IAZ229" s="547"/>
      <c r="IBA229" s="547"/>
      <c r="IBB229" s="547"/>
      <c r="IBC229" s="547"/>
      <c r="IBD229" s="547"/>
      <c r="IBE229" s="547"/>
      <c r="IBF229" s="547"/>
      <c r="IBG229" s="547"/>
      <c r="IBH229" s="547"/>
      <c r="IBI229" s="547"/>
      <c r="IBJ229" s="547"/>
      <c r="IBK229" s="547"/>
      <c r="IBL229" s="547"/>
      <c r="IBM229" s="547"/>
      <c r="IBN229" s="547"/>
      <c r="IBO229" s="547"/>
      <c r="IBP229" s="547"/>
      <c r="IBQ229" s="547"/>
      <c r="IBR229" s="547"/>
      <c r="IBS229" s="547"/>
      <c r="IBT229" s="547"/>
      <c r="IBU229" s="547"/>
      <c r="IBV229" s="547"/>
      <c r="IBW229" s="547"/>
      <c r="IBX229" s="547"/>
      <c r="IBY229" s="547"/>
      <c r="IBZ229" s="547"/>
      <c r="ICA229" s="547"/>
      <c r="ICB229" s="547"/>
      <c r="ICC229" s="547"/>
      <c r="ICD229" s="547"/>
      <c r="ICE229" s="547"/>
      <c r="ICF229" s="547"/>
      <c r="ICG229" s="547"/>
      <c r="ICH229" s="547"/>
      <c r="ICI229" s="547"/>
      <c r="ICJ229" s="547"/>
      <c r="ICK229" s="547"/>
      <c r="ICL229" s="547"/>
      <c r="ICM229" s="547"/>
      <c r="ICN229" s="547"/>
      <c r="ICO229" s="547"/>
      <c r="ICP229" s="547"/>
      <c r="ICQ229" s="547"/>
      <c r="ICR229" s="547"/>
      <c r="ICS229" s="547"/>
      <c r="ICT229" s="547"/>
      <c r="ICU229" s="547"/>
      <c r="ICV229" s="547"/>
      <c r="ICW229" s="547"/>
      <c r="ICX229" s="547"/>
      <c r="ICY229" s="547"/>
      <c r="ICZ229" s="547"/>
      <c r="IDA229" s="547"/>
      <c r="IDB229" s="547"/>
      <c r="IDC229" s="547"/>
      <c r="IDD229" s="547"/>
      <c r="IDE229" s="547"/>
      <c r="IDF229" s="547"/>
      <c r="IDG229" s="547"/>
      <c r="IDH229" s="547"/>
      <c r="IDI229" s="547"/>
      <c r="IDJ229" s="547"/>
      <c r="IDK229" s="547"/>
      <c r="IDL229" s="547"/>
      <c r="IDM229" s="547"/>
      <c r="IDN229" s="547"/>
      <c r="IDO229" s="547"/>
      <c r="IDP229" s="547"/>
      <c r="IDQ229" s="547"/>
      <c r="IDR229" s="547"/>
      <c r="IDS229" s="547"/>
      <c r="IDT229" s="547"/>
      <c r="IDU229" s="547"/>
      <c r="IDV229" s="547"/>
      <c r="IDW229" s="547"/>
      <c r="IDX229" s="547"/>
      <c r="IDY229" s="547"/>
      <c r="IDZ229" s="547"/>
      <c r="IEA229" s="547"/>
      <c r="IEB229" s="547"/>
      <c r="IEC229" s="547"/>
      <c r="IED229" s="547"/>
      <c r="IEE229" s="547"/>
      <c r="IEF229" s="547"/>
      <c r="IEG229" s="547"/>
      <c r="IEH229" s="547"/>
      <c r="IEI229" s="547"/>
      <c r="IEJ229" s="547"/>
      <c r="IEK229" s="547"/>
      <c r="IEL229" s="547"/>
      <c r="IEM229" s="547"/>
      <c r="IEN229" s="547"/>
      <c r="IEO229" s="547"/>
      <c r="IEP229" s="547"/>
      <c r="IEQ229" s="547"/>
      <c r="IER229" s="547"/>
      <c r="IES229" s="547"/>
      <c r="IET229" s="547"/>
      <c r="IEU229" s="547"/>
      <c r="IEV229" s="547"/>
      <c r="IEW229" s="547"/>
      <c r="IEX229" s="547"/>
      <c r="IEY229" s="547"/>
      <c r="IEZ229" s="547"/>
      <c r="IFA229" s="547"/>
      <c r="IFB229" s="547"/>
      <c r="IFC229" s="547"/>
      <c r="IFD229" s="547"/>
      <c r="IFE229" s="547"/>
      <c r="IFF229" s="547"/>
      <c r="IFG229" s="547"/>
      <c r="IFH229" s="547"/>
      <c r="IFI229" s="547"/>
      <c r="IFJ229" s="547"/>
      <c r="IFK229" s="547"/>
      <c r="IFL229" s="547"/>
      <c r="IFM229" s="547"/>
      <c r="IFN229" s="547"/>
      <c r="IFO229" s="547"/>
      <c r="IFP229" s="547"/>
      <c r="IFQ229" s="547"/>
      <c r="IFR229" s="547"/>
      <c r="IFS229" s="547"/>
      <c r="IFT229" s="547"/>
      <c r="IFU229" s="547"/>
      <c r="IFV229" s="547"/>
      <c r="IFW229" s="547"/>
      <c r="IFX229" s="547"/>
      <c r="IFY229" s="547"/>
      <c r="IFZ229" s="547"/>
      <c r="IGA229" s="547"/>
      <c r="IGB229" s="547"/>
      <c r="IGC229" s="547"/>
      <c r="IGD229" s="547"/>
      <c r="IGE229" s="547"/>
      <c r="IGF229" s="547"/>
      <c r="IGG229" s="547"/>
      <c r="IGH229" s="547"/>
      <c r="IGI229" s="547"/>
      <c r="IGJ229" s="547"/>
      <c r="IGK229" s="547"/>
      <c r="IGL229" s="547"/>
      <c r="IGM229" s="547"/>
      <c r="IGN229" s="547"/>
      <c r="IGO229" s="547"/>
      <c r="IGP229" s="547"/>
      <c r="IGQ229" s="547"/>
      <c r="IGR229" s="547"/>
      <c r="IGS229" s="547"/>
      <c r="IGT229" s="547"/>
      <c r="IGU229" s="547"/>
      <c r="IGV229" s="547"/>
      <c r="IGW229" s="547"/>
      <c r="IGX229" s="547"/>
      <c r="IGY229" s="547"/>
      <c r="IGZ229" s="547"/>
      <c r="IHA229" s="547"/>
      <c r="IHB229" s="547"/>
      <c r="IHC229" s="547"/>
      <c r="IHD229" s="547"/>
      <c r="IHE229" s="547"/>
      <c r="IHF229" s="547"/>
      <c r="IHG229" s="547"/>
      <c r="IHH229" s="547"/>
      <c r="IHI229" s="547"/>
      <c r="IHJ229" s="547"/>
      <c r="IHK229" s="547"/>
      <c r="IHL229" s="547"/>
      <c r="IHM229" s="547"/>
      <c r="IHN229" s="547"/>
      <c r="IHO229" s="547"/>
      <c r="IHP229" s="547"/>
      <c r="IHQ229" s="547"/>
      <c r="IHR229" s="547"/>
      <c r="IHS229" s="547"/>
      <c r="IHT229" s="547"/>
      <c r="IHU229" s="547"/>
      <c r="IHV229" s="547"/>
      <c r="IHW229" s="547"/>
      <c r="IHX229" s="547"/>
      <c r="IHY229" s="547"/>
      <c r="IHZ229" s="547"/>
      <c r="IIA229" s="547"/>
      <c r="IIB229" s="547"/>
      <c r="IIC229" s="547"/>
      <c r="IID229" s="547"/>
      <c r="IIE229" s="547"/>
      <c r="IIF229" s="547"/>
      <c r="IIG229" s="547"/>
      <c r="IIH229" s="547"/>
      <c r="III229" s="547"/>
      <c r="IIJ229" s="547"/>
      <c r="IIK229" s="547"/>
      <c r="IIL229" s="547"/>
      <c r="IIM229" s="547"/>
      <c r="IIN229" s="547"/>
      <c r="IIO229" s="547"/>
      <c r="IIP229" s="547"/>
      <c r="IIQ229" s="547"/>
      <c r="IIR229" s="547"/>
      <c r="IIS229" s="547"/>
      <c r="IIT229" s="547"/>
      <c r="IIU229" s="547"/>
      <c r="IIV229" s="547"/>
      <c r="IIW229" s="547"/>
      <c r="IIX229" s="547"/>
      <c r="IIY229" s="547"/>
      <c r="IIZ229" s="547"/>
      <c r="IJA229" s="547"/>
      <c r="IJB229" s="547"/>
      <c r="IJC229" s="547"/>
      <c r="IJD229" s="547"/>
      <c r="IJE229" s="547"/>
      <c r="IJF229" s="547"/>
      <c r="IJG229" s="547"/>
      <c r="IJH229" s="547"/>
      <c r="IJI229" s="547"/>
      <c r="IJJ229" s="547"/>
      <c r="IJK229" s="547"/>
      <c r="IJL229" s="547"/>
      <c r="IJM229" s="547"/>
      <c r="IJN229" s="547"/>
      <c r="IJO229" s="547"/>
      <c r="IJP229" s="547"/>
      <c r="IJQ229" s="547"/>
      <c r="IJR229" s="547"/>
      <c r="IJS229" s="547"/>
      <c r="IJT229" s="547"/>
      <c r="IJU229" s="547"/>
      <c r="IJV229" s="547"/>
      <c r="IJW229" s="547"/>
      <c r="IJX229" s="547"/>
      <c r="IJY229" s="547"/>
      <c r="IJZ229" s="547"/>
      <c r="IKA229" s="547"/>
      <c r="IKB229" s="547"/>
      <c r="IKC229" s="547"/>
      <c r="IKD229" s="547"/>
      <c r="IKE229" s="547"/>
      <c r="IKF229" s="547"/>
      <c r="IKG229" s="547"/>
      <c r="IKH229" s="547"/>
      <c r="IKI229" s="547"/>
      <c r="IKJ229" s="547"/>
      <c r="IKK229" s="547"/>
      <c r="IKL229" s="547"/>
      <c r="IKM229" s="547"/>
      <c r="IKN229" s="547"/>
      <c r="IKO229" s="547"/>
      <c r="IKP229" s="547"/>
      <c r="IKQ229" s="547"/>
      <c r="IKR229" s="547"/>
      <c r="IKS229" s="547"/>
      <c r="IKT229" s="547"/>
      <c r="IKU229" s="547"/>
      <c r="IKV229" s="547"/>
      <c r="IKW229" s="547"/>
      <c r="IKX229" s="547"/>
      <c r="IKY229" s="547"/>
      <c r="IKZ229" s="547"/>
      <c r="ILA229" s="547"/>
      <c r="ILB229" s="547"/>
      <c r="ILC229" s="547"/>
      <c r="ILD229" s="547"/>
      <c r="ILE229" s="547"/>
      <c r="ILF229" s="547"/>
      <c r="ILG229" s="547"/>
      <c r="ILH229" s="547"/>
      <c r="ILI229" s="547"/>
      <c r="ILJ229" s="547"/>
      <c r="ILK229" s="547"/>
      <c r="ILL229" s="547"/>
      <c r="ILM229" s="547"/>
      <c r="ILN229" s="547"/>
      <c r="ILO229" s="547"/>
      <c r="ILP229" s="547"/>
      <c r="ILQ229" s="547"/>
      <c r="ILR229" s="547"/>
      <c r="ILS229" s="547"/>
      <c r="ILT229" s="547"/>
      <c r="ILU229" s="547"/>
      <c r="ILV229" s="547"/>
      <c r="ILW229" s="547"/>
      <c r="ILX229" s="547"/>
      <c r="ILY229" s="547"/>
      <c r="ILZ229" s="547"/>
      <c r="IMA229" s="547"/>
      <c r="IMB229" s="547"/>
      <c r="IMC229" s="547"/>
      <c r="IMD229" s="547"/>
      <c r="IME229" s="547"/>
      <c r="IMF229" s="547"/>
      <c r="IMG229" s="547"/>
      <c r="IMH229" s="547"/>
      <c r="IMI229" s="547"/>
      <c r="IMJ229" s="547"/>
      <c r="IMK229" s="547"/>
      <c r="IML229" s="547"/>
      <c r="IMM229" s="547"/>
      <c r="IMN229" s="547"/>
      <c r="IMO229" s="547"/>
      <c r="IMP229" s="547"/>
      <c r="IMQ229" s="547"/>
      <c r="IMR229" s="547"/>
      <c r="IMS229" s="547"/>
      <c r="IMT229" s="547"/>
      <c r="IMU229" s="547"/>
      <c r="IMV229" s="547"/>
      <c r="IMW229" s="547"/>
      <c r="IMX229" s="547"/>
      <c r="IMY229" s="547"/>
      <c r="IMZ229" s="547"/>
      <c r="INA229" s="547"/>
      <c r="INB229" s="547"/>
      <c r="INC229" s="547"/>
      <c r="IND229" s="547"/>
      <c r="INE229" s="547"/>
      <c r="INF229" s="547"/>
      <c r="ING229" s="547"/>
      <c r="INH229" s="547"/>
      <c r="INI229" s="547"/>
      <c r="INJ229" s="547"/>
      <c r="INK229" s="547"/>
      <c r="INL229" s="547"/>
      <c r="INM229" s="547"/>
      <c r="INN229" s="547"/>
      <c r="INO229" s="547"/>
      <c r="INP229" s="547"/>
      <c r="INQ229" s="547"/>
      <c r="INR229" s="547"/>
      <c r="INS229" s="547"/>
      <c r="INT229" s="547"/>
      <c r="INU229" s="547"/>
      <c r="INV229" s="547"/>
      <c r="INW229" s="547"/>
      <c r="INX229" s="547"/>
      <c r="INY229" s="547"/>
      <c r="INZ229" s="547"/>
      <c r="IOA229" s="547"/>
      <c r="IOB229" s="547"/>
      <c r="IOC229" s="547"/>
      <c r="IOD229" s="547"/>
      <c r="IOE229" s="547"/>
      <c r="IOF229" s="547"/>
      <c r="IOG229" s="547"/>
      <c r="IOH229" s="547"/>
      <c r="IOI229" s="547"/>
      <c r="IOJ229" s="547"/>
      <c r="IOK229" s="547"/>
      <c r="IOL229" s="547"/>
      <c r="IOM229" s="547"/>
      <c r="ION229" s="547"/>
      <c r="IOO229" s="547"/>
      <c r="IOP229" s="547"/>
      <c r="IOQ229" s="547"/>
      <c r="IOR229" s="547"/>
      <c r="IOS229" s="547"/>
      <c r="IOT229" s="547"/>
      <c r="IOU229" s="547"/>
      <c r="IOV229" s="547"/>
      <c r="IOW229" s="547"/>
      <c r="IOX229" s="547"/>
      <c r="IOY229" s="547"/>
      <c r="IOZ229" s="547"/>
      <c r="IPA229" s="547"/>
      <c r="IPB229" s="547"/>
      <c r="IPC229" s="547"/>
      <c r="IPD229" s="547"/>
      <c r="IPE229" s="547"/>
      <c r="IPF229" s="547"/>
      <c r="IPG229" s="547"/>
      <c r="IPH229" s="547"/>
      <c r="IPI229" s="547"/>
      <c r="IPJ229" s="547"/>
      <c r="IPK229" s="547"/>
      <c r="IPL229" s="547"/>
      <c r="IPM229" s="547"/>
      <c r="IPN229" s="547"/>
      <c r="IPO229" s="547"/>
      <c r="IPP229" s="547"/>
      <c r="IPQ229" s="547"/>
      <c r="IPR229" s="547"/>
      <c r="IPS229" s="547"/>
      <c r="IPT229" s="547"/>
      <c r="IPU229" s="547"/>
      <c r="IPV229" s="547"/>
      <c r="IPW229" s="547"/>
      <c r="IPX229" s="547"/>
      <c r="IPY229" s="547"/>
      <c r="IPZ229" s="547"/>
      <c r="IQA229" s="547"/>
      <c r="IQB229" s="547"/>
      <c r="IQC229" s="547"/>
      <c r="IQD229" s="547"/>
      <c r="IQE229" s="547"/>
      <c r="IQF229" s="547"/>
      <c r="IQG229" s="547"/>
      <c r="IQH229" s="547"/>
      <c r="IQI229" s="547"/>
      <c r="IQJ229" s="547"/>
      <c r="IQK229" s="547"/>
      <c r="IQL229" s="547"/>
      <c r="IQM229" s="547"/>
      <c r="IQN229" s="547"/>
      <c r="IQO229" s="547"/>
      <c r="IQP229" s="547"/>
      <c r="IQQ229" s="547"/>
      <c r="IQR229" s="547"/>
      <c r="IQS229" s="547"/>
      <c r="IQT229" s="547"/>
      <c r="IQU229" s="547"/>
      <c r="IQV229" s="547"/>
      <c r="IQW229" s="547"/>
      <c r="IQX229" s="547"/>
      <c r="IQY229" s="547"/>
      <c r="IQZ229" s="547"/>
      <c r="IRA229" s="547"/>
      <c r="IRB229" s="547"/>
      <c r="IRC229" s="547"/>
      <c r="IRD229" s="547"/>
      <c r="IRE229" s="547"/>
      <c r="IRF229" s="547"/>
      <c r="IRG229" s="547"/>
      <c r="IRH229" s="547"/>
      <c r="IRI229" s="547"/>
      <c r="IRJ229" s="547"/>
      <c r="IRK229" s="547"/>
      <c r="IRL229" s="547"/>
      <c r="IRM229" s="547"/>
      <c r="IRN229" s="547"/>
      <c r="IRO229" s="547"/>
      <c r="IRP229" s="547"/>
      <c r="IRQ229" s="547"/>
      <c r="IRR229" s="547"/>
      <c r="IRS229" s="547"/>
      <c r="IRT229" s="547"/>
      <c r="IRU229" s="547"/>
      <c r="IRV229" s="547"/>
      <c r="IRW229" s="547"/>
      <c r="IRX229" s="547"/>
      <c r="IRY229" s="547"/>
      <c r="IRZ229" s="547"/>
      <c r="ISA229" s="547"/>
      <c r="ISB229" s="547"/>
      <c r="ISC229" s="547"/>
      <c r="ISD229" s="547"/>
      <c r="ISE229" s="547"/>
      <c r="ISF229" s="547"/>
      <c r="ISG229" s="547"/>
      <c r="ISH229" s="547"/>
      <c r="ISI229" s="547"/>
      <c r="ISJ229" s="547"/>
      <c r="ISK229" s="547"/>
      <c r="ISL229" s="547"/>
      <c r="ISM229" s="547"/>
      <c r="ISN229" s="547"/>
      <c r="ISO229" s="547"/>
      <c r="ISP229" s="547"/>
      <c r="ISQ229" s="547"/>
      <c r="ISR229" s="547"/>
      <c r="ISS229" s="547"/>
      <c r="IST229" s="547"/>
      <c r="ISU229" s="547"/>
      <c r="ISV229" s="547"/>
      <c r="ISW229" s="547"/>
      <c r="ISX229" s="547"/>
      <c r="ISY229" s="547"/>
      <c r="ISZ229" s="547"/>
      <c r="ITA229" s="547"/>
      <c r="ITB229" s="547"/>
      <c r="ITC229" s="547"/>
      <c r="ITD229" s="547"/>
      <c r="ITE229" s="547"/>
      <c r="ITF229" s="547"/>
      <c r="ITG229" s="547"/>
      <c r="ITH229" s="547"/>
      <c r="ITI229" s="547"/>
      <c r="ITJ229" s="547"/>
      <c r="ITK229" s="547"/>
      <c r="ITL229" s="547"/>
      <c r="ITM229" s="547"/>
      <c r="ITN229" s="547"/>
      <c r="ITO229" s="547"/>
      <c r="ITP229" s="547"/>
      <c r="ITQ229" s="547"/>
      <c r="ITR229" s="547"/>
      <c r="ITS229" s="547"/>
      <c r="ITT229" s="547"/>
      <c r="ITU229" s="547"/>
      <c r="ITV229" s="547"/>
      <c r="ITW229" s="547"/>
      <c r="ITX229" s="547"/>
      <c r="ITY229" s="547"/>
      <c r="ITZ229" s="547"/>
      <c r="IUA229" s="547"/>
      <c r="IUB229" s="547"/>
      <c r="IUC229" s="547"/>
      <c r="IUD229" s="547"/>
      <c r="IUE229" s="547"/>
      <c r="IUF229" s="547"/>
      <c r="IUG229" s="547"/>
      <c r="IUH229" s="547"/>
      <c r="IUI229" s="547"/>
      <c r="IUJ229" s="547"/>
      <c r="IUK229" s="547"/>
      <c r="IUL229" s="547"/>
      <c r="IUM229" s="547"/>
      <c r="IUN229" s="547"/>
      <c r="IUO229" s="547"/>
      <c r="IUP229" s="547"/>
      <c r="IUQ229" s="547"/>
      <c r="IUR229" s="547"/>
      <c r="IUS229" s="547"/>
      <c r="IUT229" s="547"/>
      <c r="IUU229" s="547"/>
      <c r="IUV229" s="547"/>
      <c r="IUW229" s="547"/>
      <c r="IUX229" s="547"/>
      <c r="IUY229" s="547"/>
      <c r="IUZ229" s="547"/>
      <c r="IVA229" s="547"/>
      <c r="IVB229" s="547"/>
      <c r="IVC229" s="547"/>
      <c r="IVD229" s="547"/>
      <c r="IVE229" s="547"/>
      <c r="IVF229" s="547"/>
      <c r="IVG229" s="547"/>
      <c r="IVH229" s="547"/>
      <c r="IVI229" s="547"/>
      <c r="IVJ229" s="547"/>
      <c r="IVK229" s="547"/>
      <c r="IVL229" s="547"/>
      <c r="IVM229" s="547"/>
      <c r="IVN229" s="547"/>
      <c r="IVO229" s="547"/>
      <c r="IVP229" s="547"/>
      <c r="IVQ229" s="547"/>
      <c r="IVR229" s="547"/>
      <c r="IVS229" s="547"/>
      <c r="IVT229" s="547"/>
      <c r="IVU229" s="547"/>
      <c r="IVV229" s="547"/>
      <c r="IVW229" s="547"/>
      <c r="IVX229" s="547"/>
      <c r="IVY229" s="547"/>
      <c r="IVZ229" s="547"/>
      <c r="IWA229" s="547"/>
      <c r="IWB229" s="547"/>
      <c r="IWC229" s="547"/>
      <c r="IWD229" s="547"/>
      <c r="IWE229" s="547"/>
      <c r="IWF229" s="547"/>
      <c r="IWG229" s="547"/>
      <c r="IWH229" s="547"/>
      <c r="IWI229" s="547"/>
      <c r="IWJ229" s="547"/>
      <c r="IWK229" s="547"/>
      <c r="IWL229" s="547"/>
      <c r="IWM229" s="547"/>
      <c r="IWN229" s="547"/>
      <c r="IWO229" s="547"/>
      <c r="IWP229" s="547"/>
      <c r="IWQ229" s="547"/>
      <c r="IWR229" s="547"/>
      <c r="IWS229" s="547"/>
      <c r="IWT229" s="547"/>
      <c r="IWU229" s="547"/>
      <c r="IWV229" s="547"/>
      <c r="IWW229" s="547"/>
      <c r="IWX229" s="547"/>
      <c r="IWY229" s="547"/>
      <c r="IWZ229" s="547"/>
      <c r="IXA229" s="547"/>
      <c r="IXB229" s="547"/>
      <c r="IXC229" s="547"/>
      <c r="IXD229" s="547"/>
      <c r="IXE229" s="547"/>
      <c r="IXF229" s="547"/>
      <c r="IXG229" s="547"/>
      <c r="IXH229" s="547"/>
      <c r="IXI229" s="547"/>
      <c r="IXJ229" s="547"/>
      <c r="IXK229" s="547"/>
      <c r="IXL229" s="547"/>
      <c r="IXM229" s="547"/>
      <c r="IXN229" s="547"/>
      <c r="IXO229" s="547"/>
      <c r="IXP229" s="547"/>
      <c r="IXQ229" s="547"/>
      <c r="IXR229" s="547"/>
      <c r="IXS229" s="547"/>
      <c r="IXT229" s="547"/>
      <c r="IXU229" s="547"/>
      <c r="IXV229" s="547"/>
      <c r="IXW229" s="547"/>
      <c r="IXX229" s="547"/>
      <c r="IXY229" s="547"/>
      <c r="IXZ229" s="547"/>
      <c r="IYA229" s="547"/>
      <c r="IYB229" s="547"/>
      <c r="IYC229" s="547"/>
      <c r="IYD229" s="547"/>
      <c r="IYE229" s="547"/>
      <c r="IYF229" s="547"/>
      <c r="IYG229" s="547"/>
      <c r="IYH229" s="547"/>
      <c r="IYI229" s="547"/>
      <c r="IYJ229" s="547"/>
      <c r="IYK229" s="547"/>
      <c r="IYL229" s="547"/>
      <c r="IYM229" s="547"/>
      <c r="IYN229" s="547"/>
      <c r="IYO229" s="547"/>
      <c r="IYP229" s="547"/>
      <c r="IYQ229" s="547"/>
      <c r="IYR229" s="547"/>
      <c r="IYS229" s="547"/>
      <c r="IYT229" s="547"/>
      <c r="IYU229" s="547"/>
      <c r="IYV229" s="547"/>
      <c r="IYW229" s="547"/>
      <c r="IYX229" s="547"/>
      <c r="IYY229" s="547"/>
      <c r="IYZ229" s="547"/>
      <c r="IZA229" s="547"/>
      <c r="IZB229" s="547"/>
      <c r="IZC229" s="547"/>
      <c r="IZD229" s="547"/>
      <c r="IZE229" s="547"/>
      <c r="IZF229" s="547"/>
      <c r="IZG229" s="547"/>
      <c r="IZH229" s="547"/>
      <c r="IZI229" s="547"/>
      <c r="IZJ229" s="547"/>
      <c r="IZK229" s="547"/>
      <c r="IZL229" s="547"/>
      <c r="IZM229" s="547"/>
      <c r="IZN229" s="547"/>
      <c r="IZO229" s="547"/>
      <c r="IZP229" s="547"/>
      <c r="IZQ229" s="547"/>
      <c r="IZR229" s="547"/>
      <c r="IZS229" s="547"/>
      <c r="IZT229" s="547"/>
      <c r="IZU229" s="547"/>
      <c r="IZV229" s="547"/>
      <c r="IZW229" s="547"/>
      <c r="IZX229" s="547"/>
      <c r="IZY229" s="547"/>
      <c r="IZZ229" s="547"/>
      <c r="JAA229" s="547"/>
      <c r="JAB229" s="547"/>
      <c r="JAC229" s="547"/>
      <c r="JAD229" s="547"/>
      <c r="JAE229" s="547"/>
      <c r="JAF229" s="547"/>
      <c r="JAG229" s="547"/>
      <c r="JAH229" s="547"/>
      <c r="JAI229" s="547"/>
      <c r="JAJ229" s="547"/>
      <c r="JAK229" s="547"/>
      <c r="JAL229" s="547"/>
      <c r="JAM229" s="547"/>
      <c r="JAN229" s="547"/>
      <c r="JAO229" s="547"/>
      <c r="JAP229" s="547"/>
      <c r="JAQ229" s="547"/>
      <c r="JAR229" s="547"/>
      <c r="JAS229" s="547"/>
      <c r="JAT229" s="547"/>
      <c r="JAU229" s="547"/>
      <c r="JAV229" s="547"/>
      <c r="JAW229" s="547"/>
      <c r="JAX229" s="547"/>
      <c r="JAY229" s="547"/>
      <c r="JAZ229" s="547"/>
      <c r="JBA229" s="547"/>
      <c r="JBB229" s="547"/>
      <c r="JBC229" s="547"/>
      <c r="JBD229" s="547"/>
      <c r="JBE229" s="547"/>
      <c r="JBF229" s="547"/>
      <c r="JBG229" s="547"/>
      <c r="JBH229" s="547"/>
      <c r="JBI229" s="547"/>
      <c r="JBJ229" s="547"/>
      <c r="JBK229" s="547"/>
      <c r="JBL229" s="547"/>
      <c r="JBM229" s="547"/>
      <c r="JBN229" s="547"/>
      <c r="JBO229" s="547"/>
      <c r="JBP229" s="547"/>
      <c r="JBQ229" s="547"/>
      <c r="JBR229" s="547"/>
      <c r="JBS229" s="547"/>
      <c r="JBT229" s="547"/>
      <c r="JBU229" s="547"/>
      <c r="JBV229" s="547"/>
      <c r="JBW229" s="547"/>
      <c r="JBX229" s="547"/>
      <c r="JBY229" s="547"/>
      <c r="JBZ229" s="547"/>
      <c r="JCA229" s="547"/>
      <c r="JCB229" s="547"/>
      <c r="JCC229" s="547"/>
      <c r="JCD229" s="547"/>
      <c r="JCE229" s="547"/>
      <c r="JCF229" s="547"/>
      <c r="JCG229" s="547"/>
      <c r="JCH229" s="547"/>
      <c r="JCI229" s="547"/>
      <c r="JCJ229" s="547"/>
      <c r="JCK229" s="547"/>
      <c r="JCL229" s="547"/>
      <c r="JCM229" s="547"/>
      <c r="JCN229" s="547"/>
      <c r="JCO229" s="547"/>
      <c r="JCP229" s="547"/>
      <c r="JCQ229" s="547"/>
      <c r="JCR229" s="547"/>
      <c r="JCS229" s="547"/>
      <c r="JCT229" s="547"/>
      <c r="JCU229" s="547"/>
      <c r="JCV229" s="547"/>
      <c r="JCW229" s="547"/>
      <c r="JCX229" s="547"/>
      <c r="JCY229" s="547"/>
      <c r="JCZ229" s="547"/>
      <c r="JDA229" s="547"/>
      <c r="JDB229" s="547"/>
      <c r="JDC229" s="547"/>
      <c r="JDD229" s="547"/>
      <c r="JDE229" s="547"/>
      <c r="JDF229" s="547"/>
      <c r="JDG229" s="547"/>
      <c r="JDH229" s="547"/>
      <c r="JDI229" s="547"/>
      <c r="JDJ229" s="547"/>
      <c r="JDK229" s="547"/>
      <c r="JDL229" s="547"/>
      <c r="JDM229" s="547"/>
      <c r="JDN229" s="547"/>
      <c r="JDO229" s="547"/>
      <c r="JDP229" s="547"/>
      <c r="JDQ229" s="547"/>
      <c r="JDR229" s="547"/>
      <c r="JDS229" s="547"/>
      <c r="JDT229" s="547"/>
      <c r="JDU229" s="547"/>
      <c r="JDV229" s="547"/>
      <c r="JDW229" s="547"/>
      <c r="JDX229" s="547"/>
      <c r="JDY229" s="547"/>
      <c r="JDZ229" s="547"/>
      <c r="JEA229" s="547"/>
      <c r="JEB229" s="547"/>
      <c r="JEC229" s="547"/>
      <c r="JED229" s="547"/>
      <c r="JEE229" s="547"/>
      <c r="JEF229" s="547"/>
      <c r="JEG229" s="547"/>
      <c r="JEH229" s="547"/>
      <c r="JEI229" s="547"/>
      <c r="JEJ229" s="547"/>
      <c r="JEK229" s="547"/>
      <c r="JEL229" s="547"/>
      <c r="JEM229" s="547"/>
      <c r="JEN229" s="547"/>
      <c r="JEO229" s="547"/>
      <c r="JEP229" s="547"/>
      <c r="JEQ229" s="547"/>
      <c r="JER229" s="547"/>
      <c r="JES229" s="547"/>
      <c r="JET229" s="547"/>
      <c r="JEU229" s="547"/>
      <c r="JEV229" s="547"/>
      <c r="JEW229" s="547"/>
      <c r="JEX229" s="547"/>
      <c r="JEY229" s="547"/>
      <c r="JEZ229" s="547"/>
      <c r="JFA229" s="547"/>
      <c r="JFB229" s="547"/>
      <c r="JFC229" s="547"/>
      <c r="JFD229" s="547"/>
      <c r="JFE229" s="547"/>
      <c r="JFF229" s="547"/>
      <c r="JFG229" s="547"/>
      <c r="JFH229" s="547"/>
      <c r="JFI229" s="547"/>
      <c r="JFJ229" s="547"/>
      <c r="JFK229" s="547"/>
      <c r="JFL229" s="547"/>
      <c r="JFM229" s="547"/>
      <c r="JFN229" s="547"/>
      <c r="JFO229" s="547"/>
      <c r="JFP229" s="547"/>
      <c r="JFQ229" s="547"/>
      <c r="JFR229" s="547"/>
      <c r="JFS229" s="547"/>
      <c r="JFT229" s="547"/>
      <c r="JFU229" s="547"/>
      <c r="JFV229" s="547"/>
      <c r="JFW229" s="547"/>
      <c r="JFX229" s="547"/>
      <c r="JFY229" s="547"/>
      <c r="JFZ229" s="547"/>
      <c r="JGA229" s="547"/>
      <c r="JGB229" s="547"/>
      <c r="JGC229" s="547"/>
      <c r="JGD229" s="547"/>
      <c r="JGE229" s="547"/>
      <c r="JGF229" s="547"/>
      <c r="JGG229" s="547"/>
      <c r="JGH229" s="547"/>
      <c r="JGI229" s="547"/>
      <c r="JGJ229" s="547"/>
      <c r="JGK229" s="547"/>
      <c r="JGL229" s="547"/>
      <c r="JGM229" s="547"/>
      <c r="JGN229" s="547"/>
      <c r="JGO229" s="547"/>
      <c r="JGP229" s="547"/>
      <c r="JGQ229" s="547"/>
      <c r="JGR229" s="547"/>
      <c r="JGS229" s="547"/>
      <c r="JGT229" s="547"/>
      <c r="JGU229" s="547"/>
      <c r="JGV229" s="547"/>
      <c r="JGW229" s="547"/>
      <c r="JGX229" s="547"/>
      <c r="JGY229" s="547"/>
      <c r="JGZ229" s="547"/>
      <c r="JHA229" s="547"/>
      <c r="JHB229" s="547"/>
      <c r="JHC229" s="547"/>
      <c r="JHD229" s="547"/>
      <c r="JHE229" s="547"/>
      <c r="JHF229" s="547"/>
      <c r="JHG229" s="547"/>
      <c r="JHH229" s="547"/>
      <c r="JHI229" s="547"/>
      <c r="JHJ229" s="547"/>
      <c r="JHK229" s="547"/>
      <c r="JHL229" s="547"/>
      <c r="JHM229" s="547"/>
      <c r="JHN229" s="547"/>
      <c r="JHO229" s="547"/>
      <c r="JHP229" s="547"/>
      <c r="JHQ229" s="547"/>
      <c r="JHR229" s="547"/>
      <c r="JHS229" s="547"/>
      <c r="JHT229" s="547"/>
      <c r="JHU229" s="547"/>
      <c r="JHV229" s="547"/>
      <c r="JHW229" s="547"/>
      <c r="JHX229" s="547"/>
      <c r="JHY229" s="547"/>
      <c r="JHZ229" s="547"/>
      <c r="JIA229" s="547"/>
      <c r="JIB229" s="547"/>
      <c r="JIC229" s="547"/>
      <c r="JID229" s="547"/>
      <c r="JIE229" s="547"/>
      <c r="JIF229" s="547"/>
      <c r="JIG229" s="547"/>
      <c r="JIH229" s="547"/>
      <c r="JII229" s="547"/>
      <c r="JIJ229" s="547"/>
      <c r="JIK229" s="547"/>
      <c r="JIL229" s="547"/>
      <c r="JIM229" s="547"/>
      <c r="JIN229" s="547"/>
      <c r="JIO229" s="547"/>
      <c r="JIP229" s="547"/>
      <c r="JIQ229" s="547"/>
      <c r="JIR229" s="547"/>
      <c r="JIS229" s="547"/>
      <c r="JIT229" s="547"/>
      <c r="JIU229" s="547"/>
      <c r="JIV229" s="547"/>
      <c r="JIW229" s="547"/>
      <c r="JIX229" s="547"/>
      <c r="JIY229" s="547"/>
      <c r="JIZ229" s="547"/>
      <c r="JJA229" s="547"/>
      <c r="JJB229" s="547"/>
      <c r="JJC229" s="547"/>
      <c r="JJD229" s="547"/>
      <c r="JJE229" s="547"/>
      <c r="JJF229" s="547"/>
      <c r="JJG229" s="547"/>
      <c r="JJH229" s="547"/>
      <c r="JJI229" s="547"/>
      <c r="JJJ229" s="547"/>
      <c r="JJK229" s="547"/>
      <c r="JJL229" s="547"/>
      <c r="JJM229" s="547"/>
      <c r="JJN229" s="547"/>
      <c r="JJO229" s="547"/>
      <c r="JJP229" s="547"/>
      <c r="JJQ229" s="547"/>
      <c r="JJR229" s="547"/>
      <c r="JJS229" s="547"/>
      <c r="JJT229" s="547"/>
      <c r="JJU229" s="547"/>
      <c r="JJV229" s="547"/>
      <c r="JJW229" s="547"/>
      <c r="JJX229" s="547"/>
      <c r="JJY229" s="547"/>
      <c r="JJZ229" s="547"/>
      <c r="JKA229" s="547"/>
      <c r="JKB229" s="547"/>
      <c r="JKC229" s="547"/>
      <c r="JKD229" s="547"/>
      <c r="JKE229" s="547"/>
      <c r="JKF229" s="547"/>
      <c r="JKG229" s="547"/>
      <c r="JKH229" s="547"/>
      <c r="JKI229" s="547"/>
      <c r="JKJ229" s="547"/>
      <c r="JKK229" s="547"/>
      <c r="JKL229" s="547"/>
      <c r="JKM229" s="547"/>
      <c r="JKN229" s="547"/>
      <c r="JKO229" s="547"/>
      <c r="JKP229" s="547"/>
      <c r="JKQ229" s="547"/>
      <c r="JKR229" s="547"/>
      <c r="JKS229" s="547"/>
      <c r="JKT229" s="547"/>
      <c r="JKU229" s="547"/>
      <c r="JKV229" s="547"/>
      <c r="JKW229" s="547"/>
      <c r="JKX229" s="547"/>
      <c r="JKY229" s="547"/>
      <c r="JKZ229" s="547"/>
      <c r="JLA229" s="547"/>
      <c r="JLB229" s="547"/>
      <c r="JLC229" s="547"/>
      <c r="JLD229" s="547"/>
      <c r="JLE229" s="547"/>
      <c r="JLF229" s="547"/>
      <c r="JLG229" s="547"/>
      <c r="JLH229" s="547"/>
      <c r="JLI229" s="547"/>
      <c r="JLJ229" s="547"/>
      <c r="JLK229" s="547"/>
      <c r="JLL229" s="547"/>
      <c r="JLM229" s="547"/>
      <c r="JLN229" s="547"/>
      <c r="JLO229" s="547"/>
      <c r="JLP229" s="547"/>
      <c r="JLQ229" s="547"/>
      <c r="JLR229" s="547"/>
      <c r="JLS229" s="547"/>
      <c r="JLT229" s="547"/>
      <c r="JLU229" s="547"/>
      <c r="JLV229" s="547"/>
      <c r="JLW229" s="547"/>
      <c r="JLX229" s="547"/>
      <c r="JLY229" s="547"/>
      <c r="JLZ229" s="547"/>
      <c r="JMA229" s="547"/>
      <c r="JMB229" s="547"/>
      <c r="JMC229" s="547"/>
      <c r="JMD229" s="547"/>
      <c r="JME229" s="547"/>
      <c r="JMF229" s="547"/>
      <c r="JMG229" s="547"/>
      <c r="JMH229" s="547"/>
      <c r="JMI229" s="547"/>
      <c r="JMJ229" s="547"/>
      <c r="JMK229" s="547"/>
      <c r="JML229" s="547"/>
      <c r="JMM229" s="547"/>
      <c r="JMN229" s="547"/>
      <c r="JMO229" s="547"/>
      <c r="JMP229" s="547"/>
      <c r="JMQ229" s="547"/>
      <c r="JMR229" s="547"/>
      <c r="JMS229" s="547"/>
      <c r="JMT229" s="547"/>
      <c r="JMU229" s="547"/>
      <c r="JMV229" s="547"/>
      <c r="JMW229" s="547"/>
      <c r="JMX229" s="547"/>
      <c r="JMY229" s="547"/>
      <c r="JMZ229" s="547"/>
      <c r="JNA229" s="547"/>
      <c r="JNB229" s="547"/>
      <c r="JNC229" s="547"/>
      <c r="JND229" s="547"/>
      <c r="JNE229" s="547"/>
      <c r="JNF229" s="547"/>
      <c r="JNG229" s="547"/>
      <c r="JNH229" s="547"/>
      <c r="JNI229" s="547"/>
      <c r="JNJ229" s="547"/>
      <c r="JNK229" s="547"/>
      <c r="JNL229" s="547"/>
      <c r="JNM229" s="547"/>
      <c r="JNN229" s="547"/>
      <c r="JNO229" s="547"/>
      <c r="JNP229" s="547"/>
      <c r="JNQ229" s="547"/>
      <c r="JNR229" s="547"/>
      <c r="JNS229" s="547"/>
      <c r="JNT229" s="547"/>
      <c r="JNU229" s="547"/>
      <c r="JNV229" s="547"/>
      <c r="JNW229" s="547"/>
      <c r="JNX229" s="547"/>
      <c r="JNY229" s="547"/>
      <c r="JNZ229" s="547"/>
      <c r="JOA229" s="547"/>
      <c r="JOB229" s="547"/>
      <c r="JOC229" s="547"/>
      <c r="JOD229" s="547"/>
      <c r="JOE229" s="547"/>
      <c r="JOF229" s="547"/>
      <c r="JOG229" s="547"/>
      <c r="JOH229" s="547"/>
      <c r="JOI229" s="547"/>
      <c r="JOJ229" s="547"/>
      <c r="JOK229" s="547"/>
      <c r="JOL229" s="547"/>
      <c r="JOM229" s="547"/>
      <c r="JON229" s="547"/>
      <c r="JOO229" s="547"/>
      <c r="JOP229" s="547"/>
      <c r="JOQ229" s="547"/>
      <c r="JOR229" s="547"/>
      <c r="JOS229" s="547"/>
      <c r="JOT229" s="547"/>
      <c r="JOU229" s="547"/>
      <c r="JOV229" s="547"/>
      <c r="JOW229" s="547"/>
      <c r="JOX229" s="547"/>
      <c r="JOY229" s="547"/>
      <c r="JOZ229" s="547"/>
      <c r="JPA229" s="547"/>
      <c r="JPB229" s="547"/>
      <c r="JPC229" s="547"/>
      <c r="JPD229" s="547"/>
      <c r="JPE229" s="547"/>
      <c r="JPF229" s="547"/>
      <c r="JPG229" s="547"/>
      <c r="JPH229" s="547"/>
      <c r="JPI229" s="547"/>
      <c r="JPJ229" s="547"/>
      <c r="JPK229" s="547"/>
      <c r="JPL229" s="547"/>
      <c r="JPM229" s="547"/>
      <c r="JPN229" s="547"/>
      <c r="JPO229" s="547"/>
      <c r="JPP229" s="547"/>
      <c r="JPQ229" s="547"/>
      <c r="JPR229" s="547"/>
      <c r="JPS229" s="547"/>
      <c r="JPT229" s="547"/>
      <c r="JPU229" s="547"/>
      <c r="JPV229" s="547"/>
      <c r="JPW229" s="547"/>
      <c r="JPX229" s="547"/>
      <c r="JPY229" s="547"/>
      <c r="JPZ229" s="547"/>
      <c r="JQA229" s="547"/>
      <c r="JQB229" s="547"/>
      <c r="JQC229" s="547"/>
      <c r="JQD229" s="547"/>
      <c r="JQE229" s="547"/>
      <c r="JQF229" s="547"/>
      <c r="JQG229" s="547"/>
      <c r="JQH229" s="547"/>
      <c r="JQI229" s="547"/>
      <c r="JQJ229" s="547"/>
      <c r="JQK229" s="547"/>
      <c r="JQL229" s="547"/>
      <c r="JQM229" s="547"/>
      <c r="JQN229" s="547"/>
      <c r="JQO229" s="547"/>
      <c r="JQP229" s="547"/>
      <c r="JQQ229" s="547"/>
      <c r="JQR229" s="547"/>
      <c r="JQS229" s="547"/>
      <c r="JQT229" s="547"/>
      <c r="JQU229" s="547"/>
      <c r="JQV229" s="547"/>
      <c r="JQW229" s="547"/>
      <c r="JQX229" s="547"/>
      <c r="JQY229" s="547"/>
      <c r="JQZ229" s="547"/>
      <c r="JRA229" s="547"/>
      <c r="JRB229" s="547"/>
      <c r="JRC229" s="547"/>
      <c r="JRD229" s="547"/>
      <c r="JRE229" s="547"/>
      <c r="JRF229" s="547"/>
      <c r="JRG229" s="547"/>
      <c r="JRH229" s="547"/>
      <c r="JRI229" s="547"/>
      <c r="JRJ229" s="547"/>
      <c r="JRK229" s="547"/>
      <c r="JRL229" s="547"/>
      <c r="JRM229" s="547"/>
      <c r="JRN229" s="547"/>
      <c r="JRO229" s="547"/>
      <c r="JRP229" s="547"/>
      <c r="JRQ229" s="547"/>
      <c r="JRR229" s="547"/>
      <c r="JRS229" s="547"/>
      <c r="JRT229" s="547"/>
      <c r="JRU229" s="547"/>
      <c r="JRV229" s="547"/>
      <c r="JRW229" s="547"/>
      <c r="JRX229" s="547"/>
      <c r="JRY229" s="547"/>
      <c r="JRZ229" s="547"/>
      <c r="JSA229" s="547"/>
      <c r="JSB229" s="547"/>
      <c r="JSC229" s="547"/>
      <c r="JSD229" s="547"/>
      <c r="JSE229" s="547"/>
      <c r="JSF229" s="547"/>
      <c r="JSG229" s="547"/>
      <c r="JSH229" s="547"/>
      <c r="JSI229" s="547"/>
      <c r="JSJ229" s="547"/>
      <c r="JSK229" s="547"/>
      <c r="JSL229" s="547"/>
      <c r="JSM229" s="547"/>
      <c r="JSN229" s="547"/>
      <c r="JSO229" s="547"/>
      <c r="JSP229" s="547"/>
      <c r="JSQ229" s="547"/>
      <c r="JSR229" s="547"/>
      <c r="JSS229" s="547"/>
      <c r="JST229" s="547"/>
      <c r="JSU229" s="547"/>
      <c r="JSV229" s="547"/>
      <c r="JSW229" s="547"/>
      <c r="JSX229" s="547"/>
      <c r="JSY229" s="547"/>
      <c r="JSZ229" s="547"/>
      <c r="JTA229" s="547"/>
      <c r="JTB229" s="547"/>
      <c r="JTC229" s="547"/>
      <c r="JTD229" s="547"/>
      <c r="JTE229" s="547"/>
      <c r="JTF229" s="547"/>
      <c r="JTG229" s="547"/>
      <c r="JTH229" s="547"/>
      <c r="JTI229" s="547"/>
      <c r="JTJ229" s="547"/>
      <c r="JTK229" s="547"/>
      <c r="JTL229" s="547"/>
      <c r="JTM229" s="547"/>
      <c r="JTN229" s="547"/>
      <c r="JTO229" s="547"/>
      <c r="JTP229" s="547"/>
      <c r="JTQ229" s="547"/>
      <c r="JTR229" s="547"/>
      <c r="JTS229" s="547"/>
      <c r="JTT229" s="547"/>
      <c r="JTU229" s="547"/>
      <c r="JTV229" s="547"/>
      <c r="JTW229" s="547"/>
      <c r="JTX229" s="547"/>
      <c r="JTY229" s="547"/>
      <c r="JTZ229" s="547"/>
      <c r="JUA229" s="547"/>
      <c r="JUB229" s="547"/>
      <c r="JUC229" s="547"/>
      <c r="JUD229" s="547"/>
      <c r="JUE229" s="547"/>
      <c r="JUF229" s="547"/>
      <c r="JUG229" s="547"/>
      <c r="JUH229" s="547"/>
      <c r="JUI229" s="547"/>
      <c r="JUJ229" s="547"/>
      <c r="JUK229" s="547"/>
      <c r="JUL229" s="547"/>
      <c r="JUM229" s="547"/>
      <c r="JUN229" s="547"/>
      <c r="JUO229" s="547"/>
      <c r="JUP229" s="547"/>
      <c r="JUQ229" s="547"/>
      <c r="JUR229" s="547"/>
      <c r="JUS229" s="547"/>
      <c r="JUT229" s="547"/>
      <c r="JUU229" s="547"/>
      <c r="JUV229" s="547"/>
      <c r="JUW229" s="547"/>
      <c r="JUX229" s="547"/>
      <c r="JUY229" s="547"/>
      <c r="JUZ229" s="547"/>
      <c r="JVA229" s="547"/>
      <c r="JVB229" s="547"/>
      <c r="JVC229" s="547"/>
      <c r="JVD229" s="547"/>
      <c r="JVE229" s="547"/>
      <c r="JVF229" s="547"/>
      <c r="JVG229" s="547"/>
      <c r="JVH229" s="547"/>
      <c r="JVI229" s="547"/>
      <c r="JVJ229" s="547"/>
      <c r="JVK229" s="547"/>
      <c r="JVL229" s="547"/>
      <c r="JVM229" s="547"/>
      <c r="JVN229" s="547"/>
      <c r="JVO229" s="547"/>
      <c r="JVP229" s="547"/>
      <c r="JVQ229" s="547"/>
      <c r="JVR229" s="547"/>
      <c r="JVS229" s="547"/>
      <c r="JVT229" s="547"/>
      <c r="JVU229" s="547"/>
      <c r="JVV229" s="547"/>
      <c r="JVW229" s="547"/>
      <c r="JVX229" s="547"/>
      <c r="JVY229" s="547"/>
      <c r="JVZ229" s="547"/>
      <c r="JWA229" s="547"/>
      <c r="JWB229" s="547"/>
      <c r="JWC229" s="547"/>
      <c r="JWD229" s="547"/>
      <c r="JWE229" s="547"/>
      <c r="JWF229" s="547"/>
      <c r="JWG229" s="547"/>
      <c r="JWH229" s="547"/>
      <c r="JWI229" s="547"/>
      <c r="JWJ229" s="547"/>
      <c r="JWK229" s="547"/>
      <c r="JWL229" s="547"/>
      <c r="JWM229" s="547"/>
      <c r="JWN229" s="547"/>
      <c r="JWO229" s="547"/>
      <c r="JWP229" s="547"/>
      <c r="JWQ229" s="547"/>
      <c r="JWR229" s="547"/>
      <c r="JWS229" s="547"/>
      <c r="JWT229" s="547"/>
      <c r="JWU229" s="547"/>
      <c r="JWV229" s="547"/>
      <c r="JWW229" s="547"/>
      <c r="JWX229" s="547"/>
      <c r="JWY229" s="547"/>
      <c r="JWZ229" s="547"/>
      <c r="JXA229" s="547"/>
      <c r="JXB229" s="547"/>
      <c r="JXC229" s="547"/>
      <c r="JXD229" s="547"/>
      <c r="JXE229" s="547"/>
      <c r="JXF229" s="547"/>
      <c r="JXG229" s="547"/>
      <c r="JXH229" s="547"/>
      <c r="JXI229" s="547"/>
      <c r="JXJ229" s="547"/>
      <c r="JXK229" s="547"/>
      <c r="JXL229" s="547"/>
      <c r="JXM229" s="547"/>
      <c r="JXN229" s="547"/>
      <c r="JXO229" s="547"/>
      <c r="JXP229" s="547"/>
      <c r="JXQ229" s="547"/>
      <c r="JXR229" s="547"/>
      <c r="JXS229" s="547"/>
      <c r="JXT229" s="547"/>
      <c r="JXU229" s="547"/>
      <c r="JXV229" s="547"/>
      <c r="JXW229" s="547"/>
      <c r="JXX229" s="547"/>
      <c r="JXY229" s="547"/>
      <c r="JXZ229" s="547"/>
      <c r="JYA229" s="547"/>
      <c r="JYB229" s="547"/>
      <c r="JYC229" s="547"/>
      <c r="JYD229" s="547"/>
      <c r="JYE229" s="547"/>
      <c r="JYF229" s="547"/>
      <c r="JYG229" s="547"/>
      <c r="JYH229" s="547"/>
      <c r="JYI229" s="547"/>
      <c r="JYJ229" s="547"/>
      <c r="JYK229" s="547"/>
      <c r="JYL229" s="547"/>
      <c r="JYM229" s="547"/>
      <c r="JYN229" s="547"/>
      <c r="JYO229" s="547"/>
      <c r="JYP229" s="547"/>
      <c r="JYQ229" s="547"/>
      <c r="JYR229" s="547"/>
      <c r="JYS229" s="547"/>
      <c r="JYT229" s="547"/>
      <c r="JYU229" s="547"/>
      <c r="JYV229" s="547"/>
      <c r="JYW229" s="547"/>
      <c r="JYX229" s="547"/>
      <c r="JYY229" s="547"/>
      <c r="JYZ229" s="547"/>
      <c r="JZA229" s="547"/>
      <c r="JZB229" s="547"/>
      <c r="JZC229" s="547"/>
      <c r="JZD229" s="547"/>
      <c r="JZE229" s="547"/>
      <c r="JZF229" s="547"/>
      <c r="JZG229" s="547"/>
      <c r="JZH229" s="547"/>
      <c r="JZI229" s="547"/>
      <c r="JZJ229" s="547"/>
      <c r="JZK229" s="547"/>
      <c r="JZL229" s="547"/>
      <c r="JZM229" s="547"/>
      <c r="JZN229" s="547"/>
      <c r="JZO229" s="547"/>
      <c r="JZP229" s="547"/>
      <c r="JZQ229" s="547"/>
      <c r="JZR229" s="547"/>
      <c r="JZS229" s="547"/>
      <c r="JZT229" s="547"/>
      <c r="JZU229" s="547"/>
      <c r="JZV229" s="547"/>
      <c r="JZW229" s="547"/>
      <c r="JZX229" s="547"/>
      <c r="JZY229" s="547"/>
      <c r="JZZ229" s="547"/>
      <c r="KAA229" s="547"/>
      <c r="KAB229" s="547"/>
      <c r="KAC229" s="547"/>
      <c r="KAD229" s="547"/>
      <c r="KAE229" s="547"/>
      <c r="KAF229" s="547"/>
      <c r="KAG229" s="547"/>
      <c r="KAH229" s="547"/>
      <c r="KAI229" s="547"/>
      <c r="KAJ229" s="547"/>
      <c r="KAK229" s="547"/>
      <c r="KAL229" s="547"/>
      <c r="KAM229" s="547"/>
      <c r="KAN229" s="547"/>
      <c r="KAO229" s="547"/>
      <c r="KAP229" s="547"/>
      <c r="KAQ229" s="547"/>
      <c r="KAR229" s="547"/>
      <c r="KAS229" s="547"/>
      <c r="KAT229" s="547"/>
      <c r="KAU229" s="547"/>
      <c r="KAV229" s="547"/>
      <c r="KAW229" s="547"/>
      <c r="KAX229" s="547"/>
      <c r="KAY229" s="547"/>
      <c r="KAZ229" s="547"/>
      <c r="KBA229" s="547"/>
      <c r="KBB229" s="547"/>
      <c r="KBC229" s="547"/>
      <c r="KBD229" s="547"/>
      <c r="KBE229" s="547"/>
      <c r="KBF229" s="547"/>
      <c r="KBG229" s="547"/>
      <c r="KBH229" s="547"/>
      <c r="KBI229" s="547"/>
      <c r="KBJ229" s="547"/>
      <c r="KBK229" s="547"/>
      <c r="KBL229" s="547"/>
      <c r="KBM229" s="547"/>
      <c r="KBN229" s="547"/>
      <c r="KBO229" s="547"/>
      <c r="KBP229" s="547"/>
      <c r="KBQ229" s="547"/>
      <c r="KBR229" s="547"/>
      <c r="KBS229" s="547"/>
      <c r="KBT229" s="547"/>
      <c r="KBU229" s="547"/>
      <c r="KBV229" s="547"/>
      <c r="KBW229" s="547"/>
      <c r="KBX229" s="547"/>
      <c r="KBY229" s="547"/>
      <c r="KBZ229" s="547"/>
      <c r="KCA229" s="547"/>
      <c r="KCB229" s="547"/>
      <c r="KCC229" s="547"/>
      <c r="KCD229" s="547"/>
      <c r="KCE229" s="547"/>
      <c r="KCF229" s="547"/>
      <c r="KCG229" s="547"/>
      <c r="KCH229" s="547"/>
      <c r="KCI229" s="547"/>
      <c r="KCJ229" s="547"/>
      <c r="KCK229" s="547"/>
      <c r="KCL229" s="547"/>
      <c r="KCM229" s="547"/>
      <c r="KCN229" s="547"/>
      <c r="KCO229" s="547"/>
      <c r="KCP229" s="547"/>
      <c r="KCQ229" s="547"/>
      <c r="KCR229" s="547"/>
      <c r="KCS229" s="547"/>
      <c r="KCT229" s="547"/>
      <c r="KCU229" s="547"/>
      <c r="KCV229" s="547"/>
      <c r="KCW229" s="547"/>
      <c r="KCX229" s="547"/>
      <c r="KCY229" s="547"/>
      <c r="KCZ229" s="547"/>
      <c r="KDA229" s="547"/>
      <c r="KDB229" s="547"/>
      <c r="KDC229" s="547"/>
      <c r="KDD229" s="547"/>
      <c r="KDE229" s="547"/>
      <c r="KDF229" s="547"/>
      <c r="KDG229" s="547"/>
      <c r="KDH229" s="547"/>
      <c r="KDI229" s="547"/>
      <c r="KDJ229" s="547"/>
      <c r="KDK229" s="547"/>
      <c r="KDL229" s="547"/>
      <c r="KDM229" s="547"/>
      <c r="KDN229" s="547"/>
      <c r="KDO229" s="547"/>
      <c r="KDP229" s="547"/>
      <c r="KDQ229" s="547"/>
      <c r="KDR229" s="547"/>
      <c r="KDS229" s="547"/>
      <c r="KDT229" s="547"/>
      <c r="KDU229" s="547"/>
      <c r="KDV229" s="547"/>
      <c r="KDW229" s="547"/>
      <c r="KDX229" s="547"/>
      <c r="KDY229" s="547"/>
      <c r="KDZ229" s="547"/>
      <c r="KEA229" s="547"/>
      <c r="KEB229" s="547"/>
      <c r="KEC229" s="547"/>
      <c r="KED229" s="547"/>
      <c r="KEE229" s="547"/>
      <c r="KEF229" s="547"/>
      <c r="KEG229" s="547"/>
      <c r="KEH229" s="547"/>
      <c r="KEI229" s="547"/>
      <c r="KEJ229" s="547"/>
      <c r="KEK229" s="547"/>
      <c r="KEL229" s="547"/>
      <c r="KEM229" s="547"/>
      <c r="KEN229" s="547"/>
      <c r="KEO229" s="547"/>
      <c r="KEP229" s="547"/>
      <c r="KEQ229" s="547"/>
      <c r="KER229" s="547"/>
      <c r="KES229" s="547"/>
      <c r="KET229" s="547"/>
      <c r="KEU229" s="547"/>
      <c r="KEV229" s="547"/>
      <c r="KEW229" s="547"/>
      <c r="KEX229" s="547"/>
      <c r="KEY229" s="547"/>
      <c r="KEZ229" s="547"/>
      <c r="KFA229" s="547"/>
      <c r="KFB229" s="547"/>
      <c r="KFC229" s="547"/>
      <c r="KFD229" s="547"/>
      <c r="KFE229" s="547"/>
      <c r="KFF229" s="547"/>
      <c r="KFG229" s="547"/>
      <c r="KFH229" s="547"/>
      <c r="KFI229" s="547"/>
      <c r="KFJ229" s="547"/>
      <c r="KFK229" s="547"/>
      <c r="KFL229" s="547"/>
      <c r="KFM229" s="547"/>
      <c r="KFN229" s="547"/>
      <c r="KFO229" s="547"/>
      <c r="KFP229" s="547"/>
      <c r="KFQ229" s="547"/>
      <c r="KFR229" s="547"/>
      <c r="KFS229" s="547"/>
      <c r="KFT229" s="547"/>
      <c r="KFU229" s="547"/>
      <c r="KFV229" s="547"/>
      <c r="KFW229" s="547"/>
      <c r="KFX229" s="547"/>
      <c r="KFY229" s="547"/>
      <c r="KFZ229" s="547"/>
      <c r="KGA229" s="547"/>
      <c r="KGB229" s="547"/>
      <c r="KGC229" s="547"/>
      <c r="KGD229" s="547"/>
      <c r="KGE229" s="547"/>
      <c r="KGF229" s="547"/>
      <c r="KGG229" s="547"/>
      <c r="KGH229" s="547"/>
      <c r="KGI229" s="547"/>
      <c r="KGJ229" s="547"/>
      <c r="KGK229" s="547"/>
      <c r="KGL229" s="547"/>
      <c r="KGM229" s="547"/>
      <c r="KGN229" s="547"/>
      <c r="KGO229" s="547"/>
      <c r="KGP229" s="547"/>
      <c r="KGQ229" s="547"/>
      <c r="KGR229" s="547"/>
      <c r="KGS229" s="547"/>
      <c r="KGT229" s="547"/>
      <c r="KGU229" s="547"/>
      <c r="KGV229" s="547"/>
      <c r="KGW229" s="547"/>
      <c r="KGX229" s="547"/>
      <c r="KGY229" s="547"/>
      <c r="KGZ229" s="547"/>
      <c r="KHA229" s="547"/>
      <c r="KHB229" s="547"/>
      <c r="KHC229" s="547"/>
      <c r="KHD229" s="547"/>
      <c r="KHE229" s="547"/>
      <c r="KHF229" s="547"/>
      <c r="KHG229" s="547"/>
      <c r="KHH229" s="547"/>
      <c r="KHI229" s="547"/>
      <c r="KHJ229" s="547"/>
      <c r="KHK229" s="547"/>
      <c r="KHL229" s="547"/>
      <c r="KHM229" s="547"/>
      <c r="KHN229" s="547"/>
      <c r="KHO229" s="547"/>
      <c r="KHP229" s="547"/>
      <c r="KHQ229" s="547"/>
      <c r="KHR229" s="547"/>
      <c r="KHS229" s="547"/>
      <c r="KHT229" s="547"/>
      <c r="KHU229" s="547"/>
      <c r="KHV229" s="547"/>
      <c r="KHW229" s="547"/>
      <c r="KHX229" s="547"/>
      <c r="KHY229" s="547"/>
      <c r="KHZ229" s="547"/>
      <c r="KIA229" s="547"/>
      <c r="KIB229" s="547"/>
      <c r="KIC229" s="547"/>
      <c r="KID229" s="547"/>
      <c r="KIE229" s="547"/>
      <c r="KIF229" s="547"/>
      <c r="KIG229" s="547"/>
      <c r="KIH229" s="547"/>
      <c r="KII229" s="547"/>
      <c r="KIJ229" s="547"/>
      <c r="KIK229" s="547"/>
      <c r="KIL229" s="547"/>
      <c r="KIM229" s="547"/>
      <c r="KIN229" s="547"/>
      <c r="KIO229" s="547"/>
      <c r="KIP229" s="547"/>
      <c r="KIQ229" s="547"/>
      <c r="KIR229" s="547"/>
      <c r="KIS229" s="547"/>
      <c r="KIT229" s="547"/>
      <c r="KIU229" s="547"/>
      <c r="KIV229" s="547"/>
      <c r="KIW229" s="547"/>
      <c r="KIX229" s="547"/>
      <c r="KIY229" s="547"/>
      <c r="KIZ229" s="547"/>
      <c r="KJA229" s="547"/>
      <c r="KJB229" s="547"/>
      <c r="KJC229" s="547"/>
      <c r="KJD229" s="547"/>
      <c r="KJE229" s="547"/>
      <c r="KJF229" s="547"/>
      <c r="KJG229" s="547"/>
      <c r="KJH229" s="547"/>
      <c r="KJI229" s="547"/>
      <c r="KJJ229" s="547"/>
      <c r="KJK229" s="547"/>
      <c r="KJL229" s="547"/>
      <c r="KJM229" s="547"/>
      <c r="KJN229" s="547"/>
      <c r="KJO229" s="547"/>
      <c r="KJP229" s="547"/>
      <c r="KJQ229" s="547"/>
      <c r="KJR229" s="547"/>
      <c r="KJS229" s="547"/>
      <c r="KJT229" s="547"/>
      <c r="KJU229" s="547"/>
      <c r="KJV229" s="547"/>
      <c r="KJW229" s="547"/>
      <c r="KJX229" s="547"/>
      <c r="KJY229" s="547"/>
      <c r="KJZ229" s="547"/>
      <c r="KKA229" s="547"/>
      <c r="KKB229" s="547"/>
      <c r="KKC229" s="547"/>
      <c r="KKD229" s="547"/>
      <c r="KKE229" s="547"/>
      <c r="KKF229" s="547"/>
      <c r="KKG229" s="547"/>
      <c r="KKH229" s="547"/>
      <c r="KKI229" s="547"/>
      <c r="KKJ229" s="547"/>
      <c r="KKK229" s="547"/>
      <c r="KKL229" s="547"/>
      <c r="KKM229" s="547"/>
      <c r="KKN229" s="547"/>
      <c r="KKO229" s="547"/>
      <c r="KKP229" s="547"/>
      <c r="KKQ229" s="547"/>
      <c r="KKR229" s="547"/>
      <c r="KKS229" s="547"/>
      <c r="KKT229" s="547"/>
      <c r="KKU229" s="547"/>
      <c r="KKV229" s="547"/>
      <c r="KKW229" s="547"/>
      <c r="KKX229" s="547"/>
      <c r="KKY229" s="547"/>
      <c r="KKZ229" s="547"/>
      <c r="KLA229" s="547"/>
      <c r="KLB229" s="547"/>
      <c r="KLC229" s="547"/>
      <c r="KLD229" s="547"/>
      <c r="KLE229" s="547"/>
      <c r="KLF229" s="547"/>
      <c r="KLG229" s="547"/>
      <c r="KLH229" s="547"/>
      <c r="KLI229" s="547"/>
      <c r="KLJ229" s="547"/>
      <c r="KLK229" s="547"/>
      <c r="KLL229" s="547"/>
      <c r="KLM229" s="547"/>
      <c r="KLN229" s="547"/>
      <c r="KLO229" s="547"/>
      <c r="KLP229" s="547"/>
      <c r="KLQ229" s="547"/>
      <c r="KLR229" s="547"/>
      <c r="KLS229" s="547"/>
      <c r="KLT229" s="547"/>
      <c r="KLU229" s="547"/>
      <c r="KLV229" s="547"/>
      <c r="KLW229" s="547"/>
      <c r="KLX229" s="547"/>
      <c r="KLY229" s="547"/>
      <c r="KLZ229" s="547"/>
      <c r="KMA229" s="547"/>
      <c r="KMB229" s="547"/>
      <c r="KMC229" s="547"/>
      <c r="KMD229" s="547"/>
      <c r="KME229" s="547"/>
      <c r="KMF229" s="547"/>
      <c r="KMG229" s="547"/>
      <c r="KMH229" s="547"/>
      <c r="KMI229" s="547"/>
      <c r="KMJ229" s="547"/>
      <c r="KMK229" s="547"/>
      <c r="KML229" s="547"/>
      <c r="KMM229" s="547"/>
      <c r="KMN229" s="547"/>
      <c r="KMO229" s="547"/>
      <c r="KMP229" s="547"/>
      <c r="KMQ229" s="547"/>
      <c r="KMR229" s="547"/>
      <c r="KMS229" s="547"/>
      <c r="KMT229" s="547"/>
      <c r="KMU229" s="547"/>
      <c r="KMV229" s="547"/>
      <c r="KMW229" s="547"/>
      <c r="KMX229" s="547"/>
      <c r="KMY229" s="547"/>
      <c r="KMZ229" s="547"/>
      <c r="KNA229" s="547"/>
      <c r="KNB229" s="547"/>
      <c r="KNC229" s="547"/>
      <c r="KND229" s="547"/>
      <c r="KNE229" s="547"/>
      <c r="KNF229" s="547"/>
      <c r="KNG229" s="547"/>
      <c r="KNH229" s="547"/>
      <c r="KNI229" s="547"/>
      <c r="KNJ229" s="547"/>
      <c r="KNK229" s="547"/>
      <c r="KNL229" s="547"/>
      <c r="KNM229" s="547"/>
      <c r="KNN229" s="547"/>
      <c r="KNO229" s="547"/>
      <c r="KNP229" s="547"/>
      <c r="KNQ229" s="547"/>
      <c r="KNR229" s="547"/>
      <c r="KNS229" s="547"/>
      <c r="KNT229" s="547"/>
      <c r="KNU229" s="547"/>
      <c r="KNV229" s="547"/>
      <c r="KNW229" s="547"/>
      <c r="KNX229" s="547"/>
      <c r="KNY229" s="547"/>
      <c r="KNZ229" s="547"/>
      <c r="KOA229" s="547"/>
      <c r="KOB229" s="547"/>
      <c r="KOC229" s="547"/>
      <c r="KOD229" s="547"/>
      <c r="KOE229" s="547"/>
      <c r="KOF229" s="547"/>
      <c r="KOG229" s="547"/>
      <c r="KOH229" s="547"/>
      <c r="KOI229" s="547"/>
      <c r="KOJ229" s="547"/>
      <c r="KOK229" s="547"/>
      <c r="KOL229" s="547"/>
      <c r="KOM229" s="547"/>
      <c r="KON229" s="547"/>
      <c r="KOO229" s="547"/>
      <c r="KOP229" s="547"/>
      <c r="KOQ229" s="547"/>
      <c r="KOR229" s="547"/>
      <c r="KOS229" s="547"/>
      <c r="KOT229" s="547"/>
      <c r="KOU229" s="547"/>
      <c r="KOV229" s="547"/>
      <c r="KOW229" s="547"/>
      <c r="KOX229" s="547"/>
      <c r="KOY229" s="547"/>
      <c r="KOZ229" s="547"/>
      <c r="KPA229" s="547"/>
      <c r="KPB229" s="547"/>
      <c r="KPC229" s="547"/>
      <c r="KPD229" s="547"/>
      <c r="KPE229" s="547"/>
      <c r="KPF229" s="547"/>
      <c r="KPG229" s="547"/>
      <c r="KPH229" s="547"/>
      <c r="KPI229" s="547"/>
      <c r="KPJ229" s="547"/>
      <c r="KPK229" s="547"/>
      <c r="KPL229" s="547"/>
      <c r="KPM229" s="547"/>
      <c r="KPN229" s="547"/>
      <c r="KPO229" s="547"/>
      <c r="KPP229" s="547"/>
      <c r="KPQ229" s="547"/>
      <c r="KPR229" s="547"/>
      <c r="KPS229" s="547"/>
      <c r="KPT229" s="547"/>
      <c r="KPU229" s="547"/>
      <c r="KPV229" s="547"/>
      <c r="KPW229" s="547"/>
      <c r="KPX229" s="547"/>
      <c r="KPY229" s="547"/>
      <c r="KPZ229" s="547"/>
      <c r="KQA229" s="547"/>
      <c r="KQB229" s="547"/>
      <c r="KQC229" s="547"/>
      <c r="KQD229" s="547"/>
      <c r="KQE229" s="547"/>
      <c r="KQF229" s="547"/>
      <c r="KQG229" s="547"/>
      <c r="KQH229" s="547"/>
      <c r="KQI229" s="547"/>
      <c r="KQJ229" s="547"/>
      <c r="KQK229" s="547"/>
      <c r="KQL229" s="547"/>
      <c r="KQM229" s="547"/>
      <c r="KQN229" s="547"/>
      <c r="KQO229" s="547"/>
      <c r="KQP229" s="547"/>
      <c r="KQQ229" s="547"/>
      <c r="KQR229" s="547"/>
      <c r="KQS229" s="547"/>
      <c r="KQT229" s="547"/>
      <c r="KQU229" s="547"/>
      <c r="KQV229" s="547"/>
      <c r="KQW229" s="547"/>
      <c r="KQX229" s="547"/>
      <c r="KQY229" s="547"/>
      <c r="KQZ229" s="547"/>
      <c r="KRA229" s="547"/>
      <c r="KRB229" s="547"/>
      <c r="KRC229" s="547"/>
      <c r="KRD229" s="547"/>
      <c r="KRE229" s="547"/>
      <c r="KRF229" s="547"/>
      <c r="KRG229" s="547"/>
      <c r="KRH229" s="547"/>
      <c r="KRI229" s="547"/>
      <c r="KRJ229" s="547"/>
      <c r="KRK229" s="547"/>
      <c r="KRL229" s="547"/>
      <c r="KRM229" s="547"/>
      <c r="KRN229" s="547"/>
      <c r="KRO229" s="547"/>
      <c r="KRP229" s="547"/>
      <c r="KRQ229" s="547"/>
      <c r="KRR229" s="547"/>
      <c r="KRS229" s="547"/>
      <c r="KRT229" s="547"/>
      <c r="KRU229" s="547"/>
      <c r="KRV229" s="547"/>
      <c r="KRW229" s="547"/>
      <c r="KRX229" s="547"/>
      <c r="KRY229" s="547"/>
      <c r="KRZ229" s="547"/>
      <c r="KSA229" s="547"/>
      <c r="KSB229" s="547"/>
      <c r="KSC229" s="547"/>
      <c r="KSD229" s="547"/>
      <c r="KSE229" s="547"/>
      <c r="KSF229" s="547"/>
      <c r="KSG229" s="547"/>
      <c r="KSH229" s="547"/>
      <c r="KSI229" s="547"/>
      <c r="KSJ229" s="547"/>
      <c r="KSK229" s="547"/>
      <c r="KSL229" s="547"/>
      <c r="KSM229" s="547"/>
      <c r="KSN229" s="547"/>
      <c r="KSO229" s="547"/>
      <c r="KSP229" s="547"/>
      <c r="KSQ229" s="547"/>
      <c r="KSR229" s="547"/>
      <c r="KSS229" s="547"/>
      <c r="KST229" s="547"/>
      <c r="KSU229" s="547"/>
      <c r="KSV229" s="547"/>
      <c r="KSW229" s="547"/>
      <c r="KSX229" s="547"/>
      <c r="KSY229" s="547"/>
      <c r="KSZ229" s="547"/>
      <c r="KTA229" s="547"/>
      <c r="KTB229" s="547"/>
      <c r="KTC229" s="547"/>
      <c r="KTD229" s="547"/>
      <c r="KTE229" s="547"/>
      <c r="KTF229" s="547"/>
      <c r="KTG229" s="547"/>
      <c r="KTH229" s="547"/>
      <c r="KTI229" s="547"/>
      <c r="KTJ229" s="547"/>
      <c r="KTK229" s="547"/>
      <c r="KTL229" s="547"/>
      <c r="KTM229" s="547"/>
      <c r="KTN229" s="547"/>
      <c r="KTO229" s="547"/>
      <c r="KTP229" s="547"/>
      <c r="KTQ229" s="547"/>
      <c r="KTR229" s="547"/>
      <c r="KTS229" s="547"/>
      <c r="KTT229" s="547"/>
      <c r="KTU229" s="547"/>
      <c r="KTV229" s="547"/>
      <c r="KTW229" s="547"/>
      <c r="KTX229" s="547"/>
      <c r="KTY229" s="547"/>
      <c r="KTZ229" s="547"/>
      <c r="KUA229" s="547"/>
      <c r="KUB229" s="547"/>
      <c r="KUC229" s="547"/>
      <c r="KUD229" s="547"/>
      <c r="KUE229" s="547"/>
      <c r="KUF229" s="547"/>
      <c r="KUG229" s="547"/>
      <c r="KUH229" s="547"/>
      <c r="KUI229" s="547"/>
      <c r="KUJ229" s="547"/>
      <c r="KUK229" s="547"/>
      <c r="KUL229" s="547"/>
      <c r="KUM229" s="547"/>
      <c r="KUN229" s="547"/>
      <c r="KUO229" s="547"/>
      <c r="KUP229" s="547"/>
      <c r="KUQ229" s="547"/>
      <c r="KUR229" s="547"/>
      <c r="KUS229" s="547"/>
      <c r="KUT229" s="547"/>
      <c r="KUU229" s="547"/>
      <c r="KUV229" s="547"/>
      <c r="KUW229" s="547"/>
      <c r="KUX229" s="547"/>
      <c r="KUY229" s="547"/>
      <c r="KUZ229" s="547"/>
      <c r="KVA229" s="547"/>
      <c r="KVB229" s="547"/>
      <c r="KVC229" s="547"/>
      <c r="KVD229" s="547"/>
      <c r="KVE229" s="547"/>
      <c r="KVF229" s="547"/>
      <c r="KVG229" s="547"/>
      <c r="KVH229" s="547"/>
      <c r="KVI229" s="547"/>
      <c r="KVJ229" s="547"/>
      <c r="KVK229" s="547"/>
      <c r="KVL229" s="547"/>
      <c r="KVM229" s="547"/>
      <c r="KVN229" s="547"/>
      <c r="KVO229" s="547"/>
      <c r="KVP229" s="547"/>
      <c r="KVQ229" s="547"/>
      <c r="KVR229" s="547"/>
      <c r="KVS229" s="547"/>
      <c r="KVT229" s="547"/>
      <c r="KVU229" s="547"/>
      <c r="KVV229" s="547"/>
      <c r="KVW229" s="547"/>
      <c r="KVX229" s="547"/>
      <c r="KVY229" s="547"/>
      <c r="KVZ229" s="547"/>
      <c r="KWA229" s="547"/>
      <c r="KWB229" s="547"/>
      <c r="KWC229" s="547"/>
      <c r="KWD229" s="547"/>
      <c r="KWE229" s="547"/>
      <c r="KWF229" s="547"/>
      <c r="KWG229" s="547"/>
      <c r="KWH229" s="547"/>
      <c r="KWI229" s="547"/>
      <c r="KWJ229" s="547"/>
      <c r="KWK229" s="547"/>
      <c r="KWL229" s="547"/>
      <c r="KWM229" s="547"/>
      <c r="KWN229" s="547"/>
      <c r="KWO229" s="547"/>
      <c r="KWP229" s="547"/>
      <c r="KWQ229" s="547"/>
      <c r="KWR229" s="547"/>
      <c r="KWS229" s="547"/>
      <c r="KWT229" s="547"/>
      <c r="KWU229" s="547"/>
      <c r="KWV229" s="547"/>
      <c r="KWW229" s="547"/>
      <c r="KWX229" s="547"/>
      <c r="KWY229" s="547"/>
      <c r="KWZ229" s="547"/>
      <c r="KXA229" s="547"/>
      <c r="KXB229" s="547"/>
      <c r="KXC229" s="547"/>
      <c r="KXD229" s="547"/>
      <c r="KXE229" s="547"/>
      <c r="KXF229" s="547"/>
      <c r="KXG229" s="547"/>
      <c r="KXH229" s="547"/>
      <c r="KXI229" s="547"/>
      <c r="KXJ229" s="547"/>
      <c r="KXK229" s="547"/>
      <c r="KXL229" s="547"/>
      <c r="KXM229" s="547"/>
      <c r="KXN229" s="547"/>
      <c r="KXO229" s="547"/>
      <c r="KXP229" s="547"/>
      <c r="KXQ229" s="547"/>
      <c r="KXR229" s="547"/>
      <c r="KXS229" s="547"/>
      <c r="KXT229" s="547"/>
      <c r="KXU229" s="547"/>
      <c r="KXV229" s="547"/>
      <c r="KXW229" s="547"/>
      <c r="KXX229" s="547"/>
      <c r="KXY229" s="547"/>
      <c r="KXZ229" s="547"/>
      <c r="KYA229" s="547"/>
      <c r="KYB229" s="547"/>
      <c r="KYC229" s="547"/>
      <c r="KYD229" s="547"/>
      <c r="KYE229" s="547"/>
      <c r="KYF229" s="547"/>
      <c r="KYG229" s="547"/>
      <c r="KYH229" s="547"/>
      <c r="KYI229" s="547"/>
      <c r="KYJ229" s="547"/>
      <c r="KYK229" s="547"/>
      <c r="KYL229" s="547"/>
      <c r="KYM229" s="547"/>
      <c r="KYN229" s="547"/>
      <c r="KYO229" s="547"/>
      <c r="KYP229" s="547"/>
      <c r="KYQ229" s="547"/>
      <c r="KYR229" s="547"/>
      <c r="KYS229" s="547"/>
      <c r="KYT229" s="547"/>
      <c r="KYU229" s="547"/>
      <c r="KYV229" s="547"/>
      <c r="KYW229" s="547"/>
      <c r="KYX229" s="547"/>
      <c r="KYY229" s="547"/>
      <c r="KYZ229" s="547"/>
      <c r="KZA229" s="547"/>
      <c r="KZB229" s="547"/>
      <c r="KZC229" s="547"/>
      <c r="KZD229" s="547"/>
      <c r="KZE229" s="547"/>
      <c r="KZF229" s="547"/>
      <c r="KZG229" s="547"/>
      <c r="KZH229" s="547"/>
      <c r="KZI229" s="547"/>
      <c r="KZJ229" s="547"/>
      <c r="KZK229" s="547"/>
      <c r="KZL229" s="547"/>
      <c r="KZM229" s="547"/>
      <c r="KZN229" s="547"/>
      <c r="KZO229" s="547"/>
      <c r="KZP229" s="547"/>
      <c r="KZQ229" s="547"/>
      <c r="KZR229" s="547"/>
      <c r="KZS229" s="547"/>
      <c r="KZT229" s="547"/>
      <c r="KZU229" s="547"/>
      <c r="KZV229" s="547"/>
      <c r="KZW229" s="547"/>
      <c r="KZX229" s="547"/>
      <c r="KZY229" s="547"/>
      <c r="KZZ229" s="547"/>
      <c r="LAA229" s="547"/>
      <c r="LAB229" s="547"/>
      <c r="LAC229" s="547"/>
      <c r="LAD229" s="547"/>
      <c r="LAE229" s="547"/>
      <c r="LAF229" s="547"/>
      <c r="LAG229" s="547"/>
      <c r="LAH229" s="547"/>
      <c r="LAI229" s="547"/>
      <c r="LAJ229" s="547"/>
      <c r="LAK229" s="547"/>
      <c r="LAL229" s="547"/>
      <c r="LAM229" s="547"/>
      <c r="LAN229" s="547"/>
      <c r="LAO229" s="547"/>
      <c r="LAP229" s="547"/>
      <c r="LAQ229" s="547"/>
      <c r="LAR229" s="547"/>
      <c r="LAS229" s="547"/>
      <c r="LAT229" s="547"/>
      <c r="LAU229" s="547"/>
      <c r="LAV229" s="547"/>
      <c r="LAW229" s="547"/>
      <c r="LAX229" s="547"/>
      <c r="LAY229" s="547"/>
      <c r="LAZ229" s="547"/>
      <c r="LBA229" s="547"/>
      <c r="LBB229" s="547"/>
      <c r="LBC229" s="547"/>
      <c r="LBD229" s="547"/>
      <c r="LBE229" s="547"/>
      <c r="LBF229" s="547"/>
      <c r="LBG229" s="547"/>
      <c r="LBH229" s="547"/>
      <c r="LBI229" s="547"/>
      <c r="LBJ229" s="547"/>
      <c r="LBK229" s="547"/>
      <c r="LBL229" s="547"/>
      <c r="LBM229" s="547"/>
      <c r="LBN229" s="547"/>
      <c r="LBO229" s="547"/>
      <c r="LBP229" s="547"/>
      <c r="LBQ229" s="547"/>
      <c r="LBR229" s="547"/>
      <c r="LBS229" s="547"/>
      <c r="LBT229" s="547"/>
      <c r="LBU229" s="547"/>
      <c r="LBV229" s="547"/>
      <c r="LBW229" s="547"/>
      <c r="LBX229" s="547"/>
      <c r="LBY229" s="547"/>
      <c r="LBZ229" s="547"/>
      <c r="LCA229" s="547"/>
      <c r="LCB229" s="547"/>
      <c r="LCC229" s="547"/>
      <c r="LCD229" s="547"/>
      <c r="LCE229" s="547"/>
      <c r="LCF229" s="547"/>
      <c r="LCG229" s="547"/>
      <c r="LCH229" s="547"/>
      <c r="LCI229" s="547"/>
      <c r="LCJ229" s="547"/>
      <c r="LCK229" s="547"/>
      <c r="LCL229" s="547"/>
      <c r="LCM229" s="547"/>
      <c r="LCN229" s="547"/>
      <c r="LCO229" s="547"/>
      <c r="LCP229" s="547"/>
      <c r="LCQ229" s="547"/>
      <c r="LCR229" s="547"/>
      <c r="LCS229" s="547"/>
      <c r="LCT229" s="547"/>
      <c r="LCU229" s="547"/>
      <c r="LCV229" s="547"/>
      <c r="LCW229" s="547"/>
      <c r="LCX229" s="547"/>
      <c r="LCY229" s="547"/>
      <c r="LCZ229" s="547"/>
      <c r="LDA229" s="547"/>
      <c r="LDB229" s="547"/>
      <c r="LDC229" s="547"/>
      <c r="LDD229" s="547"/>
      <c r="LDE229" s="547"/>
      <c r="LDF229" s="547"/>
      <c r="LDG229" s="547"/>
      <c r="LDH229" s="547"/>
      <c r="LDI229" s="547"/>
      <c r="LDJ229" s="547"/>
      <c r="LDK229" s="547"/>
      <c r="LDL229" s="547"/>
      <c r="LDM229" s="547"/>
      <c r="LDN229" s="547"/>
      <c r="LDO229" s="547"/>
      <c r="LDP229" s="547"/>
      <c r="LDQ229" s="547"/>
      <c r="LDR229" s="547"/>
      <c r="LDS229" s="547"/>
      <c r="LDT229" s="547"/>
      <c r="LDU229" s="547"/>
      <c r="LDV229" s="547"/>
      <c r="LDW229" s="547"/>
      <c r="LDX229" s="547"/>
      <c r="LDY229" s="547"/>
      <c r="LDZ229" s="547"/>
      <c r="LEA229" s="547"/>
      <c r="LEB229" s="547"/>
      <c r="LEC229" s="547"/>
      <c r="LED229" s="547"/>
      <c r="LEE229" s="547"/>
      <c r="LEF229" s="547"/>
      <c r="LEG229" s="547"/>
      <c r="LEH229" s="547"/>
      <c r="LEI229" s="547"/>
      <c r="LEJ229" s="547"/>
      <c r="LEK229" s="547"/>
      <c r="LEL229" s="547"/>
      <c r="LEM229" s="547"/>
      <c r="LEN229" s="547"/>
      <c r="LEO229" s="547"/>
      <c r="LEP229" s="547"/>
      <c r="LEQ229" s="547"/>
      <c r="LER229" s="547"/>
      <c r="LES229" s="547"/>
      <c r="LET229" s="547"/>
      <c r="LEU229" s="547"/>
      <c r="LEV229" s="547"/>
      <c r="LEW229" s="547"/>
      <c r="LEX229" s="547"/>
      <c r="LEY229" s="547"/>
      <c r="LEZ229" s="547"/>
      <c r="LFA229" s="547"/>
      <c r="LFB229" s="547"/>
      <c r="LFC229" s="547"/>
      <c r="LFD229" s="547"/>
      <c r="LFE229" s="547"/>
      <c r="LFF229" s="547"/>
      <c r="LFG229" s="547"/>
      <c r="LFH229" s="547"/>
      <c r="LFI229" s="547"/>
      <c r="LFJ229" s="547"/>
      <c r="LFK229" s="547"/>
      <c r="LFL229" s="547"/>
      <c r="LFM229" s="547"/>
      <c r="LFN229" s="547"/>
      <c r="LFO229" s="547"/>
      <c r="LFP229" s="547"/>
      <c r="LFQ229" s="547"/>
      <c r="LFR229" s="547"/>
      <c r="LFS229" s="547"/>
      <c r="LFT229" s="547"/>
      <c r="LFU229" s="547"/>
      <c r="LFV229" s="547"/>
      <c r="LFW229" s="547"/>
      <c r="LFX229" s="547"/>
      <c r="LFY229" s="547"/>
      <c r="LFZ229" s="547"/>
      <c r="LGA229" s="547"/>
      <c r="LGB229" s="547"/>
      <c r="LGC229" s="547"/>
      <c r="LGD229" s="547"/>
      <c r="LGE229" s="547"/>
      <c r="LGF229" s="547"/>
      <c r="LGG229" s="547"/>
      <c r="LGH229" s="547"/>
      <c r="LGI229" s="547"/>
      <c r="LGJ229" s="547"/>
      <c r="LGK229" s="547"/>
      <c r="LGL229" s="547"/>
      <c r="LGM229" s="547"/>
      <c r="LGN229" s="547"/>
      <c r="LGO229" s="547"/>
      <c r="LGP229" s="547"/>
      <c r="LGQ229" s="547"/>
      <c r="LGR229" s="547"/>
      <c r="LGS229" s="547"/>
      <c r="LGT229" s="547"/>
      <c r="LGU229" s="547"/>
      <c r="LGV229" s="547"/>
      <c r="LGW229" s="547"/>
      <c r="LGX229" s="547"/>
      <c r="LGY229" s="547"/>
      <c r="LGZ229" s="547"/>
      <c r="LHA229" s="547"/>
      <c r="LHB229" s="547"/>
      <c r="LHC229" s="547"/>
      <c r="LHD229" s="547"/>
      <c r="LHE229" s="547"/>
      <c r="LHF229" s="547"/>
      <c r="LHG229" s="547"/>
      <c r="LHH229" s="547"/>
      <c r="LHI229" s="547"/>
      <c r="LHJ229" s="547"/>
      <c r="LHK229" s="547"/>
      <c r="LHL229" s="547"/>
      <c r="LHM229" s="547"/>
      <c r="LHN229" s="547"/>
      <c r="LHO229" s="547"/>
      <c r="LHP229" s="547"/>
      <c r="LHQ229" s="547"/>
      <c r="LHR229" s="547"/>
      <c r="LHS229" s="547"/>
      <c r="LHT229" s="547"/>
      <c r="LHU229" s="547"/>
      <c r="LHV229" s="547"/>
      <c r="LHW229" s="547"/>
      <c r="LHX229" s="547"/>
      <c r="LHY229" s="547"/>
      <c r="LHZ229" s="547"/>
      <c r="LIA229" s="547"/>
      <c r="LIB229" s="547"/>
      <c r="LIC229" s="547"/>
      <c r="LID229" s="547"/>
      <c r="LIE229" s="547"/>
      <c r="LIF229" s="547"/>
      <c r="LIG229" s="547"/>
      <c r="LIH229" s="547"/>
      <c r="LII229" s="547"/>
      <c r="LIJ229" s="547"/>
      <c r="LIK229" s="547"/>
      <c r="LIL229" s="547"/>
      <c r="LIM229" s="547"/>
      <c r="LIN229" s="547"/>
      <c r="LIO229" s="547"/>
      <c r="LIP229" s="547"/>
      <c r="LIQ229" s="547"/>
      <c r="LIR229" s="547"/>
      <c r="LIS229" s="547"/>
      <c r="LIT229" s="547"/>
      <c r="LIU229" s="547"/>
      <c r="LIV229" s="547"/>
      <c r="LIW229" s="547"/>
      <c r="LIX229" s="547"/>
      <c r="LIY229" s="547"/>
      <c r="LIZ229" s="547"/>
      <c r="LJA229" s="547"/>
      <c r="LJB229" s="547"/>
      <c r="LJC229" s="547"/>
      <c r="LJD229" s="547"/>
      <c r="LJE229" s="547"/>
      <c r="LJF229" s="547"/>
      <c r="LJG229" s="547"/>
      <c r="LJH229" s="547"/>
      <c r="LJI229" s="547"/>
      <c r="LJJ229" s="547"/>
      <c r="LJK229" s="547"/>
      <c r="LJL229" s="547"/>
      <c r="LJM229" s="547"/>
      <c r="LJN229" s="547"/>
      <c r="LJO229" s="547"/>
      <c r="LJP229" s="547"/>
      <c r="LJQ229" s="547"/>
      <c r="LJR229" s="547"/>
      <c r="LJS229" s="547"/>
      <c r="LJT229" s="547"/>
      <c r="LJU229" s="547"/>
      <c r="LJV229" s="547"/>
      <c r="LJW229" s="547"/>
      <c r="LJX229" s="547"/>
      <c r="LJY229" s="547"/>
      <c r="LJZ229" s="547"/>
      <c r="LKA229" s="547"/>
      <c r="LKB229" s="547"/>
      <c r="LKC229" s="547"/>
      <c r="LKD229" s="547"/>
      <c r="LKE229" s="547"/>
      <c r="LKF229" s="547"/>
      <c r="LKG229" s="547"/>
      <c r="LKH229" s="547"/>
      <c r="LKI229" s="547"/>
      <c r="LKJ229" s="547"/>
      <c r="LKK229" s="547"/>
      <c r="LKL229" s="547"/>
      <c r="LKM229" s="547"/>
      <c r="LKN229" s="547"/>
      <c r="LKO229" s="547"/>
      <c r="LKP229" s="547"/>
      <c r="LKQ229" s="547"/>
      <c r="LKR229" s="547"/>
      <c r="LKS229" s="547"/>
      <c r="LKT229" s="547"/>
      <c r="LKU229" s="547"/>
      <c r="LKV229" s="547"/>
      <c r="LKW229" s="547"/>
      <c r="LKX229" s="547"/>
      <c r="LKY229" s="547"/>
      <c r="LKZ229" s="547"/>
      <c r="LLA229" s="547"/>
      <c r="LLB229" s="547"/>
      <c r="LLC229" s="547"/>
      <c r="LLD229" s="547"/>
      <c r="LLE229" s="547"/>
      <c r="LLF229" s="547"/>
      <c r="LLG229" s="547"/>
      <c r="LLH229" s="547"/>
      <c r="LLI229" s="547"/>
      <c r="LLJ229" s="547"/>
      <c r="LLK229" s="547"/>
      <c r="LLL229" s="547"/>
      <c r="LLM229" s="547"/>
      <c r="LLN229" s="547"/>
      <c r="LLO229" s="547"/>
      <c r="LLP229" s="547"/>
      <c r="LLQ229" s="547"/>
      <c r="LLR229" s="547"/>
      <c r="LLS229" s="547"/>
      <c r="LLT229" s="547"/>
      <c r="LLU229" s="547"/>
      <c r="LLV229" s="547"/>
      <c r="LLW229" s="547"/>
      <c r="LLX229" s="547"/>
      <c r="LLY229" s="547"/>
      <c r="LLZ229" s="547"/>
      <c r="LMA229" s="547"/>
      <c r="LMB229" s="547"/>
      <c r="LMC229" s="547"/>
      <c r="LMD229" s="547"/>
      <c r="LME229" s="547"/>
      <c r="LMF229" s="547"/>
      <c r="LMG229" s="547"/>
      <c r="LMH229" s="547"/>
      <c r="LMI229" s="547"/>
      <c r="LMJ229" s="547"/>
      <c r="LMK229" s="547"/>
      <c r="LML229" s="547"/>
      <c r="LMM229" s="547"/>
      <c r="LMN229" s="547"/>
      <c r="LMO229" s="547"/>
      <c r="LMP229" s="547"/>
      <c r="LMQ229" s="547"/>
      <c r="LMR229" s="547"/>
      <c r="LMS229" s="547"/>
      <c r="LMT229" s="547"/>
      <c r="LMU229" s="547"/>
      <c r="LMV229" s="547"/>
      <c r="LMW229" s="547"/>
      <c r="LMX229" s="547"/>
      <c r="LMY229" s="547"/>
      <c r="LMZ229" s="547"/>
      <c r="LNA229" s="547"/>
      <c r="LNB229" s="547"/>
      <c r="LNC229" s="547"/>
      <c r="LND229" s="547"/>
      <c r="LNE229" s="547"/>
      <c r="LNF229" s="547"/>
      <c r="LNG229" s="547"/>
      <c r="LNH229" s="547"/>
      <c r="LNI229" s="547"/>
      <c r="LNJ229" s="547"/>
      <c r="LNK229" s="547"/>
      <c r="LNL229" s="547"/>
      <c r="LNM229" s="547"/>
      <c r="LNN229" s="547"/>
      <c r="LNO229" s="547"/>
      <c r="LNP229" s="547"/>
      <c r="LNQ229" s="547"/>
      <c r="LNR229" s="547"/>
      <c r="LNS229" s="547"/>
      <c r="LNT229" s="547"/>
      <c r="LNU229" s="547"/>
      <c r="LNV229" s="547"/>
      <c r="LNW229" s="547"/>
      <c r="LNX229" s="547"/>
      <c r="LNY229" s="547"/>
      <c r="LNZ229" s="547"/>
      <c r="LOA229" s="547"/>
      <c r="LOB229" s="547"/>
      <c r="LOC229" s="547"/>
      <c r="LOD229" s="547"/>
      <c r="LOE229" s="547"/>
      <c r="LOF229" s="547"/>
      <c r="LOG229" s="547"/>
      <c r="LOH229" s="547"/>
      <c r="LOI229" s="547"/>
      <c r="LOJ229" s="547"/>
      <c r="LOK229" s="547"/>
      <c r="LOL229" s="547"/>
      <c r="LOM229" s="547"/>
      <c r="LON229" s="547"/>
      <c r="LOO229" s="547"/>
      <c r="LOP229" s="547"/>
      <c r="LOQ229" s="547"/>
      <c r="LOR229" s="547"/>
      <c r="LOS229" s="547"/>
      <c r="LOT229" s="547"/>
      <c r="LOU229" s="547"/>
      <c r="LOV229" s="547"/>
      <c r="LOW229" s="547"/>
      <c r="LOX229" s="547"/>
      <c r="LOY229" s="547"/>
      <c r="LOZ229" s="547"/>
      <c r="LPA229" s="547"/>
      <c r="LPB229" s="547"/>
      <c r="LPC229" s="547"/>
      <c r="LPD229" s="547"/>
      <c r="LPE229" s="547"/>
      <c r="LPF229" s="547"/>
      <c r="LPG229" s="547"/>
      <c r="LPH229" s="547"/>
      <c r="LPI229" s="547"/>
      <c r="LPJ229" s="547"/>
      <c r="LPK229" s="547"/>
      <c r="LPL229" s="547"/>
      <c r="LPM229" s="547"/>
      <c r="LPN229" s="547"/>
      <c r="LPO229" s="547"/>
      <c r="LPP229" s="547"/>
      <c r="LPQ229" s="547"/>
      <c r="LPR229" s="547"/>
      <c r="LPS229" s="547"/>
      <c r="LPT229" s="547"/>
      <c r="LPU229" s="547"/>
      <c r="LPV229" s="547"/>
      <c r="LPW229" s="547"/>
      <c r="LPX229" s="547"/>
      <c r="LPY229" s="547"/>
      <c r="LPZ229" s="547"/>
      <c r="LQA229" s="547"/>
      <c r="LQB229" s="547"/>
      <c r="LQC229" s="547"/>
      <c r="LQD229" s="547"/>
      <c r="LQE229" s="547"/>
      <c r="LQF229" s="547"/>
      <c r="LQG229" s="547"/>
      <c r="LQH229" s="547"/>
      <c r="LQI229" s="547"/>
      <c r="LQJ229" s="547"/>
      <c r="LQK229" s="547"/>
      <c r="LQL229" s="547"/>
      <c r="LQM229" s="547"/>
      <c r="LQN229" s="547"/>
      <c r="LQO229" s="547"/>
      <c r="LQP229" s="547"/>
      <c r="LQQ229" s="547"/>
      <c r="LQR229" s="547"/>
      <c r="LQS229" s="547"/>
      <c r="LQT229" s="547"/>
      <c r="LQU229" s="547"/>
      <c r="LQV229" s="547"/>
      <c r="LQW229" s="547"/>
      <c r="LQX229" s="547"/>
      <c r="LQY229" s="547"/>
      <c r="LQZ229" s="547"/>
      <c r="LRA229" s="547"/>
      <c r="LRB229" s="547"/>
      <c r="LRC229" s="547"/>
      <c r="LRD229" s="547"/>
      <c r="LRE229" s="547"/>
      <c r="LRF229" s="547"/>
      <c r="LRG229" s="547"/>
      <c r="LRH229" s="547"/>
      <c r="LRI229" s="547"/>
      <c r="LRJ229" s="547"/>
      <c r="LRK229" s="547"/>
      <c r="LRL229" s="547"/>
      <c r="LRM229" s="547"/>
      <c r="LRN229" s="547"/>
      <c r="LRO229" s="547"/>
      <c r="LRP229" s="547"/>
      <c r="LRQ229" s="547"/>
      <c r="LRR229" s="547"/>
      <c r="LRS229" s="547"/>
      <c r="LRT229" s="547"/>
      <c r="LRU229" s="547"/>
      <c r="LRV229" s="547"/>
      <c r="LRW229" s="547"/>
      <c r="LRX229" s="547"/>
      <c r="LRY229" s="547"/>
      <c r="LRZ229" s="547"/>
      <c r="LSA229" s="547"/>
      <c r="LSB229" s="547"/>
      <c r="LSC229" s="547"/>
      <c r="LSD229" s="547"/>
      <c r="LSE229" s="547"/>
      <c r="LSF229" s="547"/>
      <c r="LSG229" s="547"/>
      <c r="LSH229" s="547"/>
      <c r="LSI229" s="547"/>
      <c r="LSJ229" s="547"/>
      <c r="LSK229" s="547"/>
      <c r="LSL229" s="547"/>
      <c r="LSM229" s="547"/>
      <c r="LSN229" s="547"/>
      <c r="LSO229" s="547"/>
      <c r="LSP229" s="547"/>
      <c r="LSQ229" s="547"/>
      <c r="LSR229" s="547"/>
      <c r="LSS229" s="547"/>
      <c r="LST229" s="547"/>
      <c r="LSU229" s="547"/>
      <c r="LSV229" s="547"/>
      <c r="LSW229" s="547"/>
      <c r="LSX229" s="547"/>
      <c r="LSY229" s="547"/>
      <c r="LSZ229" s="547"/>
      <c r="LTA229" s="547"/>
      <c r="LTB229" s="547"/>
      <c r="LTC229" s="547"/>
      <c r="LTD229" s="547"/>
      <c r="LTE229" s="547"/>
      <c r="LTF229" s="547"/>
      <c r="LTG229" s="547"/>
      <c r="LTH229" s="547"/>
      <c r="LTI229" s="547"/>
      <c r="LTJ229" s="547"/>
      <c r="LTK229" s="547"/>
      <c r="LTL229" s="547"/>
      <c r="LTM229" s="547"/>
      <c r="LTN229" s="547"/>
      <c r="LTO229" s="547"/>
      <c r="LTP229" s="547"/>
      <c r="LTQ229" s="547"/>
      <c r="LTR229" s="547"/>
      <c r="LTS229" s="547"/>
      <c r="LTT229" s="547"/>
      <c r="LTU229" s="547"/>
      <c r="LTV229" s="547"/>
      <c r="LTW229" s="547"/>
      <c r="LTX229" s="547"/>
      <c r="LTY229" s="547"/>
      <c r="LTZ229" s="547"/>
      <c r="LUA229" s="547"/>
      <c r="LUB229" s="547"/>
      <c r="LUC229" s="547"/>
      <c r="LUD229" s="547"/>
      <c r="LUE229" s="547"/>
      <c r="LUF229" s="547"/>
      <c r="LUG229" s="547"/>
      <c r="LUH229" s="547"/>
      <c r="LUI229" s="547"/>
      <c r="LUJ229" s="547"/>
      <c r="LUK229" s="547"/>
      <c r="LUL229" s="547"/>
      <c r="LUM229" s="547"/>
      <c r="LUN229" s="547"/>
      <c r="LUO229" s="547"/>
      <c r="LUP229" s="547"/>
      <c r="LUQ229" s="547"/>
      <c r="LUR229" s="547"/>
      <c r="LUS229" s="547"/>
      <c r="LUT229" s="547"/>
      <c r="LUU229" s="547"/>
      <c r="LUV229" s="547"/>
      <c r="LUW229" s="547"/>
      <c r="LUX229" s="547"/>
      <c r="LUY229" s="547"/>
      <c r="LUZ229" s="547"/>
      <c r="LVA229" s="547"/>
      <c r="LVB229" s="547"/>
      <c r="LVC229" s="547"/>
      <c r="LVD229" s="547"/>
      <c r="LVE229" s="547"/>
      <c r="LVF229" s="547"/>
      <c r="LVG229" s="547"/>
      <c r="LVH229" s="547"/>
      <c r="LVI229" s="547"/>
      <c r="LVJ229" s="547"/>
      <c r="LVK229" s="547"/>
      <c r="LVL229" s="547"/>
      <c r="LVM229" s="547"/>
      <c r="LVN229" s="547"/>
      <c r="LVO229" s="547"/>
      <c r="LVP229" s="547"/>
      <c r="LVQ229" s="547"/>
      <c r="LVR229" s="547"/>
      <c r="LVS229" s="547"/>
      <c r="LVT229" s="547"/>
      <c r="LVU229" s="547"/>
      <c r="LVV229" s="547"/>
      <c r="LVW229" s="547"/>
      <c r="LVX229" s="547"/>
      <c r="LVY229" s="547"/>
      <c r="LVZ229" s="547"/>
      <c r="LWA229" s="547"/>
      <c r="LWB229" s="547"/>
      <c r="LWC229" s="547"/>
      <c r="LWD229" s="547"/>
      <c r="LWE229" s="547"/>
      <c r="LWF229" s="547"/>
      <c r="LWG229" s="547"/>
      <c r="LWH229" s="547"/>
      <c r="LWI229" s="547"/>
      <c r="LWJ229" s="547"/>
      <c r="LWK229" s="547"/>
      <c r="LWL229" s="547"/>
      <c r="LWM229" s="547"/>
      <c r="LWN229" s="547"/>
      <c r="LWO229" s="547"/>
      <c r="LWP229" s="547"/>
      <c r="LWQ229" s="547"/>
      <c r="LWR229" s="547"/>
      <c r="LWS229" s="547"/>
      <c r="LWT229" s="547"/>
      <c r="LWU229" s="547"/>
      <c r="LWV229" s="547"/>
      <c r="LWW229" s="547"/>
      <c r="LWX229" s="547"/>
      <c r="LWY229" s="547"/>
      <c r="LWZ229" s="547"/>
      <c r="LXA229" s="547"/>
      <c r="LXB229" s="547"/>
      <c r="LXC229" s="547"/>
      <c r="LXD229" s="547"/>
      <c r="LXE229" s="547"/>
      <c r="LXF229" s="547"/>
      <c r="LXG229" s="547"/>
      <c r="LXH229" s="547"/>
      <c r="LXI229" s="547"/>
      <c r="LXJ229" s="547"/>
      <c r="LXK229" s="547"/>
      <c r="LXL229" s="547"/>
      <c r="LXM229" s="547"/>
      <c r="LXN229" s="547"/>
      <c r="LXO229" s="547"/>
      <c r="LXP229" s="547"/>
      <c r="LXQ229" s="547"/>
      <c r="LXR229" s="547"/>
      <c r="LXS229" s="547"/>
      <c r="LXT229" s="547"/>
      <c r="LXU229" s="547"/>
      <c r="LXV229" s="547"/>
      <c r="LXW229" s="547"/>
      <c r="LXX229" s="547"/>
      <c r="LXY229" s="547"/>
      <c r="LXZ229" s="547"/>
      <c r="LYA229" s="547"/>
      <c r="LYB229" s="547"/>
      <c r="LYC229" s="547"/>
      <c r="LYD229" s="547"/>
      <c r="LYE229" s="547"/>
      <c r="LYF229" s="547"/>
      <c r="LYG229" s="547"/>
      <c r="LYH229" s="547"/>
      <c r="LYI229" s="547"/>
      <c r="LYJ229" s="547"/>
      <c r="LYK229" s="547"/>
      <c r="LYL229" s="547"/>
      <c r="LYM229" s="547"/>
      <c r="LYN229" s="547"/>
      <c r="LYO229" s="547"/>
      <c r="LYP229" s="547"/>
      <c r="LYQ229" s="547"/>
      <c r="LYR229" s="547"/>
      <c r="LYS229" s="547"/>
      <c r="LYT229" s="547"/>
      <c r="LYU229" s="547"/>
      <c r="LYV229" s="547"/>
      <c r="LYW229" s="547"/>
      <c r="LYX229" s="547"/>
      <c r="LYY229" s="547"/>
      <c r="LYZ229" s="547"/>
      <c r="LZA229" s="547"/>
      <c r="LZB229" s="547"/>
      <c r="LZC229" s="547"/>
      <c r="LZD229" s="547"/>
      <c r="LZE229" s="547"/>
      <c r="LZF229" s="547"/>
      <c r="LZG229" s="547"/>
      <c r="LZH229" s="547"/>
      <c r="LZI229" s="547"/>
      <c r="LZJ229" s="547"/>
      <c r="LZK229" s="547"/>
      <c r="LZL229" s="547"/>
      <c r="LZM229" s="547"/>
      <c r="LZN229" s="547"/>
      <c r="LZO229" s="547"/>
      <c r="LZP229" s="547"/>
      <c r="LZQ229" s="547"/>
      <c r="LZR229" s="547"/>
      <c r="LZS229" s="547"/>
      <c r="LZT229" s="547"/>
      <c r="LZU229" s="547"/>
      <c r="LZV229" s="547"/>
      <c r="LZW229" s="547"/>
      <c r="LZX229" s="547"/>
      <c r="LZY229" s="547"/>
      <c r="LZZ229" s="547"/>
      <c r="MAA229" s="547"/>
      <c r="MAB229" s="547"/>
      <c r="MAC229" s="547"/>
      <c r="MAD229" s="547"/>
      <c r="MAE229" s="547"/>
      <c r="MAF229" s="547"/>
      <c r="MAG229" s="547"/>
      <c r="MAH229" s="547"/>
      <c r="MAI229" s="547"/>
      <c r="MAJ229" s="547"/>
      <c r="MAK229" s="547"/>
      <c r="MAL229" s="547"/>
      <c r="MAM229" s="547"/>
      <c r="MAN229" s="547"/>
      <c r="MAO229" s="547"/>
      <c r="MAP229" s="547"/>
      <c r="MAQ229" s="547"/>
      <c r="MAR229" s="547"/>
      <c r="MAS229" s="547"/>
      <c r="MAT229" s="547"/>
      <c r="MAU229" s="547"/>
      <c r="MAV229" s="547"/>
      <c r="MAW229" s="547"/>
      <c r="MAX229" s="547"/>
      <c r="MAY229" s="547"/>
      <c r="MAZ229" s="547"/>
      <c r="MBA229" s="547"/>
      <c r="MBB229" s="547"/>
      <c r="MBC229" s="547"/>
      <c r="MBD229" s="547"/>
      <c r="MBE229" s="547"/>
      <c r="MBF229" s="547"/>
      <c r="MBG229" s="547"/>
      <c r="MBH229" s="547"/>
      <c r="MBI229" s="547"/>
      <c r="MBJ229" s="547"/>
      <c r="MBK229" s="547"/>
      <c r="MBL229" s="547"/>
      <c r="MBM229" s="547"/>
      <c r="MBN229" s="547"/>
      <c r="MBO229" s="547"/>
      <c r="MBP229" s="547"/>
      <c r="MBQ229" s="547"/>
      <c r="MBR229" s="547"/>
      <c r="MBS229" s="547"/>
      <c r="MBT229" s="547"/>
      <c r="MBU229" s="547"/>
      <c r="MBV229" s="547"/>
      <c r="MBW229" s="547"/>
      <c r="MBX229" s="547"/>
      <c r="MBY229" s="547"/>
      <c r="MBZ229" s="547"/>
      <c r="MCA229" s="547"/>
      <c r="MCB229" s="547"/>
      <c r="MCC229" s="547"/>
      <c r="MCD229" s="547"/>
      <c r="MCE229" s="547"/>
      <c r="MCF229" s="547"/>
      <c r="MCG229" s="547"/>
      <c r="MCH229" s="547"/>
      <c r="MCI229" s="547"/>
      <c r="MCJ229" s="547"/>
      <c r="MCK229" s="547"/>
      <c r="MCL229" s="547"/>
      <c r="MCM229" s="547"/>
      <c r="MCN229" s="547"/>
      <c r="MCO229" s="547"/>
      <c r="MCP229" s="547"/>
      <c r="MCQ229" s="547"/>
      <c r="MCR229" s="547"/>
      <c r="MCS229" s="547"/>
      <c r="MCT229" s="547"/>
      <c r="MCU229" s="547"/>
      <c r="MCV229" s="547"/>
      <c r="MCW229" s="547"/>
      <c r="MCX229" s="547"/>
      <c r="MCY229" s="547"/>
      <c r="MCZ229" s="547"/>
      <c r="MDA229" s="547"/>
      <c r="MDB229" s="547"/>
      <c r="MDC229" s="547"/>
      <c r="MDD229" s="547"/>
      <c r="MDE229" s="547"/>
      <c r="MDF229" s="547"/>
      <c r="MDG229" s="547"/>
      <c r="MDH229" s="547"/>
      <c r="MDI229" s="547"/>
      <c r="MDJ229" s="547"/>
      <c r="MDK229" s="547"/>
      <c r="MDL229" s="547"/>
      <c r="MDM229" s="547"/>
      <c r="MDN229" s="547"/>
      <c r="MDO229" s="547"/>
      <c r="MDP229" s="547"/>
      <c r="MDQ229" s="547"/>
      <c r="MDR229" s="547"/>
      <c r="MDS229" s="547"/>
      <c r="MDT229" s="547"/>
      <c r="MDU229" s="547"/>
      <c r="MDV229" s="547"/>
      <c r="MDW229" s="547"/>
      <c r="MDX229" s="547"/>
      <c r="MDY229" s="547"/>
      <c r="MDZ229" s="547"/>
      <c r="MEA229" s="547"/>
      <c r="MEB229" s="547"/>
      <c r="MEC229" s="547"/>
      <c r="MED229" s="547"/>
      <c r="MEE229" s="547"/>
      <c r="MEF229" s="547"/>
      <c r="MEG229" s="547"/>
      <c r="MEH229" s="547"/>
      <c r="MEI229" s="547"/>
      <c r="MEJ229" s="547"/>
      <c r="MEK229" s="547"/>
      <c r="MEL229" s="547"/>
      <c r="MEM229" s="547"/>
      <c r="MEN229" s="547"/>
      <c r="MEO229" s="547"/>
      <c r="MEP229" s="547"/>
      <c r="MEQ229" s="547"/>
      <c r="MER229" s="547"/>
      <c r="MES229" s="547"/>
      <c r="MET229" s="547"/>
      <c r="MEU229" s="547"/>
      <c r="MEV229" s="547"/>
      <c r="MEW229" s="547"/>
      <c r="MEX229" s="547"/>
      <c r="MEY229" s="547"/>
      <c r="MEZ229" s="547"/>
      <c r="MFA229" s="547"/>
      <c r="MFB229" s="547"/>
      <c r="MFC229" s="547"/>
      <c r="MFD229" s="547"/>
      <c r="MFE229" s="547"/>
      <c r="MFF229" s="547"/>
      <c r="MFG229" s="547"/>
      <c r="MFH229" s="547"/>
      <c r="MFI229" s="547"/>
      <c r="MFJ229" s="547"/>
      <c r="MFK229" s="547"/>
      <c r="MFL229" s="547"/>
      <c r="MFM229" s="547"/>
      <c r="MFN229" s="547"/>
      <c r="MFO229" s="547"/>
      <c r="MFP229" s="547"/>
      <c r="MFQ229" s="547"/>
      <c r="MFR229" s="547"/>
      <c r="MFS229" s="547"/>
      <c r="MFT229" s="547"/>
      <c r="MFU229" s="547"/>
      <c r="MFV229" s="547"/>
      <c r="MFW229" s="547"/>
      <c r="MFX229" s="547"/>
      <c r="MFY229" s="547"/>
      <c r="MFZ229" s="547"/>
      <c r="MGA229" s="547"/>
      <c r="MGB229" s="547"/>
      <c r="MGC229" s="547"/>
      <c r="MGD229" s="547"/>
      <c r="MGE229" s="547"/>
      <c r="MGF229" s="547"/>
      <c r="MGG229" s="547"/>
      <c r="MGH229" s="547"/>
      <c r="MGI229" s="547"/>
      <c r="MGJ229" s="547"/>
      <c r="MGK229" s="547"/>
      <c r="MGL229" s="547"/>
      <c r="MGM229" s="547"/>
      <c r="MGN229" s="547"/>
      <c r="MGO229" s="547"/>
      <c r="MGP229" s="547"/>
      <c r="MGQ229" s="547"/>
      <c r="MGR229" s="547"/>
      <c r="MGS229" s="547"/>
      <c r="MGT229" s="547"/>
      <c r="MGU229" s="547"/>
      <c r="MGV229" s="547"/>
      <c r="MGW229" s="547"/>
      <c r="MGX229" s="547"/>
      <c r="MGY229" s="547"/>
      <c r="MGZ229" s="547"/>
      <c r="MHA229" s="547"/>
      <c r="MHB229" s="547"/>
      <c r="MHC229" s="547"/>
      <c r="MHD229" s="547"/>
      <c r="MHE229" s="547"/>
      <c r="MHF229" s="547"/>
      <c r="MHG229" s="547"/>
      <c r="MHH229" s="547"/>
      <c r="MHI229" s="547"/>
      <c r="MHJ229" s="547"/>
      <c r="MHK229" s="547"/>
      <c r="MHL229" s="547"/>
      <c r="MHM229" s="547"/>
      <c r="MHN229" s="547"/>
      <c r="MHO229" s="547"/>
      <c r="MHP229" s="547"/>
      <c r="MHQ229" s="547"/>
      <c r="MHR229" s="547"/>
      <c r="MHS229" s="547"/>
      <c r="MHT229" s="547"/>
      <c r="MHU229" s="547"/>
      <c r="MHV229" s="547"/>
      <c r="MHW229" s="547"/>
      <c r="MHX229" s="547"/>
      <c r="MHY229" s="547"/>
      <c r="MHZ229" s="547"/>
      <c r="MIA229" s="547"/>
      <c r="MIB229" s="547"/>
      <c r="MIC229" s="547"/>
      <c r="MID229" s="547"/>
      <c r="MIE229" s="547"/>
      <c r="MIF229" s="547"/>
      <c r="MIG229" s="547"/>
      <c r="MIH229" s="547"/>
      <c r="MII229" s="547"/>
      <c r="MIJ229" s="547"/>
      <c r="MIK229" s="547"/>
      <c r="MIL229" s="547"/>
      <c r="MIM229" s="547"/>
      <c r="MIN229" s="547"/>
      <c r="MIO229" s="547"/>
      <c r="MIP229" s="547"/>
      <c r="MIQ229" s="547"/>
      <c r="MIR229" s="547"/>
      <c r="MIS229" s="547"/>
      <c r="MIT229" s="547"/>
      <c r="MIU229" s="547"/>
      <c r="MIV229" s="547"/>
      <c r="MIW229" s="547"/>
      <c r="MIX229" s="547"/>
      <c r="MIY229" s="547"/>
      <c r="MIZ229" s="547"/>
      <c r="MJA229" s="547"/>
      <c r="MJB229" s="547"/>
      <c r="MJC229" s="547"/>
      <c r="MJD229" s="547"/>
      <c r="MJE229" s="547"/>
      <c r="MJF229" s="547"/>
      <c r="MJG229" s="547"/>
      <c r="MJH229" s="547"/>
      <c r="MJI229" s="547"/>
      <c r="MJJ229" s="547"/>
      <c r="MJK229" s="547"/>
      <c r="MJL229" s="547"/>
      <c r="MJM229" s="547"/>
      <c r="MJN229" s="547"/>
      <c r="MJO229" s="547"/>
      <c r="MJP229" s="547"/>
      <c r="MJQ229" s="547"/>
      <c r="MJR229" s="547"/>
      <c r="MJS229" s="547"/>
      <c r="MJT229" s="547"/>
      <c r="MJU229" s="547"/>
      <c r="MJV229" s="547"/>
      <c r="MJW229" s="547"/>
      <c r="MJX229" s="547"/>
      <c r="MJY229" s="547"/>
      <c r="MJZ229" s="547"/>
      <c r="MKA229" s="547"/>
      <c r="MKB229" s="547"/>
      <c r="MKC229" s="547"/>
      <c r="MKD229" s="547"/>
      <c r="MKE229" s="547"/>
      <c r="MKF229" s="547"/>
      <c r="MKG229" s="547"/>
      <c r="MKH229" s="547"/>
      <c r="MKI229" s="547"/>
      <c r="MKJ229" s="547"/>
      <c r="MKK229" s="547"/>
      <c r="MKL229" s="547"/>
      <c r="MKM229" s="547"/>
      <c r="MKN229" s="547"/>
      <c r="MKO229" s="547"/>
      <c r="MKP229" s="547"/>
      <c r="MKQ229" s="547"/>
      <c r="MKR229" s="547"/>
      <c r="MKS229" s="547"/>
      <c r="MKT229" s="547"/>
      <c r="MKU229" s="547"/>
      <c r="MKV229" s="547"/>
      <c r="MKW229" s="547"/>
      <c r="MKX229" s="547"/>
      <c r="MKY229" s="547"/>
      <c r="MKZ229" s="547"/>
      <c r="MLA229" s="547"/>
      <c r="MLB229" s="547"/>
      <c r="MLC229" s="547"/>
      <c r="MLD229" s="547"/>
      <c r="MLE229" s="547"/>
      <c r="MLF229" s="547"/>
      <c r="MLG229" s="547"/>
      <c r="MLH229" s="547"/>
      <c r="MLI229" s="547"/>
      <c r="MLJ229" s="547"/>
      <c r="MLK229" s="547"/>
      <c r="MLL229" s="547"/>
      <c r="MLM229" s="547"/>
      <c r="MLN229" s="547"/>
      <c r="MLO229" s="547"/>
      <c r="MLP229" s="547"/>
      <c r="MLQ229" s="547"/>
      <c r="MLR229" s="547"/>
      <c r="MLS229" s="547"/>
      <c r="MLT229" s="547"/>
      <c r="MLU229" s="547"/>
      <c r="MLV229" s="547"/>
      <c r="MLW229" s="547"/>
      <c r="MLX229" s="547"/>
      <c r="MLY229" s="547"/>
      <c r="MLZ229" s="547"/>
      <c r="MMA229" s="547"/>
      <c r="MMB229" s="547"/>
      <c r="MMC229" s="547"/>
      <c r="MMD229" s="547"/>
      <c r="MME229" s="547"/>
      <c r="MMF229" s="547"/>
      <c r="MMG229" s="547"/>
      <c r="MMH229" s="547"/>
      <c r="MMI229" s="547"/>
      <c r="MMJ229" s="547"/>
      <c r="MMK229" s="547"/>
      <c r="MML229" s="547"/>
      <c r="MMM229" s="547"/>
      <c r="MMN229" s="547"/>
      <c r="MMO229" s="547"/>
      <c r="MMP229" s="547"/>
      <c r="MMQ229" s="547"/>
      <c r="MMR229" s="547"/>
      <c r="MMS229" s="547"/>
      <c r="MMT229" s="547"/>
      <c r="MMU229" s="547"/>
      <c r="MMV229" s="547"/>
      <c r="MMW229" s="547"/>
      <c r="MMX229" s="547"/>
      <c r="MMY229" s="547"/>
      <c r="MMZ229" s="547"/>
      <c r="MNA229" s="547"/>
      <c r="MNB229" s="547"/>
      <c r="MNC229" s="547"/>
      <c r="MND229" s="547"/>
      <c r="MNE229" s="547"/>
      <c r="MNF229" s="547"/>
      <c r="MNG229" s="547"/>
      <c r="MNH229" s="547"/>
      <c r="MNI229" s="547"/>
      <c r="MNJ229" s="547"/>
      <c r="MNK229" s="547"/>
      <c r="MNL229" s="547"/>
      <c r="MNM229" s="547"/>
      <c r="MNN229" s="547"/>
      <c r="MNO229" s="547"/>
      <c r="MNP229" s="547"/>
      <c r="MNQ229" s="547"/>
      <c r="MNR229" s="547"/>
      <c r="MNS229" s="547"/>
      <c r="MNT229" s="547"/>
      <c r="MNU229" s="547"/>
      <c r="MNV229" s="547"/>
      <c r="MNW229" s="547"/>
      <c r="MNX229" s="547"/>
      <c r="MNY229" s="547"/>
      <c r="MNZ229" s="547"/>
      <c r="MOA229" s="547"/>
      <c r="MOB229" s="547"/>
      <c r="MOC229" s="547"/>
      <c r="MOD229" s="547"/>
      <c r="MOE229" s="547"/>
      <c r="MOF229" s="547"/>
      <c r="MOG229" s="547"/>
      <c r="MOH229" s="547"/>
      <c r="MOI229" s="547"/>
      <c r="MOJ229" s="547"/>
      <c r="MOK229" s="547"/>
      <c r="MOL229" s="547"/>
      <c r="MOM229" s="547"/>
      <c r="MON229" s="547"/>
      <c r="MOO229" s="547"/>
      <c r="MOP229" s="547"/>
      <c r="MOQ229" s="547"/>
      <c r="MOR229" s="547"/>
      <c r="MOS229" s="547"/>
      <c r="MOT229" s="547"/>
      <c r="MOU229" s="547"/>
      <c r="MOV229" s="547"/>
      <c r="MOW229" s="547"/>
      <c r="MOX229" s="547"/>
      <c r="MOY229" s="547"/>
      <c r="MOZ229" s="547"/>
      <c r="MPA229" s="547"/>
      <c r="MPB229" s="547"/>
      <c r="MPC229" s="547"/>
      <c r="MPD229" s="547"/>
      <c r="MPE229" s="547"/>
      <c r="MPF229" s="547"/>
      <c r="MPG229" s="547"/>
      <c r="MPH229" s="547"/>
      <c r="MPI229" s="547"/>
      <c r="MPJ229" s="547"/>
      <c r="MPK229" s="547"/>
      <c r="MPL229" s="547"/>
      <c r="MPM229" s="547"/>
      <c r="MPN229" s="547"/>
      <c r="MPO229" s="547"/>
      <c r="MPP229" s="547"/>
      <c r="MPQ229" s="547"/>
      <c r="MPR229" s="547"/>
      <c r="MPS229" s="547"/>
      <c r="MPT229" s="547"/>
      <c r="MPU229" s="547"/>
      <c r="MPV229" s="547"/>
      <c r="MPW229" s="547"/>
      <c r="MPX229" s="547"/>
      <c r="MPY229" s="547"/>
      <c r="MPZ229" s="547"/>
      <c r="MQA229" s="547"/>
      <c r="MQB229" s="547"/>
      <c r="MQC229" s="547"/>
      <c r="MQD229" s="547"/>
      <c r="MQE229" s="547"/>
      <c r="MQF229" s="547"/>
      <c r="MQG229" s="547"/>
      <c r="MQH229" s="547"/>
      <c r="MQI229" s="547"/>
      <c r="MQJ229" s="547"/>
      <c r="MQK229" s="547"/>
      <c r="MQL229" s="547"/>
      <c r="MQM229" s="547"/>
      <c r="MQN229" s="547"/>
      <c r="MQO229" s="547"/>
      <c r="MQP229" s="547"/>
      <c r="MQQ229" s="547"/>
      <c r="MQR229" s="547"/>
      <c r="MQS229" s="547"/>
      <c r="MQT229" s="547"/>
      <c r="MQU229" s="547"/>
      <c r="MQV229" s="547"/>
      <c r="MQW229" s="547"/>
      <c r="MQX229" s="547"/>
      <c r="MQY229" s="547"/>
      <c r="MQZ229" s="547"/>
      <c r="MRA229" s="547"/>
      <c r="MRB229" s="547"/>
      <c r="MRC229" s="547"/>
      <c r="MRD229" s="547"/>
      <c r="MRE229" s="547"/>
      <c r="MRF229" s="547"/>
      <c r="MRG229" s="547"/>
      <c r="MRH229" s="547"/>
      <c r="MRI229" s="547"/>
      <c r="MRJ229" s="547"/>
      <c r="MRK229" s="547"/>
      <c r="MRL229" s="547"/>
      <c r="MRM229" s="547"/>
      <c r="MRN229" s="547"/>
      <c r="MRO229" s="547"/>
      <c r="MRP229" s="547"/>
      <c r="MRQ229" s="547"/>
      <c r="MRR229" s="547"/>
      <c r="MRS229" s="547"/>
      <c r="MRT229" s="547"/>
      <c r="MRU229" s="547"/>
      <c r="MRV229" s="547"/>
      <c r="MRW229" s="547"/>
      <c r="MRX229" s="547"/>
      <c r="MRY229" s="547"/>
      <c r="MRZ229" s="547"/>
      <c r="MSA229" s="547"/>
      <c r="MSB229" s="547"/>
      <c r="MSC229" s="547"/>
      <c r="MSD229" s="547"/>
      <c r="MSE229" s="547"/>
      <c r="MSF229" s="547"/>
      <c r="MSG229" s="547"/>
      <c r="MSH229" s="547"/>
      <c r="MSI229" s="547"/>
      <c r="MSJ229" s="547"/>
      <c r="MSK229" s="547"/>
      <c r="MSL229" s="547"/>
      <c r="MSM229" s="547"/>
      <c r="MSN229" s="547"/>
      <c r="MSO229" s="547"/>
      <c r="MSP229" s="547"/>
      <c r="MSQ229" s="547"/>
      <c r="MSR229" s="547"/>
      <c r="MSS229" s="547"/>
      <c r="MST229" s="547"/>
      <c r="MSU229" s="547"/>
      <c r="MSV229" s="547"/>
      <c r="MSW229" s="547"/>
      <c r="MSX229" s="547"/>
      <c r="MSY229" s="547"/>
      <c r="MSZ229" s="547"/>
      <c r="MTA229" s="547"/>
      <c r="MTB229" s="547"/>
      <c r="MTC229" s="547"/>
      <c r="MTD229" s="547"/>
      <c r="MTE229" s="547"/>
      <c r="MTF229" s="547"/>
      <c r="MTG229" s="547"/>
      <c r="MTH229" s="547"/>
      <c r="MTI229" s="547"/>
      <c r="MTJ229" s="547"/>
      <c r="MTK229" s="547"/>
      <c r="MTL229" s="547"/>
      <c r="MTM229" s="547"/>
      <c r="MTN229" s="547"/>
      <c r="MTO229" s="547"/>
      <c r="MTP229" s="547"/>
      <c r="MTQ229" s="547"/>
      <c r="MTR229" s="547"/>
      <c r="MTS229" s="547"/>
      <c r="MTT229" s="547"/>
      <c r="MTU229" s="547"/>
      <c r="MTV229" s="547"/>
      <c r="MTW229" s="547"/>
      <c r="MTX229" s="547"/>
      <c r="MTY229" s="547"/>
      <c r="MTZ229" s="547"/>
      <c r="MUA229" s="547"/>
      <c r="MUB229" s="547"/>
      <c r="MUC229" s="547"/>
      <c r="MUD229" s="547"/>
      <c r="MUE229" s="547"/>
      <c r="MUF229" s="547"/>
      <c r="MUG229" s="547"/>
      <c r="MUH229" s="547"/>
      <c r="MUI229" s="547"/>
      <c r="MUJ229" s="547"/>
      <c r="MUK229" s="547"/>
      <c r="MUL229" s="547"/>
      <c r="MUM229" s="547"/>
      <c r="MUN229" s="547"/>
      <c r="MUO229" s="547"/>
      <c r="MUP229" s="547"/>
      <c r="MUQ229" s="547"/>
      <c r="MUR229" s="547"/>
      <c r="MUS229" s="547"/>
      <c r="MUT229" s="547"/>
      <c r="MUU229" s="547"/>
      <c r="MUV229" s="547"/>
      <c r="MUW229" s="547"/>
      <c r="MUX229" s="547"/>
      <c r="MUY229" s="547"/>
      <c r="MUZ229" s="547"/>
      <c r="MVA229" s="547"/>
      <c r="MVB229" s="547"/>
      <c r="MVC229" s="547"/>
      <c r="MVD229" s="547"/>
      <c r="MVE229" s="547"/>
      <c r="MVF229" s="547"/>
      <c r="MVG229" s="547"/>
      <c r="MVH229" s="547"/>
      <c r="MVI229" s="547"/>
      <c r="MVJ229" s="547"/>
      <c r="MVK229" s="547"/>
      <c r="MVL229" s="547"/>
      <c r="MVM229" s="547"/>
      <c r="MVN229" s="547"/>
      <c r="MVO229" s="547"/>
      <c r="MVP229" s="547"/>
      <c r="MVQ229" s="547"/>
      <c r="MVR229" s="547"/>
      <c r="MVS229" s="547"/>
      <c r="MVT229" s="547"/>
      <c r="MVU229" s="547"/>
      <c r="MVV229" s="547"/>
      <c r="MVW229" s="547"/>
      <c r="MVX229" s="547"/>
      <c r="MVY229" s="547"/>
      <c r="MVZ229" s="547"/>
      <c r="MWA229" s="547"/>
      <c r="MWB229" s="547"/>
      <c r="MWC229" s="547"/>
      <c r="MWD229" s="547"/>
      <c r="MWE229" s="547"/>
      <c r="MWF229" s="547"/>
      <c r="MWG229" s="547"/>
      <c r="MWH229" s="547"/>
      <c r="MWI229" s="547"/>
      <c r="MWJ229" s="547"/>
      <c r="MWK229" s="547"/>
      <c r="MWL229" s="547"/>
      <c r="MWM229" s="547"/>
      <c r="MWN229" s="547"/>
      <c r="MWO229" s="547"/>
      <c r="MWP229" s="547"/>
      <c r="MWQ229" s="547"/>
      <c r="MWR229" s="547"/>
      <c r="MWS229" s="547"/>
      <c r="MWT229" s="547"/>
      <c r="MWU229" s="547"/>
      <c r="MWV229" s="547"/>
      <c r="MWW229" s="547"/>
      <c r="MWX229" s="547"/>
      <c r="MWY229" s="547"/>
      <c r="MWZ229" s="547"/>
      <c r="MXA229" s="547"/>
      <c r="MXB229" s="547"/>
      <c r="MXC229" s="547"/>
      <c r="MXD229" s="547"/>
      <c r="MXE229" s="547"/>
      <c r="MXF229" s="547"/>
      <c r="MXG229" s="547"/>
      <c r="MXH229" s="547"/>
      <c r="MXI229" s="547"/>
      <c r="MXJ229" s="547"/>
      <c r="MXK229" s="547"/>
      <c r="MXL229" s="547"/>
      <c r="MXM229" s="547"/>
      <c r="MXN229" s="547"/>
      <c r="MXO229" s="547"/>
      <c r="MXP229" s="547"/>
      <c r="MXQ229" s="547"/>
      <c r="MXR229" s="547"/>
      <c r="MXS229" s="547"/>
      <c r="MXT229" s="547"/>
      <c r="MXU229" s="547"/>
      <c r="MXV229" s="547"/>
      <c r="MXW229" s="547"/>
      <c r="MXX229" s="547"/>
      <c r="MXY229" s="547"/>
      <c r="MXZ229" s="547"/>
      <c r="MYA229" s="547"/>
      <c r="MYB229" s="547"/>
      <c r="MYC229" s="547"/>
      <c r="MYD229" s="547"/>
      <c r="MYE229" s="547"/>
      <c r="MYF229" s="547"/>
      <c r="MYG229" s="547"/>
      <c r="MYH229" s="547"/>
      <c r="MYI229" s="547"/>
      <c r="MYJ229" s="547"/>
      <c r="MYK229" s="547"/>
      <c r="MYL229" s="547"/>
      <c r="MYM229" s="547"/>
      <c r="MYN229" s="547"/>
      <c r="MYO229" s="547"/>
      <c r="MYP229" s="547"/>
      <c r="MYQ229" s="547"/>
      <c r="MYR229" s="547"/>
      <c r="MYS229" s="547"/>
      <c r="MYT229" s="547"/>
      <c r="MYU229" s="547"/>
      <c r="MYV229" s="547"/>
      <c r="MYW229" s="547"/>
      <c r="MYX229" s="547"/>
      <c r="MYY229" s="547"/>
      <c r="MYZ229" s="547"/>
      <c r="MZA229" s="547"/>
      <c r="MZB229" s="547"/>
      <c r="MZC229" s="547"/>
      <c r="MZD229" s="547"/>
      <c r="MZE229" s="547"/>
      <c r="MZF229" s="547"/>
      <c r="MZG229" s="547"/>
      <c r="MZH229" s="547"/>
      <c r="MZI229" s="547"/>
      <c r="MZJ229" s="547"/>
      <c r="MZK229" s="547"/>
      <c r="MZL229" s="547"/>
      <c r="MZM229" s="547"/>
      <c r="MZN229" s="547"/>
      <c r="MZO229" s="547"/>
      <c r="MZP229" s="547"/>
      <c r="MZQ229" s="547"/>
      <c r="MZR229" s="547"/>
      <c r="MZS229" s="547"/>
      <c r="MZT229" s="547"/>
      <c r="MZU229" s="547"/>
      <c r="MZV229" s="547"/>
      <c r="MZW229" s="547"/>
      <c r="MZX229" s="547"/>
      <c r="MZY229" s="547"/>
      <c r="MZZ229" s="547"/>
      <c r="NAA229" s="547"/>
      <c r="NAB229" s="547"/>
      <c r="NAC229" s="547"/>
      <c r="NAD229" s="547"/>
      <c r="NAE229" s="547"/>
      <c r="NAF229" s="547"/>
      <c r="NAG229" s="547"/>
      <c r="NAH229" s="547"/>
      <c r="NAI229" s="547"/>
      <c r="NAJ229" s="547"/>
      <c r="NAK229" s="547"/>
      <c r="NAL229" s="547"/>
      <c r="NAM229" s="547"/>
      <c r="NAN229" s="547"/>
      <c r="NAO229" s="547"/>
      <c r="NAP229" s="547"/>
      <c r="NAQ229" s="547"/>
      <c r="NAR229" s="547"/>
      <c r="NAS229" s="547"/>
      <c r="NAT229" s="547"/>
      <c r="NAU229" s="547"/>
      <c r="NAV229" s="547"/>
      <c r="NAW229" s="547"/>
      <c r="NAX229" s="547"/>
      <c r="NAY229" s="547"/>
      <c r="NAZ229" s="547"/>
      <c r="NBA229" s="547"/>
      <c r="NBB229" s="547"/>
      <c r="NBC229" s="547"/>
      <c r="NBD229" s="547"/>
      <c r="NBE229" s="547"/>
      <c r="NBF229" s="547"/>
      <c r="NBG229" s="547"/>
      <c r="NBH229" s="547"/>
      <c r="NBI229" s="547"/>
      <c r="NBJ229" s="547"/>
      <c r="NBK229" s="547"/>
      <c r="NBL229" s="547"/>
      <c r="NBM229" s="547"/>
      <c r="NBN229" s="547"/>
      <c r="NBO229" s="547"/>
      <c r="NBP229" s="547"/>
      <c r="NBQ229" s="547"/>
      <c r="NBR229" s="547"/>
      <c r="NBS229" s="547"/>
      <c r="NBT229" s="547"/>
      <c r="NBU229" s="547"/>
      <c r="NBV229" s="547"/>
      <c r="NBW229" s="547"/>
      <c r="NBX229" s="547"/>
      <c r="NBY229" s="547"/>
      <c r="NBZ229" s="547"/>
      <c r="NCA229" s="547"/>
      <c r="NCB229" s="547"/>
      <c r="NCC229" s="547"/>
      <c r="NCD229" s="547"/>
      <c r="NCE229" s="547"/>
      <c r="NCF229" s="547"/>
      <c r="NCG229" s="547"/>
      <c r="NCH229" s="547"/>
      <c r="NCI229" s="547"/>
      <c r="NCJ229" s="547"/>
      <c r="NCK229" s="547"/>
      <c r="NCL229" s="547"/>
      <c r="NCM229" s="547"/>
      <c r="NCN229" s="547"/>
      <c r="NCO229" s="547"/>
      <c r="NCP229" s="547"/>
      <c r="NCQ229" s="547"/>
      <c r="NCR229" s="547"/>
      <c r="NCS229" s="547"/>
      <c r="NCT229" s="547"/>
      <c r="NCU229" s="547"/>
      <c r="NCV229" s="547"/>
      <c r="NCW229" s="547"/>
      <c r="NCX229" s="547"/>
      <c r="NCY229" s="547"/>
      <c r="NCZ229" s="547"/>
      <c r="NDA229" s="547"/>
      <c r="NDB229" s="547"/>
      <c r="NDC229" s="547"/>
      <c r="NDD229" s="547"/>
      <c r="NDE229" s="547"/>
      <c r="NDF229" s="547"/>
      <c r="NDG229" s="547"/>
      <c r="NDH229" s="547"/>
      <c r="NDI229" s="547"/>
      <c r="NDJ229" s="547"/>
      <c r="NDK229" s="547"/>
      <c r="NDL229" s="547"/>
      <c r="NDM229" s="547"/>
      <c r="NDN229" s="547"/>
      <c r="NDO229" s="547"/>
      <c r="NDP229" s="547"/>
      <c r="NDQ229" s="547"/>
      <c r="NDR229" s="547"/>
      <c r="NDS229" s="547"/>
      <c r="NDT229" s="547"/>
      <c r="NDU229" s="547"/>
      <c r="NDV229" s="547"/>
      <c r="NDW229" s="547"/>
      <c r="NDX229" s="547"/>
      <c r="NDY229" s="547"/>
      <c r="NDZ229" s="547"/>
      <c r="NEA229" s="547"/>
      <c r="NEB229" s="547"/>
      <c r="NEC229" s="547"/>
      <c r="NED229" s="547"/>
      <c r="NEE229" s="547"/>
      <c r="NEF229" s="547"/>
      <c r="NEG229" s="547"/>
      <c r="NEH229" s="547"/>
      <c r="NEI229" s="547"/>
      <c r="NEJ229" s="547"/>
      <c r="NEK229" s="547"/>
      <c r="NEL229" s="547"/>
      <c r="NEM229" s="547"/>
      <c r="NEN229" s="547"/>
      <c r="NEO229" s="547"/>
      <c r="NEP229" s="547"/>
      <c r="NEQ229" s="547"/>
      <c r="NER229" s="547"/>
      <c r="NES229" s="547"/>
      <c r="NET229" s="547"/>
      <c r="NEU229" s="547"/>
      <c r="NEV229" s="547"/>
      <c r="NEW229" s="547"/>
      <c r="NEX229" s="547"/>
      <c r="NEY229" s="547"/>
      <c r="NEZ229" s="547"/>
      <c r="NFA229" s="547"/>
      <c r="NFB229" s="547"/>
      <c r="NFC229" s="547"/>
      <c r="NFD229" s="547"/>
      <c r="NFE229" s="547"/>
      <c r="NFF229" s="547"/>
      <c r="NFG229" s="547"/>
      <c r="NFH229" s="547"/>
      <c r="NFI229" s="547"/>
      <c r="NFJ229" s="547"/>
      <c r="NFK229" s="547"/>
      <c r="NFL229" s="547"/>
      <c r="NFM229" s="547"/>
      <c r="NFN229" s="547"/>
      <c r="NFO229" s="547"/>
      <c r="NFP229" s="547"/>
      <c r="NFQ229" s="547"/>
      <c r="NFR229" s="547"/>
      <c r="NFS229" s="547"/>
      <c r="NFT229" s="547"/>
      <c r="NFU229" s="547"/>
      <c r="NFV229" s="547"/>
      <c r="NFW229" s="547"/>
      <c r="NFX229" s="547"/>
      <c r="NFY229" s="547"/>
      <c r="NFZ229" s="547"/>
      <c r="NGA229" s="547"/>
      <c r="NGB229" s="547"/>
      <c r="NGC229" s="547"/>
      <c r="NGD229" s="547"/>
      <c r="NGE229" s="547"/>
      <c r="NGF229" s="547"/>
      <c r="NGG229" s="547"/>
      <c r="NGH229" s="547"/>
      <c r="NGI229" s="547"/>
      <c r="NGJ229" s="547"/>
      <c r="NGK229" s="547"/>
      <c r="NGL229" s="547"/>
      <c r="NGM229" s="547"/>
      <c r="NGN229" s="547"/>
      <c r="NGO229" s="547"/>
      <c r="NGP229" s="547"/>
      <c r="NGQ229" s="547"/>
      <c r="NGR229" s="547"/>
      <c r="NGS229" s="547"/>
      <c r="NGT229" s="547"/>
      <c r="NGU229" s="547"/>
      <c r="NGV229" s="547"/>
      <c r="NGW229" s="547"/>
      <c r="NGX229" s="547"/>
      <c r="NGY229" s="547"/>
      <c r="NGZ229" s="547"/>
      <c r="NHA229" s="547"/>
      <c r="NHB229" s="547"/>
      <c r="NHC229" s="547"/>
      <c r="NHD229" s="547"/>
      <c r="NHE229" s="547"/>
      <c r="NHF229" s="547"/>
      <c r="NHG229" s="547"/>
      <c r="NHH229" s="547"/>
      <c r="NHI229" s="547"/>
      <c r="NHJ229" s="547"/>
      <c r="NHK229" s="547"/>
      <c r="NHL229" s="547"/>
      <c r="NHM229" s="547"/>
      <c r="NHN229" s="547"/>
      <c r="NHO229" s="547"/>
      <c r="NHP229" s="547"/>
      <c r="NHQ229" s="547"/>
      <c r="NHR229" s="547"/>
      <c r="NHS229" s="547"/>
      <c r="NHT229" s="547"/>
      <c r="NHU229" s="547"/>
      <c r="NHV229" s="547"/>
      <c r="NHW229" s="547"/>
      <c r="NHX229" s="547"/>
      <c r="NHY229" s="547"/>
      <c r="NHZ229" s="547"/>
      <c r="NIA229" s="547"/>
      <c r="NIB229" s="547"/>
      <c r="NIC229" s="547"/>
      <c r="NID229" s="547"/>
      <c r="NIE229" s="547"/>
      <c r="NIF229" s="547"/>
      <c r="NIG229" s="547"/>
      <c r="NIH229" s="547"/>
      <c r="NII229" s="547"/>
      <c r="NIJ229" s="547"/>
      <c r="NIK229" s="547"/>
      <c r="NIL229" s="547"/>
      <c r="NIM229" s="547"/>
      <c r="NIN229" s="547"/>
      <c r="NIO229" s="547"/>
      <c r="NIP229" s="547"/>
      <c r="NIQ229" s="547"/>
      <c r="NIR229" s="547"/>
      <c r="NIS229" s="547"/>
      <c r="NIT229" s="547"/>
      <c r="NIU229" s="547"/>
      <c r="NIV229" s="547"/>
      <c r="NIW229" s="547"/>
      <c r="NIX229" s="547"/>
      <c r="NIY229" s="547"/>
      <c r="NIZ229" s="547"/>
      <c r="NJA229" s="547"/>
      <c r="NJB229" s="547"/>
      <c r="NJC229" s="547"/>
      <c r="NJD229" s="547"/>
      <c r="NJE229" s="547"/>
      <c r="NJF229" s="547"/>
      <c r="NJG229" s="547"/>
      <c r="NJH229" s="547"/>
      <c r="NJI229" s="547"/>
      <c r="NJJ229" s="547"/>
      <c r="NJK229" s="547"/>
      <c r="NJL229" s="547"/>
      <c r="NJM229" s="547"/>
      <c r="NJN229" s="547"/>
      <c r="NJO229" s="547"/>
      <c r="NJP229" s="547"/>
      <c r="NJQ229" s="547"/>
      <c r="NJR229" s="547"/>
      <c r="NJS229" s="547"/>
      <c r="NJT229" s="547"/>
      <c r="NJU229" s="547"/>
      <c r="NJV229" s="547"/>
      <c r="NJW229" s="547"/>
      <c r="NJX229" s="547"/>
      <c r="NJY229" s="547"/>
      <c r="NJZ229" s="547"/>
      <c r="NKA229" s="547"/>
      <c r="NKB229" s="547"/>
      <c r="NKC229" s="547"/>
      <c r="NKD229" s="547"/>
      <c r="NKE229" s="547"/>
      <c r="NKF229" s="547"/>
      <c r="NKG229" s="547"/>
      <c r="NKH229" s="547"/>
      <c r="NKI229" s="547"/>
      <c r="NKJ229" s="547"/>
      <c r="NKK229" s="547"/>
      <c r="NKL229" s="547"/>
      <c r="NKM229" s="547"/>
      <c r="NKN229" s="547"/>
      <c r="NKO229" s="547"/>
      <c r="NKP229" s="547"/>
      <c r="NKQ229" s="547"/>
      <c r="NKR229" s="547"/>
      <c r="NKS229" s="547"/>
      <c r="NKT229" s="547"/>
      <c r="NKU229" s="547"/>
      <c r="NKV229" s="547"/>
      <c r="NKW229" s="547"/>
      <c r="NKX229" s="547"/>
      <c r="NKY229" s="547"/>
      <c r="NKZ229" s="547"/>
      <c r="NLA229" s="547"/>
      <c r="NLB229" s="547"/>
      <c r="NLC229" s="547"/>
      <c r="NLD229" s="547"/>
      <c r="NLE229" s="547"/>
      <c r="NLF229" s="547"/>
      <c r="NLG229" s="547"/>
      <c r="NLH229" s="547"/>
      <c r="NLI229" s="547"/>
      <c r="NLJ229" s="547"/>
      <c r="NLK229" s="547"/>
      <c r="NLL229" s="547"/>
      <c r="NLM229" s="547"/>
      <c r="NLN229" s="547"/>
      <c r="NLO229" s="547"/>
      <c r="NLP229" s="547"/>
      <c r="NLQ229" s="547"/>
      <c r="NLR229" s="547"/>
      <c r="NLS229" s="547"/>
      <c r="NLT229" s="547"/>
      <c r="NLU229" s="547"/>
      <c r="NLV229" s="547"/>
      <c r="NLW229" s="547"/>
      <c r="NLX229" s="547"/>
      <c r="NLY229" s="547"/>
      <c r="NLZ229" s="547"/>
      <c r="NMA229" s="547"/>
      <c r="NMB229" s="547"/>
      <c r="NMC229" s="547"/>
      <c r="NMD229" s="547"/>
      <c r="NME229" s="547"/>
      <c r="NMF229" s="547"/>
      <c r="NMG229" s="547"/>
      <c r="NMH229" s="547"/>
      <c r="NMI229" s="547"/>
      <c r="NMJ229" s="547"/>
      <c r="NMK229" s="547"/>
      <c r="NML229" s="547"/>
      <c r="NMM229" s="547"/>
      <c r="NMN229" s="547"/>
      <c r="NMO229" s="547"/>
      <c r="NMP229" s="547"/>
      <c r="NMQ229" s="547"/>
      <c r="NMR229" s="547"/>
      <c r="NMS229" s="547"/>
      <c r="NMT229" s="547"/>
      <c r="NMU229" s="547"/>
      <c r="NMV229" s="547"/>
      <c r="NMW229" s="547"/>
      <c r="NMX229" s="547"/>
      <c r="NMY229" s="547"/>
      <c r="NMZ229" s="547"/>
      <c r="NNA229" s="547"/>
      <c r="NNB229" s="547"/>
      <c r="NNC229" s="547"/>
      <c r="NND229" s="547"/>
      <c r="NNE229" s="547"/>
      <c r="NNF229" s="547"/>
      <c r="NNG229" s="547"/>
      <c r="NNH229" s="547"/>
      <c r="NNI229" s="547"/>
      <c r="NNJ229" s="547"/>
      <c r="NNK229" s="547"/>
      <c r="NNL229" s="547"/>
      <c r="NNM229" s="547"/>
      <c r="NNN229" s="547"/>
      <c r="NNO229" s="547"/>
      <c r="NNP229" s="547"/>
      <c r="NNQ229" s="547"/>
      <c r="NNR229" s="547"/>
      <c r="NNS229" s="547"/>
      <c r="NNT229" s="547"/>
      <c r="NNU229" s="547"/>
      <c r="NNV229" s="547"/>
      <c r="NNW229" s="547"/>
      <c r="NNX229" s="547"/>
      <c r="NNY229" s="547"/>
      <c r="NNZ229" s="547"/>
      <c r="NOA229" s="547"/>
      <c r="NOB229" s="547"/>
      <c r="NOC229" s="547"/>
      <c r="NOD229" s="547"/>
      <c r="NOE229" s="547"/>
      <c r="NOF229" s="547"/>
      <c r="NOG229" s="547"/>
      <c r="NOH229" s="547"/>
      <c r="NOI229" s="547"/>
      <c r="NOJ229" s="547"/>
      <c r="NOK229" s="547"/>
      <c r="NOL229" s="547"/>
      <c r="NOM229" s="547"/>
      <c r="NON229" s="547"/>
      <c r="NOO229" s="547"/>
      <c r="NOP229" s="547"/>
      <c r="NOQ229" s="547"/>
      <c r="NOR229" s="547"/>
      <c r="NOS229" s="547"/>
      <c r="NOT229" s="547"/>
      <c r="NOU229" s="547"/>
      <c r="NOV229" s="547"/>
      <c r="NOW229" s="547"/>
      <c r="NOX229" s="547"/>
      <c r="NOY229" s="547"/>
      <c r="NOZ229" s="547"/>
      <c r="NPA229" s="547"/>
      <c r="NPB229" s="547"/>
      <c r="NPC229" s="547"/>
      <c r="NPD229" s="547"/>
      <c r="NPE229" s="547"/>
      <c r="NPF229" s="547"/>
      <c r="NPG229" s="547"/>
      <c r="NPH229" s="547"/>
      <c r="NPI229" s="547"/>
      <c r="NPJ229" s="547"/>
      <c r="NPK229" s="547"/>
      <c r="NPL229" s="547"/>
      <c r="NPM229" s="547"/>
      <c r="NPN229" s="547"/>
      <c r="NPO229" s="547"/>
      <c r="NPP229" s="547"/>
      <c r="NPQ229" s="547"/>
      <c r="NPR229" s="547"/>
      <c r="NPS229" s="547"/>
      <c r="NPT229" s="547"/>
      <c r="NPU229" s="547"/>
      <c r="NPV229" s="547"/>
      <c r="NPW229" s="547"/>
      <c r="NPX229" s="547"/>
      <c r="NPY229" s="547"/>
      <c r="NPZ229" s="547"/>
      <c r="NQA229" s="547"/>
      <c r="NQB229" s="547"/>
      <c r="NQC229" s="547"/>
      <c r="NQD229" s="547"/>
      <c r="NQE229" s="547"/>
      <c r="NQF229" s="547"/>
      <c r="NQG229" s="547"/>
      <c r="NQH229" s="547"/>
      <c r="NQI229" s="547"/>
      <c r="NQJ229" s="547"/>
      <c r="NQK229" s="547"/>
      <c r="NQL229" s="547"/>
      <c r="NQM229" s="547"/>
      <c r="NQN229" s="547"/>
      <c r="NQO229" s="547"/>
      <c r="NQP229" s="547"/>
      <c r="NQQ229" s="547"/>
      <c r="NQR229" s="547"/>
      <c r="NQS229" s="547"/>
      <c r="NQT229" s="547"/>
      <c r="NQU229" s="547"/>
      <c r="NQV229" s="547"/>
      <c r="NQW229" s="547"/>
      <c r="NQX229" s="547"/>
      <c r="NQY229" s="547"/>
      <c r="NQZ229" s="547"/>
      <c r="NRA229" s="547"/>
      <c r="NRB229" s="547"/>
      <c r="NRC229" s="547"/>
      <c r="NRD229" s="547"/>
      <c r="NRE229" s="547"/>
      <c r="NRF229" s="547"/>
      <c r="NRG229" s="547"/>
      <c r="NRH229" s="547"/>
      <c r="NRI229" s="547"/>
      <c r="NRJ229" s="547"/>
      <c r="NRK229" s="547"/>
      <c r="NRL229" s="547"/>
      <c r="NRM229" s="547"/>
      <c r="NRN229" s="547"/>
      <c r="NRO229" s="547"/>
      <c r="NRP229" s="547"/>
      <c r="NRQ229" s="547"/>
      <c r="NRR229" s="547"/>
      <c r="NRS229" s="547"/>
      <c r="NRT229" s="547"/>
      <c r="NRU229" s="547"/>
      <c r="NRV229" s="547"/>
      <c r="NRW229" s="547"/>
      <c r="NRX229" s="547"/>
      <c r="NRY229" s="547"/>
      <c r="NRZ229" s="547"/>
      <c r="NSA229" s="547"/>
      <c r="NSB229" s="547"/>
      <c r="NSC229" s="547"/>
      <c r="NSD229" s="547"/>
      <c r="NSE229" s="547"/>
      <c r="NSF229" s="547"/>
      <c r="NSG229" s="547"/>
      <c r="NSH229" s="547"/>
      <c r="NSI229" s="547"/>
      <c r="NSJ229" s="547"/>
      <c r="NSK229" s="547"/>
      <c r="NSL229" s="547"/>
      <c r="NSM229" s="547"/>
      <c r="NSN229" s="547"/>
      <c r="NSO229" s="547"/>
      <c r="NSP229" s="547"/>
      <c r="NSQ229" s="547"/>
      <c r="NSR229" s="547"/>
      <c r="NSS229" s="547"/>
      <c r="NST229" s="547"/>
      <c r="NSU229" s="547"/>
      <c r="NSV229" s="547"/>
      <c r="NSW229" s="547"/>
      <c r="NSX229" s="547"/>
      <c r="NSY229" s="547"/>
      <c r="NSZ229" s="547"/>
      <c r="NTA229" s="547"/>
      <c r="NTB229" s="547"/>
      <c r="NTC229" s="547"/>
      <c r="NTD229" s="547"/>
      <c r="NTE229" s="547"/>
      <c r="NTF229" s="547"/>
      <c r="NTG229" s="547"/>
      <c r="NTH229" s="547"/>
      <c r="NTI229" s="547"/>
      <c r="NTJ229" s="547"/>
      <c r="NTK229" s="547"/>
      <c r="NTL229" s="547"/>
      <c r="NTM229" s="547"/>
      <c r="NTN229" s="547"/>
      <c r="NTO229" s="547"/>
      <c r="NTP229" s="547"/>
      <c r="NTQ229" s="547"/>
      <c r="NTR229" s="547"/>
      <c r="NTS229" s="547"/>
      <c r="NTT229" s="547"/>
      <c r="NTU229" s="547"/>
      <c r="NTV229" s="547"/>
      <c r="NTW229" s="547"/>
      <c r="NTX229" s="547"/>
      <c r="NTY229" s="547"/>
      <c r="NTZ229" s="547"/>
      <c r="NUA229" s="547"/>
      <c r="NUB229" s="547"/>
      <c r="NUC229" s="547"/>
      <c r="NUD229" s="547"/>
      <c r="NUE229" s="547"/>
      <c r="NUF229" s="547"/>
      <c r="NUG229" s="547"/>
      <c r="NUH229" s="547"/>
      <c r="NUI229" s="547"/>
      <c r="NUJ229" s="547"/>
      <c r="NUK229" s="547"/>
      <c r="NUL229" s="547"/>
      <c r="NUM229" s="547"/>
      <c r="NUN229" s="547"/>
      <c r="NUO229" s="547"/>
      <c r="NUP229" s="547"/>
      <c r="NUQ229" s="547"/>
      <c r="NUR229" s="547"/>
      <c r="NUS229" s="547"/>
      <c r="NUT229" s="547"/>
      <c r="NUU229" s="547"/>
      <c r="NUV229" s="547"/>
      <c r="NUW229" s="547"/>
      <c r="NUX229" s="547"/>
      <c r="NUY229" s="547"/>
      <c r="NUZ229" s="547"/>
      <c r="NVA229" s="547"/>
      <c r="NVB229" s="547"/>
      <c r="NVC229" s="547"/>
      <c r="NVD229" s="547"/>
      <c r="NVE229" s="547"/>
      <c r="NVF229" s="547"/>
      <c r="NVG229" s="547"/>
      <c r="NVH229" s="547"/>
      <c r="NVI229" s="547"/>
      <c r="NVJ229" s="547"/>
      <c r="NVK229" s="547"/>
      <c r="NVL229" s="547"/>
      <c r="NVM229" s="547"/>
      <c r="NVN229" s="547"/>
      <c r="NVO229" s="547"/>
      <c r="NVP229" s="547"/>
      <c r="NVQ229" s="547"/>
      <c r="NVR229" s="547"/>
      <c r="NVS229" s="547"/>
      <c r="NVT229" s="547"/>
      <c r="NVU229" s="547"/>
      <c r="NVV229" s="547"/>
      <c r="NVW229" s="547"/>
      <c r="NVX229" s="547"/>
      <c r="NVY229" s="547"/>
      <c r="NVZ229" s="547"/>
      <c r="NWA229" s="547"/>
      <c r="NWB229" s="547"/>
      <c r="NWC229" s="547"/>
      <c r="NWD229" s="547"/>
      <c r="NWE229" s="547"/>
      <c r="NWF229" s="547"/>
      <c r="NWG229" s="547"/>
      <c r="NWH229" s="547"/>
      <c r="NWI229" s="547"/>
      <c r="NWJ229" s="547"/>
      <c r="NWK229" s="547"/>
      <c r="NWL229" s="547"/>
      <c r="NWM229" s="547"/>
      <c r="NWN229" s="547"/>
      <c r="NWO229" s="547"/>
      <c r="NWP229" s="547"/>
      <c r="NWQ229" s="547"/>
      <c r="NWR229" s="547"/>
      <c r="NWS229" s="547"/>
      <c r="NWT229" s="547"/>
      <c r="NWU229" s="547"/>
      <c r="NWV229" s="547"/>
      <c r="NWW229" s="547"/>
      <c r="NWX229" s="547"/>
      <c r="NWY229" s="547"/>
      <c r="NWZ229" s="547"/>
      <c r="NXA229" s="547"/>
      <c r="NXB229" s="547"/>
      <c r="NXC229" s="547"/>
      <c r="NXD229" s="547"/>
      <c r="NXE229" s="547"/>
      <c r="NXF229" s="547"/>
      <c r="NXG229" s="547"/>
      <c r="NXH229" s="547"/>
      <c r="NXI229" s="547"/>
      <c r="NXJ229" s="547"/>
      <c r="NXK229" s="547"/>
      <c r="NXL229" s="547"/>
      <c r="NXM229" s="547"/>
      <c r="NXN229" s="547"/>
      <c r="NXO229" s="547"/>
      <c r="NXP229" s="547"/>
      <c r="NXQ229" s="547"/>
      <c r="NXR229" s="547"/>
      <c r="NXS229" s="547"/>
      <c r="NXT229" s="547"/>
      <c r="NXU229" s="547"/>
      <c r="NXV229" s="547"/>
      <c r="NXW229" s="547"/>
      <c r="NXX229" s="547"/>
      <c r="NXY229" s="547"/>
      <c r="NXZ229" s="547"/>
      <c r="NYA229" s="547"/>
      <c r="NYB229" s="547"/>
      <c r="NYC229" s="547"/>
      <c r="NYD229" s="547"/>
      <c r="NYE229" s="547"/>
      <c r="NYF229" s="547"/>
      <c r="NYG229" s="547"/>
      <c r="NYH229" s="547"/>
      <c r="NYI229" s="547"/>
      <c r="NYJ229" s="547"/>
      <c r="NYK229" s="547"/>
      <c r="NYL229" s="547"/>
      <c r="NYM229" s="547"/>
      <c r="NYN229" s="547"/>
      <c r="NYO229" s="547"/>
      <c r="NYP229" s="547"/>
      <c r="NYQ229" s="547"/>
      <c r="NYR229" s="547"/>
      <c r="NYS229" s="547"/>
      <c r="NYT229" s="547"/>
      <c r="NYU229" s="547"/>
      <c r="NYV229" s="547"/>
      <c r="NYW229" s="547"/>
      <c r="NYX229" s="547"/>
      <c r="NYY229" s="547"/>
      <c r="NYZ229" s="547"/>
      <c r="NZA229" s="547"/>
      <c r="NZB229" s="547"/>
      <c r="NZC229" s="547"/>
      <c r="NZD229" s="547"/>
      <c r="NZE229" s="547"/>
      <c r="NZF229" s="547"/>
      <c r="NZG229" s="547"/>
      <c r="NZH229" s="547"/>
      <c r="NZI229" s="547"/>
      <c r="NZJ229" s="547"/>
      <c r="NZK229" s="547"/>
      <c r="NZL229" s="547"/>
      <c r="NZM229" s="547"/>
      <c r="NZN229" s="547"/>
      <c r="NZO229" s="547"/>
      <c r="NZP229" s="547"/>
      <c r="NZQ229" s="547"/>
      <c r="NZR229" s="547"/>
      <c r="NZS229" s="547"/>
      <c r="NZT229" s="547"/>
      <c r="NZU229" s="547"/>
      <c r="NZV229" s="547"/>
      <c r="NZW229" s="547"/>
      <c r="NZX229" s="547"/>
      <c r="NZY229" s="547"/>
      <c r="NZZ229" s="547"/>
      <c r="OAA229" s="547"/>
      <c r="OAB229" s="547"/>
      <c r="OAC229" s="547"/>
      <c r="OAD229" s="547"/>
      <c r="OAE229" s="547"/>
      <c r="OAF229" s="547"/>
      <c r="OAG229" s="547"/>
      <c r="OAH229" s="547"/>
      <c r="OAI229" s="547"/>
      <c r="OAJ229" s="547"/>
      <c r="OAK229" s="547"/>
      <c r="OAL229" s="547"/>
      <c r="OAM229" s="547"/>
      <c r="OAN229" s="547"/>
      <c r="OAO229" s="547"/>
      <c r="OAP229" s="547"/>
      <c r="OAQ229" s="547"/>
      <c r="OAR229" s="547"/>
      <c r="OAS229" s="547"/>
      <c r="OAT229" s="547"/>
      <c r="OAU229" s="547"/>
      <c r="OAV229" s="547"/>
      <c r="OAW229" s="547"/>
      <c r="OAX229" s="547"/>
      <c r="OAY229" s="547"/>
      <c r="OAZ229" s="547"/>
      <c r="OBA229" s="547"/>
      <c r="OBB229" s="547"/>
      <c r="OBC229" s="547"/>
      <c r="OBD229" s="547"/>
      <c r="OBE229" s="547"/>
      <c r="OBF229" s="547"/>
      <c r="OBG229" s="547"/>
      <c r="OBH229" s="547"/>
      <c r="OBI229" s="547"/>
      <c r="OBJ229" s="547"/>
      <c r="OBK229" s="547"/>
      <c r="OBL229" s="547"/>
      <c r="OBM229" s="547"/>
      <c r="OBN229" s="547"/>
      <c r="OBO229" s="547"/>
      <c r="OBP229" s="547"/>
      <c r="OBQ229" s="547"/>
      <c r="OBR229" s="547"/>
      <c r="OBS229" s="547"/>
      <c r="OBT229" s="547"/>
      <c r="OBU229" s="547"/>
      <c r="OBV229" s="547"/>
      <c r="OBW229" s="547"/>
      <c r="OBX229" s="547"/>
      <c r="OBY229" s="547"/>
      <c r="OBZ229" s="547"/>
      <c r="OCA229" s="547"/>
      <c r="OCB229" s="547"/>
      <c r="OCC229" s="547"/>
      <c r="OCD229" s="547"/>
      <c r="OCE229" s="547"/>
      <c r="OCF229" s="547"/>
      <c r="OCG229" s="547"/>
      <c r="OCH229" s="547"/>
      <c r="OCI229" s="547"/>
      <c r="OCJ229" s="547"/>
      <c r="OCK229" s="547"/>
      <c r="OCL229" s="547"/>
      <c r="OCM229" s="547"/>
      <c r="OCN229" s="547"/>
      <c r="OCO229" s="547"/>
      <c r="OCP229" s="547"/>
      <c r="OCQ229" s="547"/>
      <c r="OCR229" s="547"/>
      <c r="OCS229" s="547"/>
      <c r="OCT229" s="547"/>
      <c r="OCU229" s="547"/>
      <c r="OCV229" s="547"/>
      <c r="OCW229" s="547"/>
      <c r="OCX229" s="547"/>
      <c r="OCY229" s="547"/>
      <c r="OCZ229" s="547"/>
      <c r="ODA229" s="547"/>
      <c r="ODB229" s="547"/>
      <c r="ODC229" s="547"/>
      <c r="ODD229" s="547"/>
      <c r="ODE229" s="547"/>
      <c r="ODF229" s="547"/>
      <c r="ODG229" s="547"/>
      <c r="ODH229" s="547"/>
      <c r="ODI229" s="547"/>
      <c r="ODJ229" s="547"/>
      <c r="ODK229" s="547"/>
      <c r="ODL229" s="547"/>
      <c r="ODM229" s="547"/>
      <c r="ODN229" s="547"/>
      <c r="ODO229" s="547"/>
      <c r="ODP229" s="547"/>
      <c r="ODQ229" s="547"/>
      <c r="ODR229" s="547"/>
      <c r="ODS229" s="547"/>
      <c r="ODT229" s="547"/>
      <c r="ODU229" s="547"/>
      <c r="ODV229" s="547"/>
      <c r="ODW229" s="547"/>
      <c r="ODX229" s="547"/>
      <c r="ODY229" s="547"/>
      <c r="ODZ229" s="547"/>
      <c r="OEA229" s="547"/>
      <c r="OEB229" s="547"/>
      <c r="OEC229" s="547"/>
      <c r="OED229" s="547"/>
      <c r="OEE229" s="547"/>
      <c r="OEF229" s="547"/>
      <c r="OEG229" s="547"/>
      <c r="OEH229" s="547"/>
      <c r="OEI229" s="547"/>
      <c r="OEJ229" s="547"/>
      <c r="OEK229" s="547"/>
      <c r="OEL229" s="547"/>
      <c r="OEM229" s="547"/>
      <c r="OEN229" s="547"/>
      <c r="OEO229" s="547"/>
      <c r="OEP229" s="547"/>
      <c r="OEQ229" s="547"/>
      <c r="OER229" s="547"/>
      <c r="OES229" s="547"/>
      <c r="OET229" s="547"/>
      <c r="OEU229" s="547"/>
      <c r="OEV229" s="547"/>
      <c r="OEW229" s="547"/>
      <c r="OEX229" s="547"/>
      <c r="OEY229" s="547"/>
      <c r="OEZ229" s="547"/>
      <c r="OFA229" s="547"/>
      <c r="OFB229" s="547"/>
      <c r="OFC229" s="547"/>
      <c r="OFD229" s="547"/>
      <c r="OFE229" s="547"/>
      <c r="OFF229" s="547"/>
      <c r="OFG229" s="547"/>
      <c r="OFH229" s="547"/>
      <c r="OFI229" s="547"/>
      <c r="OFJ229" s="547"/>
      <c r="OFK229" s="547"/>
      <c r="OFL229" s="547"/>
      <c r="OFM229" s="547"/>
      <c r="OFN229" s="547"/>
      <c r="OFO229" s="547"/>
      <c r="OFP229" s="547"/>
      <c r="OFQ229" s="547"/>
      <c r="OFR229" s="547"/>
      <c r="OFS229" s="547"/>
      <c r="OFT229" s="547"/>
      <c r="OFU229" s="547"/>
      <c r="OFV229" s="547"/>
      <c r="OFW229" s="547"/>
      <c r="OFX229" s="547"/>
      <c r="OFY229" s="547"/>
      <c r="OFZ229" s="547"/>
      <c r="OGA229" s="547"/>
      <c r="OGB229" s="547"/>
      <c r="OGC229" s="547"/>
      <c r="OGD229" s="547"/>
      <c r="OGE229" s="547"/>
      <c r="OGF229" s="547"/>
      <c r="OGG229" s="547"/>
      <c r="OGH229" s="547"/>
      <c r="OGI229" s="547"/>
      <c r="OGJ229" s="547"/>
      <c r="OGK229" s="547"/>
      <c r="OGL229" s="547"/>
      <c r="OGM229" s="547"/>
      <c r="OGN229" s="547"/>
      <c r="OGO229" s="547"/>
      <c r="OGP229" s="547"/>
      <c r="OGQ229" s="547"/>
      <c r="OGR229" s="547"/>
      <c r="OGS229" s="547"/>
      <c r="OGT229" s="547"/>
      <c r="OGU229" s="547"/>
      <c r="OGV229" s="547"/>
      <c r="OGW229" s="547"/>
      <c r="OGX229" s="547"/>
      <c r="OGY229" s="547"/>
      <c r="OGZ229" s="547"/>
      <c r="OHA229" s="547"/>
      <c r="OHB229" s="547"/>
      <c r="OHC229" s="547"/>
      <c r="OHD229" s="547"/>
      <c r="OHE229" s="547"/>
      <c r="OHF229" s="547"/>
      <c r="OHG229" s="547"/>
      <c r="OHH229" s="547"/>
      <c r="OHI229" s="547"/>
      <c r="OHJ229" s="547"/>
      <c r="OHK229" s="547"/>
      <c r="OHL229" s="547"/>
      <c r="OHM229" s="547"/>
      <c r="OHN229" s="547"/>
      <c r="OHO229" s="547"/>
      <c r="OHP229" s="547"/>
      <c r="OHQ229" s="547"/>
      <c r="OHR229" s="547"/>
      <c r="OHS229" s="547"/>
      <c r="OHT229" s="547"/>
      <c r="OHU229" s="547"/>
      <c r="OHV229" s="547"/>
      <c r="OHW229" s="547"/>
      <c r="OHX229" s="547"/>
      <c r="OHY229" s="547"/>
      <c r="OHZ229" s="547"/>
      <c r="OIA229" s="547"/>
      <c r="OIB229" s="547"/>
      <c r="OIC229" s="547"/>
      <c r="OID229" s="547"/>
      <c r="OIE229" s="547"/>
      <c r="OIF229" s="547"/>
      <c r="OIG229" s="547"/>
      <c r="OIH229" s="547"/>
      <c r="OII229" s="547"/>
      <c r="OIJ229" s="547"/>
      <c r="OIK229" s="547"/>
      <c r="OIL229" s="547"/>
      <c r="OIM229" s="547"/>
      <c r="OIN229" s="547"/>
      <c r="OIO229" s="547"/>
      <c r="OIP229" s="547"/>
      <c r="OIQ229" s="547"/>
      <c r="OIR229" s="547"/>
      <c r="OIS229" s="547"/>
      <c r="OIT229" s="547"/>
      <c r="OIU229" s="547"/>
      <c r="OIV229" s="547"/>
      <c r="OIW229" s="547"/>
      <c r="OIX229" s="547"/>
      <c r="OIY229" s="547"/>
      <c r="OIZ229" s="547"/>
      <c r="OJA229" s="547"/>
      <c r="OJB229" s="547"/>
      <c r="OJC229" s="547"/>
      <c r="OJD229" s="547"/>
      <c r="OJE229" s="547"/>
      <c r="OJF229" s="547"/>
      <c r="OJG229" s="547"/>
      <c r="OJH229" s="547"/>
      <c r="OJI229" s="547"/>
      <c r="OJJ229" s="547"/>
      <c r="OJK229" s="547"/>
      <c r="OJL229" s="547"/>
      <c r="OJM229" s="547"/>
      <c r="OJN229" s="547"/>
      <c r="OJO229" s="547"/>
      <c r="OJP229" s="547"/>
      <c r="OJQ229" s="547"/>
      <c r="OJR229" s="547"/>
      <c r="OJS229" s="547"/>
      <c r="OJT229" s="547"/>
      <c r="OJU229" s="547"/>
      <c r="OJV229" s="547"/>
      <c r="OJW229" s="547"/>
      <c r="OJX229" s="547"/>
      <c r="OJY229" s="547"/>
      <c r="OJZ229" s="547"/>
      <c r="OKA229" s="547"/>
      <c r="OKB229" s="547"/>
      <c r="OKC229" s="547"/>
      <c r="OKD229" s="547"/>
      <c r="OKE229" s="547"/>
      <c r="OKF229" s="547"/>
      <c r="OKG229" s="547"/>
      <c r="OKH229" s="547"/>
      <c r="OKI229" s="547"/>
      <c r="OKJ229" s="547"/>
      <c r="OKK229" s="547"/>
      <c r="OKL229" s="547"/>
      <c r="OKM229" s="547"/>
      <c r="OKN229" s="547"/>
      <c r="OKO229" s="547"/>
      <c r="OKP229" s="547"/>
      <c r="OKQ229" s="547"/>
      <c r="OKR229" s="547"/>
      <c r="OKS229" s="547"/>
      <c r="OKT229" s="547"/>
      <c r="OKU229" s="547"/>
      <c r="OKV229" s="547"/>
      <c r="OKW229" s="547"/>
      <c r="OKX229" s="547"/>
      <c r="OKY229" s="547"/>
      <c r="OKZ229" s="547"/>
      <c r="OLA229" s="547"/>
      <c r="OLB229" s="547"/>
      <c r="OLC229" s="547"/>
      <c r="OLD229" s="547"/>
      <c r="OLE229" s="547"/>
      <c r="OLF229" s="547"/>
      <c r="OLG229" s="547"/>
      <c r="OLH229" s="547"/>
      <c r="OLI229" s="547"/>
      <c r="OLJ229" s="547"/>
      <c r="OLK229" s="547"/>
      <c r="OLL229" s="547"/>
      <c r="OLM229" s="547"/>
      <c r="OLN229" s="547"/>
      <c r="OLO229" s="547"/>
      <c r="OLP229" s="547"/>
      <c r="OLQ229" s="547"/>
      <c r="OLR229" s="547"/>
      <c r="OLS229" s="547"/>
      <c r="OLT229" s="547"/>
      <c r="OLU229" s="547"/>
      <c r="OLV229" s="547"/>
      <c r="OLW229" s="547"/>
      <c r="OLX229" s="547"/>
      <c r="OLY229" s="547"/>
      <c r="OLZ229" s="547"/>
      <c r="OMA229" s="547"/>
      <c r="OMB229" s="547"/>
      <c r="OMC229" s="547"/>
      <c r="OMD229" s="547"/>
      <c r="OME229" s="547"/>
      <c r="OMF229" s="547"/>
      <c r="OMG229" s="547"/>
      <c r="OMH229" s="547"/>
      <c r="OMI229" s="547"/>
      <c r="OMJ229" s="547"/>
      <c r="OMK229" s="547"/>
      <c r="OML229" s="547"/>
      <c r="OMM229" s="547"/>
      <c r="OMN229" s="547"/>
      <c r="OMO229" s="547"/>
      <c r="OMP229" s="547"/>
      <c r="OMQ229" s="547"/>
      <c r="OMR229" s="547"/>
      <c r="OMS229" s="547"/>
      <c r="OMT229" s="547"/>
      <c r="OMU229" s="547"/>
      <c r="OMV229" s="547"/>
      <c r="OMW229" s="547"/>
      <c r="OMX229" s="547"/>
      <c r="OMY229" s="547"/>
      <c r="OMZ229" s="547"/>
      <c r="ONA229" s="547"/>
      <c r="ONB229" s="547"/>
      <c r="ONC229" s="547"/>
      <c r="OND229" s="547"/>
      <c r="ONE229" s="547"/>
      <c r="ONF229" s="547"/>
      <c r="ONG229" s="547"/>
      <c r="ONH229" s="547"/>
      <c r="ONI229" s="547"/>
      <c r="ONJ229" s="547"/>
      <c r="ONK229" s="547"/>
      <c r="ONL229" s="547"/>
      <c r="ONM229" s="547"/>
      <c r="ONN229" s="547"/>
      <c r="ONO229" s="547"/>
      <c r="ONP229" s="547"/>
      <c r="ONQ229" s="547"/>
      <c r="ONR229" s="547"/>
      <c r="ONS229" s="547"/>
      <c r="ONT229" s="547"/>
      <c r="ONU229" s="547"/>
      <c r="ONV229" s="547"/>
      <c r="ONW229" s="547"/>
      <c r="ONX229" s="547"/>
      <c r="ONY229" s="547"/>
      <c r="ONZ229" s="547"/>
      <c r="OOA229" s="547"/>
      <c r="OOB229" s="547"/>
      <c r="OOC229" s="547"/>
      <c r="OOD229" s="547"/>
      <c r="OOE229" s="547"/>
      <c r="OOF229" s="547"/>
      <c r="OOG229" s="547"/>
      <c r="OOH229" s="547"/>
      <c r="OOI229" s="547"/>
      <c r="OOJ229" s="547"/>
      <c r="OOK229" s="547"/>
      <c r="OOL229" s="547"/>
      <c r="OOM229" s="547"/>
      <c r="OON229" s="547"/>
      <c r="OOO229" s="547"/>
      <c r="OOP229" s="547"/>
      <c r="OOQ229" s="547"/>
      <c r="OOR229" s="547"/>
      <c r="OOS229" s="547"/>
      <c r="OOT229" s="547"/>
      <c r="OOU229" s="547"/>
      <c r="OOV229" s="547"/>
      <c r="OOW229" s="547"/>
      <c r="OOX229" s="547"/>
      <c r="OOY229" s="547"/>
      <c r="OOZ229" s="547"/>
      <c r="OPA229" s="547"/>
      <c r="OPB229" s="547"/>
      <c r="OPC229" s="547"/>
      <c r="OPD229" s="547"/>
      <c r="OPE229" s="547"/>
      <c r="OPF229" s="547"/>
      <c r="OPG229" s="547"/>
      <c r="OPH229" s="547"/>
      <c r="OPI229" s="547"/>
      <c r="OPJ229" s="547"/>
      <c r="OPK229" s="547"/>
      <c r="OPL229" s="547"/>
      <c r="OPM229" s="547"/>
      <c r="OPN229" s="547"/>
      <c r="OPO229" s="547"/>
      <c r="OPP229" s="547"/>
      <c r="OPQ229" s="547"/>
      <c r="OPR229" s="547"/>
      <c r="OPS229" s="547"/>
      <c r="OPT229" s="547"/>
      <c r="OPU229" s="547"/>
      <c r="OPV229" s="547"/>
      <c r="OPW229" s="547"/>
      <c r="OPX229" s="547"/>
      <c r="OPY229" s="547"/>
      <c r="OPZ229" s="547"/>
      <c r="OQA229" s="547"/>
      <c r="OQB229" s="547"/>
      <c r="OQC229" s="547"/>
      <c r="OQD229" s="547"/>
      <c r="OQE229" s="547"/>
      <c r="OQF229" s="547"/>
      <c r="OQG229" s="547"/>
      <c r="OQH229" s="547"/>
      <c r="OQI229" s="547"/>
      <c r="OQJ229" s="547"/>
      <c r="OQK229" s="547"/>
      <c r="OQL229" s="547"/>
      <c r="OQM229" s="547"/>
      <c r="OQN229" s="547"/>
      <c r="OQO229" s="547"/>
      <c r="OQP229" s="547"/>
      <c r="OQQ229" s="547"/>
      <c r="OQR229" s="547"/>
      <c r="OQS229" s="547"/>
      <c r="OQT229" s="547"/>
      <c r="OQU229" s="547"/>
      <c r="OQV229" s="547"/>
      <c r="OQW229" s="547"/>
      <c r="OQX229" s="547"/>
      <c r="OQY229" s="547"/>
      <c r="OQZ229" s="547"/>
      <c r="ORA229" s="547"/>
      <c r="ORB229" s="547"/>
      <c r="ORC229" s="547"/>
      <c r="ORD229" s="547"/>
      <c r="ORE229" s="547"/>
      <c r="ORF229" s="547"/>
      <c r="ORG229" s="547"/>
      <c r="ORH229" s="547"/>
      <c r="ORI229" s="547"/>
      <c r="ORJ229" s="547"/>
      <c r="ORK229" s="547"/>
      <c r="ORL229" s="547"/>
      <c r="ORM229" s="547"/>
      <c r="ORN229" s="547"/>
      <c r="ORO229" s="547"/>
      <c r="ORP229" s="547"/>
      <c r="ORQ229" s="547"/>
      <c r="ORR229" s="547"/>
      <c r="ORS229" s="547"/>
      <c r="ORT229" s="547"/>
      <c r="ORU229" s="547"/>
      <c r="ORV229" s="547"/>
      <c r="ORW229" s="547"/>
      <c r="ORX229" s="547"/>
      <c r="ORY229" s="547"/>
      <c r="ORZ229" s="547"/>
      <c r="OSA229" s="547"/>
      <c r="OSB229" s="547"/>
      <c r="OSC229" s="547"/>
      <c r="OSD229" s="547"/>
      <c r="OSE229" s="547"/>
      <c r="OSF229" s="547"/>
      <c r="OSG229" s="547"/>
      <c r="OSH229" s="547"/>
      <c r="OSI229" s="547"/>
      <c r="OSJ229" s="547"/>
      <c r="OSK229" s="547"/>
      <c r="OSL229" s="547"/>
      <c r="OSM229" s="547"/>
      <c r="OSN229" s="547"/>
      <c r="OSO229" s="547"/>
      <c r="OSP229" s="547"/>
      <c r="OSQ229" s="547"/>
      <c r="OSR229" s="547"/>
      <c r="OSS229" s="547"/>
      <c r="OST229" s="547"/>
      <c r="OSU229" s="547"/>
      <c r="OSV229" s="547"/>
      <c r="OSW229" s="547"/>
      <c r="OSX229" s="547"/>
      <c r="OSY229" s="547"/>
      <c r="OSZ229" s="547"/>
      <c r="OTA229" s="547"/>
      <c r="OTB229" s="547"/>
      <c r="OTC229" s="547"/>
      <c r="OTD229" s="547"/>
      <c r="OTE229" s="547"/>
      <c r="OTF229" s="547"/>
      <c r="OTG229" s="547"/>
      <c r="OTH229" s="547"/>
      <c r="OTI229" s="547"/>
      <c r="OTJ229" s="547"/>
      <c r="OTK229" s="547"/>
      <c r="OTL229" s="547"/>
      <c r="OTM229" s="547"/>
      <c r="OTN229" s="547"/>
      <c r="OTO229" s="547"/>
      <c r="OTP229" s="547"/>
      <c r="OTQ229" s="547"/>
      <c r="OTR229" s="547"/>
      <c r="OTS229" s="547"/>
      <c r="OTT229" s="547"/>
      <c r="OTU229" s="547"/>
      <c r="OTV229" s="547"/>
      <c r="OTW229" s="547"/>
      <c r="OTX229" s="547"/>
      <c r="OTY229" s="547"/>
      <c r="OTZ229" s="547"/>
      <c r="OUA229" s="547"/>
      <c r="OUB229" s="547"/>
      <c r="OUC229" s="547"/>
      <c r="OUD229" s="547"/>
      <c r="OUE229" s="547"/>
      <c r="OUF229" s="547"/>
      <c r="OUG229" s="547"/>
      <c r="OUH229" s="547"/>
      <c r="OUI229" s="547"/>
      <c r="OUJ229" s="547"/>
      <c r="OUK229" s="547"/>
      <c r="OUL229" s="547"/>
      <c r="OUM229" s="547"/>
      <c r="OUN229" s="547"/>
      <c r="OUO229" s="547"/>
      <c r="OUP229" s="547"/>
      <c r="OUQ229" s="547"/>
      <c r="OUR229" s="547"/>
      <c r="OUS229" s="547"/>
      <c r="OUT229" s="547"/>
      <c r="OUU229" s="547"/>
      <c r="OUV229" s="547"/>
      <c r="OUW229" s="547"/>
      <c r="OUX229" s="547"/>
      <c r="OUY229" s="547"/>
      <c r="OUZ229" s="547"/>
      <c r="OVA229" s="547"/>
      <c r="OVB229" s="547"/>
      <c r="OVC229" s="547"/>
      <c r="OVD229" s="547"/>
      <c r="OVE229" s="547"/>
      <c r="OVF229" s="547"/>
      <c r="OVG229" s="547"/>
      <c r="OVH229" s="547"/>
      <c r="OVI229" s="547"/>
      <c r="OVJ229" s="547"/>
      <c r="OVK229" s="547"/>
      <c r="OVL229" s="547"/>
      <c r="OVM229" s="547"/>
      <c r="OVN229" s="547"/>
      <c r="OVO229" s="547"/>
      <c r="OVP229" s="547"/>
      <c r="OVQ229" s="547"/>
      <c r="OVR229" s="547"/>
      <c r="OVS229" s="547"/>
      <c r="OVT229" s="547"/>
      <c r="OVU229" s="547"/>
      <c r="OVV229" s="547"/>
      <c r="OVW229" s="547"/>
      <c r="OVX229" s="547"/>
      <c r="OVY229" s="547"/>
      <c r="OVZ229" s="547"/>
      <c r="OWA229" s="547"/>
      <c r="OWB229" s="547"/>
      <c r="OWC229" s="547"/>
      <c r="OWD229" s="547"/>
      <c r="OWE229" s="547"/>
      <c r="OWF229" s="547"/>
      <c r="OWG229" s="547"/>
      <c r="OWH229" s="547"/>
      <c r="OWI229" s="547"/>
      <c r="OWJ229" s="547"/>
      <c r="OWK229" s="547"/>
      <c r="OWL229" s="547"/>
      <c r="OWM229" s="547"/>
      <c r="OWN229" s="547"/>
      <c r="OWO229" s="547"/>
      <c r="OWP229" s="547"/>
      <c r="OWQ229" s="547"/>
      <c r="OWR229" s="547"/>
      <c r="OWS229" s="547"/>
      <c r="OWT229" s="547"/>
      <c r="OWU229" s="547"/>
      <c r="OWV229" s="547"/>
      <c r="OWW229" s="547"/>
      <c r="OWX229" s="547"/>
      <c r="OWY229" s="547"/>
      <c r="OWZ229" s="547"/>
      <c r="OXA229" s="547"/>
      <c r="OXB229" s="547"/>
      <c r="OXC229" s="547"/>
      <c r="OXD229" s="547"/>
      <c r="OXE229" s="547"/>
      <c r="OXF229" s="547"/>
      <c r="OXG229" s="547"/>
      <c r="OXH229" s="547"/>
      <c r="OXI229" s="547"/>
      <c r="OXJ229" s="547"/>
      <c r="OXK229" s="547"/>
      <c r="OXL229" s="547"/>
      <c r="OXM229" s="547"/>
      <c r="OXN229" s="547"/>
      <c r="OXO229" s="547"/>
      <c r="OXP229" s="547"/>
      <c r="OXQ229" s="547"/>
      <c r="OXR229" s="547"/>
      <c r="OXS229" s="547"/>
      <c r="OXT229" s="547"/>
      <c r="OXU229" s="547"/>
      <c r="OXV229" s="547"/>
      <c r="OXW229" s="547"/>
      <c r="OXX229" s="547"/>
      <c r="OXY229" s="547"/>
      <c r="OXZ229" s="547"/>
      <c r="OYA229" s="547"/>
      <c r="OYB229" s="547"/>
      <c r="OYC229" s="547"/>
      <c r="OYD229" s="547"/>
      <c r="OYE229" s="547"/>
      <c r="OYF229" s="547"/>
      <c r="OYG229" s="547"/>
      <c r="OYH229" s="547"/>
      <c r="OYI229" s="547"/>
      <c r="OYJ229" s="547"/>
      <c r="OYK229" s="547"/>
      <c r="OYL229" s="547"/>
      <c r="OYM229" s="547"/>
      <c r="OYN229" s="547"/>
      <c r="OYO229" s="547"/>
      <c r="OYP229" s="547"/>
      <c r="OYQ229" s="547"/>
      <c r="OYR229" s="547"/>
      <c r="OYS229" s="547"/>
      <c r="OYT229" s="547"/>
      <c r="OYU229" s="547"/>
      <c r="OYV229" s="547"/>
      <c r="OYW229" s="547"/>
      <c r="OYX229" s="547"/>
      <c r="OYY229" s="547"/>
      <c r="OYZ229" s="547"/>
      <c r="OZA229" s="547"/>
      <c r="OZB229" s="547"/>
      <c r="OZC229" s="547"/>
      <c r="OZD229" s="547"/>
      <c r="OZE229" s="547"/>
      <c r="OZF229" s="547"/>
      <c r="OZG229" s="547"/>
      <c r="OZH229" s="547"/>
      <c r="OZI229" s="547"/>
      <c r="OZJ229" s="547"/>
      <c r="OZK229" s="547"/>
      <c r="OZL229" s="547"/>
      <c r="OZM229" s="547"/>
      <c r="OZN229" s="547"/>
      <c r="OZO229" s="547"/>
      <c r="OZP229" s="547"/>
      <c r="OZQ229" s="547"/>
      <c r="OZR229" s="547"/>
      <c r="OZS229" s="547"/>
      <c r="OZT229" s="547"/>
      <c r="OZU229" s="547"/>
      <c r="OZV229" s="547"/>
      <c r="OZW229" s="547"/>
      <c r="OZX229" s="547"/>
      <c r="OZY229" s="547"/>
      <c r="OZZ229" s="547"/>
      <c r="PAA229" s="547"/>
      <c r="PAB229" s="547"/>
      <c r="PAC229" s="547"/>
      <c r="PAD229" s="547"/>
      <c r="PAE229" s="547"/>
      <c r="PAF229" s="547"/>
      <c r="PAG229" s="547"/>
      <c r="PAH229" s="547"/>
      <c r="PAI229" s="547"/>
      <c r="PAJ229" s="547"/>
      <c r="PAK229" s="547"/>
      <c r="PAL229" s="547"/>
      <c r="PAM229" s="547"/>
      <c r="PAN229" s="547"/>
      <c r="PAO229" s="547"/>
      <c r="PAP229" s="547"/>
      <c r="PAQ229" s="547"/>
      <c r="PAR229" s="547"/>
      <c r="PAS229" s="547"/>
      <c r="PAT229" s="547"/>
      <c r="PAU229" s="547"/>
      <c r="PAV229" s="547"/>
      <c r="PAW229" s="547"/>
      <c r="PAX229" s="547"/>
      <c r="PAY229" s="547"/>
      <c r="PAZ229" s="547"/>
      <c r="PBA229" s="547"/>
      <c r="PBB229" s="547"/>
      <c r="PBC229" s="547"/>
      <c r="PBD229" s="547"/>
      <c r="PBE229" s="547"/>
      <c r="PBF229" s="547"/>
      <c r="PBG229" s="547"/>
      <c r="PBH229" s="547"/>
      <c r="PBI229" s="547"/>
      <c r="PBJ229" s="547"/>
      <c r="PBK229" s="547"/>
      <c r="PBL229" s="547"/>
      <c r="PBM229" s="547"/>
      <c r="PBN229" s="547"/>
      <c r="PBO229" s="547"/>
      <c r="PBP229" s="547"/>
      <c r="PBQ229" s="547"/>
      <c r="PBR229" s="547"/>
      <c r="PBS229" s="547"/>
      <c r="PBT229" s="547"/>
      <c r="PBU229" s="547"/>
      <c r="PBV229" s="547"/>
      <c r="PBW229" s="547"/>
      <c r="PBX229" s="547"/>
      <c r="PBY229" s="547"/>
      <c r="PBZ229" s="547"/>
      <c r="PCA229" s="547"/>
      <c r="PCB229" s="547"/>
      <c r="PCC229" s="547"/>
      <c r="PCD229" s="547"/>
      <c r="PCE229" s="547"/>
      <c r="PCF229" s="547"/>
      <c r="PCG229" s="547"/>
      <c r="PCH229" s="547"/>
      <c r="PCI229" s="547"/>
      <c r="PCJ229" s="547"/>
      <c r="PCK229" s="547"/>
      <c r="PCL229" s="547"/>
      <c r="PCM229" s="547"/>
      <c r="PCN229" s="547"/>
      <c r="PCO229" s="547"/>
      <c r="PCP229" s="547"/>
      <c r="PCQ229" s="547"/>
      <c r="PCR229" s="547"/>
      <c r="PCS229" s="547"/>
      <c r="PCT229" s="547"/>
      <c r="PCU229" s="547"/>
      <c r="PCV229" s="547"/>
      <c r="PCW229" s="547"/>
      <c r="PCX229" s="547"/>
      <c r="PCY229" s="547"/>
      <c r="PCZ229" s="547"/>
      <c r="PDA229" s="547"/>
      <c r="PDB229" s="547"/>
      <c r="PDC229" s="547"/>
      <c r="PDD229" s="547"/>
      <c r="PDE229" s="547"/>
      <c r="PDF229" s="547"/>
      <c r="PDG229" s="547"/>
      <c r="PDH229" s="547"/>
      <c r="PDI229" s="547"/>
      <c r="PDJ229" s="547"/>
      <c r="PDK229" s="547"/>
      <c r="PDL229" s="547"/>
      <c r="PDM229" s="547"/>
      <c r="PDN229" s="547"/>
      <c r="PDO229" s="547"/>
      <c r="PDP229" s="547"/>
      <c r="PDQ229" s="547"/>
      <c r="PDR229" s="547"/>
      <c r="PDS229" s="547"/>
      <c r="PDT229" s="547"/>
      <c r="PDU229" s="547"/>
      <c r="PDV229" s="547"/>
      <c r="PDW229" s="547"/>
      <c r="PDX229" s="547"/>
      <c r="PDY229" s="547"/>
      <c r="PDZ229" s="547"/>
      <c r="PEA229" s="547"/>
      <c r="PEB229" s="547"/>
      <c r="PEC229" s="547"/>
      <c r="PED229" s="547"/>
      <c r="PEE229" s="547"/>
      <c r="PEF229" s="547"/>
      <c r="PEG229" s="547"/>
      <c r="PEH229" s="547"/>
      <c r="PEI229" s="547"/>
      <c r="PEJ229" s="547"/>
      <c r="PEK229" s="547"/>
      <c r="PEL229" s="547"/>
      <c r="PEM229" s="547"/>
      <c r="PEN229" s="547"/>
      <c r="PEO229" s="547"/>
      <c r="PEP229" s="547"/>
      <c r="PEQ229" s="547"/>
      <c r="PER229" s="547"/>
      <c r="PES229" s="547"/>
      <c r="PET229" s="547"/>
      <c r="PEU229" s="547"/>
      <c r="PEV229" s="547"/>
      <c r="PEW229" s="547"/>
      <c r="PEX229" s="547"/>
      <c r="PEY229" s="547"/>
      <c r="PEZ229" s="547"/>
      <c r="PFA229" s="547"/>
      <c r="PFB229" s="547"/>
      <c r="PFC229" s="547"/>
      <c r="PFD229" s="547"/>
      <c r="PFE229" s="547"/>
      <c r="PFF229" s="547"/>
      <c r="PFG229" s="547"/>
      <c r="PFH229" s="547"/>
      <c r="PFI229" s="547"/>
      <c r="PFJ229" s="547"/>
      <c r="PFK229" s="547"/>
      <c r="PFL229" s="547"/>
      <c r="PFM229" s="547"/>
      <c r="PFN229" s="547"/>
      <c r="PFO229" s="547"/>
      <c r="PFP229" s="547"/>
      <c r="PFQ229" s="547"/>
      <c r="PFR229" s="547"/>
      <c r="PFS229" s="547"/>
      <c r="PFT229" s="547"/>
      <c r="PFU229" s="547"/>
      <c r="PFV229" s="547"/>
      <c r="PFW229" s="547"/>
      <c r="PFX229" s="547"/>
      <c r="PFY229" s="547"/>
      <c r="PFZ229" s="547"/>
      <c r="PGA229" s="547"/>
      <c r="PGB229" s="547"/>
      <c r="PGC229" s="547"/>
      <c r="PGD229" s="547"/>
      <c r="PGE229" s="547"/>
      <c r="PGF229" s="547"/>
      <c r="PGG229" s="547"/>
      <c r="PGH229" s="547"/>
      <c r="PGI229" s="547"/>
      <c r="PGJ229" s="547"/>
      <c r="PGK229" s="547"/>
      <c r="PGL229" s="547"/>
      <c r="PGM229" s="547"/>
      <c r="PGN229" s="547"/>
      <c r="PGO229" s="547"/>
      <c r="PGP229" s="547"/>
      <c r="PGQ229" s="547"/>
      <c r="PGR229" s="547"/>
      <c r="PGS229" s="547"/>
      <c r="PGT229" s="547"/>
      <c r="PGU229" s="547"/>
      <c r="PGV229" s="547"/>
      <c r="PGW229" s="547"/>
      <c r="PGX229" s="547"/>
      <c r="PGY229" s="547"/>
      <c r="PGZ229" s="547"/>
      <c r="PHA229" s="547"/>
      <c r="PHB229" s="547"/>
      <c r="PHC229" s="547"/>
      <c r="PHD229" s="547"/>
      <c r="PHE229" s="547"/>
      <c r="PHF229" s="547"/>
      <c r="PHG229" s="547"/>
      <c r="PHH229" s="547"/>
      <c r="PHI229" s="547"/>
      <c r="PHJ229" s="547"/>
      <c r="PHK229" s="547"/>
      <c r="PHL229" s="547"/>
      <c r="PHM229" s="547"/>
      <c r="PHN229" s="547"/>
      <c r="PHO229" s="547"/>
      <c r="PHP229" s="547"/>
      <c r="PHQ229" s="547"/>
      <c r="PHR229" s="547"/>
      <c r="PHS229" s="547"/>
      <c r="PHT229" s="547"/>
      <c r="PHU229" s="547"/>
      <c r="PHV229" s="547"/>
      <c r="PHW229" s="547"/>
      <c r="PHX229" s="547"/>
      <c r="PHY229" s="547"/>
      <c r="PHZ229" s="547"/>
      <c r="PIA229" s="547"/>
      <c r="PIB229" s="547"/>
      <c r="PIC229" s="547"/>
      <c r="PID229" s="547"/>
      <c r="PIE229" s="547"/>
      <c r="PIF229" s="547"/>
      <c r="PIG229" s="547"/>
      <c r="PIH229" s="547"/>
      <c r="PII229" s="547"/>
      <c r="PIJ229" s="547"/>
      <c r="PIK229" s="547"/>
      <c r="PIL229" s="547"/>
      <c r="PIM229" s="547"/>
      <c r="PIN229" s="547"/>
      <c r="PIO229" s="547"/>
      <c r="PIP229" s="547"/>
      <c r="PIQ229" s="547"/>
      <c r="PIR229" s="547"/>
      <c r="PIS229" s="547"/>
      <c r="PIT229" s="547"/>
      <c r="PIU229" s="547"/>
      <c r="PIV229" s="547"/>
      <c r="PIW229" s="547"/>
      <c r="PIX229" s="547"/>
      <c r="PIY229" s="547"/>
      <c r="PIZ229" s="547"/>
      <c r="PJA229" s="547"/>
      <c r="PJB229" s="547"/>
      <c r="PJC229" s="547"/>
      <c r="PJD229" s="547"/>
      <c r="PJE229" s="547"/>
      <c r="PJF229" s="547"/>
      <c r="PJG229" s="547"/>
      <c r="PJH229" s="547"/>
      <c r="PJI229" s="547"/>
      <c r="PJJ229" s="547"/>
      <c r="PJK229" s="547"/>
      <c r="PJL229" s="547"/>
      <c r="PJM229" s="547"/>
      <c r="PJN229" s="547"/>
      <c r="PJO229" s="547"/>
      <c r="PJP229" s="547"/>
      <c r="PJQ229" s="547"/>
      <c r="PJR229" s="547"/>
      <c r="PJS229" s="547"/>
      <c r="PJT229" s="547"/>
      <c r="PJU229" s="547"/>
      <c r="PJV229" s="547"/>
      <c r="PJW229" s="547"/>
      <c r="PJX229" s="547"/>
      <c r="PJY229" s="547"/>
      <c r="PJZ229" s="547"/>
      <c r="PKA229" s="547"/>
      <c r="PKB229" s="547"/>
      <c r="PKC229" s="547"/>
      <c r="PKD229" s="547"/>
      <c r="PKE229" s="547"/>
      <c r="PKF229" s="547"/>
      <c r="PKG229" s="547"/>
      <c r="PKH229" s="547"/>
      <c r="PKI229" s="547"/>
      <c r="PKJ229" s="547"/>
      <c r="PKK229" s="547"/>
      <c r="PKL229" s="547"/>
      <c r="PKM229" s="547"/>
      <c r="PKN229" s="547"/>
      <c r="PKO229" s="547"/>
      <c r="PKP229" s="547"/>
      <c r="PKQ229" s="547"/>
      <c r="PKR229" s="547"/>
      <c r="PKS229" s="547"/>
      <c r="PKT229" s="547"/>
      <c r="PKU229" s="547"/>
      <c r="PKV229" s="547"/>
      <c r="PKW229" s="547"/>
      <c r="PKX229" s="547"/>
      <c r="PKY229" s="547"/>
      <c r="PKZ229" s="547"/>
      <c r="PLA229" s="547"/>
      <c r="PLB229" s="547"/>
      <c r="PLC229" s="547"/>
      <c r="PLD229" s="547"/>
      <c r="PLE229" s="547"/>
      <c r="PLF229" s="547"/>
      <c r="PLG229" s="547"/>
      <c r="PLH229" s="547"/>
      <c r="PLI229" s="547"/>
      <c r="PLJ229" s="547"/>
      <c r="PLK229" s="547"/>
      <c r="PLL229" s="547"/>
      <c r="PLM229" s="547"/>
      <c r="PLN229" s="547"/>
      <c r="PLO229" s="547"/>
      <c r="PLP229" s="547"/>
      <c r="PLQ229" s="547"/>
      <c r="PLR229" s="547"/>
      <c r="PLS229" s="547"/>
      <c r="PLT229" s="547"/>
      <c r="PLU229" s="547"/>
      <c r="PLV229" s="547"/>
      <c r="PLW229" s="547"/>
      <c r="PLX229" s="547"/>
      <c r="PLY229" s="547"/>
      <c r="PLZ229" s="547"/>
      <c r="PMA229" s="547"/>
      <c r="PMB229" s="547"/>
      <c r="PMC229" s="547"/>
      <c r="PMD229" s="547"/>
      <c r="PME229" s="547"/>
      <c r="PMF229" s="547"/>
      <c r="PMG229" s="547"/>
      <c r="PMH229" s="547"/>
      <c r="PMI229" s="547"/>
      <c r="PMJ229" s="547"/>
      <c r="PMK229" s="547"/>
      <c r="PML229" s="547"/>
      <c r="PMM229" s="547"/>
      <c r="PMN229" s="547"/>
      <c r="PMO229" s="547"/>
      <c r="PMP229" s="547"/>
      <c r="PMQ229" s="547"/>
      <c r="PMR229" s="547"/>
      <c r="PMS229" s="547"/>
      <c r="PMT229" s="547"/>
      <c r="PMU229" s="547"/>
      <c r="PMV229" s="547"/>
      <c r="PMW229" s="547"/>
      <c r="PMX229" s="547"/>
      <c r="PMY229" s="547"/>
      <c r="PMZ229" s="547"/>
      <c r="PNA229" s="547"/>
      <c r="PNB229" s="547"/>
      <c r="PNC229" s="547"/>
      <c r="PND229" s="547"/>
      <c r="PNE229" s="547"/>
      <c r="PNF229" s="547"/>
      <c r="PNG229" s="547"/>
      <c r="PNH229" s="547"/>
      <c r="PNI229" s="547"/>
      <c r="PNJ229" s="547"/>
      <c r="PNK229" s="547"/>
      <c r="PNL229" s="547"/>
      <c r="PNM229" s="547"/>
      <c r="PNN229" s="547"/>
      <c r="PNO229" s="547"/>
      <c r="PNP229" s="547"/>
      <c r="PNQ229" s="547"/>
      <c r="PNR229" s="547"/>
      <c r="PNS229" s="547"/>
      <c r="PNT229" s="547"/>
      <c r="PNU229" s="547"/>
      <c r="PNV229" s="547"/>
      <c r="PNW229" s="547"/>
      <c r="PNX229" s="547"/>
      <c r="PNY229" s="547"/>
      <c r="PNZ229" s="547"/>
      <c r="POA229" s="547"/>
      <c r="POB229" s="547"/>
      <c r="POC229" s="547"/>
      <c r="POD229" s="547"/>
      <c r="POE229" s="547"/>
      <c r="POF229" s="547"/>
      <c r="POG229" s="547"/>
      <c r="POH229" s="547"/>
      <c r="POI229" s="547"/>
      <c r="POJ229" s="547"/>
      <c r="POK229" s="547"/>
      <c r="POL229" s="547"/>
      <c r="POM229" s="547"/>
      <c r="PON229" s="547"/>
      <c r="POO229" s="547"/>
      <c r="POP229" s="547"/>
      <c r="POQ229" s="547"/>
      <c r="POR229" s="547"/>
      <c r="POS229" s="547"/>
      <c r="POT229" s="547"/>
      <c r="POU229" s="547"/>
      <c r="POV229" s="547"/>
      <c r="POW229" s="547"/>
      <c r="POX229" s="547"/>
      <c r="POY229" s="547"/>
      <c r="POZ229" s="547"/>
      <c r="PPA229" s="547"/>
      <c r="PPB229" s="547"/>
      <c r="PPC229" s="547"/>
      <c r="PPD229" s="547"/>
      <c r="PPE229" s="547"/>
      <c r="PPF229" s="547"/>
      <c r="PPG229" s="547"/>
      <c r="PPH229" s="547"/>
      <c r="PPI229" s="547"/>
      <c r="PPJ229" s="547"/>
      <c r="PPK229" s="547"/>
      <c r="PPL229" s="547"/>
      <c r="PPM229" s="547"/>
      <c r="PPN229" s="547"/>
      <c r="PPO229" s="547"/>
      <c r="PPP229" s="547"/>
      <c r="PPQ229" s="547"/>
      <c r="PPR229" s="547"/>
      <c r="PPS229" s="547"/>
      <c r="PPT229" s="547"/>
      <c r="PPU229" s="547"/>
      <c r="PPV229" s="547"/>
      <c r="PPW229" s="547"/>
      <c r="PPX229" s="547"/>
      <c r="PPY229" s="547"/>
      <c r="PPZ229" s="547"/>
      <c r="PQA229" s="547"/>
      <c r="PQB229" s="547"/>
      <c r="PQC229" s="547"/>
      <c r="PQD229" s="547"/>
      <c r="PQE229" s="547"/>
      <c r="PQF229" s="547"/>
      <c r="PQG229" s="547"/>
      <c r="PQH229" s="547"/>
      <c r="PQI229" s="547"/>
      <c r="PQJ229" s="547"/>
      <c r="PQK229" s="547"/>
      <c r="PQL229" s="547"/>
      <c r="PQM229" s="547"/>
      <c r="PQN229" s="547"/>
      <c r="PQO229" s="547"/>
      <c r="PQP229" s="547"/>
      <c r="PQQ229" s="547"/>
      <c r="PQR229" s="547"/>
      <c r="PQS229" s="547"/>
      <c r="PQT229" s="547"/>
      <c r="PQU229" s="547"/>
      <c r="PQV229" s="547"/>
      <c r="PQW229" s="547"/>
      <c r="PQX229" s="547"/>
      <c r="PQY229" s="547"/>
      <c r="PQZ229" s="547"/>
      <c r="PRA229" s="547"/>
      <c r="PRB229" s="547"/>
      <c r="PRC229" s="547"/>
      <c r="PRD229" s="547"/>
      <c r="PRE229" s="547"/>
      <c r="PRF229" s="547"/>
      <c r="PRG229" s="547"/>
      <c r="PRH229" s="547"/>
      <c r="PRI229" s="547"/>
      <c r="PRJ229" s="547"/>
      <c r="PRK229" s="547"/>
      <c r="PRL229" s="547"/>
      <c r="PRM229" s="547"/>
      <c r="PRN229" s="547"/>
      <c r="PRO229" s="547"/>
      <c r="PRP229" s="547"/>
      <c r="PRQ229" s="547"/>
      <c r="PRR229" s="547"/>
      <c r="PRS229" s="547"/>
      <c r="PRT229" s="547"/>
      <c r="PRU229" s="547"/>
      <c r="PRV229" s="547"/>
      <c r="PRW229" s="547"/>
      <c r="PRX229" s="547"/>
      <c r="PRY229" s="547"/>
      <c r="PRZ229" s="547"/>
      <c r="PSA229" s="547"/>
      <c r="PSB229" s="547"/>
      <c r="PSC229" s="547"/>
      <c r="PSD229" s="547"/>
      <c r="PSE229" s="547"/>
      <c r="PSF229" s="547"/>
      <c r="PSG229" s="547"/>
      <c r="PSH229" s="547"/>
      <c r="PSI229" s="547"/>
      <c r="PSJ229" s="547"/>
      <c r="PSK229" s="547"/>
      <c r="PSL229" s="547"/>
      <c r="PSM229" s="547"/>
      <c r="PSN229" s="547"/>
      <c r="PSO229" s="547"/>
      <c r="PSP229" s="547"/>
      <c r="PSQ229" s="547"/>
      <c r="PSR229" s="547"/>
      <c r="PSS229" s="547"/>
      <c r="PST229" s="547"/>
      <c r="PSU229" s="547"/>
      <c r="PSV229" s="547"/>
      <c r="PSW229" s="547"/>
      <c r="PSX229" s="547"/>
      <c r="PSY229" s="547"/>
      <c r="PSZ229" s="547"/>
      <c r="PTA229" s="547"/>
      <c r="PTB229" s="547"/>
      <c r="PTC229" s="547"/>
      <c r="PTD229" s="547"/>
      <c r="PTE229" s="547"/>
      <c r="PTF229" s="547"/>
      <c r="PTG229" s="547"/>
      <c r="PTH229" s="547"/>
      <c r="PTI229" s="547"/>
      <c r="PTJ229" s="547"/>
      <c r="PTK229" s="547"/>
      <c r="PTL229" s="547"/>
      <c r="PTM229" s="547"/>
      <c r="PTN229" s="547"/>
      <c r="PTO229" s="547"/>
      <c r="PTP229" s="547"/>
      <c r="PTQ229" s="547"/>
      <c r="PTR229" s="547"/>
      <c r="PTS229" s="547"/>
      <c r="PTT229" s="547"/>
      <c r="PTU229" s="547"/>
      <c r="PTV229" s="547"/>
      <c r="PTW229" s="547"/>
      <c r="PTX229" s="547"/>
      <c r="PTY229" s="547"/>
      <c r="PTZ229" s="547"/>
      <c r="PUA229" s="547"/>
      <c r="PUB229" s="547"/>
      <c r="PUC229" s="547"/>
      <c r="PUD229" s="547"/>
      <c r="PUE229" s="547"/>
      <c r="PUF229" s="547"/>
      <c r="PUG229" s="547"/>
      <c r="PUH229" s="547"/>
      <c r="PUI229" s="547"/>
      <c r="PUJ229" s="547"/>
      <c r="PUK229" s="547"/>
      <c r="PUL229" s="547"/>
      <c r="PUM229" s="547"/>
      <c r="PUN229" s="547"/>
      <c r="PUO229" s="547"/>
      <c r="PUP229" s="547"/>
      <c r="PUQ229" s="547"/>
      <c r="PUR229" s="547"/>
      <c r="PUS229" s="547"/>
      <c r="PUT229" s="547"/>
      <c r="PUU229" s="547"/>
      <c r="PUV229" s="547"/>
      <c r="PUW229" s="547"/>
      <c r="PUX229" s="547"/>
      <c r="PUY229" s="547"/>
      <c r="PUZ229" s="547"/>
      <c r="PVA229" s="547"/>
      <c r="PVB229" s="547"/>
      <c r="PVC229" s="547"/>
      <c r="PVD229" s="547"/>
      <c r="PVE229" s="547"/>
      <c r="PVF229" s="547"/>
      <c r="PVG229" s="547"/>
      <c r="PVH229" s="547"/>
      <c r="PVI229" s="547"/>
      <c r="PVJ229" s="547"/>
      <c r="PVK229" s="547"/>
      <c r="PVL229" s="547"/>
      <c r="PVM229" s="547"/>
      <c r="PVN229" s="547"/>
      <c r="PVO229" s="547"/>
      <c r="PVP229" s="547"/>
      <c r="PVQ229" s="547"/>
      <c r="PVR229" s="547"/>
      <c r="PVS229" s="547"/>
      <c r="PVT229" s="547"/>
      <c r="PVU229" s="547"/>
      <c r="PVV229" s="547"/>
      <c r="PVW229" s="547"/>
      <c r="PVX229" s="547"/>
      <c r="PVY229" s="547"/>
      <c r="PVZ229" s="547"/>
      <c r="PWA229" s="547"/>
      <c r="PWB229" s="547"/>
      <c r="PWC229" s="547"/>
      <c r="PWD229" s="547"/>
      <c r="PWE229" s="547"/>
      <c r="PWF229" s="547"/>
      <c r="PWG229" s="547"/>
      <c r="PWH229" s="547"/>
      <c r="PWI229" s="547"/>
      <c r="PWJ229" s="547"/>
      <c r="PWK229" s="547"/>
      <c r="PWL229" s="547"/>
      <c r="PWM229" s="547"/>
      <c r="PWN229" s="547"/>
      <c r="PWO229" s="547"/>
      <c r="PWP229" s="547"/>
      <c r="PWQ229" s="547"/>
      <c r="PWR229" s="547"/>
      <c r="PWS229" s="547"/>
      <c r="PWT229" s="547"/>
      <c r="PWU229" s="547"/>
      <c r="PWV229" s="547"/>
      <c r="PWW229" s="547"/>
      <c r="PWX229" s="547"/>
      <c r="PWY229" s="547"/>
      <c r="PWZ229" s="547"/>
      <c r="PXA229" s="547"/>
      <c r="PXB229" s="547"/>
      <c r="PXC229" s="547"/>
      <c r="PXD229" s="547"/>
      <c r="PXE229" s="547"/>
      <c r="PXF229" s="547"/>
      <c r="PXG229" s="547"/>
      <c r="PXH229" s="547"/>
      <c r="PXI229" s="547"/>
      <c r="PXJ229" s="547"/>
      <c r="PXK229" s="547"/>
      <c r="PXL229" s="547"/>
      <c r="PXM229" s="547"/>
      <c r="PXN229" s="547"/>
      <c r="PXO229" s="547"/>
      <c r="PXP229" s="547"/>
      <c r="PXQ229" s="547"/>
      <c r="PXR229" s="547"/>
      <c r="PXS229" s="547"/>
      <c r="PXT229" s="547"/>
      <c r="PXU229" s="547"/>
      <c r="PXV229" s="547"/>
      <c r="PXW229" s="547"/>
      <c r="PXX229" s="547"/>
      <c r="PXY229" s="547"/>
      <c r="PXZ229" s="547"/>
      <c r="PYA229" s="547"/>
      <c r="PYB229" s="547"/>
      <c r="PYC229" s="547"/>
      <c r="PYD229" s="547"/>
      <c r="PYE229" s="547"/>
      <c r="PYF229" s="547"/>
      <c r="PYG229" s="547"/>
      <c r="PYH229" s="547"/>
      <c r="PYI229" s="547"/>
      <c r="PYJ229" s="547"/>
      <c r="PYK229" s="547"/>
      <c r="PYL229" s="547"/>
      <c r="PYM229" s="547"/>
      <c r="PYN229" s="547"/>
      <c r="PYO229" s="547"/>
      <c r="PYP229" s="547"/>
      <c r="PYQ229" s="547"/>
      <c r="PYR229" s="547"/>
      <c r="PYS229" s="547"/>
      <c r="PYT229" s="547"/>
      <c r="PYU229" s="547"/>
      <c r="PYV229" s="547"/>
      <c r="PYW229" s="547"/>
      <c r="PYX229" s="547"/>
      <c r="PYY229" s="547"/>
      <c r="PYZ229" s="547"/>
      <c r="PZA229" s="547"/>
      <c r="PZB229" s="547"/>
      <c r="PZC229" s="547"/>
      <c r="PZD229" s="547"/>
      <c r="PZE229" s="547"/>
      <c r="PZF229" s="547"/>
      <c r="PZG229" s="547"/>
      <c r="PZH229" s="547"/>
      <c r="PZI229" s="547"/>
      <c r="PZJ229" s="547"/>
      <c r="PZK229" s="547"/>
      <c r="PZL229" s="547"/>
      <c r="PZM229" s="547"/>
      <c r="PZN229" s="547"/>
      <c r="PZO229" s="547"/>
      <c r="PZP229" s="547"/>
      <c r="PZQ229" s="547"/>
      <c r="PZR229" s="547"/>
      <c r="PZS229" s="547"/>
      <c r="PZT229" s="547"/>
      <c r="PZU229" s="547"/>
      <c r="PZV229" s="547"/>
      <c r="PZW229" s="547"/>
      <c r="PZX229" s="547"/>
      <c r="PZY229" s="547"/>
      <c r="PZZ229" s="547"/>
      <c r="QAA229" s="547"/>
      <c r="QAB229" s="547"/>
      <c r="QAC229" s="547"/>
      <c r="QAD229" s="547"/>
      <c r="QAE229" s="547"/>
      <c r="QAF229" s="547"/>
      <c r="QAG229" s="547"/>
      <c r="QAH229" s="547"/>
      <c r="QAI229" s="547"/>
      <c r="QAJ229" s="547"/>
      <c r="QAK229" s="547"/>
      <c r="QAL229" s="547"/>
      <c r="QAM229" s="547"/>
      <c r="QAN229" s="547"/>
      <c r="QAO229" s="547"/>
      <c r="QAP229" s="547"/>
      <c r="QAQ229" s="547"/>
      <c r="QAR229" s="547"/>
      <c r="QAS229" s="547"/>
      <c r="QAT229" s="547"/>
      <c r="QAU229" s="547"/>
      <c r="QAV229" s="547"/>
      <c r="QAW229" s="547"/>
      <c r="QAX229" s="547"/>
      <c r="QAY229" s="547"/>
      <c r="QAZ229" s="547"/>
      <c r="QBA229" s="547"/>
      <c r="QBB229" s="547"/>
      <c r="QBC229" s="547"/>
      <c r="QBD229" s="547"/>
      <c r="QBE229" s="547"/>
      <c r="QBF229" s="547"/>
      <c r="QBG229" s="547"/>
      <c r="QBH229" s="547"/>
      <c r="QBI229" s="547"/>
      <c r="QBJ229" s="547"/>
      <c r="QBK229" s="547"/>
      <c r="QBL229" s="547"/>
      <c r="QBM229" s="547"/>
      <c r="QBN229" s="547"/>
      <c r="QBO229" s="547"/>
      <c r="QBP229" s="547"/>
      <c r="QBQ229" s="547"/>
      <c r="QBR229" s="547"/>
      <c r="QBS229" s="547"/>
      <c r="QBT229" s="547"/>
      <c r="QBU229" s="547"/>
      <c r="QBV229" s="547"/>
      <c r="QBW229" s="547"/>
      <c r="QBX229" s="547"/>
      <c r="QBY229" s="547"/>
      <c r="QBZ229" s="547"/>
      <c r="QCA229" s="547"/>
      <c r="QCB229" s="547"/>
      <c r="QCC229" s="547"/>
      <c r="QCD229" s="547"/>
      <c r="QCE229" s="547"/>
      <c r="QCF229" s="547"/>
      <c r="QCG229" s="547"/>
      <c r="QCH229" s="547"/>
      <c r="QCI229" s="547"/>
      <c r="QCJ229" s="547"/>
      <c r="QCK229" s="547"/>
      <c r="QCL229" s="547"/>
      <c r="QCM229" s="547"/>
      <c r="QCN229" s="547"/>
      <c r="QCO229" s="547"/>
      <c r="QCP229" s="547"/>
      <c r="QCQ229" s="547"/>
      <c r="QCR229" s="547"/>
      <c r="QCS229" s="547"/>
      <c r="QCT229" s="547"/>
      <c r="QCU229" s="547"/>
      <c r="QCV229" s="547"/>
      <c r="QCW229" s="547"/>
      <c r="QCX229" s="547"/>
      <c r="QCY229" s="547"/>
      <c r="QCZ229" s="547"/>
      <c r="QDA229" s="547"/>
      <c r="QDB229" s="547"/>
      <c r="QDC229" s="547"/>
      <c r="QDD229" s="547"/>
      <c r="QDE229" s="547"/>
      <c r="QDF229" s="547"/>
      <c r="QDG229" s="547"/>
      <c r="QDH229" s="547"/>
      <c r="QDI229" s="547"/>
      <c r="QDJ229" s="547"/>
      <c r="QDK229" s="547"/>
      <c r="QDL229" s="547"/>
      <c r="QDM229" s="547"/>
      <c r="QDN229" s="547"/>
      <c r="QDO229" s="547"/>
      <c r="QDP229" s="547"/>
      <c r="QDQ229" s="547"/>
      <c r="QDR229" s="547"/>
      <c r="QDS229" s="547"/>
      <c r="QDT229" s="547"/>
      <c r="QDU229" s="547"/>
      <c r="QDV229" s="547"/>
      <c r="QDW229" s="547"/>
      <c r="QDX229" s="547"/>
      <c r="QDY229" s="547"/>
      <c r="QDZ229" s="547"/>
      <c r="QEA229" s="547"/>
      <c r="QEB229" s="547"/>
      <c r="QEC229" s="547"/>
      <c r="QED229" s="547"/>
      <c r="QEE229" s="547"/>
      <c r="QEF229" s="547"/>
      <c r="QEG229" s="547"/>
      <c r="QEH229" s="547"/>
      <c r="QEI229" s="547"/>
      <c r="QEJ229" s="547"/>
      <c r="QEK229" s="547"/>
      <c r="QEL229" s="547"/>
      <c r="QEM229" s="547"/>
      <c r="QEN229" s="547"/>
      <c r="QEO229" s="547"/>
      <c r="QEP229" s="547"/>
      <c r="QEQ229" s="547"/>
      <c r="QER229" s="547"/>
      <c r="QES229" s="547"/>
      <c r="QET229" s="547"/>
      <c r="QEU229" s="547"/>
      <c r="QEV229" s="547"/>
      <c r="QEW229" s="547"/>
      <c r="QEX229" s="547"/>
      <c r="QEY229" s="547"/>
      <c r="QEZ229" s="547"/>
      <c r="QFA229" s="547"/>
      <c r="QFB229" s="547"/>
      <c r="QFC229" s="547"/>
      <c r="QFD229" s="547"/>
      <c r="QFE229" s="547"/>
      <c r="QFF229" s="547"/>
      <c r="QFG229" s="547"/>
      <c r="QFH229" s="547"/>
      <c r="QFI229" s="547"/>
      <c r="QFJ229" s="547"/>
      <c r="QFK229" s="547"/>
      <c r="QFL229" s="547"/>
      <c r="QFM229" s="547"/>
      <c r="QFN229" s="547"/>
      <c r="QFO229" s="547"/>
      <c r="QFP229" s="547"/>
      <c r="QFQ229" s="547"/>
      <c r="QFR229" s="547"/>
      <c r="QFS229" s="547"/>
      <c r="QFT229" s="547"/>
      <c r="QFU229" s="547"/>
      <c r="QFV229" s="547"/>
      <c r="QFW229" s="547"/>
      <c r="QFX229" s="547"/>
      <c r="QFY229" s="547"/>
      <c r="QFZ229" s="547"/>
      <c r="QGA229" s="547"/>
      <c r="QGB229" s="547"/>
      <c r="QGC229" s="547"/>
      <c r="QGD229" s="547"/>
      <c r="QGE229" s="547"/>
      <c r="QGF229" s="547"/>
      <c r="QGG229" s="547"/>
      <c r="QGH229" s="547"/>
      <c r="QGI229" s="547"/>
      <c r="QGJ229" s="547"/>
      <c r="QGK229" s="547"/>
      <c r="QGL229" s="547"/>
      <c r="QGM229" s="547"/>
      <c r="QGN229" s="547"/>
      <c r="QGO229" s="547"/>
      <c r="QGP229" s="547"/>
      <c r="QGQ229" s="547"/>
      <c r="QGR229" s="547"/>
      <c r="QGS229" s="547"/>
      <c r="QGT229" s="547"/>
      <c r="QGU229" s="547"/>
      <c r="QGV229" s="547"/>
      <c r="QGW229" s="547"/>
      <c r="QGX229" s="547"/>
      <c r="QGY229" s="547"/>
      <c r="QGZ229" s="547"/>
      <c r="QHA229" s="547"/>
      <c r="QHB229" s="547"/>
      <c r="QHC229" s="547"/>
      <c r="QHD229" s="547"/>
      <c r="QHE229" s="547"/>
      <c r="QHF229" s="547"/>
      <c r="QHG229" s="547"/>
      <c r="QHH229" s="547"/>
      <c r="QHI229" s="547"/>
      <c r="QHJ229" s="547"/>
      <c r="QHK229" s="547"/>
      <c r="QHL229" s="547"/>
      <c r="QHM229" s="547"/>
      <c r="QHN229" s="547"/>
      <c r="QHO229" s="547"/>
      <c r="QHP229" s="547"/>
      <c r="QHQ229" s="547"/>
      <c r="QHR229" s="547"/>
      <c r="QHS229" s="547"/>
      <c r="QHT229" s="547"/>
      <c r="QHU229" s="547"/>
      <c r="QHV229" s="547"/>
      <c r="QHW229" s="547"/>
      <c r="QHX229" s="547"/>
      <c r="QHY229" s="547"/>
      <c r="QHZ229" s="547"/>
      <c r="QIA229" s="547"/>
      <c r="QIB229" s="547"/>
      <c r="QIC229" s="547"/>
      <c r="QID229" s="547"/>
      <c r="QIE229" s="547"/>
      <c r="QIF229" s="547"/>
      <c r="QIG229" s="547"/>
      <c r="QIH229" s="547"/>
      <c r="QII229" s="547"/>
      <c r="QIJ229" s="547"/>
      <c r="QIK229" s="547"/>
      <c r="QIL229" s="547"/>
      <c r="QIM229" s="547"/>
      <c r="QIN229" s="547"/>
      <c r="QIO229" s="547"/>
      <c r="QIP229" s="547"/>
      <c r="QIQ229" s="547"/>
      <c r="QIR229" s="547"/>
      <c r="QIS229" s="547"/>
      <c r="QIT229" s="547"/>
      <c r="QIU229" s="547"/>
      <c r="QIV229" s="547"/>
      <c r="QIW229" s="547"/>
      <c r="QIX229" s="547"/>
      <c r="QIY229" s="547"/>
      <c r="QIZ229" s="547"/>
      <c r="QJA229" s="547"/>
      <c r="QJB229" s="547"/>
      <c r="QJC229" s="547"/>
      <c r="QJD229" s="547"/>
      <c r="QJE229" s="547"/>
      <c r="QJF229" s="547"/>
      <c r="QJG229" s="547"/>
      <c r="QJH229" s="547"/>
      <c r="QJI229" s="547"/>
      <c r="QJJ229" s="547"/>
      <c r="QJK229" s="547"/>
      <c r="QJL229" s="547"/>
      <c r="QJM229" s="547"/>
      <c r="QJN229" s="547"/>
      <c r="QJO229" s="547"/>
      <c r="QJP229" s="547"/>
      <c r="QJQ229" s="547"/>
      <c r="QJR229" s="547"/>
      <c r="QJS229" s="547"/>
      <c r="QJT229" s="547"/>
      <c r="QJU229" s="547"/>
      <c r="QJV229" s="547"/>
      <c r="QJW229" s="547"/>
      <c r="QJX229" s="547"/>
      <c r="QJY229" s="547"/>
      <c r="QJZ229" s="547"/>
      <c r="QKA229" s="547"/>
      <c r="QKB229" s="547"/>
      <c r="QKC229" s="547"/>
      <c r="QKD229" s="547"/>
      <c r="QKE229" s="547"/>
      <c r="QKF229" s="547"/>
      <c r="QKG229" s="547"/>
      <c r="QKH229" s="547"/>
      <c r="QKI229" s="547"/>
      <c r="QKJ229" s="547"/>
      <c r="QKK229" s="547"/>
      <c r="QKL229" s="547"/>
      <c r="QKM229" s="547"/>
      <c r="QKN229" s="547"/>
      <c r="QKO229" s="547"/>
      <c r="QKP229" s="547"/>
      <c r="QKQ229" s="547"/>
      <c r="QKR229" s="547"/>
      <c r="QKS229" s="547"/>
      <c r="QKT229" s="547"/>
      <c r="QKU229" s="547"/>
      <c r="QKV229" s="547"/>
      <c r="QKW229" s="547"/>
      <c r="QKX229" s="547"/>
      <c r="QKY229" s="547"/>
      <c r="QKZ229" s="547"/>
      <c r="QLA229" s="547"/>
      <c r="QLB229" s="547"/>
      <c r="QLC229" s="547"/>
      <c r="QLD229" s="547"/>
      <c r="QLE229" s="547"/>
      <c r="QLF229" s="547"/>
      <c r="QLG229" s="547"/>
      <c r="QLH229" s="547"/>
      <c r="QLI229" s="547"/>
      <c r="QLJ229" s="547"/>
      <c r="QLK229" s="547"/>
      <c r="QLL229" s="547"/>
      <c r="QLM229" s="547"/>
      <c r="QLN229" s="547"/>
      <c r="QLO229" s="547"/>
      <c r="QLP229" s="547"/>
      <c r="QLQ229" s="547"/>
      <c r="QLR229" s="547"/>
      <c r="QLS229" s="547"/>
      <c r="QLT229" s="547"/>
      <c r="QLU229" s="547"/>
      <c r="QLV229" s="547"/>
      <c r="QLW229" s="547"/>
      <c r="QLX229" s="547"/>
      <c r="QLY229" s="547"/>
      <c r="QLZ229" s="547"/>
      <c r="QMA229" s="547"/>
      <c r="QMB229" s="547"/>
      <c r="QMC229" s="547"/>
      <c r="QMD229" s="547"/>
      <c r="QME229" s="547"/>
      <c r="QMF229" s="547"/>
      <c r="QMG229" s="547"/>
      <c r="QMH229" s="547"/>
      <c r="QMI229" s="547"/>
      <c r="QMJ229" s="547"/>
      <c r="QMK229" s="547"/>
      <c r="QML229" s="547"/>
      <c r="QMM229" s="547"/>
      <c r="QMN229" s="547"/>
      <c r="QMO229" s="547"/>
      <c r="QMP229" s="547"/>
      <c r="QMQ229" s="547"/>
      <c r="QMR229" s="547"/>
      <c r="QMS229" s="547"/>
      <c r="QMT229" s="547"/>
      <c r="QMU229" s="547"/>
      <c r="QMV229" s="547"/>
      <c r="QMW229" s="547"/>
      <c r="QMX229" s="547"/>
      <c r="QMY229" s="547"/>
      <c r="QMZ229" s="547"/>
      <c r="QNA229" s="547"/>
      <c r="QNB229" s="547"/>
      <c r="QNC229" s="547"/>
      <c r="QND229" s="547"/>
      <c r="QNE229" s="547"/>
      <c r="QNF229" s="547"/>
      <c r="QNG229" s="547"/>
      <c r="QNH229" s="547"/>
      <c r="QNI229" s="547"/>
      <c r="QNJ229" s="547"/>
      <c r="QNK229" s="547"/>
      <c r="QNL229" s="547"/>
      <c r="QNM229" s="547"/>
      <c r="QNN229" s="547"/>
      <c r="QNO229" s="547"/>
      <c r="QNP229" s="547"/>
      <c r="QNQ229" s="547"/>
      <c r="QNR229" s="547"/>
      <c r="QNS229" s="547"/>
      <c r="QNT229" s="547"/>
      <c r="QNU229" s="547"/>
      <c r="QNV229" s="547"/>
      <c r="QNW229" s="547"/>
      <c r="QNX229" s="547"/>
      <c r="QNY229" s="547"/>
      <c r="QNZ229" s="547"/>
      <c r="QOA229" s="547"/>
      <c r="QOB229" s="547"/>
      <c r="QOC229" s="547"/>
      <c r="QOD229" s="547"/>
      <c r="QOE229" s="547"/>
      <c r="QOF229" s="547"/>
      <c r="QOG229" s="547"/>
      <c r="QOH229" s="547"/>
      <c r="QOI229" s="547"/>
      <c r="QOJ229" s="547"/>
      <c r="QOK229" s="547"/>
      <c r="QOL229" s="547"/>
      <c r="QOM229" s="547"/>
      <c r="QON229" s="547"/>
      <c r="QOO229" s="547"/>
      <c r="QOP229" s="547"/>
      <c r="QOQ229" s="547"/>
      <c r="QOR229" s="547"/>
      <c r="QOS229" s="547"/>
      <c r="QOT229" s="547"/>
      <c r="QOU229" s="547"/>
      <c r="QOV229" s="547"/>
      <c r="QOW229" s="547"/>
      <c r="QOX229" s="547"/>
      <c r="QOY229" s="547"/>
      <c r="QOZ229" s="547"/>
      <c r="QPA229" s="547"/>
      <c r="QPB229" s="547"/>
      <c r="QPC229" s="547"/>
      <c r="QPD229" s="547"/>
      <c r="QPE229" s="547"/>
      <c r="QPF229" s="547"/>
      <c r="QPG229" s="547"/>
      <c r="QPH229" s="547"/>
      <c r="QPI229" s="547"/>
      <c r="QPJ229" s="547"/>
      <c r="QPK229" s="547"/>
      <c r="QPL229" s="547"/>
      <c r="QPM229" s="547"/>
      <c r="QPN229" s="547"/>
      <c r="QPO229" s="547"/>
      <c r="QPP229" s="547"/>
      <c r="QPQ229" s="547"/>
      <c r="QPR229" s="547"/>
      <c r="QPS229" s="547"/>
      <c r="QPT229" s="547"/>
      <c r="QPU229" s="547"/>
      <c r="QPV229" s="547"/>
      <c r="QPW229" s="547"/>
      <c r="QPX229" s="547"/>
      <c r="QPY229" s="547"/>
      <c r="QPZ229" s="547"/>
      <c r="QQA229" s="547"/>
      <c r="QQB229" s="547"/>
      <c r="QQC229" s="547"/>
      <c r="QQD229" s="547"/>
      <c r="QQE229" s="547"/>
      <c r="QQF229" s="547"/>
      <c r="QQG229" s="547"/>
      <c r="QQH229" s="547"/>
      <c r="QQI229" s="547"/>
      <c r="QQJ229" s="547"/>
      <c r="QQK229" s="547"/>
      <c r="QQL229" s="547"/>
      <c r="QQM229" s="547"/>
      <c r="QQN229" s="547"/>
      <c r="QQO229" s="547"/>
      <c r="QQP229" s="547"/>
      <c r="QQQ229" s="547"/>
      <c r="QQR229" s="547"/>
      <c r="QQS229" s="547"/>
      <c r="QQT229" s="547"/>
      <c r="QQU229" s="547"/>
      <c r="QQV229" s="547"/>
      <c r="QQW229" s="547"/>
      <c r="QQX229" s="547"/>
      <c r="QQY229" s="547"/>
      <c r="QQZ229" s="547"/>
      <c r="QRA229" s="547"/>
      <c r="QRB229" s="547"/>
      <c r="QRC229" s="547"/>
      <c r="QRD229" s="547"/>
      <c r="QRE229" s="547"/>
      <c r="QRF229" s="547"/>
      <c r="QRG229" s="547"/>
      <c r="QRH229" s="547"/>
      <c r="QRI229" s="547"/>
      <c r="QRJ229" s="547"/>
      <c r="QRK229" s="547"/>
      <c r="QRL229" s="547"/>
      <c r="QRM229" s="547"/>
      <c r="QRN229" s="547"/>
      <c r="QRO229" s="547"/>
      <c r="QRP229" s="547"/>
      <c r="QRQ229" s="547"/>
      <c r="QRR229" s="547"/>
      <c r="QRS229" s="547"/>
      <c r="QRT229" s="547"/>
      <c r="QRU229" s="547"/>
      <c r="QRV229" s="547"/>
      <c r="QRW229" s="547"/>
      <c r="QRX229" s="547"/>
      <c r="QRY229" s="547"/>
      <c r="QRZ229" s="547"/>
      <c r="QSA229" s="547"/>
      <c r="QSB229" s="547"/>
      <c r="QSC229" s="547"/>
      <c r="QSD229" s="547"/>
      <c r="QSE229" s="547"/>
      <c r="QSF229" s="547"/>
      <c r="QSG229" s="547"/>
      <c r="QSH229" s="547"/>
      <c r="QSI229" s="547"/>
      <c r="QSJ229" s="547"/>
      <c r="QSK229" s="547"/>
      <c r="QSL229" s="547"/>
      <c r="QSM229" s="547"/>
      <c r="QSN229" s="547"/>
      <c r="QSO229" s="547"/>
      <c r="QSP229" s="547"/>
      <c r="QSQ229" s="547"/>
      <c r="QSR229" s="547"/>
      <c r="QSS229" s="547"/>
      <c r="QST229" s="547"/>
      <c r="QSU229" s="547"/>
      <c r="QSV229" s="547"/>
      <c r="QSW229" s="547"/>
      <c r="QSX229" s="547"/>
      <c r="QSY229" s="547"/>
      <c r="QSZ229" s="547"/>
      <c r="QTA229" s="547"/>
      <c r="QTB229" s="547"/>
      <c r="QTC229" s="547"/>
      <c r="QTD229" s="547"/>
      <c r="QTE229" s="547"/>
      <c r="QTF229" s="547"/>
      <c r="QTG229" s="547"/>
      <c r="QTH229" s="547"/>
      <c r="QTI229" s="547"/>
      <c r="QTJ229" s="547"/>
      <c r="QTK229" s="547"/>
      <c r="QTL229" s="547"/>
      <c r="QTM229" s="547"/>
      <c r="QTN229" s="547"/>
      <c r="QTO229" s="547"/>
      <c r="QTP229" s="547"/>
      <c r="QTQ229" s="547"/>
      <c r="QTR229" s="547"/>
      <c r="QTS229" s="547"/>
      <c r="QTT229" s="547"/>
      <c r="QTU229" s="547"/>
      <c r="QTV229" s="547"/>
      <c r="QTW229" s="547"/>
      <c r="QTX229" s="547"/>
      <c r="QTY229" s="547"/>
      <c r="QTZ229" s="547"/>
      <c r="QUA229" s="547"/>
      <c r="QUB229" s="547"/>
      <c r="QUC229" s="547"/>
      <c r="QUD229" s="547"/>
      <c r="QUE229" s="547"/>
      <c r="QUF229" s="547"/>
      <c r="QUG229" s="547"/>
      <c r="QUH229" s="547"/>
      <c r="QUI229" s="547"/>
      <c r="QUJ229" s="547"/>
      <c r="QUK229" s="547"/>
      <c r="QUL229" s="547"/>
      <c r="QUM229" s="547"/>
      <c r="QUN229" s="547"/>
      <c r="QUO229" s="547"/>
      <c r="QUP229" s="547"/>
      <c r="QUQ229" s="547"/>
      <c r="QUR229" s="547"/>
      <c r="QUS229" s="547"/>
      <c r="QUT229" s="547"/>
      <c r="QUU229" s="547"/>
      <c r="QUV229" s="547"/>
      <c r="QUW229" s="547"/>
      <c r="QUX229" s="547"/>
      <c r="QUY229" s="547"/>
      <c r="QUZ229" s="547"/>
      <c r="QVA229" s="547"/>
      <c r="QVB229" s="547"/>
      <c r="QVC229" s="547"/>
      <c r="QVD229" s="547"/>
      <c r="QVE229" s="547"/>
      <c r="QVF229" s="547"/>
      <c r="QVG229" s="547"/>
      <c r="QVH229" s="547"/>
      <c r="QVI229" s="547"/>
      <c r="QVJ229" s="547"/>
      <c r="QVK229" s="547"/>
      <c r="QVL229" s="547"/>
      <c r="QVM229" s="547"/>
      <c r="QVN229" s="547"/>
      <c r="QVO229" s="547"/>
      <c r="QVP229" s="547"/>
      <c r="QVQ229" s="547"/>
      <c r="QVR229" s="547"/>
      <c r="QVS229" s="547"/>
      <c r="QVT229" s="547"/>
      <c r="QVU229" s="547"/>
      <c r="QVV229" s="547"/>
      <c r="QVW229" s="547"/>
      <c r="QVX229" s="547"/>
      <c r="QVY229" s="547"/>
      <c r="QVZ229" s="547"/>
      <c r="QWA229" s="547"/>
      <c r="QWB229" s="547"/>
      <c r="QWC229" s="547"/>
      <c r="QWD229" s="547"/>
      <c r="QWE229" s="547"/>
      <c r="QWF229" s="547"/>
      <c r="QWG229" s="547"/>
      <c r="QWH229" s="547"/>
      <c r="QWI229" s="547"/>
      <c r="QWJ229" s="547"/>
      <c r="QWK229" s="547"/>
      <c r="QWL229" s="547"/>
      <c r="QWM229" s="547"/>
      <c r="QWN229" s="547"/>
      <c r="QWO229" s="547"/>
      <c r="QWP229" s="547"/>
      <c r="QWQ229" s="547"/>
      <c r="QWR229" s="547"/>
      <c r="QWS229" s="547"/>
      <c r="QWT229" s="547"/>
      <c r="QWU229" s="547"/>
      <c r="QWV229" s="547"/>
      <c r="QWW229" s="547"/>
      <c r="QWX229" s="547"/>
      <c r="QWY229" s="547"/>
      <c r="QWZ229" s="547"/>
      <c r="QXA229" s="547"/>
      <c r="QXB229" s="547"/>
      <c r="QXC229" s="547"/>
      <c r="QXD229" s="547"/>
      <c r="QXE229" s="547"/>
      <c r="QXF229" s="547"/>
      <c r="QXG229" s="547"/>
      <c r="QXH229" s="547"/>
      <c r="QXI229" s="547"/>
      <c r="QXJ229" s="547"/>
      <c r="QXK229" s="547"/>
      <c r="QXL229" s="547"/>
      <c r="QXM229" s="547"/>
      <c r="QXN229" s="547"/>
      <c r="QXO229" s="547"/>
      <c r="QXP229" s="547"/>
      <c r="QXQ229" s="547"/>
      <c r="QXR229" s="547"/>
      <c r="QXS229" s="547"/>
      <c r="QXT229" s="547"/>
      <c r="QXU229" s="547"/>
      <c r="QXV229" s="547"/>
      <c r="QXW229" s="547"/>
      <c r="QXX229" s="547"/>
      <c r="QXY229" s="547"/>
      <c r="QXZ229" s="547"/>
      <c r="QYA229" s="547"/>
      <c r="QYB229" s="547"/>
      <c r="QYC229" s="547"/>
      <c r="QYD229" s="547"/>
      <c r="QYE229" s="547"/>
      <c r="QYF229" s="547"/>
      <c r="QYG229" s="547"/>
      <c r="QYH229" s="547"/>
      <c r="QYI229" s="547"/>
      <c r="QYJ229" s="547"/>
      <c r="QYK229" s="547"/>
      <c r="QYL229" s="547"/>
      <c r="QYM229" s="547"/>
      <c r="QYN229" s="547"/>
      <c r="QYO229" s="547"/>
      <c r="QYP229" s="547"/>
      <c r="QYQ229" s="547"/>
      <c r="QYR229" s="547"/>
      <c r="QYS229" s="547"/>
      <c r="QYT229" s="547"/>
      <c r="QYU229" s="547"/>
      <c r="QYV229" s="547"/>
      <c r="QYW229" s="547"/>
      <c r="QYX229" s="547"/>
      <c r="QYY229" s="547"/>
      <c r="QYZ229" s="547"/>
      <c r="QZA229" s="547"/>
      <c r="QZB229" s="547"/>
      <c r="QZC229" s="547"/>
      <c r="QZD229" s="547"/>
      <c r="QZE229" s="547"/>
      <c r="QZF229" s="547"/>
      <c r="QZG229" s="547"/>
      <c r="QZH229" s="547"/>
      <c r="QZI229" s="547"/>
      <c r="QZJ229" s="547"/>
      <c r="QZK229" s="547"/>
      <c r="QZL229" s="547"/>
      <c r="QZM229" s="547"/>
      <c r="QZN229" s="547"/>
      <c r="QZO229" s="547"/>
      <c r="QZP229" s="547"/>
      <c r="QZQ229" s="547"/>
      <c r="QZR229" s="547"/>
      <c r="QZS229" s="547"/>
      <c r="QZT229" s="547"/>
      <c r="QZU229" s="547"/>
      <c r="QZV229" s="547"/>
      <c r="QZW229" s="547"/>
      <c r="QZX229" s="547"/>
      <c r="QZY229" s="547"/>
      <c r="QZZ229" s="547"/>
      <c r="RAA229" s="547"/>
      <c r="RAB229" s="547"/>
      <c r="RAC229" s="547"/>
      <c r="RAD229" s="547"/>
      <c r="RAE229" s="547"/>
      <c r="RAF229" s="547"/>
      <c r="RAG229" s="547"/>
      <c r="RAH229" s="547"/>
      <c r="RAI229" s="547"/>
      <c r="RAJ229" s="547"/>
      <c r="RAK229" s="547"/>
      <c r="RAL229" s="547"/>
      <c r="RAM229" s="547"/>
      <c r="RAN229" s="547"/>
      <c r="RAO229" s="547"/>
      <c r="RAP229" s="547"/>
      <c r="RAQ229" s="547"/>
      <c r="RAR229" s="547"/>
      <c r="RAS229" s="547"/>
      <c r="RAT229" s="547"/>
      <c r="RAU229" s="547"/>
      <c r="RAV229" s="547"/>
      <c r="RAW229" s="547"/>
      <c r="RAX229" s="547"/>
      <c r="RAY229" s="547"/>
      <c r="RAZ229" s="547"/>
      <c r="RBA229" s="547"/>
      <c r="RBB229" s="547"/>
      <c r="RBC229" s="547"/>
      <c r="RBD229" s="547"/>
      <c r="RBE229" s="547"/>
      <c r="RBF229" s="547"/>
      <c r="RBG229" s="547"/>
      <c r="RBH229" s="547"/>
      <c r="RBI229" s="547"/>
      <c r="RBJ229" s="547"/>
      <c r="RBK229" s="547"/>
      <c r="RBL229" s="547"/>
      <c r="RBM229" s="547"/>
      <c r="RBN229" s="547"/>
      <c r="RBO229" s="547"/>
      <c r="RBP229" s="547"/>
      <c r="RBQ229" s="547"/>
      <c r="RBR229" s="547"/>
      <c r="RBS229" s="547"/>
      <c r="RBT229" s="547"/>
      <c r="RBU229" s="547"/>
      <c r="RBV229" s="547"/>
      <c r="RBW229" s="547"/>
      <c r="RBX229" s="547"/>
      <c r="RBY229" s="547"/>
      <c r="RBZ229" s="547"/>
      <c r="RCA229" s="547"/>
      <c r="RCB229" s="547"/>
      <c r="RCC229" s="547"/>
      <c r="RCD229" s="547"/>
      <c r="RCE229" s="547"/>
      <c r="RCF229" s="547"/>
      <c r="RCG229" s="547"/>
      <c r="RCH229" s="547"/>
      <c r="RCI229" s="547"/>
      <c r="RCJ229" s="547"/>
      <c r="RCK229" s="547"/>
      <c r="RCL229" s="547"/>
      <c r="RCM229" s="547"/>
      <c r="RCN229" s="547"/>
      <c r="RCO229" s="547"/>
      <c r="RCP229" s="547"/>
      <c r="RCQ229" s="547"/>
      <c r="RCR229" s="547"/>
      <c r="RCS229" s="547"/>
      <c r="RCT229" s="547"/>
      <c r="RCU229" s="547"/>
      <c r="RCV229" s="547"/>
      <c r="RCW229" s="547"/>
      <c r="RCX229" s="547"/>
      <c r="RCY229" s="547"/>
      <c r="RCZ229" s="547"/>
      <c r="RDA229" s="547"/>
      <c r="RDB229" s="547"/>
      <c r="RDC229" s="547"/>
      <c r="RDD229" s="547"/>
      <c r="RDE229" s="547"/>
      <c r="RDF229" s="547"/>
      <c r="RDG229" s="547"/>
      <c r="RDH229" s="547"/>
      <c r="RDI229" s="547"/>
      <c r="RDJ229" s="547"/>
      <c r="RDK229" s="547"/>
      <c r="RDL229" s="547"/>
      <c r="RDM229" s="547"/>
      <c r="RDN229" s="547"/>
      <c r="RDO229" s="547"/>
      <c r="RDP229" s="547"/>
      <c r="RDQ229" s="547"/>
      <c r="RDR229" s="547"/>
      <c r="RDS229" s="547"/>
      <c r="RDT229" s="547"/>
      <c r="RDU229" s="547"/>
      <c r="RDV229" s="547"/>
      <c r="RDW229" s="547"/>
      <c r="RDX229" s="547"/>
      <c r="RDY229" s="547"/>
      <c r="RDZ229" s="547"/>
      <c r="REA229" s="547"/>
      <c r="REB229" s="547"/>
      <c r="REC229" s="547"/>
      <c r="RED229" s="547"/>
      <c r="REE229" s="547"/>
      <c r="REF229" s="547"/>
      <c r="REG229" s="547"/>
      <c r="REH229" s="547"/>
      <c r="REI229" s="547"/>
      <c r="REJ229" s="547"/>
      <c r="REK229" s="547"/>
      <c r="REL229" s="547"/>
      <c r="REM229" s="547"/>
      <c r="REN229" s="547"/>
      <c r="REO229" s="547"/>
      <c r="REP229" s="547"/>
      <c r="REQ229" s="547"/>
      <c r="RER229" s="547"/>
      <c r="RES229" s="547"/>
      <c r="RET229" s="547"/>
      <c r="REU229" s="547"/>
      <c r="REV229" s="547"/>
      <c r="REW229" s="547"/>
      <c r="REX229" s="547"/>
      <c r="REY229" s="547"/>
      <c r="REZ229" s="547"/>
      <c r="RFA229" s="547"/>
      <c r="RFB229" s="547"/>
      <c r="RFC229" s="547"/>
      <c r="RFD229" s="547"/>
      <c r="RFE229" s="547"/>
      <c r="RFF229" s="547"/>
      <c r="RFG229" s="547"/>
      <c r="RFH229" s="547"/>
      <c r="RFI229" s="547"/>
      <c r="RFJ229" s="547"/>
      <c r="RFK229" s="547"/>
      <c r="RFL229" s="547"/>
      <c r="RFM229" s="547"/>
      <c r="RFN229" s="547"/>
      <c r="RFO229" s="547"/>
      <c r="RFP229" s="547"/>
      <c r="RFQ229" s="547"/>
      <c r="RFR229" s="547"/>
      <c r="RFS229" s="547"/>
      <c r="RFT229" s="547"/>
      <c r="RFU229" s="547"/>
      <c r="RFV229" s="547"/>
      <c r="RFW229" s="547"/>
      <c r="RFX229" s="547"/>
      <c r="RFY229" s="547"/>
      <c r="RFZ229" s="547"/>
      <c r="RGA229" s="547"/>
      <c r="RGB229" s="547"/>
      <c r="RGC229" s="547"/>
      <c r="RGD229" s="547"/>
      <c r="RGE229" s="547"/>
      <c r="RGF229" s="547"/>
      <c r="RGG229" s="547"/>
      <c r="RGH229" s="547"/>
      <c r="RGI229" s="547"/>
      <c r="RGJ229" s="547"/>
      <c r="RGK229" s="547"/>
      <c r="RGL229" s="547"/>
      <c r="RGM229" s="547"/>
      <c r="RGN229" s="547"/>
      <c r="RGO229" s="547"/>
      <c r="RGP229" s="547"/>
      <c r="RGQ229" s="547"/>
      <c r="RGR229" s="547"/>
      <c r="RGS229" s="547"/>
      <c r="RGT229" s="547"/>
      <c r="RGU229" s="547"/>
      <c r="RGV229" s="547"/>
      <c r="RGW229" s="547"/>
      <c r="RGX229" s="547"/>
      <c r="RGY229" s="547"/>
      <c r="RGZ229" s="547"/>
      <c r="RHA229" s="547"/>
      <c r="RHB229" s="547"/>
      <c r="RHC229" s="547"/>
      <c r="RHD229" s="547"/>
      <c r="RHE229" s="547"/>
      <c r="RHF229" s="547"/>
      <c r="RHG229" s="547"/>
      <c r="RHH229" s="547"/>
      <c r="RHI229" s="547"/>
      <c r="RHJ229" s="547"/>
      <c r="RHK229" s="547"/>
      <c r="RHL229" s="547"/>
      <c r="RHM229" s="547"/>
      <c r="RHN229" s="547"/>
      <c r="RHO229" s="547"/>
      <c r="RHP229" s="547"/>
      <c r="RHQ229" s="547"/>
      <c r="RHR229" s="547"/>
      <c r="RHS229" s="547"/>
      <c r="RHT229" s="547"/>
      <c r="RHU229" s="547"/>
      <c r="RHV229" s="547"/>
      <c r="RHW229" s="547"/>
      <c r="RHX229" s="547"/>
      <c r="RHY229" s="547"/>
      <c r="RHZ229" s="547"/>
      <c r="RIA229" s="547"/>
      <c r="RIB229" s="547"/>
      <c r="RIC229" s="547"/>
      <c r="RID229" s="547"/>
      <c r="RIE229" s="547"/>
      <c r="RIF229" s="547"/>
      <c r="RIG229" s="547"/>
      <c r="RIH229" s="547"/>
      <c r="RII229" s="547"/>
      <c r="RIJ229" s="547"/>
      <c r="RIK229" s="547"/>
      <c r="RIL229" s="547"/>
      <c r="RIM229" s="547"/>
      <c r="RIN229" s="547"/>
      <c r="RIO229" s="547"/>
      <c r="RIP229" s="547"/>
      <c r="RIQ229" s="547"/>
      <c r="RIR229" s="547"/>
      <c r="RIS229" s="547"/>
      <c r="RIT229" s="547"/>
      <c r="RIU229" s="547"/>
      <c r="RIV229" s="547"/>
      <c r="RIW229" s="547"/>
      <c r="RIX229" s="547"/>
      <c r="RIY229" s="547"/>
      <c r="RIZ229" s="547"/>
      <c r="RJA229" s="547"/>
      <c r="RJB229" s="547"/>
      <c r="RJC229" s="547"/>
      <c r="RJD229" s="547"/>
      <c r="RJE229" s="547"/>
      <c r="RJF229" s="547"/>
      <c r="RJG229" s="547"/>
      <c r="RJH229" s="547"/>
      <c r="RJI229" s="547"/>
      <c r="RJJ229" s="547"/>
      <c r="RJK229" s="547"/>
      <c r="RJL229" s="547"/>
      <c r="RJM229" s="547"/>
      <c r="RJN229" s="547"/>
      <c r="RJO229" s="547"/>
      <c r="RJP229" s="547"/>
      <c r="RJQ229" s="547"/>
      <c r="RJR229" s="547"/>
      <c r="RJS229" s="547"/>
      <c r="RJT229" s="547"/>
      <c r="RJU229" s="547"/>
      <c r="RJV229" s="547"/>
      <c r="RJW229" s="547"/>
      <c r="RJX229" s="547"/>
      <c r="RJY229" s="547"/>
      <c r="RJZ229" s="547"/>
      <c r="RKA229" s="547"/>
      <c r="RKB229" s="547"/>
      <c r="RKC229" s="547"/>
      <c r="RKD229" s="547"/>
      <c r="RKE229" s="547"/>
      <c r="RKF229" s="547"/>
      <c r="RKG229" s="547"/>
      <c r="RKH229" s="547"/>
      <c r="RKI229" s="547"/>
      <c r="RKJ229" s="547"/>
      <c r="RKK229" s="547"/>
      <c r="RKL229" s="547"/>
      <c r="RKM229" s="547"/>
      <c r="RKN229" s="547"/>
      <c r="RKO229" s="547"/>
      <c r="RKP229" s="547"/>
      <c r="RKQ229" s="547"/>
      <c r="RKR229" s="547"/>
      <c r="RKS229" s="547"/>
      <c r="RKT229" s="547"/>
      <c r="RKU229" s="547"/>
      <c r="RKV229" s="547"/>
      <c r="RKW229" s="547"/>
      <c r="RKX229" s="547"/>
      <c r="RKY229" s="547"/>
      <c r="RKZ229" s="547"/>
      <c r="RLA229" s="547"/>
      <c r="RLB229" s="547"/>
      <c r="RLC229" s="547"/>
      <c r="RLD229" s="547"/>
      <c r="RLE229" s="547"/>
      <c r="RLF229" s="547"/>
      <c r="RLG229" s="547"/>
      <c r="RLH229" s="547"/>
      <c r="RLI229" s="547"/>
      <c r="RLJ229" s="547"/>
      <c r="RLK229" s="547"/>
      <c r="RLL229" s="547"/>
      <c r="RLM229" s="547"/>
      <c r="RLN229" s="547"/>
      <c r="RLO229" s="547"/>
      <c r="RLP229" s="547"/>
      <c r="RLQ229" s="547"/>
      <c r="RLR229" s="547"/>
      <c r="RLS229" s="547"/>
      <c r="RLT229" s="547"/>
      <c r="RLU229" s="547"/>
      <c r="RLV229" s="547"/>
      <c r="RLW229" s="547"/>
      <c r="RLX229" s="547"/>
      <c r="RLY229" s="547"/>
      <c r="RLZ229" s="547"/>
      <c r="RMA229" s="547"/>
      <c r="RMB229" s="547"/>
      <c r="RMC229" s="547"/>
      <c r="RMD229" s="547"/>
      <c r="RME229" s="547"/>
      <c r="RMF229" s="547"/>
      <c r="RMG229" s="547"/>
      <c r="RMH229" s="547"/>
      <c r="RMI229" s="547"/>
      <c r="RMJ229" s="547"/>
      <c r="RMK229" s="547"/>
      <c r="RML229" s="547"/>
      <c r="RMM229" s="547"/>
      <c r="RMN229" s="547"/>
      <c r="RMO229" s="547"/>
      <c r="RMP229" s="547"/>
      <c r="RMQ229" s="547"/>
      <c r="RMR229" s="547"/>
      <c r="RMS229" s="547"/>
      <c r="RMT229" s="547"/>
      <c r="RMU229" s="547"/>
      <c r="RMV229" s="547"/>
      <c r="RMW229" s="547"/>
      <c r="RMX229" s="547"/>
      <c r="RMY229" s="547"/>
      <c r="RMZ229" s="547"/>
      <c r="RNA229" s="547"/>
      <c r="RNB229" s="547"/>
      <c r="RNC229" s="547"/>
      <c r="RND229" s="547"/>
      <c r="RNE229" s="547"/>
      <c r="RNF229" s="547"/>
      <c r="RNG229" s="547"/>
      <c r="RNH229" s="547"/>
      <c r="RNI229" s="547"/>
      <c r="RNJ229" s="547"/>
      <c r="RNK229" s="547"/>
      <c r="RNL229" s="547"/>
      <c r="RNM229" s="547"/>
      <c r="RNN229" s="547"/>
      <c r="RNO229" s="547"/>
      <c r="RNP229" s="547"/>
      <c r="RNQ229" s="547"/>
      <c r="RNR229" s="547"/>
      <c r="RNS229" s="547"/>
      <c r="RNT229" s="547"/>
      <c r="RNU229" s="547"/>
      <c r="RNV229" s="547"/>
      <c r="RNW229" s="547"/>
      <c r="RNX229" s="547"/>
      <c r="RNY229" s="547"/>
      <c r="RNZ229" s="547"/>
      <c r="ROA229" s="547"/>
      <c r="ROB229" s="547"/>
      <c r="ROC229" s="547"/>
      <c r="ROD229" s="547"/>
      <c r="ROE229" s="547"/>
      <c r="ROF229" s="547"/>
      <c r="ROG229" s="547"/>
      <c r="ROH229" s="547"/>
      <c r="ROI229" s="547"/>
      <c r="ROJ229" s="547"/>
      <c r="ROK229" s="547"/>
      <c r="ROL229" s="547"/>
      <c r="ROM229" s="547"/>
      <c r="RON229" s="547"/>
      <c r="ROO229" s="547"/>
      <c r="ROP229" s="547"/>
      <c r="ROQ229" s="547"/>
      <c r="ROR229" s="547"/>
      <c r="ROS229" s="547"/>
      <c r="ROT229" s="547"/>
      <c r="ROU229" s="547"/>
      <c r="ROV229" s="547"/>
      <c r="ROW229" s="547"/>
      <c r="ROX229" s="547"/>
      <c r="ROY229" s="547"/>
      <c r="ROZ229" s="547"/>
      <c r="RPA229" s="547"/>
      <c r="RPB229" s="547"/>
      <c r="RPC229" s="547"/>
      <c r="RPD229" s="547"/>
      <c r="RPE229" s="547"/>
      <c r="RPF229" s="547"/>
      <c r="RPG229" s="547"/>
      <c r="RPH229" s="547"/>
      <c r="RPI229" s="547"/>
      <c r="RPJ229" s="547"/>
      <c r="RPK229" s="547"/>
      <c r="RPL229" s="547"/>
      <c r="RPM229" s="547"/>
      <c r="RPN229" s="547"/>
      <c r="RPO229" s="547"/>
      <c r="RPP229" s="547"/>
      <c r="RPQ229" s="547"/>
      <c r="RPR229" s="547"/>
      <c r="RPS229" s="547"/>
      <c r="RPT229" s="547"/>
      <c r="RPU229" s="547"/>
      <c r="RPV229" s="547"/>
      <c r="RPW229" s="547"/>
      <c r="RPX229" s="547"/>
      <c r="RPY229" s="547"/>
      <c r="RPZ229" s="547"/>
      <c r="RQA229" s="547"/>
      <c r="RQB229" s="547"/>
      <c r="RQC229" s="547"/>
      <c r="RQD229" s="547"/>
      <c r="RQE229" s="547"/>
      <c r="RQF229" s="547"/>
      <c r="RQG229" s="547"/>
      <c r="RQH229" s="547"/>
      <c r="RQI229" s="547"/>
      <c r="RQJ229" s="547"/>
      <c r="RQK229" s="547"/>
      <c r="RQL229" s="547"/>
      <c r="RQM229" s="547"/>
      <c r="RQN229" s="547"/>
      <c r="RQO229" s="547"/>
      <c r="RQP229" s="547"/>
      <c r="RQQ229" s="547"/>
      <c r="RQR229" s="547"/>
      <c r="RQS229" s="547"/>
      <c r="RQT229" s="547"/>
      <c r="RQU229" s="547"/>
      <c r="RQV229" s="547"/>
      <c r="RQW229" s="547"/>
      <c r="RQX229" s="547"/>
      <c r="RQY229" s="547"/>
      <c r="RQZ229" s="547"/>
      <c r="RRA229" s="547"/>
      <c r="RRB229" s="547"/>
      <c r="RRC229" s="547"/>
      <c r="RRD229" s="547"/>
      <c r="RRE229" s="547"/>
      <c r="RRF229" s="547"/>
      <c r="RRG229" s="547"/>
      <c r="RRH229" s="547"/>
      <c r="RRI229" s="547"/>
      <c r="RRJ229" s="547"/>
      <c r="RRK229" s="547"/>
      <c r="RRL229" s="547"/>
      <c r="RRM229" s="547"/>
      <c r="RRN229" s="547"/>
      <c r="RRO229" s="547"/>
      <c r="RRP229" s="547"/>
      <c r="RRQ229" s="547"/>
      <c r="RRR229" s="547"/>
      <c r="RRS229" s="547"/>
      <c r="RRT229" s="547"/>
      <c r="RRU229" s="547"/>
      <c r="RRV229" s="547"/>
      <c r="RRW229" s="547"/>
      <c r="RRX229" s="547"/>
      <c r="RRY229" s="547"/>
      <c r="RRZ229" s="547"/>
      <c r="RSA229" s="547"/>
      <c r="RSB229" s="547"/>
      <c r="RSC229" s="547"/>
      <c r="RSD229" s="547"/>
      <c r="RSE229" s="547"/>
      <c r="RSF229" s="547"/>
      <c r="RSG229" s="547"/>
      <c r="RSH229" s="547"/>
      <c r="RSI229" s="547"/>
      <c r="RSJ229" s="547"/>
      <c r="RSK229" s="547"/>
      <c r="RSL229" s="547"/>
      <c r="RSM229" s="547"/>
      <c r="RSN229" s="547"/>
      <c r="RSO229" s="547"/>
      <c r="RSP229" s="547"/>
      <c r="RSQ229" s="547"/>
      <c r="RSR229" s="547"/>
      <c r="RSS229" s="547"/>
      <c r="RST229" s="547"/>
      <c r="RSU229" s="547"/>
      <c r="RSV229" s="547"/>
      <c r="RSW229" s="547"/>
      <c r="RSX229" s="547"/>
      <c r="RSY229" s="547"/>
      <c r="RSZ229" s="547"/>
      <c r="RTA229" s="547"/>
      <c r="RTB229" s="547"/>
      <c r="RTC229" s="547"/>
      <c r="RTD229" s="547"/>
      <c r="RTE229" s="547"/>
      <c r="RTF229" s="547"/>
      <c r="RTG229" s="547"/>
      <c r="RTH229" s="547"/>
      <c r="RTI229" s="547"/>
      <c r="RTJ229" s="547"/>
      <c r="RTK229" s="547"/>
      <c r="RTL229" s="547"/>
      <c r="RTM229" s="547"/>
      <c r="RTN229" s="547"/>
      <c r="RTO229" s="547"/>
      <c r="RTP229" s="547"/>
      <c r="RTQ229" s="547"/>
      <c r="RTR229" s="547"/>
      <c r="RTS229" s="547"/>
      <c r="RTT229" s="547"/>
      <c r="RTU229" s="547"/>
      <c r="RTV229" s="547"/>
      <c r="RTW229" s="547"/>
      <c r="RTX229" s="547"/>
      <c r="RTY229" s="547"/>
      <c r="RTZ229" s="547"/>
      <c r="RUA229" s="547"/>
      <c r="RUB229" s="547"/>
      <c r="RUC229" s="547"/>
      <c r="RUD229" s="547"/>
      <c r="RUE229" s="547"/>
      <c r="RUF229" s="547"/>
      <c r="RUG229" s="547"/>
      <c r="RUH229" s="547"/>
      <c r="RUI229" s="547"/>
      <c r="RUJ229" s="547"/>
      <c r="RUK229" s="547"/>
      <c r="RUL229" s="547"/>
      <c r="RUM229" s="547"/>
      <c r="RUN229" s="547"/>
      <c r="RUO229" s="547"/>
      <c r="RUP229" s="547"/>
      <c r="RUQ229" s="547"/>
      <c r="RUR229" s="547"/>
      <c r="RUS229" s="547"/>
      <c r="RUT229" s="547"/>
      <c r="RUU229" s="547"/>
      <c r="RUV229" s="547"/>
      <c r="RUW229" s="547"/>
      <c r="RUX229" s="547"/>
      <c r="RUY229" s="547"/>
      <c r="RUZ229" s="547"/>
      <c r="RVA229" s="547"/>
      <c r="RVB229" s="547"/>
      <c r="RVC229" s="547"/>
      <c r="RVD229" s="547"/>
      <c r="RVE229" s="547"/>
      <c r="RVF229" s="547"/>
      <c r="RVG229" s="547"/>
      <c r="RVH229" s="547"/>
      <c r="RVI229" s="547"/>
      <c r="RVJ229" s="547"/>
      <c r="RVK229" s="547"/>
      <c r="RVL229" s="547"/>
      <c r="RVM229" s="547"/>
      <c r="RVN229" s="547"/>
      <c r="RVO229" s="547"/>
      <c r="RVP229" s="547"/>
      <c r="RVQ229" s="547"/>
      <c r="RVR229" s="547"/>
      <c r="RVS229" s="547"/>
      <c r="RVT229" s="547"/>
      <c r="RVU229" s="547"/>
      <c r="RVV229" s="547"/>
      <c r="RVW229" s="547"/>
      <c r="RVX229" s="547"/>
      <c r="RVY229" s="547"/>
      <c r="RVZ229" s="547"/>
      <c r="RWA229" s="547"/>
      <c r="RWB229" s="547"/>
      <c r="RWC229" s="547"/>
      <c r="RWD229" s="547"/>
      <c r="RWE229" s="547"/>
      <c r="RWF229" s="547"/>
      <c r="RWG229" s="547"/>
      <c r="RWH229" s="547"/>
      <c r="RWI229" s="547"/>
      <c r="RWJ229" s="547"/>
      <c r="RWK229" s="547"/>
      <c r="RWL229" s="547"/>
      <c r="RWM229" s="547"/>
      <c r="RWN229" s="547"/>
      <c r="RWO229" s="547"/>
      <c r="RWP229" s="547"/>
      <c r="RWQ229" s="547"/>
      <c r="RWR229" s="547"/>
      <c r="RWS229" s="547"/>
      <c r="RWT229" s="547"/>
      <c r="RWU229" s="547"/>
      <c r="RWV229" s="547"/>
      <c r="RWW229" s="547"/>
      <c r="RWX229" s="547"/>
      <c r="RWY229" s="547"/>
      <c r="RWZ229" s="547"/>
      <c r="RXA229" s="547"/>
      <c r="RXB229" s="547"/>
      <c r="RXC229" s="547"/>
      <c r="RXD229" s="547"/>
      <c r="RXE229" s="547"/>
      <c r="RXF229" s="547"/>
      <c r="RXG229" s="547"/>
      <c r="RXH229" s="547"/>
      <c r="RXI229" s="547"/>
      <c r="RXJ229" s="547"/>
      <c r="RXK229" s="547"/>
      <c r="RXL229" s="547"/>
      <c r="RXM229" s="547"/>
      <c r="RXN229" s="547"/>
      <c r="RXO229" s="547"/>
      <c r="RXP229" s="547"/>
      <c r="RXQ229" s="547"/>
      <c r="RXR229" s="547"/>
      <c r="RXS229" s="547"/>
      <c r="RXT229" s="547"/>
      <c r="RXU229" s="547"/>
      <c r="RXV229" s="547"/>
      <c r="RXW229" s="547"/>
      <c r="RXX229" s="547"/>
      <c r="RXY229" s="547"/>
      <c r="RXZ229" s="547"/>
      <c r="RYA229" s="547"/>
      <c r="RYB229" s="547"/>
      <c r="RYC229" s="547"/>
      <c r="RYD229" s="547"/>
      <c r="RYE229" s="547"/>
      <c r="RYF229" s="547"/>
      <c r="RYG229" s="547"/>
      <c r="RYH229" s="547"/>
      <c r="RYI229" s="547"/>
      <c r="RYJ229" s="547"/>
      <c r="RYK229" s="547"/>
      <c r="RYL229" s="547"/>
      <c r="RYM229" s="547"/>
      <c r="RYN229" s="547"/>
      <c r="RYO229" s="547"/>
      <c r="RYP229" s="547"/>
      <c r="RYQ229" s="547"/>
      <c r="RYR229" s="547"/>
      <c r="RYS229" s="547"/>
      <c r="RYT229" s="547"/>
      <c r="RYU229" s="547"/>
      <c r="RYV229" s="547"/>
      <c r="RYW229" s="547"/>
      <c r="RYX229" s="547"/>
      <c r="RYY229" s="547"/>
      <c r="RYZ229" s="547"/>
      <c r="RZA229" s="547"/>
      <c r="RZB229" s="547"/>
      <c r="RZC229" s="547"/>
      <c r="RZD229" s="547"/>
      <c r="RZE229" s="547"/>
      <c r="RZF229" s="547"/>
      <c r="RZG229" s="547"/>
      <c r="RZH229" s="547"/>
      <c r="RZI229" s="547"/>
      <c r="RZJ229" s="547"/>
      <c r="RZK229" s="547"/>
      <c r="RZL229" s="547"/>
      <c r="RZM229" s="547"/>
      <c r="RZN229" s="547"/>
      <c r="RZO229" s="547"/>
      <c r="RZP229" s="547"/>
      <c r="RZQ229" s="547"/>
      <c r="RZR229" s="547"/>
      <c r="RZS229" s="547"/>
      <c r="RZT229" s="547"/>
      <c r="RZU229" s="547"/>
      <c r="RZV229" s="547"/>
      <c r="RZW229" s="547"/>
      <c r="RZX229" s="547"/>
      <c r="RZY229" s="547"/>
      <c r="RZZ229" s="547"/>
      <c r="SAA229" s="547"/>
      <c r="SAB229" s="547"/>
      <c r="SAC229" s="547"/>
      <c r="SAD229" s="547"/>
      <c r="SAE229" s="547"/>
      <c r="SAF229" s="547"/>
      <c r="SAG229" s="547"/>
      <c r="SAH229" s="547"/>
      <c r="SAI229" s="547"/>
      <c r="SAJ229" s="547"/>
      <c r="SAK229" s="547"/>
      <c r="SAL229" s="547"/>
      <c r="SAM229" s="547"/>
      <c r="SAN229" s="547"/>
      <c r="SAO229" s="547"/>
      <c r="SAP229" s="547"/>
      <c r="SAQ229" s="547"/>
      <c r="SAR229" s="547"/>
      <c r="SAS229" s="547"/>
      <c r="SAT229" s="547"/>
      <c r="SAU229" s="547"/>
      <c r="SAV229" s="547"/>
      <c r="SAW229" s="547"/>
      <c r="SAX229" s="547"/>
      <c r="SAY229" s="547"/>
      <c r="SAZ229" s="547"/>
      <c r="SBA229" s="547"/>
      <c r="SBB229" s="547"/>
      <c r="SBC229" s="547"/>
      <c r="SBD229" s="547"/>
      <c r="SBE229" s="547"/>
      <c r="SBF229" s="547"/>
      <c r="SBG229" s="547"/>
      <c r="SBH229" s="547"/>
      <c r="SBI229" s="547"/>
      <c r="SBJ229" s="547"/>
      <c r="SBK229" s="547"/>
      <c r="SBL229" s="547"/>
      <c r="SBM229" s="547"/>
      <c r="SBN229" s="547"/>
      <c r="SBO229" s="547"/>
      <c r="SBP229" s="547"/>
      <c r="SBQ229" s="547"/>
      <c r="SBR229" s="547"/>
      <c r="SBS229" s="547"/>
      <c r="SBT229" s="547"/>
      <c r="SBU229" s="547"/>
      <c r="SBV229" s="547"/>
      <c r="SBW229" s="547"/>
      <c r="SBX229" s="547"/>
      <c r="SBY229" s="547"/>
      <c r="SBZ229" s="547"/>
      <c r="SCA229" s="547"/>
      <c r="SCB229" s="547"/>
      <c r="SCC229" s="547"/>
      <c r="SCD229" s="547"/>
      <c r="SCE229" s="547"/>
      <c r="SCF229" s="547"/>
      <c r="SCG229" s="547"/>
      <c r="SCH229" s="547"/>
      <c r="SCI229" s="547"/>
      <c r="SCJ229" s="547"/>
      <c r="SCK229" s="547"/>
      <c r="SCL229" s="547"/>
      <c r="SCM229" s="547"/>
      <c r="SCN229" s="547"/>
      <c r="SCO229" s="547"/>
      <c r="SCP229" s="547"/>
      <c r="SCQ229" s="547"/>
      <c r="SCR229" s="547"/>
      <c r="SCS229" s="547"/>
      <c r="SCT229" s="547"/>
      <c r="SCU229" s="547"/>
      <c r="SCV229" s="547"/>
      <c r="SCW229" s="547"/>
      <c r="SCX229" s="547"/>
      <c r="SCY229" s="547"/>
      <c r="SCZ229" s="547"/>
      <c r="SDA229" s="547"/>
      <c r="SDB229" s="547"/>
      <c r="SDC229" s="547"/>
      <c r="SDD229" s="547"/>
      <c r="SDE229" s="547"/>
      <c r="SDF229" s="547"/>
      <c r="SDG229" s="547"/>
      <c r="SDH229" s="547"/>
      <c r="SDI229" s="547"/>
      <c r="SDJ229" s="547"/>
      <c r="SDK229" s="547"/>
      <c r="SDL229" s="547"/>
      <c r="SDM229" s="547"/>
      <c r="SDN229" s="547"/>
      <c r="SDO229" s="547"/>
      <c r="SDP229" s="547"/>
      <c r="SDQ229" s="547"/>
      <c r="SDR229" s="547"/>
      <c r="SDS229" s="547"/>
      <c r="SDT229" s="547"/>
      <c r="SDU229" s="547"/>
      <c r="SDV229" s="547"/>
      <c r="SDW229" s="547"/>
      <c r="SDX229" s="547"/>
      <c r="SDY229" s="547"/>
      <c r="SDZ229" s="547"/>
      <c r="SEA229" s="547"/>
      <c r="SEB229" s="547"/>
      <c r="SEC229" s="547"/>
      <c r="SED229" s="547"/>
      <c r="SEE229" s="547"/>
      <c r="SEF229" s="547"/>
      <c r="SEG229" s="547"/>
      <c r="SEH229" s="547"/>
      <c r="SEI229" s="547"/>
      <c r="SEJ229" s="547"/>
      <c r="SEK229" s="547"/>
      <c r="SEL229" s="547"/>
      <c r="SEM229" s="547"/>
      <c r="SEN229" s="547"/>
      <c r="SEO229" s="547"/>
      <c r="SEP229" s="547"/>
      <c r="SEQ229" s="547"/>
      <c r="SER229" s="547"/>
      <c r="SES229" s="547"/>
      <c r="SET229" s="547"/>
      <c r="SEU229" s="547"/>
      <c r="SEV229" s="547"/>
      <c r="SEW229" s="547"/>
      <c r="SEX229" s="547"/>
      <c r="SEY229" s="547"/>
      <c r="SEZ229" s="547"/>
      <c r="SFA229" s="547"/>
      <c r="SFB229" s="547"/>
      <c r="SFC229" s="547"/>
      <c r="SFD229" s="547"/>
      <c r="SFE229" s="547"/>
      <c r="SFF229" s="547"/>
      <c r="SFG229" s="547"/>
      <c r="SFH229" s="547"/>
      <c r="SFI229" s="547"/>
      <c r="SFJ229" s="547"/>
      <c r="SFK229" s="547"/>
      <c r="SFL229" s="547"/>
      <c r="SFM229" s="547"/>
      <c r="SFN229" s="547"/>
      <c r="SFO229" s="547"/>
      <c r="SFP229" s="547"/>
      <c r="SFQ229" s="547"/>
      <c r="SFR229" s="547"/>
      <c r="SFS229" s="547"/>
      <c r="SFT229" s="547"/>
      <c r="SFU229" s="547"/>
      <c r="SFV229" s="547"/>
      <c r="SFW229" s="547"/>
      <c r="SFX229" s="547"/>
      <c r="SFY229" s="547"/>
      <c r="SFZ229" s="547"/>
      <c r="SGA229" s="547"/>
      <c r="SGB229" s="547"/>
      <c r="SGC229" s="547"/>
      <c r="SGD229" s="547"/>
      <c r="SGE229" s="547"/>
      <c r="SGF229" s="547"/>
      <c r="SGG229" s="547"/>
      <c r="SGH229" s="547"/>
      <c r="SGI229" s="547"/>
      <c r="SGJ229" s="547"/>
      <c r="SGK229" s="547"/>
      <c r="SGL229" s="547"/>
      <c r="SGM229" s="547"/>
      <c r="SGN229" s="547"/>
      <c r="SGO229" s="547"/>
      <c r="SGP229" s="547"/>
      <c r="SGQ229" s="547"/>
      <c r="SGR229" s="547"/>
      <c r="SGS229" s="547"/>
      <c r="SGT229" s="547"/>
      <c r="SGU229" s="547"/>
      <c r="SGV229" s="547"/>
      <c r="SGW229" s="547"/>
      <c r="SGX229" s="547"/>
      <c r="SGY229" s="547"/>
      <c r="SGZ229" s="547"/>
      <c r="SHA229" s="547"/>
      <c r="SHB229" s="547"/>
      <c r="SHC229" s="547"/>
      <c r="SHD229" s="547"/>
      <c r="SHE229" s="547"/>
      <c r="SHF229" s="547"/>
      <c r="SHG229" s="547"/>
      <c r="SHH229" s="547"/>
      <c r="SHI229" s="547"/>
      <c r="SHJ229" s="547"/>
      <c r="SHK229" s="547"/>
      <c r="SHL229" s="547"/>
      <c r="SHM229" s="547"/>
      <c r="SHN229" s="547"/>
      <c r="SHO229" s="547"/>
      <c r="SHP229" s="547"/>
      <c r="SHQ229" s="547"/>
      <c r="SHR229" s="547"/>
      <c r="SHS229" s="547"/>
      <c r="SHT229" s="547"/>
      <c r="SHU229" s="547"/>
      <c r="SHV229" s="547"/>
      <c r="SHW229" s="547"/>
      <c r="SHX229" s="547"/>
      <c r="SHY229" s="547"/>
      <c r="SHZ229" s="547"/>
      <c r="SIA229" s="547"/>
      <c r="SIB229" s="547"/>
      <c r="SIC229" s="547"/>
      <c r="SID229" s="547"/>
      <c r="SIE229" s="547"/>
      <c r="SIF229" s="547"/>
      <c r="SIG229" s="547"/>
      <c r="SIH229" s="547"/>
      <c r="SII229" s="547"/>
      <c r="SIJ229" s="547"/>
      <c r="SIK229" s="547"/>
      <c r="SIL229" s="547"/>
      <c r="SIM229" s="547"/>
      <c r="SIN229" s="547"/>
      <c r="SIO229" s="547"/>
      <c r="SIP229" s="547"/>
      <c r="SIQ229" s="547"/>
      <c r="SIR229" s="547"/>
      <c r="SIS229" s="547"/>
      <c r="SIT229" s="547"/>
      <c r="SIU229" s="547"/>
      <c r="SIV229" s="547"/>
      <c r="SIW229" s="547"/>
      <c r="SIX229" s="547"/>
      <c r="SIY229" s="547"/>
      <c r="SIZ229" s="547"/>
      <c r="SJA229" s="547"/>
      <c r="SJB229" s="547"/>
      <c r="SJC229" s="547"/>
      <c r="SJD229" s="547"/>
      <c r="SJE229" s="547"/>
      <c r="SJF229" s="547"/>
      <c r="SJG229" s="547"/>
      <c r="SJH229" s="547"/>
      <c r="SJI229" s="547"/>
      <c r="SJJ229" s="547"/>
      <c r="SJK229" s="547"/>
      <c r="SJL229" s="547"/>
      <c r="SJM229" s="547"/>
      <c r="SJN229" s="547"/>
      <c r="SJO229" s="547"/>
      <c r="SJP229" s="547"/>
      <c r="SJQ229" s="547"/>
      <c r="SJR229" s="547"/>
      <c r="SJS229" s="547"/>
      <c r="SJT229" s="547"/>
      <c r="SJU229" s="547"/>
      <c r="SJV229" s="547"/>
      <c r="SJW229" s="547"/>
      <c r="SJX229" s="547"/>
      <c r="SJY229" s="547"/>
      <c r="SJZ229" s="547"/>
      <c r="SKA229" s="547"/>
      <c r="SKB229" s="547"/>
      <c r="SKC229" s="547"/>
      <c r="SKD229" s="547"/>
      <c r="SKE229" s="547"/>
      <c r="SKF229" s="547"/>
      <c r="SKG229" s="547"/>
      <c r="SKH229" s="547"/>
      <c r="SKI229" s="547"/>
      <c r="SKJ229" s="547"/>
      <c r="SKK229" s="547"/>
      <c r="SKL229" s="547"/>
      <c r="SKM229" s="547"/>
      <c r="SKN229" s="547"/>
      <c r="SKO229" s="547"/>
      <c r="SKP229" s="547"/>
      <c r="SKQ229" s="547"/>
      <c r="SKR229" s="547"/>
      <c r="SKS229" s="547"/>
      <c r="SKT229" s="547"/>
      <c r="SKU229" s="547"/>
      <c r="SKV229" s="547"/>
      <c r="SKW229" s="547"/>
      <c r="SKX229" s="547"/>
      <c r="SKY229" s="547"/>
      <c r="SKZ229" s="547"/>
      <c r="SLA229" s="547"/>
      <c r="SLB229" s="547"/>
      <c r="SLC229" s="547"/>
      <c r="SLD229" s="547"/>
      <c r="SLE229" s="547"/>
      <c r="SLF229" s="547"/>
      <c r="SLG229" s="547"/>
      <c r="SLH229" s="547"/>
      <c r="SLI229" s="547"/>
      <c r="SLJ229" s="547"/>
      <c r="SLK229" s="547"/>
      <c r="SLL229" s="547"/>
      <c r="SLM229" s="547"/>
      <c r="SLN229" s="547"/>
      <c r="SLO229" s="547"/>
      <c r="SLP229" s="547"/>
      <c r="SLQ229" s="547"/>
      <c r="SLR229" s="547"/>
      <c r="SLS229" s="547"/>
      <c r="SLT229" s="547"/>
      <c r="SLU229" s="547"/>
      <c r="SLV229" s="547"/>
      <c r="SLW229" s="547"/>
      <c r="SLX229" s="547"/>
      <c r="SLY229" s="547"/>
      <c r="SLZ229" s="547"/>
      <c r="SMA229" s="547"/>
      <c r="SMB229" s="547"/>
      <c r="SMC229" s="547"/>
      <c r="SMD229" s="547"/>
      <c r="SME229" s="547"/>
      <c r="SMF229" s="547"/>
      <c r="SMG229" s="547"/>
      <c r="SMH229" s="547"/>
      <c r="SMI229" s="547"/>
      <c r="SMJ229" s="547"/>
      <c r="SMK229" s="547"/>
      <c r="SML229" s="547"/>
      <c r="SMM229" s="547"/>
      <c r="SMN229" s="547"/>
      <c r="SMO229" s="547"/>
      <c r="SMP229" s="547"/>
      <c r="SMQ229" s="547"/>
      <c r="SMR229" s="547"/>
      <c r="SMS229" s="547"/>
      <c r="SMT229" s="547"/>
      <c r="SMU229" s="547"/>
      <c r="SMV229" s="547"/>
      <c r="SMW229" s="547"/>
      <c r="SMX229" s="547"/>
      <c r="SMY229" s="547"/>
      <c r="SMZ229" s="547"/>
      <c r="SNA229" s="547"/>
      <c r="SNB229" s="547"/>
      <c r="SNC229" s="547"/>
      <c r="SND229" s="547"/>
      <c r="SNE229" s="547"/>
      <c r="SNF229" s="547"/>
      <c r="SNG229" s="547"/>
      <c r="SNH229" s="547"/>
      <c r="SNI229" s="547"/>
      <c r="SNJ229" s="547"/>
      <c r="SNK229" s="547"/>
      <c r="SNL229" s="547"/>
      <c r="SNM229" s="547"/>
      <c r="SNN229" s="547"/>
      <c r="SNO229" s="547"/>
      <c r="SNP229" s="547"/>
      <c r="SNQ229" s="547"/>
      <c r="SNR229" s="547"/>
      <c r="SNS229" s="547"/>
      <c r="SNT229" s="547"/>
      <c r="SNU229" s="547"/>
      <c r="SNV229" s="547"/>
      <c r="SNW229" s="547"/>
      <c r="SNX229" s="547"/>
      <c r="SNY229" s="547"/>
      <c r="SNZ229" s="547"/>
      <c r="SOA229" s="547"/>
      <c r="SOB229" s="547"/>
      <c r="SOC229" s="547"/>
      <c r="SOD229" s="547"/>
      <c r="SOE229" s="547"/>
      <c r="SOF229" s="547"/>
      <c r="SOG229" s="547"/>
      <c r="SOH229" s="547"/>
      <c r="SOI229" s="547"/>
      <c r="SOJ229" s="547"/>
      <c r="SOK229" s="547"/>
      <c r="SOL229" s="547"/>
      <c r="SOM229" s="547"/>
      <c r="SON229" s="547"/>
      <c r="SOO229" s="547"/>
      <c r="SOP229" s="547"/>
      <c r="SOQ229" s="547"/>
      <c r="SOR229" s="547"/>
      <c r="SOS229" s="547"/>
      <c r="SOT229" s="547"/>
      <c r="SOU229" s="547"/>
      <c r="SOV229" s="547"/>
      <c r="SOW229" s="547"/>
      <c r="SOX229" s="547"/>
      <c r="SOY229" s="547"/>
      <c r="SOZ229" s="547"/>
      <c r="SPA229" s="547"/>
      <c r="SPB229" s="547"/>
      <c r="SPC229" s="547"/>
      <c r="SPD229" s="547"/>
      <c r="SPE229" s="547"/>
      <c r="SPF229" s="547"/>
      <c r="SPG229" s="547"/>
      <c r="SPH229" s="547"/>
      <c r="SPI229" s="547"/>
      <c r="SPJ229" s="547"/>
      <c r="SPK229" s="547"/>
      <c r="SPL229" s="547"/>
      <c r="SPM229" s="547"/>
      <c r="SPN229" s="547"/>
      <c r="SPO229" s="547"/>
      <c r="SPP229" s="547"/>
      <c r="SPQ229" s="547"/>
      <c r="SPR229" s="547"/>
      <c r="SPS229" s="547"/>
      <c r="SPT229" s="547"/>
      <c r="SPU229" s="547"/>
      <c r="SPV229" s="547"/>
      <c r="SPW229" s="547"/>
      <c r="SPX229" s="547"/>
      <c r="SPY229" s="547"/>
      <c r="SPZ229" s="547"/>
      <c r="SQA229" s="547"/>
      <c r="SQB229" s="547"/>
      <c r="SQC229" s="547"/>
      <c r="SQD229" s="547"/>
      <c r="SQE229" s="547"/>
      <c r="SQF229" s="547"/>
      <c r="SQG229" s="547"/>
      <c r="SQH229" s="547"/>
      <c r="SQI229" s="547"/>
      <c r="SQJ229" s="547"/>
      <c r="SQK229" s="547"/>
      <c r="SQL229" s="547"/>
      <c r="SQM229" s="547"/>
      <c r="SQN229" s="547"/>
      <c r="SQO229" s="547"/>
      <c r="SQP229" s="547"/>
      <c r="SQQ229" s="547"/>
      <c r="SQR229" s="547"/>
      <c r="SQS229" s="547"/>
      <c r="SQT229" s="547"/>
      <c r="SQU229" s="547"/>
      <c r="SQV229" s="547"/>
      <c r="SQW229" s="547"/>
      <c r="SQX229" s="547"/>
      <c r="SQY229" s="547"/>
      <c r="SQZ229" s="547"/>
      <c r="SRA229" s="547"/>
      <c r="SRB229" s="547"/>
      <c r="SRC229" s="547"/>
      <c r="SRD229" s="547"/>
      <c r="SRE229" s="547"/>
      <c r="SRF229" s="547"/>
      <c r="SRG229" s="547"/>
      <c r="SRH229" s="547"/>
      <c r="SRI229" s="547"/>
      <c r="SRJ229" s="547"/>
      <c r="SRK229" s="547"/>
      <c r="SRL229" s="547"/>
      <c r="SRM229" s="547"/>
      <c r="SRN229" s="547"/>
      <c r="SRO229" s="547"/>
      <c r="SRP229" s="547"/>
      <c r="SRQ229" s="547"/>
      <c r="SRR229" s="547"/>
      <c r="SRS229" s="547"/>
      <c r="SRT229" s="547"/>
      <c r="SRU229" s="547"/>
      <c r="SRV229" s="547"/>
      <c r="SRW229" s="547"/>
      <c r="SRX229" s="547"/>
      <c r="SRY229" s="547"/>
      <c r="SRZ229" s="547"/>
      <c r="SSA229" s="547"/>
      <c r="SSB229" s="547"/>
      <c r="SSC229" s="547"/>
      <c r="SSD229" s="547"/>
      <c r="SSE229" s="547"/>
      <c r="SSF229" s="547"/>
      <c r="SSG229" s="547"/>
      <c r="SSH229" s="547"/>
      <c r="SSI229" s="547"/>
      <c r="SSJ229" s="547"/>
      <c r="SSK229" s="547"/>
      <c r="SSL229" s="547"/>
      <c r="SSM229" s="547"/>
      <c r="SSN229" s="547"/>
      <c r="SSO229" s="547"/>
      <c r="SSP229" s="547"/>
      <c r="SSQ229" s="547"/>
      <c r="SSR229" s="547"/>
      <c r="SSS229" s="547"/>
      <c r="SST229" s="547"/>
      <c r="SSU229" s="547"/>
      <c r="SSV229" s="547"/>
      <c r="SSW229" s="547"/>
      <c r="SSX229" s="547"/>
      <c r="SSY229" s="547"/>
      <c r="SSZ229" s="547"/>
      <c r="STA229" s="547"/>
      <c r="STB229" s="547"/>
      <c r="STC229" s="547"/>
      <c r="STD229" s="547"/>
      <c r="STE229" s="547"/>
      <c r="STF229" s="547"/>
      <c r="STG229" s="547"/>
      <c r="STH229" s="547"/>
      <c r="STI229" s="547"/>
      <c r="STJ229" s="547"/>
      <c r="STK229" s="547"/>
      <c r="STL229" s="547"/>
      <c r="STM229" s="547"/>
      <c r="STN229" s="547"/>
      <c r="STO229" s="547"/>
      <c r="STP229" s="547"/>
      <c r="STQ229" s="547"/>
      <c r="STR229" s="547"/>
      <c r="STS229" s="547"/>
      <c r="STT229" s="547"/>
      <c r="STU229" s="547"/>
      <c r="STV229" s="547"/>
      <c r="STW229" s="547"/>
      <c r="STX229" s="547"/>
      <c r="STY229" s="547"/>
      <c r="STZ229" s="547"/>
      <c r="SUA229" s="547"/>
      <c r="SUB229" s="547"/>
      <c r="SUC229" s="547"/>
      <c r="SUD229" s="547"/>
      <c r="SUE229" s="547"/>
      <c r="SUF229" s="547"/>
      <c r="SUG229" s="547"/>
      <c r="SUH229" s="547"/>
      <c r="SUI229" s="547"/>
      <c r="SUJ229" s="547"/>
      <c r="SUK229" s="547"/>
      <c r="SUL229" s="547"/>
      <c r="SUM229" s="547"/>
      <c r="SUN229" s="547"/>
      <c r="SUO229" s="547"/>
      <c r="SUP229" s="547"/>
      <c r="SUQ229" s="547"/>
      <c r="SUR229" s="547"/>
      <c r="SUS229" s="547"/>
      <c r="SUT229" s="547"/>
      <c r="SUU229" s="547"/>
      <c r="SUV229" s="547"/>
      <c r="SUW229" s="547"/>
      <c r="SUX229" s="547"/>
      <c r="SUY229" s="547"/>
      <c r="SUZ229" s="547"/>
      <c r="SVA229" s="547"/>
      <c r="SVB229" s="547"/>
      <c r="SVC229" s="547"/>
      <c r="SVD229" s="547"/>
      <c r="SVE229" s="547"/>
      <c r="SVF229" s="547"/>
      <c r="SVG229" s="547"/>
      <c r="SVH229" s="547"/>
      <c r="SVI229" s="547"/>
      <c r="SVJ229" s="547"/>
      <c r="SVK229" s="547"/>
      <c r="SVL229" s="547"/>
      <c r="SVM229" s="547"/>
      <c r="SVN229" s="547"/>
      <c r="SVO229" s="547"/>
      <c r="SVP229" s="547"/>
      <c r="SVQ229" s="547"/>
      <c r="SVR229" s="547"/>
      <c r="SVS229" s="547"/>
      <c r="SVT229" s="547"/>
      <c r="SVU229" s="547"/>
      <c r="SVV229" s="547"/>
      <c r="SVW229" s="547"/>
      <c r="SVX229" s="547"/>
      <c r="SVY229" s="547"/>
      <c r="SVZ229" s="547"/>
      <c r="SWA229" s="547"/>
      <c r="SWB229" s="547"/>
      <c r="SWC229" s="547"/>
      <c r="SWD229" s="547"/>
      <c r="SWE229" s="547"/>
      <c r="SWF229" s="547"/>
      <c r="SWG229" s="547"/>
      <c r="SWH229" s="547"/>
      <c r="SWI229" s="547"/>
      <c r="SWJ229" s="547"/>
      <c r="SWK229" s="547"/>
      <c r="SWL229" s="547"/>
      <c r="SWM229" s="547"/>
      <c r="SWN229" s="547"/>
      <c r="SWO229" s="547"/>
      <c r="SWP229" s="547"/>
      <c r="SWQ229" s="547"/>
      <c r="SWR229" s="547"/>
      <c r="SWS229" s="547"/>
      <c r="SWT229" s="547"/>
      <c r="SWU229" s="547"/>
      <c r="SWV229" s="547"/>
      <c r="SWW229" s="547"/>
      <c r="SWX229" s="547"/>
      <c r="SWY229" s="547"/>
      <c r="SWZ229" s="547"/>
      <c r="SXA229" s="547"/>
      <c r="SXB229" s="547"/>
      <c r="SXC229" s="547"/>
      <c r="SXD229" s="547"/>
      <c r="SXE229" s="547"/>
      <c r="SXF229" s="547"/>
      <c r="SXG229" s="547"/>
      <c r="SXH229" s="547"/>
      <c r="SXI229" s="547"/>
      <c r="SXJ229" s="547"/>
      <c r="SXK229" s="547"/>
      <c r="SXL229" s="547"/>
      <c r="SXM229" s="547"/>
      <c r="SXN229" s="547"/>
      <c r="SXO229" s="547"/>
      <c r="SXP229" s="547"/>
      <c r="SXQ229" s="547"/>
      <c r="SXR229" s="547"/>
      <c r="SXS229" s="547"/>
      <c r="SXT229" s="547"/>
      <c r="SXU229" s="547"/>
      <c r="SXV229" s="547"/>
      <c r="SXW229" s="547"/>
      <c r="SXX229" s="547"/>
      <c r="SXY229" s="547"/>
      <c r="SXZ229" s="547"/>
      <c r="SYA229" s="547"/>
      <c r="SYB229" s="547"/>
      <c r="SYC229" s="547"/>
      <c r="SYD229" s="547"/>
      <c r="SYE229" s="547"/>
      <c r="SYF229" s="547"/>
      <c r="SYG229" s="547"/>
      <c r="SYH229" s="547"/>
      <c r="SYI229" s="547"/>
      <c r="SYJ229" s="547"/>
      <c r="SYK229" s="547"/>
      <c r="SYL229" s="547"/>
      <c r="SYM229" s="547"/>
      <c r="SYN229" s="547"/>
      <c r="SYO229" s="547"/>
      <c r="SYP229" s="547"/>
      <c r="SYQ229" s="547"/>
      <c r="SYR229" s="547"/>
      <c r="SYS229" s="547"/>
      <c r="SYT229" s="547"/>
      <c r="SYU229" s="547"/>
      <c r="SYV229" s="547"/>
      <c r="SYW229" s="547"/>
      <c r="SYX229" s="547"/>
      <c r="SYY229" s="547"/>
      <c r="SYZ229" s="547"/>
      <c r="SZA229" s="547"/>
      <c r="SZB229" s="547"/>
      <c r="SZC229" s="547"/>
      <c r="SZD229" s="547"/>
      <c r="SZE229" s="547"/>
      <c r="SZF229" s="547"/>
      <c r="SZG229" s="547"/>
      <c r="SZH229" s="547"/>
      <c r="SZI229" s="547"/>
      <c r="SZJ229" s="547"/>
      <c r="SZK229" s="547"/>
      <c r="SZL229" s="547"/>
      <c r="SZM229" s="547"/>
      <c r="SZN229" s="547"/>
      <c r="SZO229" s="547"/>
      <c r="SZP229" s="547"/>
      <c r="SZQ229" s="547"/>
      <c r="SZR229" s="547"/>
      <c r="SZS229" s="547"/>
      <c r="SZT229" s="547"/>
      <c r="SZU229" s="547"/>
      <c r="SZV229" s="547"/>
      <c r="SZW229" s="547"/>
      <c r="SZX229" s="547"/>
      <c r="SZY229" s="547"/>
      <c r="SZZ229" s="547"/>
      <c r="TAA229" s="547"/>
      <c r="TAB229" s="547"/>
      <c r="TAC229" s="547"/>
      <c r="TAD229" s="547"/>
      <c r="TAE229" s="547"/>
      <c r="TAF229" s="547"/>
      <c r="TAG229" s="547"/>
      <c r="TAH229" s="547"/>
      <c r="TAI229" s="547"/>
      <c r="TAJ229" s="547"/>
      <c r="TAK229" s="547"/>
      <c r="TAL229" s="547"/>
      <c r="TAM229" s="547"/>
      <c r="TAN229" s="547"/>
      <c r="TAO229" s="547"/>
      <c r="TAP229" s="547"/>
      <c r="TAQ229" s="547"/>
      <c r="TAR229" s="547"/>
      <c r="TAS229" s="547"/>
      <c r="TAT229" s="547"/>
      <c r="TAU229" s="547"/>
      <c r="TAV229" s="547"/>
      <c r="TAW229" s="547"/>
      <c r="TAX229" s="547"/>
      <c r="TAY229" s="547"/>
      <c r="TAZ229" s="547"/>
      <c r="TBA229" s="547"/>
      <c r="TBB229" s="547"/>
      <c r="TBC229" s="547"/>
      <c r="TBD229" s="547"/>
      <c r="TBE229" s="547"/>
      <c r="TBF229" s="547"/>
      <c r="TBG229" s="547"/>
      <c r="TBH229" s="547"/>
      <c r="TBI229" s="547"/>
      <c r="TBJ229" s="547"/>
      <c r="TBK229" s="547"/>
      <c r="TBL229" s="547"/>
      <c r="TBM229" s="547"/>
      <c r="TBN229" s="547"/>
      <c r="TBO229" s="547"/>
      <c r="TBP229" s="547"/>
      <c r="TBQ229" s="547"/>
      <c r="TBR229" s="547"/>
      <c r="TBS229" s="547"/>
      <c r="TBT229" s="547"/>
      <c r="TBU229" s="547"/>
      <c r="TBV229" s="547"/>
      <c r="TBW229" s="547"/>
      <c r="TBX229" s="547"/>
      <c r="TBY229" s="547"/>
      <c r="TBZ229" s="547"/>
      <c r="TCA229" s="547"/>
      <c r="TCB229" s="547"/>
      <c r="TCC229" s="547"/>
      <c r="TCD229" s="547"/>
      <c r="TCE229" s="547"/>
      <c r="TCF229" s="547"/>
      <c r="TCG229" s="547"/>
      <c r="TCH229" s="547"/>
      <c r="TCI229" s="547"/>
      <c r="TCJ229" s="547"/>
      <c r="TCK229" s="547"/>
      <c r="TCL229" s="547"/>
      <c r="TCM229" s="547"/>
      <c r="TCN229" s="547"/>
      <c r="TCO229" s="547"/>
      <c r="TCP229" s="547"/>
      <c r="TCQ229" s="547"/>
      <c r="TCR229" s="547"/>
      <c r="TCS229" s="547"/>
      <c r="TCT229" s="547"/>
      <c r="TCU229" s="547"/>
      <c r="TCV229" s="547"/>
      <c r="TCW229" s="547"/>
      <c r="TCX229" s="547"/>
      <c r="TCY229" s="547"/>
      <c r="TCZ229" s="547"/>
      <c r="TDA229" s="547"/>
      <c r="TDB229" s="547"/>
      <c r="TDC229" s="547"/>
      <c r="TDD229" s="547"/>
      <c r="TDE229" s="547"/>
      <c r="TDF229" s="547"/>
      <c r="TDG229" s="547"/>
      <c r="TDH229" s="547"/>
      <c r="TDI229" s="547"/>
      <c r="TDJ229" s="547"/>
      <c r="TDK229" s="547"/>
      <c r="TDL229" s="547"/>
      <c r="TDM229" s="547"/>
      <c r="TDN229" s="547"/>
      <c r="TDO229" s="547"/>
      <c r="TDP229" s="547"/>
      <c r="TDQ229" s="547"/>
      <c r="TDR229" s="547"/>
      <c r="TDS229" s="547"/>
      <c r="TDT229" s="547"/>
      <c r="TDU229" s="547"/>
      <c r="TDV229" s="547"/>
      <c r="TDW229" s="547"/>
      <c r="TDX229" s="547"/>
      <c r="TDY229" s="547"/>
      <c r="TDZ229" s="547"/>
      <c r="TEA229" s="547"/>
      <c r="TEB229" s="547"/>
      <c r="TEC229" s="547"/>
      <c r="TED229" s="547"/>
      <c r="TEE229" s="547"/>
      <c r="TEF229" s="547"/>
      <c r="TEG229" s="547"/>
      <c r="TEH229" s="547"/>
      <c r="TEI229" s="547"/>
      <c r="TEJ229" s="547"/>
      <c r="TEK229" s="547"/>
      <c r="TEL229" s="547"/>
      <c r="TEM229" s="547"/>
      <c r="TEN229" s="547"/>
      <c r="TEO229" s="547"/>
      <c r="TEP229" s="547"/>
      <c r="TEQ229" s="547"/>
      <c r="TER229" s="547"/>
      <c r="TES229" s="547"/>
      <c r="TET229" s="547"/>
      <c r="TEU229" s="547"/>
      <c r="TEV229" s="547"/>
      <c r="TEW229" s="547"/>
      <c r="TEX229" s="547"/>
      <c r="TEY229" s="547"/>
      <c r="TEZ229" s="547"/>
      <c r="TFA229" s="547"/>
      <c r="TFB229" s="547"/>
      <c r="TFC229" s="547"/>
      <c r="TFD229" s="547"/>
      <c r="TFE229" s="547"/>
      <c r="TFF229" s="547"/>
      <c r="TFG229" s="547"/>
      <c r="TFH229" s="547"/>
      <c r="TFI229" s="547"/>
      <c r="TFJ229" s="547"/>
      <c r="TFK229" s="547"/>
      <c r="TFL229" s="547"/>
      <c r="TFM229" s="547"/>
      <c r="TFN229" s="547"/>
      <c r="TFO229" s="547"/>
      <c r="TFP229" s="547"/>
      <c r="TFQ229" s="547"/>
      <c r="TFR229" s="547"/>
      <c r="TFS229" s="547"/>
      <c r="TFT229" s="547"/>
      <c r="TFU229" s="547"/>
      <c r="TFV229" s="547"/>
      <c r="TFW229" s="547"/>
      <c r="TFX229" s="547"/>
      <c r="TFY229" s="547"/>
      <c r="TFZ229" s="547"/>
      <c r="TGA229" s="547"/>
      <c r="TGB229" s="547"/>
      <c r="TGC229" s="547"/>
      <c r="TGD229" s="547"/>
      <c r="TGE229" s="547"/>
      <c r="TGF229" s="547"/>
      <c r="TGG229" s="547"/>
      <c r="TGH229" s="547"/>
      <c r="TGI229" s="547"/>
      <c r="TGJ229" s="547"/>
      <c r="TGK229" s="547"/>
      <c r="TGL229" s="547"/>
      <c r="TGM229" s="547"/>
      <c r="TGN229" s="547"/>
      <c r="TGO229" s="547"/>
      <c r="TGP229" s="547"/>
      <c r="TGQ229" s="547"/>
      <c r="TGR229" s="547"/>
      <c r="TGS229" s="547"/>
      <c r="TGT229" s="547"/>
      <c r="TGU229" s="547"/>
      <c r="TGV229" s="547"/>
      <c r="TGW229" s="547"/>
      <c r="TGX229" s="547"/>
      <c r="TGY229" s="547"/>
      <c r="TGZ229" s="547"/>
      <c r="THA229" s="547"/>
      <c r="THB229" s="547"/>
      <c r="THC229" s="547"/>
      <c r="THD229" s="547"/>
      <c r="THE229" s="547"/>
      <c r="THF229" s="547"/>
      <c r="THG229" s="547"/>
      <c r="THH229" s="547"/>
      <c r="THI229" s="547"/>
      <c r="THJ229" s="547"/>
      <c r="THK229" s="547"/>
      <c r="THL229" s="547"/>
      <c r="THM229" s="547"/>
      <c r="THN229" s="547"/>
      <c r="THO229" s="547"/>
      <c r="THP229" s="547"/>
      <c r="THQ229" s="547"/>
      <c r="THR229" s="547"/>
      <c r="THS229" s="547"/>
      <c r="THT229" s="547"/>
      <c r="THU229" s="547"/>
      <c r="THV229" s="547"/>
      <c r="THW229" s="547"/>
      <c r="THX229" s="547"/>
      <c r="THY229" s="547"/>
      <c r="THZ229" s="547"/>
      <c r="TIA229" s="547"/>
      <c r="TIB229" s="547"/>
      <c r="TIC229" s="547"/>
      <c r="TID229" s="547"/>
      <c r="TIE229" s="547"/>
      <c r="TIF229" s="547"/>
      <c r="TIG229" s="547"/>
      <c r="TIH229" s="547"/>
      <c r="TII229" s="547"/>
      <c r="TIJ229" s="547"/>
      <c r="TIK229" s="547"/>
      <c r="TIL229" s="547"/>
      <c r="TIM229" s="547"/>
      <c r="TIN229" s="547"/>
      <c r="TIO229" s="547"/>
      <c r="TIP229" s="547"/>
      <c r="TIQ229" s="547"/>
      <c r="TIR229" s="547"/>
      <c r="TIS229" s="547"/>
      <c r="TIT229" s="547"/>
      <c r="TIU229" s="547"/>
      <c r="TIV229" s="547"/>
      <c r="TIW229" s="547"/>
      <c r="TIX229" s="547"/>
      <c r="TIY229" s="547"/>
      <c r="TIZ229" s="547"/>
      <c r="TJA229" s="547"/>
      <c r="TJB229" s="547"/>
      <c r="TJC229" s="547"/>
      <c r="TJD229" s="547"/>
      <c r="TJE229" s="547"/>
      <c r="TJF229" s="547"/>
      <c r="TJG229" s="547"/>
      <c r="TJH229" s="547"/>
      <c r="TJI229" s="547"/>
      <c r="TJJ229" s="547"/>
      <c r="TJK229" s="547"/>
      <c r="TJL229" s="547"/>
      <c r="TJM229" s="547"/>
      <c r="TJN229" s="547"/>
      <c r="TJO229" s="547"/>
      <c r="TJP229" s="547"/>
      <c r="TJQ229" s="547"/>
      <c r="TJR229" s="547"/>
      <c r="TJS229" s="547"/>
      <c r="TJT229" s="547"/>
      <c r="TJU229" s="547"/>
      <c r="TJV229" s="547"/>
      <c r="TJW229" s="547"/>
      <c r="TJX229" s="547"/>
      <c r="TJY229" s="547"/>
      <c r="TJZ229" s="547"/>
      <c r="TKA229" s="547"/>
      <c r="TKB229" s="547"/>
      <c r="TKC229" s="547"/>
      <c r="TKD229" s="547"/>
      <c r="TKE229" s="547"/>
      <c r="TKF229" s="547"/>
      <c r="TKG229" s="547"/>
      <c r="TKH229" s="547"/>
      <c r="TKI229" s="547"/>
      <c r="TKJ229" s="547"/>
      <c r="TKK229" s="547"/>
      <c r="TKL229" s="547"/>
      <c r="TKM229" s="547"/>
      <c r="TKN229" s="547"/>
      <c r="TKO229" s="547"/>
      <c r="TKP229" s="547"/>
      <c r="TKQ229" s="547"/>
      <c r="TKR229" s="547"/>
      <c r="TKS229" s="547"/>
      <c r="TKT229" s="547"/>
      <c r="TKU229" s="547"/>
      <c r="TKV229" s="547"/>
      <c r="TKW229" s="547"/>
      <c r="TKX229" s="547"/>
      <c r="TKY229" s="547"/>
      <c r="TKZ229" s="547"/>
      <c r="TLA229" s="547"/>
      <c r="TLB229" s="547"/>
      <c r="TLC229" s="547"/>
      <c r="TLD229" s="547"/>
      <c r="TLE229" s="547"/>
      <c r="TLF229" s="547"/>
      <c r="TLG229" s="547"/>
      <c r="TLH229" s="547"/>
      <c r="TLI229" s="547"/>
      <c r="TLJ229" s="547"/>
      <c r="TLK229" s="547"/>
      <c r="TLL229" s="547"/>
      <c r="TLM229" s="547"/>
      <c r="TLN229" s="547"/>
      <c r="TLO229" s="547"/>
      <c r="TLP229" s="547"/>
      <c r="TLQ229" s="547"/>
      <c r="TLR229" s="547"/>
      <c r="TLS229" s="547"/>
      <c r="TLT229" s="547"/>
      <c r="TLU229" s="547"/>
      <c r="TLV229" s="547"/>
      <c r="TLW229" s="547"/>
      <c r="TLX229" s="547"/>
      <c r="TLY229" s="547"/>
      <c r="TLZ229" s="547"/>
      <c r="TMA229" s="547"/>
      <c r="TMB229" s="547"/>
      <c r="TMC229" s="547"/>
      <c r="TMD229" s="547"/>
      <c r="TME229" s="547"/>
      <c r="TMF229" s="547"/>
      <c r="TMG229" s="547"/>
      <c r="TMH229" s="547"/>
      <c r="TMI229" s="547"/>
      <c r="TMJ229" s="547"/>
      <c r="TMK229" s="547"/>
      <c r="TML229" s="547"/>
      <c r="TMM229" s="547"/>
      <c r="TMN229" s="547"/>
      <c r="TMO229" s="547"/>
      <c r="TMP229" s="547"/>
      <c r="TMQ229" s="547"/>
      <c r="TMR229" s="547"/>
      <c r="TMS229" s="547"/>
      <c r="TMT229" s="547"/>
      <c r="TMU229" s="547"/>
      <c r="TMV229" s="547"/>
      <c r="TMW229" s="547"/>
      <c r="TMX229" s="547"/>
      <c r="TMY229" s="547"/>
      <c r="TMZ229" s="547"/>
      <c r="TNA229" s="547"/>
      <c r="TNB229" s="547"/>
      <c r="TNC229" s="547"/>
      <c r="TND229" s="547"/>
      <c r="TNE229" s="547"/>
      <c r="TNF229" s="547"/>
      <c r="TNG229" s="547"/>
      <c r="TNH229" s="547"/>
      <c r="TNI229" s="547"/>
      <c r="TNJ229" s="547"/>
      <c r="TNK229" s="547"/>
      <c r="TNL229" s="547"/>
      <c r="TNM229" s="547"/>
      <c r="TNN229" s="547"/>
      <c r="TNO229" s="547"/>
      <c r="TNP229" s="547"/>
      <c r="TNQ229" s="547"/>
      <c r="TNR229" s="547"/>
      <c r="TNS229" s="547"/>
      <c r="TNT229" s="547"/>
      <c r="TNU229" s="547"/>
      <c r="TNV229" s="547"/>
      <c r="TNW229" s="547"/>
      <c r="TNX229" s="547"/>
      <c r="TNY229" s="547"/>
      <c r="TNZ229" s="547"/>
      <c r="TOA229" s="547"/>
      <c r="TOB229" s="547"/>
      <c r="TOC229" s="547"/>
      <c r="TOD229" s="547"/>
      <c r="TOE229" s="547"/>
      <c r="TOF229" s="547"/>
      <c r="TOG229" s="547"/>
      <c r="TOH229" s="547"/>
      <c r="TOI229" s="547"/>
      <c r="TOJ229" s="547"/>
      <c r="TOK229" s="547"/>
      <c r="TOL229" s="547"/>
      <c r="TOM229" s="547"/>
      <c r="TON229" s="547"/>
      <c r="TOO229" s="547"/>
      <c r="TOP229" s="547"/>
      <c r="TOQ229" s="547"/>
      <c r="TOR229" s="547"/>
      <c r="TOS229" s="547"/>
      <c r="TOT229" s="547"/>
      <c r="TOU229" s="547"/>
      <c r="TOV229" s="547"/>
      <c r="TOW229" s="547"/>
      <c r="TOX229" s="547"/>
      <c r="TOY229" s="547"/>
      <c r="TOZ229" s="547"/>
      <c r="TPA229" s="547"/>
      <c r="TPB229" s="547"/>
      <c r="TPC229" s="547"/>
      <c r="TPD229" s="547"/>
      <c r="TPE229" s="547"/>
      <c r="TPF229" s="547"/>
      <c r="TPG229" s="547"/>
      <c r="TPH229" s="547"/>
      <c r="TPI229" s="547"/>
      <c r="TPJ229" s="547"/>
      <c r="TPK229" s="547"/>
      <c r="TPL229" s="547"/>
      <c r="TPM229" s="547"/>
      <c r="TPN229" s="547"/>
      <c r="TPO229" s="547"/>
      <c r="TPP229" s="547"/>
      <c r="TPQ229" s="547"/>
      <c r="TPR229" s="547"/>
      <c r="TPS229" s="547"/>
      <c r="TPT229" s="547"/>
      <c r="TPU229" s="547"/>
      <c r="TPV229" s="547"/>
      <c r="TPW229" s="547"/>
      <c r="TPX229" s="547"/>
      <c r="TPY229" s="547"/>
      <c r="TPZ229" s="547"/>
      <c r="TQA229" s="547"/>
      <c r="TQB229" s="547"/>
      <c r="TQC229" s="547"/>
      <c r="TQD229" s="547"/>
      <c r="TQE229" s="547"/>
      <c r="TQF229" s="547"/>
      <c r="TQG229" s="547"/>
      <c r="TQH229" s="547"/>
      <c r="TQI229" s="547"/>
      <c r="TQJ229" s="547"/>
      <c r="TQK229" s="547"/>
      <c r="TQL229" s="547"/>
      <c r="TQM229" s="547"/>
      <c r="TQN229" s="547"/>
      <c r="TQO229" s="547"/>
      <c r="TQP229" s="547"/>
      <c r="TQQ229" s="547"/>
      <c r="TQR229" s="547"/>
      <c r="TQS229" s="547"/>
      <c r="TQT229" s="547"/>
      <c r="TQU229" s="547"/>
      <c r="TQV229" s="547"/>
      <c r="TQW229" s="547"/>
      <c r="TQX229" s="547"/>
      <c r="TQY229" s="547"/>
      <c r="TQZ229" s="547"/>
      <c r="TRA229" s="547"/>
      <c r="TRB229" s="547"/>
      <c r="TRC229" s="547"/>
      <c r="TRD229" s="547"/>
      <c r="TRE229" s="547"/>
      <c r="TRF229" s="547"/>
      <c r="TRG229" s="547"/>
      <c r="TRH229" s="547"/>
      <c r="TRI229" s="547"/>
      <c r="TRJ229" s="547"/>
      <c r="TRK229" s="547"/>
      <c r="TRL229" s="547"/>
      <c r="TRM229" s="547"/>
      <c r="TRN229" s="547"/>
      <c r="TRO229" s="547"/>
      <c r="TRP229" s="547"/>
      <c r="TRQ229" s="547"/>
      <c r="TRR229" s="547"/>
      <c r="TRS229" s="547"/>
      <c r="TRT229" s="547"/>
      <c r="TRU229" s="547"/>
      <c r="TRV229" s="547"/>
      <c r="TRW229" s="547"/>
      <c r="TRX229" s="547"/>
      <c r="TRY229" s="547"/>
      <c r="TRZ229" s="547"/>
      <c r="TSA229" s="547"/>
      <c r="TSB229" s="547"/>
      <c r="TSC229" s="547"/>
      <c r="TSD229" s="547"/>
      <c r="TSE229" s="547"/>
      <c r="TSF229" s="547"/>
      <c r="TSG229" s="547"/>
      <c r="TSH229" s="547"/>
      <c r="TSI229" s="547"/>
      <c r="TSJ229" s="547"/>
      <c r="TSK229" s="547"/>
      <c r="TSL229" s="547"/>
      <c r="TSM229" s="547"/>
      <c r="TSN229" s="547"/>
      <c r="TSO229" s="547"/>
      <c r="TSP229" s="547"/>
      <c r="TSQ229" s="547"/>
      <c r="TSR229" s="547"/>
      <c r="TSS229" s="547"/>
      <c r="TST229" s="547"/>
      <c r="TSU229" s="547"/>
      <c r="TSV229" s="547"/>
      <c r="TSW229" s="547"/>
      <c r="TSX229" s="547"/>
      <c r="TSY229" s="547"/>
      <c r="TSZ229" s="547"/>
      <c r="TTA229" s="547"/>
      <c r="TTB229" s="547"/>
      <c r="TTC229" s="547"/>
      <c r="TTD229" s="547"/>
      <c r="TTE229" s="547"/>
      <c r="TTF229" s="547"/>
      <c r="TTG229" s="547"/>
      <c r="TTH229" s="547"/>
      <c r="TTI229" s="547"/>
      <c r="TTJ229" s="547"/>
      <c r="TTK229" s="547"/>
      <c r="TTL229" s="547"/>
      <c r="TTM229" s="547"/>
      <c r="TTN229" s="547"/>
      <c r="TTO229" s="547"/>
      <c r="TTP229" s="547"/>
      <c r="TTQ229" s="547"/>
      <c r="TTR229" s="547"/>
      <c r="TTS229" s="547"/>
      <c r="TTT229" s="547"/>
      <c r="TTU229" s="547"/>
      <c r="TTV229" s="547"/>
      <c r="TTW229" s="547"/>
      <c r="TTX229" s="547"/>
      <c r="TTY229" s="547"/>
      <c r="TTZ229" s="547"/>
      <c r="TUA229" s="547"/>
      <c r="TUB229" s="547"/>
      <c r="TUC229" s="547"/>
      <c r="TUD229" s="547"/>
      <c r="TUE229" s="547"/>
      <c r="TUF229" s="547"/>
      <c r="TUG229" s="547"/>
      <c r="TUH229" s="547"/>
      <c r="TUI229" s="547"/>
      <c r="TUJ229" s="547"/>
      <c r="TUK229" s="547"/>
      <c r="TUL229" s="547"/>
      <c r="TUM229" s="547"/>
      <c r="TUN229" s="547"/>
      <c r="TUO229" s="547"/>
      <c r="TUP229" s="547"/>
      <c r="TUQ229" s="547"/>
      <c r="TUR229" s="547"/>
      <c r="TUS229" s="547"/>
      <c r="TUT229" s="547"/>
      <c r="TUU229" s="547"/>
      <c r="TUV229" s="547"/>
      <c r="TUW229" s="547"/>
      <c r="TUX229" s="547"/>
      <c r="TUY229" s="547"/>
      <c r="TUZ229" s="547"/>
      <c r="TVA229" s="547"/>
      <c r="TVB229" s="547"/>
      <c r="TVC229" s="547"/>
      <c r="TVD229" s="547"/>
      <c r="TVE229" s="547"/>
      <c r="TVF229" s="547"/>
      <c r="TVG229" s="547"/>
      <c r="TVH229" s="547"/>
      <c r="TVI229" s="547"/>
      <c r="TVJ229" s="547"/>
      <c r="TVK229" s="547"/>
      <c r="TVL229" s="547"/>
      <c r="TVM229" s="547"/>
      <c r="TVN229" s="547"/>
      <c r="TVO229" s="547"/>
      <c r="TVP229" s="547"/>
      <c r="TVQ229" s="547"/>
      <c r="TVR229" s="547"/>
      <c r="TVS229" s="547"/>
      <c r="TVT229" s="547"/>
      <c r="TVU229" s="547"/>
      <c r="TVV229" s="547"/>
      <c r="TVW229" s="547"/>
      <c r="TVX229" s="547"/>
      <c r="TVY229" s="547"/>
      <c r="TVZ229" s="547"/>
      <c r="TWA229" s="547"/>
      <c r="TWB229" s="547"/>
      <c r="TWC229" s="547"/>
      <c r="TWD229" s="547"/>
      <c r="TWE229" s="547"/>
      <c r="TWF229" s="547"/>
      <c r="TWG229" s="547"/>
      <c r="TWH229" s="547"/>
      <c r="TWI229" s="547"/>
      <c r="TWJ229" s="547"/>
      <c r="TWK229" s="547"/>
      <c r="TWL229" s="547"/>
      <c r="TWM229" s="547"/>
      <c r="TWN229" s="547"/>
      <c r="TWO229" s="547"/>
      <c r="TWP229" s="547"/>
      <c r="TWQ229" s="547"/>
      <c r="TWR229" s="547"/>
      <c r="TWS229" s="547"/>
      <c r="TWT229" s="547"/>
      <c r="TWU229" s="547"/>
      <c r="TWV229" s="547"/>
      <c r="TWW229" s="547"/>
      <c r="TWX229" s="547"/>
      <c r="TWY229" s="547"/>
      <c r="TWZ229" s="547"/>
      <c r="TXA229" s="547"/>
      <c r="TXB229" s="547"/>
      <c r="TXC229" s="547"/>
      <c r="TXD229" s="547"/>
      <c r="TXE229" s="547"/>
      <c r="TXF229" s="547"/>
      <c r="TXG229" s="547"/>
      <c r="TXH229" s="547"/>
      <c r="TXI229" s="547"/>
      <c r="TXJ229" s="547"/>
      <c r="TXK229" s="547"/>
      <c r="TXL229" s="547"/>
      <c r="TXM229" s="547"/>
      <c r="TXN229" s="547"/>
      <c r="TXO229" s="547"/>
      <c r="TXP229" s="547"/>
      <c r="TXQ229" s="547"/>
      <c r="TXR229" s="547"/>
      <c r="TXS229" s="547"/>
      <c r="TXT229" s="547"/>
      <c r="TXU229" s="547"/>
      <c r="TXV229" s="547"/>
      <c r="TXW229" s="547"/>
      <c r="TXX229" s="547"/>
      <c r="TXY229" s="547"/>
      <c r="TXZ229" s="547"/>
      <c r="TYA229" s="547"/>
      <c r="TYB229" s="547"/>
      <c r="TYC229" s="547"/>
      <c r="TYD229" s="547"/>
      <c r="TYE229" s="547"/>
      <c r="TYF229" s="547"/>
      <c r="TYG229" s="547"/>
      <c r="TYH229" s="547"/>
      <c r="TYI229" s="547"/>
      <c r="TYJ229" s="547"/>
      <c r="TYK229" s="547"/>
      <c r="TYL229" s="547"/>
      <c r="TYM229" s="547"/>
      <c r="TYN229" s="547"/>
      <c r="TYO229" s="547"/>
      <c r="TYP229" s="547"/>
      <c r="TYQ229" s="547"/>
      <c r="TYR229" s="547"/>
      <c r="TYS229" s="547"/>
      <c r="TYT229" s="547"/>
      <c r="TYU229" s="547"/>
      <c r="TYV229" s="547"/>
      <c r="TYW229" s="547"/>
      <c r="TYX229" s="547"/>
      <c r="TYY229" s="547"/>
      <c r="TYZ229" s="547"/>
      <c r="TZA229" s="547"/>
      <c r="TZB229" s="547"/>
      <c r="TZC229" s="547"/>
      <c r="TZD229" s="547"/>
      <c r="TZE229" s="547"/>
      <c r="TZF229" s="547"/>
      <c r="TZG229" s="547"/>
      <c r="TZH229" s="547"/>
      <c r="TZI229" s="547"/>
      <c r="TZJ229" s="547"/>
      <c r="TZK229" s="547"/>
      <c r="TZL229" s="547"/>
      <c r="TZM229" s="547"/>
      <c r="TZN229" s="547"/>
      <c r="TZO229" s="547"/>
      <c r="TZP229" s="547"/>
      <c r="TZQ229" s="547"/>
      <c r="TZR229" s="547"/>
      <c r="TZS229" s="547"/>
      <c r="TZT229" s="547"/>
      <c r="TZU229" s="547"/>
      <c r="TZV229" s="547"/>
      <c r="TZW229" s="547"/>
      <c r="TZX229" s="547"/>
      <c r="TZY229" s="547"/>
      <c r="TZZ229" s="547"/>
      <c r="UAA229" s="547"/>
      <c r="UAB229" s="547"/>
      <c r="UAC229" s="547"/>
      <c r="UAD229" s="547"/>
      <c r="UAE229" s="547"/>
      <c r="UAF229" s="547"/>
      <c r="UAG229" s="547"/>
      <c r="UAH229" s="547"/>
      <c r="UAI229" s="547"/>
      <c r="UAJ229" s="547"/>
      <c r="UAK229" s="547"/>
      <c r="UAL229" s="547"/>
      <c r="UAM229" s="547"/>
      <c r="UAN229" s="547"/>
      <c r="UAO229" s="547"/>
      <c r="UAP229" s="547"/>
      <c r="UAQ229" s="547"/>
      <c r="UAR229" s="547"/>
      <c r="UAS229" s="547"/>
      <c r="UAT229" s="547"/>
      <c r="UAU229" s="547"/>
      <c r="UAV229" s="547"/>
      <c r="UAW229" s="547"/>
      <c r="UAX229" s="547"/>
      <c r="UAY229" s="547"/>
      <c r="UAZ229" s="547"/>
      <c r="UBA229" s="547"/>
      <c r="UBB229" s="547"/>
      <c r="UBC229" s="547"/>
      <c r="UBD229" s="547"/>
      <c r="UBE229" s="547"/>
      <c r="UBF229" s="547"/>
      <c r="UBG229" s="547"/>
      <c r="UBH229" s="547"/>
      <c r="UBI229" s="547"/>
      <c r="UBJ229" s="547"/>
      <c r="UBK229" s="547"/>
      <c r="UBL229" s="547"/>
      <c r="UBM229" s="547"/>
      <c r="UBN229" s="547"/>
      <c r="UBO229" s="547"/>
      <c r="UBP229" s="547"/>
      <c r="UBQ229" s="547"/>
      <c r="UBR229" s="547"/>
      <c r="UBS229" s="547"/>
      <c r="UBT229" s="547"/>
      <c r="UBU229" s="547"/>
      <c r="UBV229" s="547"/>
      <c r="UBW229" s="547"/>
      <c r="UBX229" s="547"/>
      <c r="UBY229" s="547"/>
      <c r="UBZ229" s="547"/>
      <c r="UCA229" s="547"/>
      <c r="UCB229" s="547"/>
      <c r="UCC229" s="547"/>
      <c r="UCD229" s="547"/>
      <c r="UCE229" s="547"/>
      <c r="UCF229" s="547"/>
      <c r="UCG229" s="547"/>
      <c r="UCH229" s="547"/>
      <c r="UCI229" s="547"/>
      <c r="UCJ229" s="547"/>
      <c r="UCK229" s="547"/>
      <c r="UCL229" s="547"/>
      <c r="UCM229" s="547"/>
      <c r="UCN229" s="547"/>
      <c r="UCO229" s="547"/>
      <c r="UCP229" s="547"/>
      <c r="UCQ229" s="547"/>
      <c r="UCR229" s="547"/>
      <c r="UCS229" s="547"/>
      <c r="UCT229" s="547"/>
      <c r="UCU229" s="547"/>
      <c r="UCV229" s="547"/>
      <c r="UCW229" s="547"/>
      <c r="UCX229" s="547"/>
      <c r="UCY229" s="547"/>
      <c r="UCZ229" s="547"/>
      <c r="UDA229" s="547"/>
      <c r="UDB229" s="547"/>
      <c r="UDC229" s="547"/>
      <c r="UDD229" s="547"/>
      <c r="UDE229" s="547"/>
      <c r="UDF229" s="547"/>
      <c r="UDG229" s="547"/>
      <c r="UDH229" s="547"/>
      <c r="UDI229" s="547"/>
      <c r="UDJ229" s="547"/>
      <c r="UDK229" s="547"/>
      <c r="UDL229" s="547"/>
      <c r="UDM229" s="547"/>
      <c r="UDN229" s="547"/>
      <c r="UDO229" s="547"/>
      <c r="UDP229" s="547"/>
      <c r="UDQ229" s="547"/>
      <c r="UDR229" s="547"/>
      <c r="UDS229" s="547"/>
      <c r="UDT229" s="547"/>
      <c r="UDU229" s="547"/>
      <c r="UDV229" s="547"/>
      <c r="UDW229" s="547"/>
      <c r="UDX229" s="547"/>
      <c r="UDY229" s="547"/>
      <c r="UDZ229" s="547"/>
      <c r="UEA229" s="547"/>
      <c r="UEB229" s="547"/>
      <c r="UEC229" s="547"/>
      <c r="UED229" s="547"/>
      <c r="UEE229" s="547"/>
      <c r="UEF229" s="547"/>
      <c r="UEG229" s="547"/>
      <c r="UEH229" s="547"/>
      <c r="UEI229" s="547"/>
      <c r="UEJ229" s="547"/>
      <c r="UEK229" s="547"/>
      <c r="UEL229" s="547"/>
      <c r="UEM229" s="547"/>
      <c r="UEN229" s="547"/>
      <c r="UEO229" s="547"/>
      <c r="UEP229" s="547"/>
      <c r="UEQ229" s="547"/>
      <c r="UER229" s="547"/>
      <c r="UES229" s="547"/>
      <c r="UET229" s="547"/>
      <c r="UEU229" s="547"/>
      <c r="UEV229" s="547"/>
      <c r="UEW229" s="547"/>
      <c r="UEX229" s="547"/>
      <c r="UEY229" s="547"/>
      <c r="UEZ229" s="547"/>
      <c r="UFA229" s="547"/>
      <c r="UFB229" s="547"/>
      <c r="UFC229" s="547"/>
      <c r="UFD229" s="547"/>
      <c r="UFE229" s="547"/>
      <c r="UFF229" s="547"/>
      <c r="UFG229" s="547"/>
      <c r="UFH229" s="547"/>
      <c r="UFI229" s="547"/>
      <c r="UFJ229" s="547"/>
      <c r="UFK229" s="547"/>
      <c r="UFL229" s="547"/>
      <c r="UFM229" s="547"/>
      <c r="UFN229" s="547"/>
      <c r="UFO229" s="547"/>
      <c r="UFP229" s="547"/>
      <c r="UFQ229" s="547"/>
      <c r="UFR229" s="547"/>
      <c r="UFS229" s="547"/>
      <c r="UFT229" s="547"/>
      <c r="UFU229" s="547"/>
      <c r="UFV229" s="547"/>
      <c r="UFW229" s="547"/>
      <c r="UFX229" s="547"/>
      <c r="UFY229" s="547"/>
      <c r="UFZ229" s="547"/>
      <c r="UGA229" s="547"/>
      <c r="UGB229" s="547"/>
      <c r="UGC229" s="547"/>
      <c r="UGD229" s="547"/>
      <c r="UGE229" s="547"/>
      <c r="UGF229" s="547"/>
      <c r="UGG229" s="547"/>
      <c r="UGH229" s="547"/>
      <c r="UGI229" s="547"/>
      <c r="UGJ229" s="547"/>
      <c r="UGK229" s="547"/>
      <c r="UGL229" s="547"/>
      <c r="UGM229" s="547"/>
      <c r="UGN229" s="547"/>
      <c r="UGO229" s="547"/>
      <c r="UGP229" s="547"/>
      <c r="UGQ229" s="547"/>
      <c r="UGR229" s="547"/>
      <c r="UGS229" s="547"/>
      <c r="UGT229" s="547"/>
      <c r="UGU229" s="547"/>
      <c r="UGV229" s="547"/>
      <c r="UGW229" s="547"/>
      <c r="UGX229" s="547"/>
      <c r="UGY229" s="547"/>
      <c r="UGZ229" s="547"/>
      <c r="UHA229" s="547"/>
      <c r="UHB229" s="547"/>
      <c r="UHC229" s="547"/>
      <c r="UHD229" s="547"/>
      <c r="UHE229" s="547"/>
      <c r="UHF229" s="547"/>
      <c r="UHG229" s="547"/>
      <c r="UHH229" s="547"/>
      <c r="UHI229" s="547"/>
      <c r="UHJ229" s="547"/>
      <c r="UHK229" s="547"/>
      <c r="UHL229" s="547"/>
      <c r="UHM229" s="547"/>
      <c r="UHN229" s="547"/>
      <c r="UHO229" s="547"/>
      <c r="UHP229" s="547"/>
      <c r="UHQ229" s="547"/>
      <c r="UHR229" s="547"/>
      <c r="UHS229" s="547"/>
      <c r="UHT229" s="547"/>
      <c r="UHU229" s="547"/>
      <c r="UHV229" s="547"/>
      <c r="UHW229" s="547"/>
      <c r="UHX229" s="547"/>
      <c r="UHY229" s="547"/>
      <c r="UHZ229" s="547"/>
      <c r="UIA229" s="547"/>
      <c r="UIB229" s="547"/>
      <c r="UIC229" s="547"/>
      <c r="UID229" s="547"/>
      <c r="UIE229" s="547"/>
      <c r="UIF229" s="547"/>
      <c r="UIG229" s="547"/>
      <c r="UIH229" s="547"/>
      <c r="UII229" s="547"/>
      <c r="UIJ229" s="547"/>
      <c r="UIK229" s="547"/>
      <c r="UIL229" s="547"/>
      <c r="UIM229" s="547"/>
      <c r="UIN229" s="547"/>
      <c r="UIO229" s="547"/>
      <c r="UIP229" s="547"/>
      <c r="UIQ229" s="547"/>
      <c r="UIR229" s="547"/>
      <c r="UIS229" s="547"/>
      <c r="UIT229" s="547"/>
      <c r="UIU229" s="547"/>
      <c r="UIV229" s="547"/>
      <c r="UIW229" s="547"/>
      <c r="UIX229" s="547"/>
      <c r="UIY229" s="547"/>
      <c r="UIZ229" s="547"/>
      <c r="UJA229" s="547"/>
      <c r="UJB229" s="547"/>
      <c r="UJC229" s="547"/>
      <c r="UJD229" s="547"/>
      <c r="UJE229" s="547"/>
      <c r="UJF229" s="547"/>
      <c r="UJG229" s="547"/>
      <c r="UJH229" s="547"/>
      <c r="UJI229" s="547"/>
      <c r="UJJ229" s="547"/>
      <c r="UJK229" s="547"/>
      <c r="UJL229" s="547"/>
      <c r="UJM229" s="547"/>
      <c r="UJN229" s="547"/>
      <c r="UJO229" s="547"/>
      <c r="UJP229" s="547"/>
      <c r="UJQ229" s="547"/>
      <c r="UJR229" s="547"/>
      <c r="UJS229" s="547"/>
      <c r="UJT229" s="547"/>
      <c r="UJU229" s="547"/>
      <c r="UJV229" s="547"/>
      <c r="UJW229" s="547"/>
      <c r="UJX229" s="547"/>
      <c r="UJY229" s="547"/>
      <c r="UJZ229" s="547"/>
      <c r="UKA229" s="547"/>
      <c r="UKB229" s="547"/>
      <c r="UKC229" s="547"/>
      <c r="UKD229" s="547"/>
      <c r="UKE229" s="547"/>
      <c r="UKF229" s="547"/>
      <c r="UKG229" s="547"/>
      <c r="UKH229" s="547"/>
      <c r="UKI229" s="547"/>
      <c r="UKJ229" s="547"/>
      <c r="UKK229" s="547"/>
      <c r="UKL229" s="547"/>
      <c r="UKM229" s="547"/>
      <c r="UKN229" s="547"/>
      <c r="UKO229" s="547"/>
      <c r="UKP229" s="547"/>
      <c r="UKQ229" s="547"/>
      <c r="UKR229" s="547"/>
      <c r="UKS229" s="547"/>
      <c r="UKT229" s="547"/>
      <c r="UKU229" s="547"/>
      <c r="UKV229" s="547"/>
      <c r="UKW229" s="547"/>
      <c r="UKX229" s="547"/>
      <c r="UKY229" s="547"/>
      <c r="UKZ229" s="547"/>
      <c r="ULA229" s="547"/>
      <c r="ULB229" s="547"/>
      <c r="ULC229" s="547"/>
      <c r="ULD229" s="547"/>
      <c r="ULE229" s="547"/>
      <c r="ULF229" s="547"/>
      <c r="ULG229" s="547"/>
      <c r="ULH229" s="547"/>
      <c r="ULI229" s="547"/>
      <c r="ULJ229" s="547"/>
      <c r="ULK229" s="547"/>
      <c r="ULL229" s="547"/>
      <c r="ULM229" s="547"/>
      <c r="ULN229" s="547"/>
      <c r="ULO229" s="547"/>
      <c r="ULP229" s="547"/>
      <c r="ULQ229" s="547"/>
      <c r="ULR229" s="547"/>
      <c r="ULS229" s="547"/>
      <c r="ULT229" s="547"/>
      <c r="ULU229" s="547"/>
      <c r="ULV229" s="547"/>
      <c r="ULW229" s="547"/>
      <c r="ULX229" s="547"/>
      <c r="ULY229" s="547"/>
      <c r="ULZ229" s="547"/>
      <c r="UMA229" s="547"/>
      <c r="UMB229" s="547"/>
      <c r="UMC229" s="547"/>
      <c r="UMD229" s="547"/>
      <c r="UME229" s="547"/>
      <c r="UMF229" s="547"/>
      <c r="UMG229" s="547"/>
      <c r="UMH229" s="547"/>
      <c r="UMI229" s="547"/>
      <c r="UMJ229" s="547"/>
      <c r="UMK229" s="547"/>
      <c r="UML229" s="547"/>
      <c r="UMM229" s="547"/>
      <c r="UMN229" s="547"/>
      <c r="UMO229" s="547"/>
      <c r="UMP229" s="547"/>
      <c r="UMQ229" s="547"/>
      <c r="UMR229" s="547"/>
      <c r="UMS229" s="547"/>
      <c r="UMT229" s="547"/>
      <c r="UMU229" s="547"/>
      <c r="UMV229" s="547"/>
      <c r="UMW229" s="547"/>
      <c r="UMX229" s="547"/>
      <c r="UMY229" s="547"/>
      <c r="UMZ229" s="547"/>
      <c r="UNA229" s="547"/>
      <c r="UNB229" s="547"/>
      <c r="UNC229" s="547"/>
      <c r="UND229" s="547"/>
      <c r="UNE229" s="547"/>
      <c r="UNF229" s="547"/>
      <c r="UNG229" s="547"/>
      <c r="UNH229" s="547"/>
      <c r="UNI229" s="547"/>
      <c r="UNJ229" s="547"/>
      <c r="UNK229" s="547"/>
      <c r="UNL229" s="547"/>
      <c r="UNM229" s="547"/>
      <c r="UNN229" s="547"/>
      <c r="UNO229" s="547"/>
      <c r="UNP229" s="547"/>
      <c r="UNQ229" s="547"/>
      <c r="UNR229" s="547"/>
      <c r="UNS229" s="547"/>
      <c r="UNT229" s="547"/>
      <c r="UNU229" s="547"/>
      <c r="UNV229" s="547"/>
      <c r="UNW229" s="547"/>
      <c r="UNX229" s="547"/>
      <c r="UNY229" s="547"/>
      <c r="UNZ229" s="547"/>
      <c r="UOA229" s="547"/>
      <c r="UOB229" s="547"/>
      <c r="UOC229" s="547"/>
      <c r="UOD229" s="547"/>
      <c r="UOE229" s="547"/>
      <c r="UOF229" s="547"/>
      <c r="UOG229" s="547"/>
      <c r="UOH229" s="547"/>
      <c r="UOI229" s="547"/>
      <c r="UOJ229" s="547"/>
      <c r="UOK229" s="547"/>
      <c r="UOL229" s="547"/>
      <c r="UOM229" s="547"/>
      <c r="UON229" s="547"/>
      <c r="UOO229" s="547"/>
      <c r="UOP229" s="547"/>
      <c r="UOQ229" s="547"/>
      <c r="UOR229" s="547"/>
      <c r="UOS229" s="547"/>
      <c r="UOT229" s="547"/>
      <c r="UOU229" s="547"/>
      <c r="UOV229" s="547"/>
      <c r="UOW229" s="547"/>
      <c r="UOX229" s="547"/>
      <c r="UOY229" s="547"/>
      <c r="UOZ229" s="547"/>
      <c r="UPA229" s="547"/>
      <c r="UPB229" s="547"/>
      <c r="UPC229" s="547"/>
      <c r="UPD229" s="547"/>
      <c r="UPE229" s="547"/>
      <c r="UPF229" s="547"/>
      <c r="UPG229" s="547"/>
      <c r="UPH229" s="547"/>
      <c r="UPI229" s="547"/>
      <c r="UPJ229" s="547"/>
      <c r="UPK229" s="547"/>
      <c r="UPL229" s="547"/>
      <c r="UPM229" s="547"/>
      <c r="UPN229" s="547"/>
      <c r="UPO229" s="547"/>
      <c r="UPP229" s="547"/>
      <c r="UPQ229" s="547"/>
      <c r="UPR229" s="547"/>
      <c r="UPS229" s="547"/>
      <c r="UPT229" s="547"/>
      <c r="UPU229" s="547"/>
      <c r="UPV229" s="547"/>
      <c r="UPW229" s="547"/>
      <c r="UPX229" s="547"/>
      <c r="UPY229" s="547"/>
      <c r="UPZ229" s="547"/>
      <c r="UQA229" s="547"/>
      <c r="UQB229" s="547"/>
      <c r="UQC229" s="547"/>
      <c r="UQD229" s="547"/>
      <c r="UQE229" s="547"/>
      <c r="UQF229" s="547"/>
      <c r="UQG229" s="547"/>
      <c r="UQH229" s="547"/>
      <c r="UQI229" s="547"/>
      <c r="UQJ229" s="547"/>
      <c r="UQK229" s="547"/>
      <c r="UQL229" s="547"/>
      <c r="UQM229" s="547"/>
      <c r="UQN229" s="547"/>
      <c r="UQO229" s="547"/>
      <c r="UQP229" s="547"/>
      <c r="UQQ229" s="547"/>
      <c r="UQR229" s="547"/>
      <c r="UQS229" s="547"/>
      <c r="UQT229" s="547"/>
      <c r="UQU229" s="547"/>
      <c r="UQV229" s="547"/>
      <c r="UQW229" s="547"/>
      <c r="UQX229" s="547"/>
      <c r="UQY229" s="547"/>
      <c r="UQZ229" s="547"/>
      <c r="URA229" s="547"/>
      <c r="URB229" s="547"/>
      <c r="URC229" s="547"/>
      <c r="URD229" s="547"/>
      <c r="URE229" s="547"/>
      <c r="URF229" s="547"/>
      <c r="URG229" s="547"/>
      <c r="URH229" s="547"/>
      <c r="URI229" s="547"/>
      <c r="URJ229" s="547"/>
      <c r="URK229" s="547"/>
      <c r="URL229" s="547"/>
      <c r="URM229" s="547"/>
      <c r="URN229" s="547"/>
      <c r="URO229" s="547"/>
      <c r="URP229" s="547"/>
      <c r="URQ229" s="547"/>
      <c r="URR229" s="547"/>
      <c r="URS229" s="547"/>
      <c r="URT229" s="547"/>
      <c r="URU229" s="547"/>
      <c r="URV229" s="547"/>
      <c r="URW229" s="547"/>
      <c r="URX229" s="547"/>
      <c r="URY229" s="547"/>
      <c r="URZ229" s="547"/>
      <c r="USA229" s="547"/>
      <c r="USB229" s="547"/>
      <c r="USC229" s="547"/>
      <c r="USD229" s="547"/>
      <c r="USE229" s="547"/>
      <c r="USF229" s="547"/>
      <c r="USG229" s="547"/>
      <c r="USH229" s="547"/>
      <c r="USI229" s="547"/>
      <c r="USJ229" s="547"/>
      <c r="USK229" s="547"/>
      <c r="USL229" s="547"/>
      <c r="USM229" s="547"/>
      <c r="USN229" s="547"/>
      <c r="USO229" s="547"/>
      <c r="USP229" s="547"/>
      <c r="USQ229" s="547"/>
      <c r="USR229" s="547"/>
      <c r="USS229" s="547"/>
      <c r="UST229" s="547"/>
      <c r="USU229" s="547"/>
      <c r="USV229" s="547"/>
      <c r="USW229" s="547"/>
      <c r="USX229" s="547"/>
      <c r="USY229" s="547"/>
      <c r="USZ229" s="547"/>
      <c r="UTA229" s="547"/>
      <c r="UTB229" s="547"/>
      <c r="UTC229" s="547"/>
      <c r="UTD229" s="547"/>
      <c r="UTE229" s="547"/>
      <c r="UTF229" s="547"/>
      <c r="UTG229" s="547"/>
      <c r="UTH229" s="547"/>
      <c r="UTI229" s="547"/>
      <c r="UTJ229" s="547"/>
      <c r="UTK229" s="547"/>
      <c r="UTL229" s="547"/>
      <c r="UTM229" s="547"/>
      <c r="UTN229" s="547"/>
      <c r="UTO229" s="547"/>
      <c r="UTP229" s="547"/>
      <c r="UTQ229" s="547"/>
      <c r="UTR229" s="547"/>
      <c r="UTS229" s="547"/>
      <c r="UTT229" s="547"/>
      <c r="UTU229" s="547"/>
      <c r="UTV229" s="547"/>
      <c r="UTW229" s="547"/>
      <c r="UTX229" s="547"/>
      <c r="UTY229" s="547"/>
      <c r="UTZ229" s="547"/>
      <c r="UUA229" s="547"/>
      <c r="UUB229" s="547"/>
      <c r="UUC229" s="547"/>
      <c r="UUD229" s="547"/>
      <c r="UUE229" s="547"/>
      <c r="UUF229" s="547"/>
      <c r="UUG229" s="547"/>
      <c r="UUH229" s="547"/>
      <c r="UUI229" s="547"/>
      <c r="UUJ229" s="547"/>
      <c r="UUK229" s="547"/>
      <c r="UUL229" s="547"/>
      <c r="UUM229" s="547"/>
      <c r="UUN229" s="547"/>
      <c r="UUO229" s="547"/>
      <c r="UUP229" s="547"/>
      <c r="UUQ229" s="547"/>
      <c r="UUR229" s="547"/>
      <c r="UUS229" s="547"/>
      <c r="UUT229" s="547"/>
      <c r="UUU229" s="547"/>
      <c r="UUV229" s="547"/>
      <c r="UUW229" s="547"/>
      <c r="UUX229" s="547"/>
      <c r="UUY229" s="547"/>
      <c r="UUZ229" s="547"/>
      <c r="UVA229" s="547"/>
      <c r="UVB229" s="547"/>
      <c r="UVC229" s="547"/>
      <c r="UVD229" s="547"/>
      <c r="UVE229" s="547"/>
      <c r="UVF229" s="547"/>
      <c r="UVG229" s="547"/>
      <c r="UVH229" s="547"/>
      <c r="UVI229" s="547"/>
      <c r="UVJ229" s="547"/>
      <c r="UVK229" s="547"/>
      <c r="UVL229" s="547"/>
      <c r="UVM229" s="547"/>
      <c r="UVN229" s="547"/>
      <c r="UVO229" s="547"/>
      <c r="UVP229" s="547"/>
      <c r="UVQ229" s="547"/>
      <c r="UVR229" s="547"/>
      <c r="UVS229" s="547"/>
      <c r="UVT229" s="547"/>
      <c r="UVU229" s="547"/>
      <c r="UVV229" s="547"/>
      <c r="UVW229" s="547"/>
      <c r="UVX229" s="547"/>
      <c r="UVY229" s="547"/>
      <c r="UVZ229" s="547"/>
      <c r="UWA229" s="547"/>
      <c r="UWB229" s="547"/>
      <c r="UWC229" s="547"/>
      <c r="UWD229" s="547"/>
      <c r="UWE229" s="547"/>
      <c r="UWF229" s="547"/>
      <c r="UWG229" s="547"/>
      <c r="UWH229" s="547"/>
      <c r="UWI229" s="547"/>
      <c r="UWJ229" s="547"/>
      <c r="UWK229" s="547"/>
      <c r="UWL229" s="547"/>
      <c r="UWM229" s="547"/>
      <c r="UWN229" s="547"/>
      <c r="UWO229" s="547"/>
      <c r="UWP229" s="547"/>
      <c r="UWQ229" s="547"/>
      <c r="UWR229" s="547"/>
      <c r="UWS229" s="547"/>
      <c r="UWT229" s="547"/>
      <c r="UWU229" s="547"/>
      <c r="UWV229" s="547"/>
      <c r="UWW229" s="547"/>
      <c r="UWX229" s="547"/>
      <c r="UWY229" s="547"/>
      <c r="UWZ229" s="547"/>
      <c r="UXA229" s="547"/>
      <c r="UXB229" s="547"/>
      <c r="UXC229" s="547"/>
      <c r="UXD229" s="547"/>
      <c r="UXE229" s="547"/>
      <c r="UXF229" s="547"/>
      <c r="UXG229" s="547"/>
      <c r="UXH229" s="547"/>
      <c r="UXI229" s="547"/>
      <c r="UXJ229" s="547"/>
      <c r="UXK229" s="547"/>
      <c r="UXL229" s="547"/>
      <c r="UXM229" s="547"/>
      <c r="UXN229" s="547"/>
      <c r="UXO229" s="547"/>
      <c r="UXP229" s="547"/>
      <c r="UXQ229" s="547"/>
      <c r="UXR229" s="547"/>
      <c r="UXS229" s="547"/>
      <c r="UXT229" s="547"/>
      <c r="UXU229" s="547"/>
      <c r="UXV229" s="547"/>
      <c r="UXW229" s="547"/>
      <c r="UXX229" s="547"/>
      <c r="UXY229" s="547"/>
      <c r="UXZ229" s="547"/>
      <c r="UYA229" s="547"/>
      <c r="UYB229" s="547"/>
      <c r="UYC229" s="547"/>
      <c r="UYD229" s="547"/>
      <c r="UYE229" s="547"/>
      <c r="UYF229" s="547"/>
      <c r="UYG229" s="547"/>
      <c r="UYH229" s="547"/>
      <c r="UYI229" s="547"/>
      <c r="UYJ229" s="547"/>
      <c r="UYK229" s="547"/>
      <c r="UYL229" s="547"/>
      <c r="UYM229" s="547"/>
      <c r="UYN229" s="547"/>
      <c r="UYO229" s="547"/>
      <c r="UYP229" s="547"/>
      <c r="UYQ229" s="547"/>
      <c r="UYR229" s="547"/>
      <c r="UYS229" s="547"/>
      <c r="UYT229" s="547"/>
      <c r="UYU229" s="547"/>
      <c r="UYV229" s="547"/>
      <c r="UYW229" s="547"/>
      <c r="UYX229" s="547"/>
      <c r="UYY229" s="547"/>
      <c r="UYZ229" s="547"/>
      <c r="UZA229" s="547"/>
      <c r="UZB229" s="547"/>
      <c r="UZC229" s="547"/>
      <c r="UZD229" s="547"/>
      <c r="UZE229" s="547"/>
      <c r="UZF229" s="547"/>
      <c r="UZG229" s="547"/>
      <c r="UZH229" s="547"/>
      <c r="UZI229" s="547"/>
      <c r="UZJ229" s="547"/>
      <c r="UZK229" s="547"/>
      <c r="UZL229" s="547"/>
      <c r="UZM229" s="547"/>
      <c r="UZN229" s="547"/>
      <c r="UZO229" s="547"/>
      <c r="UZP229" s="547"/>
      <c r="UZQ229" s="547"/>
      <c r="UZR229" s="547"/>
      <c r="UZS229" s="547"/>
      <c r="UZT229" s="547"/>
      <c r="UZU229" s="547"/>
      <c r="UZV229" s="547"/>
      <c r="UZW229" s="547"/>
      <c r="UZX229" s="547"/>
      <c r="UZY229" s="547"/>
      <c r="UZZ229" s="547"/>
      <c r="VAA229" s="547"/>
      <c r="VAB229" s="547"/>
      <c r="VAC229" s="547"/>
      <c r="VAD229" s="547"/>
      <c r="VAE229" s="547"/>
      <c r="VAF229" s="547"/>
      <c r="VAG229" s="547"/>
      <c r="VAH229" s="547"/>
      <c r="VAI229" s="547"/>
      <c r="VAJ229" s="547"/>
      <c r="VAK229" s="547"/>
      <c r="VAL229" s="547"/>
      <c r="VAM229" s="547"/>
      <c r="VAN229" s="547"/>
      <c r="VAO229" s="547"/>
      <c r="VAP229" s="547"/>
      <c r="VAQ229" s="547"/>
      <c r="VAR229" s="547"/>
      <c r="VAS229" s="547"/>
      <c r="VAT229" s="547"/>
      <c r="VAU229" s="547"/>
      <c r="VAV229" s="547"/>
      <c r="VAW229" s="547"/>
      <c r="VAX229" s="547"/>
      <c r="VAY229" s="547"/>
      <c r="VAZ229" s="547"/>
      <c r="VBA229" s="547"/>
      <c r="VBB229" s="547"/>
      <c r="VBC229" s="547"/>
      <c r="VBD229" s="547"/>
      <c r="VBE229" s="547"/>
      <c r="VBF229" s="547"/>
      <c r="VBG229" s="547"/>
      <c r="VBH229" s="547"/>
      <c r="VBI229" s="547"/>
      <c r="VBJ229" s="547"/>
      <c r="VBK229" s="547"/>
      <c r="VBL229" s="547"/>
      <c r="VBM229" s="547"/>
      <c r="VBN229" s="547"/>
      <c r="VBO229" s="547"/>
      <c r="VBP229" s="547"/>
      <c r="VBQ229" s="547"/>
      <c r="VBR229" s="547"/>
      <c r="VBS229" s="547"/>
      <c r="VBT229" s="547"/>
      <c r="VBU229" s="547"/>
      <c r="VBV229" s="547"/>
      <c r="VBW229" s="547"/>
      <c r="VBX229" s="547"/>
      <c r="VBY229" s="547"/>
      <c r="VBZ229" s="547"/>
      <c r="VCA229" s="547"/>
      <c r="VCB229" s="547"/>
      <c r="VCC229" s="547"/>
      <c r="VCD229" s="547"/>
      <c r="VCE229" s="547"/>
      <c r="VCF229" s="547"/>
      <c r="VCG229" s="547"/>
      <c r="VCH229" s="547"/>
      <c r="VCI229" s="547"/>
      <c r="VCJ229" s="547"/>
      <c r="VCK229" s="547"/>
      <c r="VCL229" s="547"/>
      <c r="VCM229" s="547"/>
      <c r="VCN229" s="547"/>
      <c r="VCO229" s="547"/>
      <c r="VCP229" s="547"/>
      <c r="VCQ229" s="547"/>
      <c r="VCR229" s="547"/>
      <c r="VCS229" s="547"/>
      <c r="VCT229" s="547"/>
      <c r="VCU229" s="547"/>
      <c r="VCV229" s="547"/>
      <c r="VCW229" s="547"/>
      <c r="VCX229" s="547"/>
      <c r="VCY229" s="547"/>
      <c r="VCZ229" s="547"/>
      <c r="VDA229" s="547"/>
      <c r="VDB229" s="547"/>
      <c r="VDC229" s="547"/>
      <c r="VDD229" s="547"/>
      <c r="VDE229" s="547"/>
      <c r="VDF229" s="547"/>
      <c r="VDG229" s="547"/>
      <c r="VDH229" s="547"/>
      <c r="VDI229" s="547"/>
      <c r="VDJ229" s="547"/>
      <c r="VDK229" s="547"/>
      <c r="VDL229" s="547"/>
      <c r="VDM229" s="547"/>
      <c r="VDN229" s="547"/>
      <c r="VDO229" s="547"/>
      <c r="VDP229" s="547"/>
      <c r="VDQ229" s="547"/>
      <c r="VDR229" s="547"/>
      <c r="VDS229" s="547"/>
      <c r="VDT229" s="547"/>
      <c r="VDU229" s="547"/>
      <c r="VDV229" s="547"/>
      <c r="VDW229" s="547"/>
      <c r="VDX229" s="547"/>
      <c r="VDY229" s="547"/>
      <c r="VDZ229" s="547"/>
      <c r="VEA229" s="547"/>
      <c r="VEB229" s="547"/>
      <c r="VEC229" s="547"/>
      <c r="VED229" s="547"/>
      <c r="VEE229" s="547"/>
      <c r="VEF229" s="547"/>
      <c r="VEG229" s="547"/>
      <c r="VEH229" s="547"/>
      <c r="VEI229" s="547"/>
      <c r="VEJ229" s="547"/>
      <c r="VEK229" s="547"/>
      <c r="VEL229" s="547"/>
      <c r="VEM229" s="547"/>
      <c r="VEN229" s="547"/>
      <c r="VEO229" s="547"/>
      <c r="VEP229" s="547"/>
      <c r="VEQ229" s="547"/>
      <c r="VER229" s="547"/>
      <c r="VES229" s="547"/>
      <c r="VET229" s="547"/>
      <c r="VEU229" s="547"/>
      <c r="VEV229" s="547"/>
      <c r="VEW229" s="547"/>
      <c r="VEX229" s="547"/>
      <c r="VEY229" s="547"/>
      <c r="VEZ229" s="547"/>
      <c r="VFA229" s="547"/>
      <c r="VFB229" s="547"/>
      <c r="VFC229" s="547"/>
      <c r="VFD229" s="547"/>
      <c r="VFE229" s="547"/>
      <c r="VFF229" s="547"/>
      <c r="VFG229" s="547"/>
      <c r="VFH229" s="547"/>
      <c r="VFI229" s="547"/>
      <c r="VFJ229" s="547"/>
      <c r="VFK229" s="547"/>
      <c r="VFL229" s="547"/>
      <c r="VFM229" s="547"/>
      <c r="VFN229" s="547"/>
      <c r="VFO229" s="547"/>
      <c r="VFP229" s="547"/>
      <c r="VFQ229" s="547"/>
      <c r="VFR229" s="547"/>
      <c r="VFS229" s="547"/>
      <c r="VFT229" s="547"/>
      <c r="VFU229" s="547"/>
      <c r="VFV229" s="547"/>
      <c r="VFW229" s="547"/>
      <c r="VFX229" s="547"/>
      <c r="VFY229" s="547"/>
      <c r="VFZ229" s="547"/>
      <c r="VGA229" s="547"/>
      <c r="VGB229" s="547"/>
      <c r="VGC229" s="547"/>
      <c r="VGD229" s="547"/>
      <c r="VGE229" s="547"/>
      <c r="VGF229" s="547"/>
      <c r="VGG229" s="547"/>
      <c r="VGH229" s="547"/>
      <c r="VGI229" s="547"/>
      <c r="VGJ229" s="547"/>
      <c r="VGK229" s="547"/>
      <c r="VGL229" s="547"/>
      <c r="VGM229" s="547"/>
      <c r="VGN229" s="547"/>
      <c r="VGO229" s="547"/>
      <c r="VGP229" s="547"/>
      <c r="VGQ229" s="547"/>
      <c r="VGR229" s="547"/>
      <c r="VGS229" s="547"/>
      <c r="VGT229" s="547"/>
      <c r="VGU229" s="547"/>
      <c r="VGV229" s="547"/>
      <c r="VGW229" s="547"/>
      <c r="VGX229" s="547"/>
      <c r="VGY229" s="547"/>
      <c r="VGZ229" s="547"/>
      <c r="VHA229" s="547"/>
      <c r="VHB229" s="547"/>
      <c r="VHC229" s="547"/>
      <c r="VHD229" s="547"/>
      <c r="VHE229" s="547"/>
      <c r="VHF229" s="547"/>
      <c r="VHG229" s="547"/>
      <c r="VHH229" s="547"/>
      <c r="VHI229" s="547"/>
      <c r="VHJ229" s="547"/>
      <c r="VHK229" s="547"/>
      <c r="VHL229" s="547"/>
      <c r="VHM229" s="547"/>
      <c r="VHN229" s="547"/>
      <c r="VHO229" s="547"/>
      <c r="VHP229" s="547"/>
      <c r="VHQ229" s="547"/>
      <c r="VHR229" s="547"/>
      <c r="VHS229" s="547"/>
      <c r="VHT229" s="547"/>
      <c r="VHU229" s="547"/>
      <c r="VHV229" s="547"/>
      <c r="VHW229" s="547"/>
      <c r="VHX229" s="547"/>
      <c r="VHY229" s="547"/>
      <c r="VHZ229" s="547"/>
      <c r="VIA229" s="547"/>
      <c r="VIB229" s="547"/>
      <c r="VIC229" s="547"/>
      <c r="VID229" s="547"/>
      <c r="VIE229" s="547"/>
      <c r="VIF229" s="547"/>
      <c r="VIG229" s="547"/>
      <c r="VIH229" s="547"/>
      <c r="VII229" s="547"/>
      <c r="VIJ229" s="547"/>
      <c r="VIK229" s="547"/>
      <c r="VIL229" s="547"/>
      <c r="VIM229" s="547"/>
      <c r="VIN229" s="547"/>
      <c r="VIO229" s="547"/>
      <c r="VIP229" s="547"/>
      <c r="VIQ229" s="547"/>
      <c r="VIR229" s="547"/>
      <c r="VIS229" s="547"/>
      <c r="VIT229" s="547"/>
      <c r="VIU229" s="547"/>
      <c r="VIV229" s="547"/>
      <c r="VIW229" s="547"/>
      <c r="VIX229" s="547"/>
      <c r="VIY229" s="547"/>
      <c r="VIZ229" s="547"/>
      <c r="VJA229" s="547"/>
      <c r="VJB229" s="547"/>
      <c r="VJC229" s="547"/>
      <c r="VJD229" s="547"/>
      <c r="VJE229" s="547"/>
      <c r="VJF229" s="547"/>
      <c r="VJG229" s="547"/>
      <c r="VJH229" s="547"/>
      <c r="VJI229" s="547"/>
      <c r="VJJ229" s="547"/>
      <c r="VJK229" s="547"/>
      <c r="VJL229" s="547"/>
      <c r="VJM229" s="547"/>
      <c r="VJN229" s="547"/>
      <c r="VJO229" s="547"/>
      <c r="VJP229" s="547"/>
      <c r="VJQ229" s="547"/>
      <c r="VJR229" s="547"/>
      <c r="VJS229" s="547"/>
      <c r="VJT229" s="547"/>
      <c r="VJU229" s="547"/>
      <c r="VJV229" s="547"/>
      <c r="VJW229" s="547"/>
      <c r="VJX229" s="547"/>
      <c r="VJY229" s="547"/>
      <c r="VJZ229" s="547"/>
      <c r="VKA229" s="547"/>
      <c r="VKB229" s="547"/>
      <c r="VKC229" s="547"/>
      <c r="VKD229" s="547"/>
      <c r="VKE229" s="547"/>
      <c r="VKF229" s="547"/>
      <c r="VKG229" s="547"/>
      <c r="VKH229" s="547"/>
      <c r="VKI229" s="547"/>
      <c r="VKJ229" s="547"/>
      <c r="VKK229" s="547"/>
      <c r="VKL229" s="547"/>
      <c r="VKM229" s="547"/>
      <c r="VKN229" s="547"/>
      <c r="VKO229" s="547"/>
      <c r="VKP229" s="547"/>
      <c r="VKQ229" s="547"/>
      <c r="VKR229" s="547"/>
      <c r="VKS229" s="547"/>
      <c r="VKT229" s="547"/>
      <c r="VKU229" s="547"/>
      <c r="VKV229" s="547"/>
      <c r="VKW229" s="547"/>
      <c r="VKX229" s="547"/>
      <c r="VKY229" s="547"/>
      <c r="VKZ229" s="547"/>
      <c r="VLA229" s="547"/>
      <c r="VLB229" s="547"/>
      <c r="VLC229" s="547"/>
      <c r="VLD229" s="547"/>
      <c r="VLE229" s="547"/>
      <c r="VLF229" s="547"/>
      <c r="VLG229" s="547"/>
      <c r="VLH229" s="547"/>
      <c r="VLI229" s="547"/>
      <c r="VLJ229" s="547"/>
      <c r="VLK229" s="547"/>
      <c r="VLL229" s="547"/>
      <c r="VLM229" s="547"/>
      <c r="VLN229" s="547"/>
      <c r="VLO229" s="547"/>
      <c r="VLP229" s="547"/>
      <c r="VLQ229" s="547"/>
      <c r="VLR229" s="547"/>
      <c r="VLS229" s="547"/>
      <c r="VLT229" s="547"/>
      <c r="VLU229" s="547"/>
      <c r="VLV229" s="547"/>
      <c r="VLW229" s="547"/>
      <c r="VLX229" s="547"/>
      <c r="VLY229" s="547"/>
      <c r="VLZ229" s="547"/>
      <c r="VMA229" s="547"/>
      <c r="VMB229" s="547"/>
      <c r="VMC229" s="547"/>
      <c r="VMD229" s="547"/>
      <c r="VME229" s="547"/>
      <c r="VMF229" s="547"/>
      <c r="VMG229" s="547"/>
      <c r="VMH229" s="547"/>
      <c r="VMI229" s="547"/>
      <c r="VMJ229" s="547"/>
      <c r="VMK229" s="547"/>
      <c r="VML229" s="547"/>
      <c r="VMM229" s="547"/>
      <c r="VMN229" s="547"/>
      <c r="VMO229" s="547"/>
      <c r="VMP229" s="547"/>
      <c r="VMQ229" s="547"/>
      <c r="VMR229" s="547"/>
      <c r="VMS229" s="547"/>
      <c r="VMT229" s="547"/>
      <c r="VMU229" s="547"/>
      <c r="VMV229" s="547"/>
      <c r="VMW229" s="547"/>
      <c r="VMX229" s="547"/>
      <c r="VMY229" s="547"/>
      <c r="VMZ229" s="547"/>
      <c r="VNA229" s="547"/>
      <c r="VNB229" s="547"/>
      <c r="VNC229" s="547"/>
      <c r="VND229" s="547"/>
      <c r="VNE229" s="547"/>
      <c r="VNF229" s="547"/>
      <c r="VNG229" s="547"/>
      <c r="VNH229" s="547"/>
      <c r="VNI229" s="547"/>
      <c r="VNJ229" s="547"/>
      <c r="VNK229" s="547"/>
      <c r="VNL229" s="547"/>
      <c r="VNM229" s="547"/>
      <c r="VNN229" s="547"/>
      <c r="VNO229" s="547"/>
      <c r="VNP229" s="547"/>
      <c r="VNQ229" s="547"/>
      <c r="VNR229" s="547"/>
      <c r="VNS229" s="547"/>
      <c r="VNT229" s="547"/>
      <c r="VNU229" s="547"/>
      <c r="VNV229" s="547"/>
      <c r="VNW229" s="547"/>
      <c r="VNX229" s="547"/>
      <c r="VNY229" s="547"/>
      <c r="VNZ229" s="547"/>
      <c r="VOA229" s="547"/>
      <c r="VOB229" s="547"/>
      <c r="VOC229" s="547"/>
      <c r="VOD229" s="547"/>
      <c r="VOE229" s="547"/>
      <c r="VOF229" s="547"/>
      <c r="VOG229" s="547"/>
      <c r="VOH229" s="547"/>
      <c r="VOI229" s="547"/>
      <c r="VOJ229" s="547"/>
      <c r="VOK229" s="547"/>
      <c r="VOL229" s="547"/>
      <c r="VOM229" s="547"/>
      <c r="VON229" s="547"/>
      <c r="VOO229" s="547"/>
      <c r="VOP229" s="547"/>
      <c r="VOQ229" s="547"/>
      <c r="VOR229" s="547"/>
      <c r="VOS229" s="547"/>
      <c r="VOT229" s="547"/>
      <c r="VOU229" s="547"/>
      <c r="VOV229" s="547"/>
      <c r="VOW229" s="547"/>
      <c r="VOX229" s="547"/>
      <c r="VOY229" s="547"/>
      <c r="VOZ229" s="547"/>
      <c r="VPA229" s="547"/>
      <c r="VPB229" s="547"/>
      <c r="VPC229" s="547"/>
      <c r="VPD229" s="547"/>
      <c r="VPE229" s="547"/>
      <c r="VPF229" s="547"/>
      <c r="VPG229" s="547"/>
      <c r="VPH229" s="547"/>
      <c r="VPI229" s="547"/>
      <c r="VPJ229" s="547"/>
      <c r="VPK229" s="547"/>
      <c r="VPL229" s="547"/>
      <c r="VPM229" s="547"/>
      <c r="VPN229" s="547"/>
      <c r="VPO229" s="547"/>
      <c r="VPP229" s="547"/>
      <c r="VPQ229" s="547"/>
      <c r="VPR229" s="547"/>
      <c r="VPS229" s="547"/>
      <c r="VPT229" s="547"/>
      <c r="VPU229" s="547"/>
      <c r="VPV229" s="547"/>
      <c r="VPW229" s="547"/>
      <c r="VPX229" s="547"/>
      <c r="VPY229" s="547"/>
      <c r="VPZ229" s="547"/>
      <c r="VQA229" s="547"/>
      <c r="VQB229" s="547"/>
      <c r="VQC229" s="547"/>
      <c r="VQD229" s="547"/>
      <c r="VQE229" s="547"/>
      <c r="VQF229" s="547"/>
      <c r="VQG229" s="547"/>
      <c r="VQH229" s="547"/>
      <c r="VQI229" s="547"/>
      <c r="VQJ229" s="547"/>
      <c r="VQK229" s="547"/>
      <c r="VQL229" s="547"/>
      <c r="VQM229" s="547"/>
      <c r="VQN229" s="547"/>
      <c r="VQO229" s="547"/>
      <c r="VQP229" s="547"/>
      <c r="VQQ229" s="547"/>
      <c r="VQR229" s="547"/>
      <c r="VQS229" s="547"/>
      <c r="VQT229" s="547"/>
      <c r="VQU229" s="547"/>
      <c r="VQV229" s="547"/>
      <c r="VQW229" s="547"/>
      <c r="VQX229" s="547"/>
      <c r="VQY229" s="547"/>
      <c r="VQZ229" s="547"/>
      <c r="VRA229" s="547"/>
      <c r="VRB229" s="547"/>
      <c r="VRC229" s="547"/>
      <c r="VRD229" s="547"/>
      <c r="VRE229" s="547"/>
      <c r="VRF229" s="547"/>
      <c r="VRG229" s="547"/>
      <c r="VRH229" s="547"/>
      <c r="VRI229" s="547"/>
      <c r="VRJ229" s="547"/>
      <c r="VRK229" s="547"/>
      <c r="VRL229" s="547"/>
      <c r="VRM229" s="547"/>
      <c r="VRN229" s="547"/>
      <c r="VRO229" s="547"/>
      <c r="VRP229" s="547"/>
      <c r="VRQ229" s="547"/>
      <c r="VRR229" s="547"/>
      <c r="VRS229" s="547"/>
      <c r="VRT229" s="547"/>
      <c r="VRU229" s="547"/>
      <c r="VRV229" s="547"/>
      <c r="VRW229" s="547"/>
      <c r="VRX229" s="547"/>
      <c r="VRY229" s="547"/>
      <c r="VRZ229" s="547"/>
      <c r="VSA229" s="547"/>
      <c r="VSB229" s="547"/>
      <c r="VSC229" s="547"/>
      <c r="VSD229" s="547"/>
      <c r="VSE229" s="547"/>
      <c r="VSF229" s="547"/>
      <c r="VSG229" s="547"/>
      <c r="VSH229" s="547"/>
      <c r="VSI229" s="547"/>
      <c r="VSJ229" s="547"/>
      <c r="VSK229" s="547"/>
      <c r="VSL229" s="547"/>
      <c r="VSM229" s="547"/>
      <c r="VSN229" s="547"/>
      <c r="VSO229" s="547"/>
      <c r="VSP229" s="547"/>
      <c r="VSQ229" s="547"/>
      <c r="VSR229" s="547"/>
      <c r="VSS229" s="547"/>
      <c r="VST229" s="547"/>
      <c r="VSU229" s="547"/>
      <c r="VSV229" s="547"/>
      <c r="VSW229" s="547"/>
      <c r="VSX229" s="547"/>
      <c r="VSY229" s="547"/>
      <c r="VSZ229" s="547"/>
      <c r="VTA229" s="547"/>
      <c r="VTB229" s="547"/>
      <c r="VTC229" s="547"/>
      <c r="VTD229" s="547"/>
      <c r="VTE229" s="547"/>
      <c r="VTF229" s="547"/>
      <c r="VTG229" s="547"/>
      <c r="VTH229" s="547"/>
      <c r="VTI229" s="547"/>
      <c r="VTJ229" s="547"/>
      <c r="VTK229" s="547"/>
      <c r="VTL229" s="547"/>
      <c r="VTM229" s="547"/>
      <c r="VTN229" s="547"/>
      <c r="VTO229" s="547"/>
      <c r="VTP229" s="547"/>
      <c r="VTQ229" s="547"/>
      <c r="VTR229" s="547"/>
      <c r="VTS229" s="547"/>
      <c r="VTT229" s="547"/>
      <c r="VTU229" s="547"/>
      <c r="VTV229" s="547"/>
      <c r="VTW229" s="547"/>
      <c r="VTX229" s="547"/>
      <c r="VTY229" s="547"/>
      <c r="VTZ229" s="547"/>
      <c r="VUA229" s="547"/>
      <c r="VUB229" s="547"/>
      <c r="VUC229" s="547"/>
      <c r="VUD229" s="547"/>
      <c r="VUE229" s="547"/>
      <c r="VUF229" s="547"/>
      <c r="VUG229" s="547"/>
      <c r="VUH229" s="547"/>
      <c r="VUI229" s="547"/>
      <c r="VUJ229" s="547"/>
      <c r="VUK229" s="547"/>
      <c r="VUL229" s="547"/>
      <c r="VUM229" s="547"/>
      <c r="VUN229" s="547"/>
      <c r="VUO229" s="547"/>
      <c r="VUP229" s="547"/>
      <c r="VUQ229" s="547"/>
      <c r="VUR229" s="547"/>
      <c r="VUS229" s="547"/>
      <c r="VUT229" s="547"/>
      <c r="VUU229" s="547"/>
      <c r="VUV229" s="547"/>
      <c r="VUW229" s="547"/>
      <c r="VUX229" s="547"/>
      <c r="VUY229" s="547"/>
      <c r="VUZ229" s="547"/>
      <c r="VVA229" s="547"/>
      <c r="VVB229" s="547"/>
      <c r="VVC229" s="547"/>
      <c r="VVD229" s="547"/>
      <c r="VVE229" s="547"/>
      <c r="VVF229" s="547"/>
      <c r="VVG229" s="547"/>
      <c r="VVH229" s="547"/>
      <c r="VVI229" s="547"/>
      <c r="VVJ229" s="547"/>
      <c r="VVK229" s="547"/>
      <c r="VVL229" s="547"/>
      <c r="VVM229" s="547"/>
      <c r="VVN229" s="547"/>
      <c r="VVO229" s="547"/>
      <c r="VVP229" s="547"/>
      <c r="VVQ229" s="547"/>
      <c r="VVR229" s="547"/>
      <c r="VVS229" s="547"/>
      <c r="VVT229" s="547"/>
      <c r="VVU229" s="547"/>
      <c r="VVV229" s="547"/>
      <c r="VVW229" s="547"/>
      <c r="VVX229" s="547"/>
      <c r="VVY229" s="547"/>
      <c r="VVZ229" s="547"/>
      <c r="VWA229" s="547"/>
      <c r="VWB229" s="547"/>
      <c r="VWC229" s="547"/>
      <c r="VWD229" s="547"/>
      <c r="VWE229" s="547"/>
      <c r="VWF229" s="547"/>
      <c r="VWG229" s="547"/>
      <c r="VWH229" s="547"/>
      <c r="VWI229" s="547"/>
      <c r="VWJ229" s="547"/>
      <c r="VWK229" s="547"/>
      <c r="VWL229" s="547"/>
      <c r="VWM229" s="547"/>
      <c r="VWN229" s="547"/>
      <c r="VWO229" s="547"/>
      <c r="VWP229" s="547"/>
      <c r="VWQ229" s="547"/>
      <c r="VWR229" s="547"/>
      <c r="VWS229" s="547"/>
      <c r="VWT229" s="547"/>
      <c r="VWU229" s="547"/>
      <c r="VWV229" s="547"/>
      <c r="VWW229" s="547"/>
      <c r="VWX229" s="547"/>
      <c r="VWY229" s="547"/>
      <c r="VWZ229" s="547"/>
      <c r="VXA229" s="547"/>
      <c r="VXB229" s="547"/>
      <c r="VXC229" s="547"/>
      <c r="VXD229" s="547"/>
      <c r="VXE229" s="547"/>
      <c r="VXF229" s="547"/>
      <c r="VXG229" s="547"/>
      <c r="VXH229" s="547"/>
      <c r="VXI229" s="547"/>
      <c r="VXJ229" s="547"/>
      <c r="VXK229" s="547"/>
      <c r="VXL229" s="547"/>
      <c r="VXM229" s="547"/>
      <c r="VXN229" s="547"/>
      <c r="VXO229" s="547"/>
      <c r="VXP229" s="547"/>
      <c r="VXQ229" s="547"/>
      <c r="VXR229" s="547"/>
      <c r="VXS229" s="547"/>
      <c r="VXT229" s="547"/>
      <c r="VXU229" s="547"/>
      <c r="VXV229" s="547"/>
      <c r="VXW229" s="547"/>
      <c r="VXX229" s="547"/>
      <c r="VXY229" s="547"/>
      <c r="VXZ229" s="547"/>
      <c r="VYA229" s="547"/>
      <c r="VYB229" s="547"/>
      <c r="VYC229" s="547"/>
      <c r="VYD229" s="547"/>
      <c r="VYE229" s="547"/>
      <c r="VYF229" s="547"/>
      <c r="VYG229" s="547"/>
      <c r="VYH229" s="547"/>
      <c r="VYI229" s="547"/>
      <c r="VYJ229" s="547"/>
      <c r="VYK229" s="547"/>
      <c r="VYL229" s="547"/>
      <c r="VYM229" s="547"/>
      <c r="VYN229" s="547"/>
      <c r="VYO229" s="547"/>
      <c r="VYP229" s="547"/>
      <c r="VYQ229" s="547"/>
      <c r="VYR229" s="547"/>
      <c r="VYS229" s="547"/>
      <c r="VYT229" s="547"/>
      <c r="VYU229" s="547"/>
      <c r="VYV229" s="547"/>
      <c r="VYW229" s="547"/>
      <c r="VYX229" s="547"/>
      <c r="VYY229" s="547"/>
      <c r="VYZ229" s="547"/>
      <c r="VZA229" s="547"/>
      <c r="VZB229" s="547"/>
      <c r="VZC229" s="547"/>
      <c r="VZD229" s="547"/>
      <c r="VZE229" s="547"/>
      <c r="VZF229" s="547"/>
      <c r="VZG229" s="547"/>
      <c r="VZH229" s="547"/>
      <c r="VZI229" s="547"/>
      <c r="VZJ229" s="547"/>
      <c r="VZK229" s="547"/>
      <c r="VZL229" s="547"/>
      <c r="VZM229" s="547"/>
      <c r="VZN229" s="547"/>
      <c r="VZO229" s="547"/>
      <c r="VZP229" s="547"/>
      <c r="VZQ229" s="547"/>
      <c r="VZR229" s="547"/>
      <c r="VZS229" s="547"/>
      <c r="VZT229" s="547"/>
      <c r="VZU229" s="547"/>
      <c r="VZV229" s="547"/>
      <c r="VZW229" s="547"/>
      <c r="VZX229" s="547"/>
      <c r="VZY229" s="547"/>
      <c r="VZZ229" s="547"/>
      <c r="WAA229" s="547"/>
      <c r="WAB229" s="547"/>
      <c r="WAC229" s="547"/>
      <c r="WAD229" s="547"/>
      <c r="WAE229" s="547"/>
      <c r="WAF229" s="547"/>
      <c r="WAG229" s="547"/>
      <c r="WAH229" s="547"/>
      <c r="WAI229" s="547"/>
      <c r="WAJ229" s="547"/>
      <c r="WAK229" s="547"/>
      <c r="WAL229" s="547"/>
      <c r="WAM229" s="547"/>
      <c r="WAN229" s="547"/>
      <c r="WAO229" s="547"/>
      <c r="WAP229" s="547"/>
      <c r="WAQ229" s="547"/>
      <c r="WAR229" s="547"/>
      <c r="WAS229" s="547"/>
      <c r="WAT229" s="547"/>
      <c r="WAU229" s="547"/>
      <c r="WAV229" s="547"/>
      <c r="WAW229" s="547"/>
      <c r="WAX229" s="547"/>
      <c r="WAY229" s="547"/>
      <c r="WAZ229" s="547"/>
      <c r="WBA229" s="547"/>
      <c r="WBB229" s="547"/>
      <c r="WBC229" s="547"/>
      <c r="WBD229" s="547"/>
      <c r="WBE229" s="547"/>
      <c r="WBF229" s="547"/>
      <c r="WBG229" s="547"/>
      <c r="WBH229" s="547"/>
      <c r="WBI229" s="547"/>
      <c r="WBJ229" s="547"/>
      <c r="WBK229" s="547"/>
      <c r="WBL229" s="547"/>
      <c r="WBM229" s="547"/>
      <c r="WBN229" s="547"/>
      <c r="WBO229" s="547"/>
      <c r="WBP229" s="547"/>
      <c r="WBQ229" s="547"/>
      <c r="WBR229" s="547"/>
      <c r="WBS229" s="547"/>
      <c r="WBT229" s="547"/>
      <c r="WBU229" s="547"/>
      <c r="WBV229" s="547"/>
      <c r="WBW229" s="547"/>
      <c r="WBX229" s="547"/>
      <c r="WBY229" s="547"/>
      <c r="WBZ229" s="547"/>
      <c r="WCA229" s="547"/>
      <c r="WCB229" s="547"/>
      <c r="WCC229" s="547"/>
      <c r="WCD229" s="547"/>
      <c r="WCE229" s="547"/>
      <c r="WCF229" s="547"/>
      <c r="WCG229" s="547"/>
      <c r="WCH229" s="547"/>
      <c r="WCI229" s="547"/>
      <c r="WCJ229" s="547"/>
      <c r="WCK229" s="547"/>
      <c r="WCL229" s="547"/>
      <c r="WCM229" s="547"/>
      <c r="WCN229" s="547"/>
      <c r="WCO229" s="547"/>
      <c r="WCP229" s="547"/>
      <c r="WCQ229" s="547"/>
      <c r="WCR229" s="547"/>
      <c r="WCS229" s="547"/>
      <c r="WCT229" s="547"/>
      <c r="WCU229" s="547"/>
      <c r="WCV229" s="547"/>
      <c r="WCW229" s="547"/>
      <c r="WCX229" s="547"/>
      <c r="WCY229" s="547"/>
      <c r="WCZ229" s="547"/>
      <c r="WDA229" s="547"/>
      <c r="WDB229" s="547"/>
      <c r="WDC229" s="547"/>
      <c r="WDD229" s="547"/>
      <c r="WDE229" s="547"/>
      <c r="WDF229" s="547"/>
      <c r="WDG229" s="547"/>
      <c r="WDH229" s="547"/>
      <c r="WDI229" s="547"/>
      <c r="WDJ229" s="547"/>
      <c r="WDK229" s="547"/>
      <c r="WDL229" s="547"/>
      <c r="WDM229" s="547"/>
      <c r="WDN229" s="547"/>
      <c r="WDO229" s="547"/>
      <c r="WDP229" s="547"/>
      <c r="WDQ229" s="547"/>
      <c r="WDR229" s="547"/>
      <c r="WDS229" s="547"/>
      <c r="WDT229" s="547"/>
      <c r="WDU229" s="547"/>
      <c r="WDV229" s="547"/>
      <c r="WDW229" s="547"/>
      <c r="WDX229" s="547"/>
      <c r="WDY229" s="547"/>
      <c r="WDZ229" s="547"/>
      <c r="WEA229" s="547"/>
      <c r="WEB229" s="547"/>
      <c r="WEC229" s="547"/>
      <c r="WED229" s="547"/>
      <c r="WEE229" s="547"/>
      <c r="WEF229" s="547"/>
      <c r="WEG229" s="547"/>
      <c r="WEH229" s="547"/>
      <c r="WEI229" s="547"/>
      <c r="WEJ229" s="547"/>
      <c r="WEK229" s="547"/>
      <c r="WEL229" s="547"/>
      <c r="WEM229" s="547"/>
      <c r="WEN229" s="547"/>
      <c r="WEO229" s="547"/>
      <c r="WEP229" s="547"/>
      <c r="WEQ229" s="547"/>
      <c r="WER229" s="547"/>
      <c r="WES229" s="547"/>
      <c r="WET229" s="547"/>
      <c r="WEU229" s="547"/>
      <c r="WEV229" s="547"/>
      <c r="WEW229" s="547"/>
      <c r="WEX229" s="547"/>
      <c r="WEY229" s="547"/>
      <c r="WEZ229" s="547"/>
      <c r="WFA229" s="547"/>
      <c r="WFB229" s="547"/>
      <c r="WFC229" s="547"/>
      <c r="WFD229" s="547"/>
      <c r="WFE229" s="547"/>
      <c r="WFF229" s="547"/>
      <c r="WFG229" s="547"/>
      <c r="WFH229" s="547"/>
      <c r="WFI229" s="547"/>
      <c r="WFJ229" s="547"/>
      <c r="WFK229" s="547"/>
      <c r="WFL229" s="547"/>
      <c r="WFM229" s="547"/>
      <c r="WFN229" s="547"/>
      <c r="WFO229" s="547"/>
      <c r="WFP229" s="547"/>
      <c r="WFQ229" s="547"/>
      <c r="WFR229" s="547"/>
      <c r="WFS229" s="547"/>
      <c r="WFT229" s="547"/>
      <c r="WFU229" s="547"/>
      <c r="WFV229" s="547"/>
      <c r="WFW229" s="547"/>
      <c r="WFX229" s="547"/>
      <c r="WFY229" s="547"/>
      <c r="WFZ229" s="547"/>
      <c r="WGA229" s="547"/>
      <c r="WGB229" s="547"/>
      <c r="WGC229" s="547"/>
      <c r="WGD229" s="547"/>
      <c r="WGE229" s="547"/>
      <c r="WGF229" s="547"/>
      <c r="WGG229" s="547"/>
      <c r="WGH229" s="547"/>
      <c r="WGI229" s="547"/>
      <c r="WGJ229" s="547"/>
      <c r="WGK229" s="547"/>
      <c r="WGL229" s="547"/>
      <c r="WGM229" s="547"/>
      <c r="WGN229" s="547"/>
      <c r="WGO229" s="547"/>
      <c r="WGP229" s="547"/>
      <c r="WGQ229" s="547"/>
      <c r="WGR229" s="547"/>
      <c r="WGS229" s="547"/>
      <c r="WGT229" s="547"/>
      <c r="WGU229" s="547"/>
      <c r="WGV229" s="547"/>
      <c r="WGW229" s="547"/>
      <c r="WGX229" s="547"/>
      <c r="WGY229" s="547"/>
      <c r="WGZ229" s="547"/>
      <c r="WHA229" s="547"/>
      <c r="WHB229" s="547"/>
      <c r="WHC229" s="547"/>
      <c r="WHD229" s="547"/>
      <c r="WHE229" s="547"/>
      <c r="WHF229" s="547"/>
      <c r="WHG229" s="547"/>
      <c r="WHH229" s="547"/>
      <c r="WHI229" s="547"/>
      <c r="WHJ229" s="547"/>
      <c r="WHK229" s="547"/>
      <c r="WHL229" s="547"/>
      <c r="WHM229" s="547"/>
      <c r="WHN229" s="547"/>
      <c r="WHO229" s="547"/>
      <c r="WHP229" s="547"/>
      <c r="WHQ229" s="547"/>
      <c r="WHR229" s="547"/>
      <c r="WHS229" s="547"/>
      <c r="WHT229" s="547"/>
      <c r="WHU229" s="547"/>
      <c r="WHV229" s="547"/>
      <c r="WHW229" s="547"/>
      <c r="WHX229" s="547"/>
      <c r="WHY229" s="547"/>
      <c r="WHZ229" s="547"/>
      <c r="WIA229" s="547"/>
      <c r="WIB229" s="547"/>
      <c r="WIC229" s="547"/>
      <c r="WID229" s="547"/>
      <c r="WIE229" s="547"/>
      <c r="WIF229" s="547"/>
      <c r="WIG229" s="547"/>
      <c r="WIH229" s="547"/>
      <c r="WII229" s="547"/>
      <c r="WIJ229" s="547"/>
      <c r="WIK229" s="547"/>
      <c r="WIL229" s="547"/>
      <c r="WIM229" s="547"/>
      <c r="WIN229" s="547"/>
      <c r="WIO229" s="547"/>
      <c r="WIP229" s="547"/>
      <c r="WIQ229" s="547"/>
      <c r="WIR229" s="547"/>
      <c r="WIS229" s="547"/>
      <c r="WIT229" s="547"/>
      <c r="WIU229" s="547"/>
      <c r="WIV229" s="547"/>
      <c r="WIW229" s="547"/>
      <c r="WIX229" s="547"/>
      <c r="WIY229" s="547"/>
      <c r="WIZ229" s="547"/>
      <c r="WJA229" s="547"/>
      <c r="WJB229" s="547"/>
      <c r="WJC229" s="547"/>
      <c r="WJD229" s="547"/>
      <c r="WJE229" s="547"/>
      <c r="WJF229" s="547"/>
      <c r="WJG229" s="547"/>
      <c r="WJH229" s="547"/>
      <c r="WJI229" s="547"/>
      <c r="WJJ229" s="547"/>
      <c r="WJK229" s="547"/>
      <c r="WJL229" s="547"/>
      <c r="WJM229" s="547"/>
      <c r="WJN229" s="547"/>
      <c r="WJO229" s="547"/>
      <c r="WJP229" s="547"/>
      <c r="WJQ229" s="547"/>
      <c r="WJR229" s="547"/>
      <c r="WJS229" s="547"/>
      <c r="WJT229" s="547"/>
      <c r="WJU229" s="547"/>
      <c r="WJV229" s="547"/>
      <c r="WJW229" s="547"/>
      <c r="WJX229" s="547"/>
      <c r="WJY229" s="547"/>
      <c r="WJZ229" s="547"/>
      <c r="WKA229" s="547"/>
      <c r="WKB229" s="547"/>
      <c r="WKC229" s="547"/>
      <c r="WKD229" s="547"/>
      <c r="WKE229" s="547"/>
      <c r="WKF229" s="547"/>
      <c r="WKG229" s="547"/>
      <c r="WKH229" s="547"/>
      <c r="WKI229" s="547"/>
      <c r="WKJ229" s="547"/>
      <c r="WKK229" s="547"/>
      <c r="WKL229" s="547"/>
      <c r="WKM229" s="547"/>
      <c r="WKN229" s="547"/>
      <c r="WKO229" s="547"/>
      <c r="WKP229" s="547"/>
      <c r="WKQ229" s="547"/>
      <c r="WKR229" s="547"/>
      <c r="WKS229" s="547"/>
      <c r="WKT229" s="547"/>
      <c r="WKU229" s="547"/>
      <c r="WKV229" s="547"/>
      <c r="WKW229" s="547"/>
      <c r="WKX229" s="547"/>
      <c r="WKY229" s="547"/>
      <c r="WKZ229" s="547"/>
      <c r="WLA229" s="547"/>
      <c r="WLB229" s="547"/>
      <c r="WLC229" s="547"/>
      <c r="WLD229" s="547"/>
      <c r="WLE229" s="547"/>
      <c r="WLF229" s="547"/>
      <c r="WLG229" s="547"/>
      <c r="WLH229" s="547"/>
      <c r="WLI229" s="547"/>
      <c r="WLJ229" s="547"/>
      <c r="WLK229" s="547"/>
      <c r="WLL229" s="547"/>
      <c r="WLM229" s="547"/>
      <c r="WLN229" s="547"/>
      <c r="WLO229" s="547"/>
      <c r="WLP229" s="547"/>
      <c r="WLQ229" s="547"/>
      <c r="WLR229" s="547"/>
      <c r="WLS229" s="547"/>
      <c r="WLT229" s="547"/>
      <c r="WLU229" s="547"/>
      <c r="WLV229" s="547"/>
      <c r="WLW229" s="547"/>
      <c r="WLX229" s="547"/>
      <c r="WLY229" s="547"/>
      <c r="WLZ229" s="547"/>
      <c r="WMA229" s="547"/>
      <c r="WMB229" s="547"/>
      <c r="WMC229" s="547"/>
      <c r="WMD229" s="547"/>
      <c r="WME229" s="547"/>
      <c r="WMF229" s="547"/>
      <c r="WMG229" s="547"/>
      <c r="WMH229" s="547"/>
      <c r="WMI229" s="547"/>
      <c r="WMJ229" s="547"/>
      <c r="WMK229" s="547"/>
      <c r="WML229" s="547"/>
      <c r="WMM229" s="547"/>
      <c r="WMN229" s="547"/>
      <c r="WMO229" s="547"/>
      <c r="WMP229" s="547"/>
      <c r="WMQ229" s="547"/>
      <c r="WMR229" s="547"/>
      <c r="WMS229" s="547"/>
      <c r="WMT229" s="547"/>
      <c r="WMU229" s="547"/>
      <c r="WMV229" s="547"/>
      <c r="WMW229" s="547"/>
      <c r="WMX229" s="547"/>
      <c r="WMY229" s="547"/>
      <c r="WMZ229" s="547"/>
      <c r="WNA229" s="547"/>
      <c r="WNB229" s="547"/>
      <c r="WNC229" s="547"/>
      <c r="WND229" s="547"/>
      <c r="WNE229" s="547"/>
      <c r="WNF229" s="547"/>
      <c r="WNG229" s="547"/>
      <c r="WNH229" s="547"/>
      <c r="WNI229" s="547"/>
      <c r="WNJ229" s="547"/>
      <c r="WNK229" s="547"/>
      <c r="WNL229" s="547"/>
      <c r="WNM229" s="547"/>
      <c r="WNN229" s="547"/>
      <c r="WNO229" s="547"/>
      <c r="WNP229" s="547"/>
      <c r="WNQ229" s="547"/>
      <c r="WNR229" s="547"/>
      <c r="WNS229" s="547"/>
      <c r="WNT229" s="547"/>
      <c r="WNU229" s="547"/>
      <c r="WNV229" s="547"/>
      <c r="WNW229" s="547"/>
      <c r="WNX229" s="547"/>
      <c r="WNY229" s="547"/>
      <c r="WNZ229" s="547"/>
      <c r="WOA229" s="547"/>
      <c r="WOB229" s="547"/>
      <c r="WOC229" s="547"/>
      <c r="WOD229" s="547"/>
      <c r="WOE229" s="547"/>
      <c r="WOF229" s="547"/>
      <c r="WOG229" s="547"/>
      <c r="WOH229" s="547"/>
      <c r="WOI229" s="547"/>
      <c r="WOJ229" s="547"/>
      <c r="WOK229" s="547"/>
      <c r="WOL229" s="547"/>
      <c r="WOM229" s="547"/>
      <c r="WON229" s="547"/>
      <c r="WOO229" s="547"/>
      <c r="WOP229" s="547"/>
      <c r="WOQ229" s="547"/>
      <c r="WOR229" s="547"/>
      <c r="WOS229" s="547"/>
      <c r="WOT229" s="547"/>
      <c r="WOU229" s="547"/>
      <c r="WOV229" s="547"/>
      <c r="WOW229" s="547"/>
      <c r="WOX229" s="547"/>
      <c r="WOY229" s="547"/>
      <c r="WOZ229" s="547"/>
      <c r="WPA229" s="547"/>
      <c r="WPB229" s="547"/>
      <c r="WPC229" s="547"/>
      <c r="WPD229" s="547"/>
      <c r="WPE229" s="547"/>
      <c r="WPF229" s="547"/>
      <c r="WPG229" s="547"/>
      <c r="WPH229" s="547"/>
      <c r="WPI229" s="547"/>
      <c r="WPJ229" s="547"/>
      <c r="WPK229" s="547"/>
      <c r="WPL229" s="547"/>
      <c r="WPM229" s="547"/>
      <c r="WPN229" s="547"/>
      <c r="WPO229" s="547"/>
      <c r="WPP229" s="547"/>
      <c r="WPQ229" s="547"/>
      <c r="WPR229" s="547"/>
      <c r="WPS229" s="547"/>
      <c r="WPT229" s="547"/>
      <c r="WPU229" s="547"/>
      <c r="WPV229" s="547"/>
      <c r="WPW229" s="547"/>
      <c r="WPX229" s="547"/>
      <c r="WPY229" s="547"/>
      <c r="WPZ229" s="547"/>
      <c r="WQA229" s="547"/>
      <c r="WQB229" s="547"/>
      <c r="WQC229" s="547"/>
      <c r="WQD229" s="547"/>
      <c r="WQE229" s="547"/>
      <c r="WQF229" s="547"/>
      <c r="WQG229" s="547"/>
      <c r="WQH229" s="547"/>
      <c r="WQI229" s="547"/>
      <c r="WQJ229" s="547"/>
      <c r="WQK229" s="547"/>
      <c r="WQL229" s="547"/>
      <c r="WQM229" s="547"/>
      <c r="WQN229" s="547"/>
      <c r="WQO229" s="547"/>
      <c r="WQP229" s="547"/>
      <c r="WQQ229" s="547"/>
      <c r="WQR229" s="547"/>
      <c r="WQS229" s="547"/>
      <c r="WQT229" s="547"/>
      <c r="WQU229" s="547"/>
      <c r="WQV229" s="547"/>
      <c r="WQW229" s="547"/>
      <c r="WQX229" s="547"/>
      <c r="WQY229" s="547"/>
      <c r="WQZ229" s="547"/>
      <c r="WRA229" s="547"/>
      <c r="WRB229" s="547"/>
      <c r="WRC229" s="547"/>
      <c r="WRD229" s="547"/>
      <c r="WRE229" s="547"/>
      <c r="WRF229" s="547"/>
      <c r="WRG229" s="547"/>
      <c r="WRH229" s="547"/>
      <c r="WRI229" s="547"/>
      <c r="WRJ229" s="547"/>
      <c r="WRK229" s="547"/>
      <c r="WRL229" s="547"/>
      <c r="WRM229" s="547"/>
      <c r="WRN229" s="547"/>
      <c r="WRO229" s="547"/>
      <c r="WRP229" s="547"/>
      <c r="WRQ229" s="547"/>
      <c r="WRR229" s="547"/>
      <c r="WRS229" s="547"/>
      <c r="WRT229" s="547"/>
      <c r="WRU229" s="547"/>
      <c r="WRV229" s="547"/>
      <c r="WRW229" s="547"/>
      <c r="WRX229" s="547"/>
      <c r="WRY229" s="547"/>
      <c r="WRZ229" s="547"/>
      <c r="WSA229" s="547"/>
      <c r="WSB229" s="547"/>
      <c r="WSC229" s="547"/>
      <c r="WSD229" s="547"/>
      <c r="WSE229" s="547"/>
      <c r="WSF229" s="547"/>
      <c r="WSG229" s="547"/>
      <c r="WSH229" s="547"/>
      <c r="WSI229" s="547"/>
      <c r="WSJ229" s="547"/>
      <c r="WSK229" s="547"/>
      <c r="WSL229" s="547"/>
      <c r="WSM229" s="547"/>
      <c r="WSN229" s="547"/>
      <c r="WSO229" s="547"/>
      <c r="WSP229" s="547"/>
      <c r="WSQ229" s="547"/>
      <c r="WSR229" s="547"/>
      <c r="WSS229" s="547"/>
      <c r="WST229" s="547"/>
      <c r="WSU229" s="547"/>
      <c r="WSV229" s="547"/>
      <c r="WSW229" s="547"/>
      <c r="WSX229" s="547"/>
      <c r="WSY229" s="547"/>
      <c r="WSZ229" s="547"/>
      <c r="WTA229" s="547"/>
      <c r="WTB229" s="547"/>
      <c r="WTC229" s="547"/>
      <c r="WTD229" s="547"/>
      <c r="WTE229" s="547"/>
      <c r="WTF229" s="547"/>
      <c r="WTG229" s="547"/>
      <c r="WTH229" s="547"/>
      <c r="WTI229" s="547"/>
      <c r="WTJ229" s="547"/>
      <c r="WTK229" s="547"/>
      <c r="WTL229" s="547"/>
      <c r="WTM229" s="547"/>
      <c r="WTN229" s="547"/>
      <c r="WTO229" s="547"/>
      <c r="WTP229" s="547"/>
      <c r="WTQ229" s="547"/>
      <c r="WTR229" s="547"/>
      <c r="WTS229" s="547"/>
      <c r="WTT229" s="547"/>
      <c r="WTU229" s="547"/>
      <c r="WTV229" s="547"/>
      <c r="WTW229" s="547"/>
      <c r="WTX229" s="547"/>
      <c r="WTY229" s="547"/>
      <c r="WTZ229" s="547"/>
      <c r="WUA229" s="547"/>
      <c r="WUB229" s="547"/>
      <c r="WUC229" s="547"/>
      <c r="WUD229" s="547"/>
      <c r="WUE229" s="547"/>
      <c r="WUF229" s="547"/>
      <c r="WUG229" s="547"/>
      <c r="WUH229" s="547"/>
      <c r="WUI229" s="547"/>
      <c r="WUJ229" s="547"/>
      <c r="WUK229" s="547"/>
      <c r="WUL229" s="547"/>
      <c r="WUM229" s="547"/>
      <c r="WUN229" s="547"/>
      <c r="WUO229" s="547"/>
      <c r="WUP229" s="547"/>
      <c r="WUQ229" s="547"/>
      <c r="WUR229" s="547"/>
      <c r="WUS229" s="547"/>
      <c r="WUT229" s="547"/>
      <c r="WUU229" s="547"/>
      <c r="WUV229" s="547"/>
      <c r="WUW229" s="547"/>
      <c r="WUX229" s="547"/>
      <c r="WUY229" s="547"/>
      <c r="WUZ229" s="547"/>
      <c r="WVA229" s="547"/>
      <c r="WVB229" s="547"/>
      <c r="WVC229" s="547"/>
      <c r="WVD229" s="547"/>
      <c r="WVE229" s="547"/>
      <c r="WVF229" s="547"/>
      <c r="WVG229" s="547"/>
      <c r="WVH229" s="547"/>
      <c r="WVI229" s="547"/>
      <c r="WVJ229" s="547"/>
      <c r="WVK229" s="547"/>
      <c r="WVL229" s="547"/>
      <c r="WVM229" s="547"/>
      <c r="WVN229" s="547"/>
      <c r="WVO229" s="547"/>
      <c r="WVP229" s="547"/>
      <c r="WVQ229" s="547"/>
      <c r="WVR229" s="547"/>
      <c r="WVS229" s="547"/>
      <c r="WVT229" s="547"/>
      <c r="WVU229" s="547"/>
      <c r="WVV229" s="547"/>
      <c r="WVW229" s="547"/>
      <c r="WVX229" s="547"/>
      <c r="WVY229" s="547"/>
      <c r="WVZ229" s="547"/>
      <c r="WWA229" s="547"/>
      <c r="WWB229" s="547"/>
      <c r="WWC229" s="547"/>
      <c r="WWD229" s="547"/>
      <c r="WWE229" s="547"/>
      <c r="WWF229" s="547"/>
      <c r="WWG229" s="547"/>
      <c r="WWH229" s="547"/>
      <c r="WWI229" s="547"/>
      <c r="WWJ229" s="547"/>
      <c r="WWK229" s="547"/>
      <c r="WWL229" s="547"/>
      <c r="WWM229" s="547"/>
      <c r="WWN229" s="547"/>
      <c r="WWO229" s="547"/>
      <c r="WWP229" s="547"/>
      <c r="WWQ229" s="547"/>
      <c r="WWR229" s="547"/>
      <c r="WWS229" s="547"/>
      <c r="WWT229" s="547"/>
      <c r="WWU229" s="547"/>
      <c r="WWV229" s="547"/>
      <c r="WWW229" s="547"/>
      <c r="WWX229" s="547"/>
      <c r="WWY229" s="547"/>
      <c r="WWZ229" s="547"/>
      <c r="WXA229" s="547"/>
      <c r="WXB229" s="547"/>
      <c r="WXC229" s="547"/>
      <c r="WXD229" s="547"/>
      <c r="WXE229" s="547"/>
      <c r="WXF229" s="547"/>
      <c r="WXG229" s="547"/>
      <c r="WXH229" s="547"/>
      <c r="WXI229" s="547"/>
      <c r="WXJ229" s="547"/>
      <c r="WXK229" s="547"/>
      <c r="WXL229" s="547"/>
      <c r="WXM229" s="547"/>
      <c r="WXN229" s="547"/>
      <c r="WXO229" s="547"/>
      <c r="WXP229" s="547"/>
      <c r="WXQ229" s="547"/>
      <c r="WXR229" s="547"/>
      <c r="WXS229" s="547"/>
      <c r="WXT229" s="547"/>
      <c r="WXU229" s="547"/>
      <c r="WXV229" s="547"/>
      <c r="WXW229" s="547"/>
      <c r="WXX229" s="547"/>
      <c r="WXY229" s="547"/>
      <c r="WXZ229" s="547"/>
      <c r="WYA229" s="547"/>
      <c r="WYB229" s="547"/>
      <c r="WYC229" s="547"/>
      <c r="WYD229" s="547"/>
      <c r="WYE229" s="547"/>
      <c r="WYF229" s="547"/>
      <c r="WYG229" s="547"/>
      <c r="WYH229" s="547"/>
      <c r="WYI229" s="547"/>
      <c r="WYJ229" s="547"/>
      <c r="WYK229" s="547"/>
      <c r="WYL229" s="547"/>
      <c r="WYM229" s="547"/>
      <c r="WYN229" s="547"/>
      <c r="WYO229" s="547"/>
      <c r="WYP229" s="547"/>
      <c r="WYQ229" s="547"/>
      <c r="WYR229" s="547"/>
      <c r="WYS229" s="547"/>
      <c r="WYT229" s="547"/>
      <c r="WYU229" s="547"/>
      <c r="WYV229" s="547"/>
      <c r="WYW229" s="547"/>
      <c r="WYX229" s="547"/>
      <c r="WYY229" s="547"/>
      <c r="WYZ229" s="547"/>
      <c r="WZA229" s="547"/>
      <c r="WZB229" s="547"/>
      <c r="WZC229" s="547"/>
      <c r="WZD229" s="547"/>
      <c r="WZE229" s="547"/>
      <c r="WZF229" s="547"/>
      <c r="WZG229" s="547"/>
      <c r="WZH229" s="547"/>
      <c r="WZI229" s="547"/>
      <c r="WZJ229" s="547"/>
      <c r="WZK229" s="547"/>
      <c r="WZL229" s="547"/>
      <c r="WZM229" s="547"/>
      <c r="WZN229" s="547"/>
      <c r="WZO229" s="547"/>
      <c r="WZP229" s="547"/>
      <c r="WZQ229" s="547"/>
      <c r="WZR229" s="547"/>
      <c r="WZS229" s="547"/>
      <c r="WZT229" s="547"/>
      <c r="WZU229" s="547"/>
      <c r="WZV229" s="547"/>
      <c r="WZW229" s="547"/>
      <c r="WZX229" s="547"/>
      <c r="WZY229" s="547"/>
      <c r="WZZ229" s="547"/>
      <c r="XAA229" s="547"/>
      <c r="XAB229" s="547"/>
      <c r="XAC229" s="547"/>
      <c r="XAD229" s="547"/>
      <c r="XAE229" s="547"/>
      <c r="XAF229" s="547"/>
      <c r="XAG229" s="547"/>
      <c r="XAH229" s="547"/>
      <c r="XAI229" s="547"/>
      <c r="XAJ229" s="547"/>
      <c r="XAK229" s="547"/>
      <c r="XAL229" s="547"/>
      <c r="XAM229" s="547"/>
      <c r="XAN229" s="547"/>
      <c r="XAO229" s="547"/>
      <c r="XAP229" s="547"/>
      <c r="XAQ229" s="547"/>
      <c r="XAR229" s="547"/>
      <c r="XAS229" s="547"/>
      <c r="XAT229" s="547"/>
      <c r="XAU229" s="547"/>
      <c r="XAV229" s="547"/>
      <c r="XAW229" s="547"/>
      <c r="XAX229" s="547"/>
      <c r="XAY229" s="547"/>
      <c r="XAZ229" s="547"/>
      <c r="XBA229" s="547"/>
      <c r="XBB229" s="547"/>
      <c r="XBC229" s="547"/>
      <c r="XBD229" s="547"/>
      <c r="XBE229" s="547"/>
      <c r="XBF229" s="547"/>
      <c r="XBG229" s="547"/>
      <c r="XBH229" s="547"/>
      <c r="XBI229" s="547"/>
      <c r="XBJ229" s="547"/>
      <c r="XBK229" s="547"/>
      <c r="XBL229" s="547"/>
      <c r="XBM229" s="547"/>
      <c r="XBN229" s="547"/>
      <c r="XBO229" s="547"/>
      <c r="XBP229" s="547"/>
      <c r="XBQ229" s="547"/>
      <c r="XBR229" s="547"/>
      <c r="XBS229" s="547"/>
      <c r="XBT229" s="547"/>
      <c r="XBU229" s="547"/>
      <c r="XBV229" s="547"/>
      <c r="XBW229" s="547"/>
      <c r="XBX229" s="547"/>
      <c r="XBY229" s="547"/>
      <c r="XBZ229" s="547"/>
      <c r="XCA229" s="547"/>
      <c r="XCB229" s="547"/>
      <c r="XCC229" s="547"/>
      <c r="XCD229" s="547"/>
      <c r="XCE229" s="547"/>
      <c r="XCF229" s="547"/>
      <c r="XCG229" s="547"/>
      <c r="XCH229" s="547"/>
      <c r="XCI229" s="547"/>
      <c r="XCJ229" s="547"/>
      <c r="XCK229" s="547"/>
      <c r="XCL229" s="547"/>
      <c r="XCM229" s="547"/>
      <c r="XCN229" s="547"/>
      <c r="XCO229" s="547"/>
      <c r="XCP229" s="547"/>
      <c r="XCQ229" s="547"/>
      <c r="XCR229" s="547"/>
      <c r="XCS229" s="547"/>
      <c r="XCT229" s="547"/>
      <c r="XCU229" s="547"/>
      <c r="XCV229" s="547"/>
      <c r="XCW229" s="547"/>
      <c r="XCX229" s="547"/>
      <c r="XCY229" s="547"/>
      <c r="XCZ229" s="547"/>
      <c r="XDA229" s="547"/>
      <c r="XDB229" s="547"/>
      <c r="XDC229" s="547"/>
      <c r="XDD229" s="547"/>
      <c r="XDE229" s="547"/>
      <c r="XDF229" s="547"/>
      <c r="XDG229" s="547"/>
      <c r="XDH229" s="547"/>
      <c r="XDI229" s="547"/>
      <c r="XDJ229" s="547"/>
      <c r="XDK229" s="547"/>
      <c r="XDL229" s="547"/>
      <c r="XDM229" s="547"/>
      <c r="XDN229" s="547"/>
      <c r="XDO229" s="547"/>
      <c r="XDP229" s="547"/>
      <c r="XDQ229" s="547"/>
      <c r="XDR229" s="547"/>
      <c r="XDS229" s="547"/>
      <c r="XDT229" s="547"/>
      <c r="XDU229" s="547"/>
      <c r="XDV229" s="547"/>
      <c r="XDW229" s="547"/>
      <c r="XDX229" s="547"/>
      <c r="XDY229" s="547"/>
      <c r="XDZ229" s="547"/>
      <c r="XEA229" s="547"/>
      <c r="XEB229" s="547"/>
      <c r="XEC229" s="547"/>
      <c r="XED229" s="547"/>
      <c r="XEE229" s="547"/>
      <c r="XEF229" s="547"/>
      <c r="XEG229" s="547"/>
      <c r="XEH229" s="547"/>
      <c r="XEI229" s="547"/>
      <c r="XEJ229" s="547"/>
      <c r="XEK229" s="547"/>
      <c r="XEL229" s="547"/>
      <c r="XEM229" s="547"/>
      <c r="XEN229" s="547"/>
      <c r="XEO229" s="547"/>
      <c r="XEP229" s="547"/>
      <c r="XEQ229" s="547"/>
      <c r="XER229" s="547"/>
      <c r="XES229" s="547"/>
      <c r="XET229" s="547"/>
      <c r="XEU229" s="547"/>
      <c r="XEV229" s="547"/>
      <c r="XEW229" s="547"/>
      <c r="XEX229" s="547"/>
      <c r="XEY229" s="547"/>
      <c r="XEZ229" s="547"/>
      <c r="XFA229" s="547"/>
      <c r="XFB229" s="547"/>
      <c r="XFC229" s="547"/>
      <c r="XFD229" s="547"/>
    </row>
    <row r="230" ht="39.95" customHeight="1" spans="1:16384">
      <c r="A230" s="39">
        <v>156</v>
      </c>
      <c r="B230" s="378"/>
      <c r="C230" s="378"/>
      <c r="D230" s="378">
        <v>2</v>
      </c>
      <c r="E230" s="378"/>
      <c r="F230" s="378"/>
      <c r="G230" s="378"/>
      <c r="H230" s="378"/>
      <c r="I230" s="378"/>
      <c r="J230" s="378"/>
      <c r="K230" s="378"/>
      <c r="L230" s="466" t="s">
        <v>752</v>
      </c>
      <c r="M230" s="465" t="s">
        <v>753</v>
      </c>
      <c r="N230" s="168" t="s">
        <v>329</v>
      </c>
      <c r="O230" s="525" t="s">
        <v>133</v>
      </c>
      <c r="P230" s="390" t="s">
        <v>298</v>
      </c>
      <c r="Q230" s="367"/>
      <c r="R230" s="367" t="s">
        <v>133</v>
      </c>
      <c r="S230" s="378" t="s">
        <v>319</v>
      </c>
      <c r="T230" s="378" t="s">
        <v>52</v>
      </c>
      <c r="U230" s="367" t="s">
        <v>299</v>
      </c>
      <c r="V230" s="372" t="s">
        <v>300</v>
      </c>
      <c r="W230" s="464" t="s">
        <v>320</v>
      </c>
      <c r="X230" s="378" t="s">
        <v>302</v>
      </c>
      <c r="Y230" s="378" t="s">
        <v>52</v>
      </c>
      <c r="Z230" s="378" t="s">
        <v>52</v>
      </c>
      <c r="AA230" s="537">
        <f>AA231+AA232+AA233</f>
        <v>0.247</v>
      </c>
      <c r="AB230" s="154" t="s">
        <v>52</v>
      </c>
      <c r="AC230" s="372"/>
      <c r="AD230" s="372"/>
      <c r="AE230" s="372"/>
      <c r="AF230" s="372"/>
      <c r="AG230" s="474"/>
      <c r="AH230" s="474"/>
      <c r="AI230" s="122"/>
      <c r="AJ230" s="378">
        <v>0</v>
      </c>
      <c r="AK230" s="378">
        <v>0</v>
      </c>
      <c r="AL230" s="378">
        <v>1</v>
      </c>
      <c r="AM230" s="378">
        <v>0</v>
      </c>
      <c r="AN230" s="378">
        <v>1</v>
      </c>
      <c r="AO230" s="378">
        <v>0</v>
      </c>
      <c r="AP230" s="33">
        <v>0</v>
      </c>
      <c r="AQ230" s="33">
        <v>0</v>
      </c>
      <c r="AR230" s="32">
        <v>1</v>
      </c>
      <c r="AS230" s="33">
        <v>0</v>
      </c>
      <c r="AT230" s="33">
        <v>0</v>
      </c>
      <c r="AU230" s="32">
        <v>1</v>
      </c>
      <c r="AV230" s="36">
        <v>0</v>
      </c>
      <c r="AW230" s="36">
        <v>0</v>
      </c>
      <c r="AX230" s="35">
        <v>1</v>
      </c>
      <c r="AY230" s="36">
        <v>0</v>
      </c>
      <c r="AZ230" s="36">
        <v>0</v>
      </c>
      <c r="BA230" s="35">
        <v>1</v>
      </c>
      <c r="BB230" s="547"/>
      <c r="BC230" s="547"/>
      <c r="BD230" s="547"/>
      <c r="BE230" s="547"/>
      <c r="BF230" s="547"/>
      <c r="BG230" s="547"/>
      <c r="BH230" s="547"/>
      <c r="BI230" s="547"/>
      <c r="BJ230" s="547"/>
      <c r="BK230" s="547"/>
      <c r="BL230" s="547"/>
      <c r="BM230" s="547"/>
      <c r="BN230" s="547"/>
      <c r="BO230" s="547"/>
      <c r="BP230" s="547"/>
      <c r="BQ230" s="547"/>
      <c r="BR230" s="547"/>
      <c r="BS230" s="547"/>
      <c r="BT230" s="547"/>
      <c r="BU230" s="547"/>
      <c r="BV230" s="547"/>
      <c r="BW230" s="547"/>
      <c r="BX230" s="547"/>
      <c r="BY230" s="547"/>
      <c r="BZ230" s="547"/>
      <c r="CA230" s="547"/>
      <c r="CB230" s="547"/>
      <c r="CC230" s="547"/>
      <c r="CD230" s="547"/>
      <c r="CE230" s="547"/>
      <c r="CF230" s="547"/>
      <c r="CG230" s="547"/>
      <c r="CH230" s="547"/>
      <c r="CI230" s="547"/>
      <c r="CJ230" s="547"/>
      <c r="CK230" s="547"/>
      <c r="CL230" s="547"/>
      <c r="CM230" s="547"/>
      <c r="CN230" s="547"/>
      <c r="CO230" s="547"/>
      <c r="CP230" s="547"/>
      <c r="CQ230" s="547"/>
      <c r="CR230" s="547"/>
      <c r="CS230" s="547"/>
      <c r="CT230" s="547"/>
      <c r="CU230" s="547"/>
      <c r="CV230" s="547"/>
      <c r="CW230" s="547"/>
      <c r="CX230" s="547"/>
      <c r="CY230" s="547"/>
      <c r="CZ230" s="547"/>
      <c r="DA230" s="547"/>
      <c r="DB230" s="547"/>
      <c r="DC230" s="547"/>
      <c r="DD230" s="547"/>
      <c r="DE230" s="547"/>
      <c r="DF230" s="547"/>
      <c r="DG230" s="547"/>
      <c r="DH230" s="547"/>
      <c r="DI230" s="547"/>
      <c r="DJ230" s="547"/>
      <c r="DK230" s="547"/>
      <c r="DL230" s="547"/>
      <c r="DM230" s="547"/>
      <c r="DN230" s="547"/>
      <c r="DO230" s="547"/>
      <c r="DP230" s="547"/>
      <c r="DQ230" s="547"/>
      <c r="DR230" s="547"/>
      <c r="DS230" s="547"/>
      <c r="DT230" s="547"/>
      <c r="DU230" s="547"/>
      <c r="DV230" s="547"/>
      <c r="DW230" s="547"/>
      <c r="DX230" s="547"/>
      <c r="DY230" s="547"/>
      <c r="DZ230" s="547"/>
      <c r="EA230" s="547"/>
      <c r="EB230" s="547"/>
      <c r="EC230" s="547"/>
      <c r="ED230" s="547"/>
      <c r="EE230" s="547"/>
      <c r="EF230" s="547"/>
      <c r="EG230" s="547"/>
      <c r="EH230" s="547"/>
      <c r="EI230" s="547"/>
      <c r="EJ230" s="547"/>
      <c r="EK230" s="547"/>
      <c r="EL230" s="547"/>
      <c r="EM230" s="547"/>
      <c r="EN230" s="547"/>
      <c r="EO230" s="547"/>
      <c r="EP230" s="547"/>
      <c r="EQ230" s="547"/>
      <c r="ER230" s="547"/>
      <c r="ES230" s="547"/>
      <c r="ET230" s="547"/>
      <c r="EU230" s="547"/>
      <c r="EV230" s="547"/>
      <c r="EW230" s="547"/>
      <c r="EX230" s="547"/>
      <c r="EY230" s="547"/>
      <c r="EZ230" s="547"/>
      <c r="FA230" s="547"/>
      <c r="FB230" s="547"/>
      <c r="FC230" s="547"/>
      <c r="FD230" s="547"/>
      <c r="FE230" s="547"/>
      <c r="FF230" s="547"/>
      <c r="FG230" s="547"/>
      <c r="FH230" s="547"/>
      <c r="FI230" s="547"/>
      <c r="FJ230" s="547"/>
      <c r="FK230" s="547"/>
      <c r="FL230" s="547"/>
      <c r="FM230" s="547"/>
      <c r="FN230" s="547"/>
      <c r="FO230" s="547"/>
      <c r="FP230" s="547"/>
      <c r="FQ230" s="547"/>
      <c r="FR230" s="547"/>
      <c r="FS230" s="547"/>
      <c r="FT230" s="547"/>
      <c r="FU230" s="547"/>
      <c r="FV230" s="547"/>
      <c r="FW230" s="547"/>
      <c r="FX230" s="547"/>
      <c r="FY230" s="547"/>
      <c r="FZ230" s="547"/>
      <c r="GA230" s="547"/>
      <c r="GB230" s="547"/>
      <c r="GC230" s="547"/>
      <c r="GD230" s="547"/>
      <c r="GE230" s="547"/>
      <c r="GF230" s="547"/>
      <c r="GG230" s="547"/>
      <c r="GH230" s="547"/>
      <c r="GI230" s="547"/>
      <c r="GJ230" s="547"/>
      <c r="GK230" s="547"/>
      <c r="GL230" s="547"/>
      <c r="GM230" s="547"/>
      <c r="GN230" s="547"/>
      <c r="GO230" s="547"/>
      <c r="GP230" s="547"/>
      <c r="GQ230" s="547"/>
      <c r="GR230" s="547"/>
      <c r="GS230" s="547"/>
      <c r="GT230" s="547"/>
      <c r="GU230" s="547"/>
      <c r="GV230" s="547"/>
      <c r="GW230" s="547"/>
      <c r="GX230" s="547"/>
      <c r="GY230" s="547"/>
      <c r="GZ230" s="547"/>
      <c r="HA230" s="547"/>
      <c r="HB230" s="547"/>
      <c r="HC230" s="547"/>
      <c r="HD230" s="547"/>
      <c r="HE230" s="547"/>
      <c r="HF230" s="547"/>
      <c r="HG230" s="547"/>
      <c r="HH230" s="547"/>
      <c r="HI230" s="547"/>
      <c r="HJ230" s="547"/>
      <c r="HK230" s="547"/>
      <c r="HL230" s="547"/>
      <c r="HM230" s="547"/>
      <c r="HN230" s="547"/>
      <c r="HO230" s="547"/>
      <c r="HP230" s="547"/>
      <c r="HQ230" s="547"/>
      <c r="HR230" s="547"/>
      <c r="HS230" s="547"/>
      <c r="HT230" s="547"/>
      <c r="HU230" s="547"/>
      <c r="HV230" s="547"/>
      <c r="HW230" s="547"/>
      <c r="HX230" s="547"/>
      <c r="HY230" s="547"/>
      <c r="HZ230" s="547"/>
      <c r="IA230" s="547"/>
      <c r="IB230" s="547"/>
      <c r="IC230" s="547"/>
      <c r="ID230" s="547"/>
      <c r="IE230" s="547"/>
      <c r="IF230" s="547"/>
      <c r="IG230" s="547"/>
      <c r="IH230" s="547"/>
      <c r="II230" s="547"/>
      <c r="IJ230" s="547"/>
      <c r="IK230" s="547"/>
      <c r="IL230" s="547"/>
      <c r="IM230" s="547"/>
      <c r="IN230" s="547"/>
      <c r="IO230" s="547"/>
      <c r="IP230" s="547"/>
      <c r="IQ230" s="547"/>
      <c r="IR230" s="547"/>
      <c r="IS230" s="547"/>
      <c r="IT230" s="547"/>
      <c r="IU230" s="547"/>
      <c r="IV230" s="547"/>
      <c r="IW230" s="547"/>
      <c r="IX230" s="547"/>
      <c r="IY230" s="547"/>
      <c r="IZ230" s="547"/>
      <c r="JA230" s="547"/>
      <c r="JB230" s="547"/>
      <c r="JC230" s="547"/>
      <c r="JD230" s="547"/>
      <c r="JE230" s="547"/>
      <c r="JF230" s="547"/>
      <c r="JG230" s="547"/>
      <c r="JH230" s="547"/>
      <c r="JI230" s="547"/>
      <c r="JJ230" s="547"/>
      <c r="JK230" s="547"/>
      <c r="JL230" s="547"/>
      <c r="JM230" s="547"/>
      <c r="JN230" s="547"/>
      <c r="JO230" s="547"/>
      <c r="JP230" s="547"/>
      <c r="JQ230" s="547"/>
      <c r="JR230" s="547"/>
      <c r="JS230" s="547"/>
      <c r="JT230" s="547"/>
      <c r="JU230" s="547"/>
      <c r="JV230" s="547"/>
      <c r="JW230" s="547"/>
      <c r="JX230" s="547"/>
      <c r="JY230" s="547"/>
      <c r="JZ230" s="547"/>
      <c r="KA230" s="547"/>
      <c r="KB230" s="547"/>
      <c r="KC230" s="547"/>
      <c r="KD230" s="547"/>
      <c r="KE230" s="547"/>
      <c r="KF230" s="547"/>
      <c r="KG230" s="547"/>
      <c r="KH230" s="547"/>
      <c r="KI230" s="547"/>
      <c r="KJ230" s="547"/>
      <c r="KK230" s="547"/>
      <c r="KL230" s="547"/>
      <c r="KM230" s="547"/>
      <c r="KN230" s="547"/>
      <c r="KO230" s="547"/>
      <c r="KP230" s="547"/>
      <c r="KQ230" s="547"/>
      <c r="KR230" s="547"/>
      <c r="KS230" s="547"/>
      <c r="KT230" s="547"/>
      <c r="KU230" s="547"/>
      <c r="KV230" s="547"/>
      <c r="KW230" s="547"/>
      <c r="KX230" s="547"/>
      <c r="KY230" s="547"/>
      <c r="KZ230" s="547"/>
      <c r="LA230" s="547"/>
      <c r="LB230" s="547"/>
      <c r="LC230" s="547"/>
      <c r="LD230" s="547"/>
      <c r="LE230" s="547"/>
      <c r="LF230" s="547"/>
      <c r="LG230" s="547"/>
      <c r="LH230" s="547"/>
      <c r="LI230" s="547"/>
      <c r="LJ230" s="547"/>
      <c r="LK230" s="547"/>
      <c r="LL230" s="547"/>
      <c r="LM230" s="547"/>
      <c r="LN230" s="547"/>
      <c r="LO230" s="547"/>
      <c r="LP230" s="547"/>
      <c r="LQ230" s="547"/>
      <c r="LR230" s="547"/>
      <c r="LS230" s="547"/>
      <c r="LT230" s="547"/>
      <c r="LU230" s="547"/>
      <c r="LV230" s="547"/>
      <c r="LW230" s="547"/>
      <c r="LX230" s="547"/>
      <c r="LY230" s="547"/>
      <c r="LZ230" s="547"/>
      <c r="MA230" s="547"/>
      <c r="MB230" s="547"/>
      <c r="MC230" s="547"/>
      <c r="MD230" s="547"/>
      <c r="ME230" s="547"/>
      <c r="MF230" s="547"/>
      <c r="MG230" s="547"/>
      <c r="MH230" s="547"/>
      <c r="MI230" s="547"/>
      <c r="MJ230" s="547"/>
      <c r="MK230" s="547"/>
      <c r="ML230" s="547"/>
      <c r="MM230" s="547"/>
      <c r="MN230" s="547"/>
      <c r="MO230" s="547"/>
      <c r="MP230" s="547"/>
      <c r="MQ230" s="547"/>
      <c r="MR230" s="547"/>
      <c r="MS230" s="547"/>
      <c r="MT230" s="547"/>
      <c r="MU230" s="547"/>
      <c r="MV230" s="547"/>
      <c r="MW230" s="547"/>
      <c r="MX230" s="547"/>
      <c r="MY230" s="547"/>
      <c r="MZ230" s="547"/>
      <c r="NA230" s="547"/>
      <c r="NB230" s="547"/>
      <c r="NC230" s="547"/>
      <c r="ND230" s="547"/>
      <c r="NE230" s="547"/>
      <c r="NF230" s="547"/>
      <c r="NG230" s="547"/>
      <c r="NH230" s="547"/>
      <c r="NI230" s="547"/>
      <c r="NJ230" s="547"/>
      <c r="NK230" s="547"/>
      <c r="NL230" s="547"/>
      <c r="NM230" s="547"/>
      <c r="NN230" s="547"/>
      <c r="NO230" s="547"/>
      <c r="NP230" s="547"/>
      <c r="NQ230" s="547"/>
      <c r="NR230" s="547"/>
      <c r="NS230" s="547"/>
      <c r="NT230" s="547"/>
      <c r="NU230" s="547"/>
      <c r="NV230" s="547"/>
      <c r="NW230" s="547"/>
      <c r="NX230" s="547"/>
      <c r="NY230" s="547"/>
      <c r="NZ230" s="547"/>
      <c r="OA230" s="547"/>
      <c r="OB230" s="547"/>
      <c r="OC230" s="547"/>
      <c r="OD230" s="547"/>
      <c r="OE230" s="547"/>
      <c r="OF230" s="547"/>
      <c r="OG230" s="547"/>
      <c r="OH230" s="547"/>
      <c r="OI230" s="547"/>
      <c r="OJ230" s="547"/>
      <c r="OK230" s="547"/>
      <c r="OL230" s="547"/>
      <c r="OM230" s="547"/>
      <c r="ON230" s="547"/>
      <c r="OO230" s="547"/>
      <c r="OP230" s="547"/>
      <c r="OQ230" s="547"/>
      <c r="OR230" s="547"/>
      <c r="OS230" s="547"/>
      <c r="OT230" s="547"/>
      <c r="OU230" s="547"/>
      <c r="OV230" s="547"/>
      <c r="OW230" s="547"/>
      <c r="OX230" s="547"/>
      <c r="OY230" s="547"/>
      <c r="OZ230" s="547"/>
      <c r="PA230" s="547"/>
      <c r="PB230" s="547"/>
      <c r="PC230" s="547"/>
      <c r="PD230" s="547"/>
      <c r="PE230" s="547"/>
      <c r="PF230" s="547"/>
      <c r="PG230" s="547"/>
      <c r="PH230" s="547"/>
      <c r="PI230" s="547"/>
      <c r="PJ230" s="547"/>
      <c r="PK230" s="547"/>
      <c r="PL230" s="547"/>
      <c r="PM230" s="547"/>
      <c r="PN230" s="547"/>
      <c r="PO230" s="547"/>
      <c r="PP230" s="547"/>
      <c r="PQ230" s="547"/>
      <c r="PR230" s="547"/>
      <c r="PS230" s="547"/>
      <c r="PT230" s="547"/>
      <c r="PU230" s="547"/>
      <c r="PV230" s="547"/>
      <c r="PW230" s="547"/>
      <c r="PX230" s="547"/>
      <c r="PY230" s="547"/>
      <c r="PZ230" s="547"/>
      <c r="QA230" s="547"/>
      <c r="QB230" s="547"/>
      <c r="QC230" s="547"/>
      <c r="QD230" s="547"/>
      <c r="QE230" s="547"/>
      <c r="QF230" s="547"/>
      <c r="QG230" s="547"/>
      <c r="QH230" s="547"/>
      <c r="QI230" s="547"/>
      <c r="QJ230" s="547"/>
      <c r="QK230" s="547"/>
      <c r="QL230" s="547"/>
      <c r="QM230" s="547"/>
      <c r="QN230" s="547"/>
      <c r="QO230" s="547"/>
      <c r="QP230" s="547"/>
      <c r="QQ230" s="547"/>
      <c r="QR230" s="547"/>
      <c r="QS230" s="547"/>
      <c r="QT230" s="547"/>
      <c r="QU230" s="547"/>
      <c r="QV230" s="547"/>
      <c r="QW230" s="547"/>
      <c r="QX230" s="547"/>
      <c r="QY230" s="547"/>
      <c r="QZ230" s="547"/>
      <c r="RA230" s="547"/>
      <c r="RB230" s="547"/>
      <c r="RC230" s="547"/>
      <c r="RD230" s="547"/>
      <c r="RE230" s="547"/>
      <c r="RF230" s="547"/>
      <c r="RG230" s="547"/>
      <c r="RH230" s="547"/>
      <c r="RI230" s="547"/>
      <c r="RJ230" s="547"/>
      <c r="RK230" s="547"/>
      <c r="RL230" s="547"/>
      <c r="RM230" s="547"/>
      <c r="RN230" s="547"/>
      <c r="RO230" s="547"/>
      <c r="RP230" s="547"/>
      <c r="RQ230" s="547"/>
      <c r="RR230" s="547"/>
      <c r="RS230" s="547"/>
      <c r="RT230" s="547"/>
      <c r="RU230" s="547"/>
      <c r="RV230" s="547"/>
      <c r="RW230" s="547"/>
      <c r="RX230" s="547"/>
      <c r="RY230" s="547"/>
      <c r="RZ230" s="547"/>
      <c r="SA230" s="547"/>
      <c r="SB230" s="547"/>
      <c r="SC230" s="547"/>
      <c r="SD230" s="547"/>
      <c r="SE230" s="547"/>
      <c r="SF230" s="547"/>
      <c r="SG230" s="547"/>
      <c r="SH230" s="547"/>
      <c r="SI230" s="547"/>
      <c r="SJ230" s="547"/>
      <c r="SK230" s="547"/>
      <c r="SL230" s="547"/>
      <c r="SM230" s="547"/>
      <c r="SN230" s="547"/>
      <c r="SO230" s="547"/>
      <c r="SP230" s="547"/>
      <c r="SQ230" s="547"/>
      <c r="SR230" s="547"/>
      <c r="SS230" s="547"/>
      <c r="ST230" s="547"/>
      <c r="SU230" s="547"/>
      <c r="SV230" s="547"/>
      <c r="SW230" s="547"/>
      <c r="SX230" s="547"/>
      <c r="SY230" s="547"/>
      <c r="SZ230" s="547"/>
      <c r="TA230" s="547"/>
      <c r="TB230" s="547"/>
      <c r="TC230" s="547"/>
      <c r="TD230" s="547"/>
      <c r="TE230" s="547"/>
      <c r="TF230" s="547"/>
      <c r="TG230" s="547"/>
      <c r="TH230" s="547"/>
      <c r="TI230" s="547"/>
      <c r="TJ230" s="547"/>
      <c r="TK230" s="547"/>
      <c r="TL230" s="547"/>
      <c r="TM230" s="547"/>
      <c r="TN230" s="547"/>
      <c r="TO230" s="547"/>
      <c r="TP230" s="547"/>
      <c r="TQ230" s="547"/>
      <c r="TR230" s="547"/>
      <c r="TS230" s="547"/>
      <c r="TT230" s="547"/>
      <c r="TU230" s="547"/>
      <c r="TV230" s="547"/>
      <c r="TW230" s="547"/>
      <c r="TX230" s="547"/>
      <c r="TY230" s="547"/>
      <c r="TZ230" s="547"/>
      <c r="UA230" s="547"/>
      <c r="UB230" s="547"/>
      <c r="UC230" s="547"/>
      <c r="UD230" s="547"/>
      <c r="UE230" s="547"/>
      <c r="UF230" s="547"/>
      <c r="UG230" s="547"/>
      <c r="UH230" s="547"/>
      <c r="UI230" s="547"/>
      <c r="UJ230" s="547"/>
      <c r="UK230" s="547"/>
      <c r="UL230" s="547"/>
      <c r="UM230" s="547"/>
      <c r="UN230" s="547"/>
      <c r="UO230" s="547"/>
      <c r="UP230" s="547"/>
      <c r="UQ230" s="547"/>
      <c r="UR230" s="547"/>
      <c r="US230" s="547"/>
      <c r="UT230" s="547"/>
      <c r="UU230" s="547"/>
      <c r="UV230" s="547"/>
      <c r="UW230" s="547"/>
      <c r="UX230" s="547"/>
      <c r="UY230" s="547"/>
      <c r="UZ230" s="547"/>
      <c r="VA230" s="547"/>
      <c r="VB230" s="547"/>
      <c r="VC230" s="547"/>
      <c r="VD230" s="547"/>
      <c r="VE230" s="547"/>
      <c r="VF230" s="547"/>
      <c r="VG230" s="547"/>
      <c r="VH230" s="547"/>
      <c r="VI230" s="547"/>
      <c r="VJ230" s="547"/>
      <c r="VK230" s="547"/>
      <c r="VL230" s="547"/>
      <c r="VM230" s="547"/>
      <c r="VN230" s="547"/>
      <c r="VO230" s="547"/>
      <c r="VP230" s="547"/>
      <c r="VQ230" s="547"/>
      <c r="VR230" s="547"/>
      <c r="VS230" s="547"/>
      <c r="VT230" s="547"/>
      <c r="VU230" s="547"/>
      <c r="VV230" s="547"/>
      <c r="VW230" s="547"/>
      <c r="VX230" s="547"/>
      <c r="VY230" s="547"/>
      <c r="VZ230" s="547"/>
      <c r="WA230" s="547"/>
      <c r="WB230" s="547"/>
      <c r="WC230" s="547"/>
      <c r="WD230" s="547"/>
      <c r="WE230" s="547"/>
      <c r="WF230" s="547"/>
      <c r="WG230" s="547"/>
      <c r="WH230" s="547"/>
      <c r="WI230" s="547"/>
      <c r="WJ230" s="547"/>
      <c r="WK230" s="547"/>
      <c r="WL230" s="547"/>
      <c r="WM230" s="547"/>
      <c r="WN230" s="547"/>
      <c r="WO230" s="547"/>
      <c r="WP230" s="547"/>
      <c r="WQ230" s="547"/>
      <c r="WR230" s="547"/>
      <c r="WS230" s="547"/>
      <c r="WT230" s="547"/>
      <c r="WU230" s="547"/>
      <c r="WV230" s="547"/>
      <c r="WW230" s="547"/>
      <c r="WX230" s="547"/>
      <c r="WY230" s="547"/>
      <c r="WZ230" s="547"/>
      <c r="XA230" s="547"/>
      <c r="XB230" s="547"/>
      <c r="XC230" s="547"/>
      <c r="XD230" s="547"/>
      <c r="XE230" s="547"/>
      <c r="XF230" s="547"/>
      <c r="XG230" s="547"/>
      <c r="XH230" s="547"/>
      <c r="XI230" s="547"/>
      <c r="XJ230" s="547"/>
      <c r="XK230" s="547"/>
      <c r="XL230" s="547"/>
      <c r="XM230" s="547"/>
      <c r="XN230" s="547"/>
      <c r="XO230" s="547"/>
      <c r="XP230" s="547"/>
      <c r="XQ230" s="547"/>
      <c r="XR230" s="547"/>
      <c r="XS230" s="547"/>
      <c r="XT230" s="547"/>
      <c r="XU230" s="547"/>
      <c r="XV230" s="547"/>
      <c r="XW230" s="547"/>
      <c r="XX230" s="547"/>
      <c r="XY230" s="547"/>
      <c r="XZ230" s="547"/>
      <c r="YA230" s="547"/>
      <c r="YB230" s="547"/>
      <c r="YC230" s="547"/>
      <c r="YD230" s="547"/>
      <c r="YE230" s="547"/>
      <c r="YF230" s="547"/>
      <c r="YG230" s="547"/>
      <c r="YH230" s="547"/>
      <c r="YI230" s="547"/>
      <c r="YJ230" s="547"/>
      <c r="YK230" s="547"/>
      <c r="YL230" s="547"/>
      <c r="YM230" s="547"/>
      <c r="YN230" s="547"/>
      <c r="YO230" s="547"/>
      <c r="YP230" s="547"/>
      <c r="YQ230" s="547"/>
      <c r="YR230" s="547"/>
      <c r="YS230" s="547"/>
      <c r="YT230" s="547"/>
      <c r="YU230" s="547"/>
      <c r="YV230" s="547"/>
      <c r="YW230" s="547"/>
      <c r="YX230" s="547"/>
      <c r="YY230" s="547"/>
      <c r="YZ230" s="547"/>
      <c r="ZA230" s="547"/>
      <c r="ZB230" s="547"/>
      <c r="ZC230" s="547"/>
      <c r="ZD230" s="547"/>
      <c r="ZE230" s="547"/>
      <c r="ZF230" s="547"/>
      <c r="ZG230" s="547"/>
      <c r="ZH230" s="547"/>
      <c r="ZI230" s="547"/>
      <c r="ZJ230" s="547"/>
      <c r="ZK230" s="547"/>
      <c r="ZL230" s="547"/>
      <c r="ZM230" s="547"/>
      <c r="ZN230" s="547"/>
      <c r="ZO230" s="547"/>
      <c r="ZP230" s="547"/>
      <c r="ZQ230" s="547"/>
      <c r="ZR230" s="547"/>
      <c r="ZS230" s="547"/>
      <c r="ZT230" s="547"/>
      <c r="ZU230" s="547"/>
      <c r="ZV230" s="547"/>
      <c r="ZW230" s="547"/>
      <c r="ZX230" s="547"/>
      <c r="ZY230" s="547"/>
      <c r="ZZ230" s="547"/>
      <c r="AAA230" s="547"/>
      <c r="AAB230" s="547"/>
      <c r="AAC230" s="547"/>
      <c r="AAD230" s="547"/>
      <c r="AAE230" s="547"/>
      <c r="AAF230" s="547"/>
      <c r="AAG230" s="547"/>
      <c r="AAH230" s="547"/>
      <c r="AAI230" s="547"/>
      <c r="AAJ230" s="547"/>
      <c r="AAK230" s="547"/>
      <c r="AAL230" s="547"/>
      <c r="AAM230" s="547"/>
      <c r="AAN230" s="547"/>
      <c r="AAO230" s="547"/>
      <c r="AAP230" s="547"/>
      <c r="AAQ230" s="547"/>
      <c r="AAR230" s="547"/>
      <c r="AAS230" s="547"/>
      <c r="AAT230" s="547"/>
      <c r="AAU230" s="547"/>
      <c r="AAV230" s="547"/>
      <c r="AAW230" s="547"/>
      <c r="AAX230" s="547"/>
      <c r="AAY230" s="547"/>
      <c r="AAZ230" s="547"/>
      <c r="ABA230" s="547"/>
      <c r="ABB230" s="547"/>
      <c r="ABC230" s="547"/>
      <c r="ABD230" s="547"/>
      <c r="ABE230" s="547"/>
      <c r="ABF230" s="547"/>
      <c r="ABG230" s="547"/>
      <c r="ABH230" s="547"/>
      <c r="ABI230" s="547"/>
      <c r="ABJ230" s="547"/>
      <c r="ABK230" s="547"/>
      <c r="ABL230" s="547"/>
      <c r="ABM230" s="547"/>
      <c r="ABN230" s="547"/>
      <c r="ABO230" s="547"/>
      <c r="ABP230" s="547"/>
      <c r="ABQ230" s="547"/>
      <c r="ABR230" s="547"/>
      <c r="ABS230" s="547"/>
      <c r="ABT230" s="547"/>
      <c r="ABU230" s="547"/>
      <c r="ABV230" s="547"/>
      <c r="ABW230" s="547"/>
      <c r="ABX230" s="547"/>
      <c r="ABY230" s="547"/>
      <c r="ABZ230" s="547"/>
      <c r="ACA230" s="547"/>
      <c r="ACB230" s="547"/>
      <c r="ACC230" s="547"/>
      <c r="ACD230" s="547"/>
      <c r="ACE230" s="547"/>
      <c r="ACF230" s="547"/>
      <c r="ACG230" s="547"/>
      <c r="ACH230" s="547"/>
      <c r="ACI230" s="547"/>
      <c r="ACJ230" s="547"/>
      <c r="ACK230" s="547"/>
      <c r="ACL230" s="547"/>
      <c r="ACM230" s="547"/>
      <c r="ACN230" s="547"/>
      <c r="ACO230" s="547"/>
      <c r="ACP230" s="547"/>
      <c r="ACQ230" s="547"/>
      <c r="ACR230" s="547"/>
      <c r="ACS230" s="547"/>
      <c r="ACT230" s="547"/>
      <c r="ACU230" s="547"/>
      <c r="ACV230" s="547"/>
      <c r="ACW230" s="547"/>
      <c r="ACX230" s="547"/>
      <c r="ACY230" s="547"/>
      <c r="ACZ230" s="547"/>
      <c r="ADA230" s="547"/>
      <c r="ADB230" s="547"/>
      <c r="ADC230" s="547"/>
      <c r="ADD230" s="547"/>
      <c r="ADE230" s="547"/>
      <c r="ADF230" s="547"/>
      <c r="ADG230" s="547"/>
      <c r="ADH230" s="547"/>
      <c r="ADI230" s="547"/>
      <c r="ADJ230" s="547"/>
      <c r="ADK230" s="547"/>
      <c r="ADL230" s="547"/>
      <c r="ADM230" s="547"/>
      <c r="ADN230" s="547"/>
      <c r="ADO230" s="547"/>
      <c r="ADP230" s="547"/>
      <c r="ADQ230" s="547"/>
      <c r="ADR230" s="547"/>
      <c r="ADS230" s="547"/>
      <c r="ADT230" s="547"/>
      <c r="ADU230" s="547"/>
      <c r="ADV230" s="547"/>
      <c r="ADW230" s="547"/>
      <c r="ADX230" s="547"/>
      <c r="ADY230" s="547"/>
      <c r="ADZ230" s="547"/>
      <c r="AEA230" s="547"/>
      <c r="AEB230" s="547"/>
      <c r="AEC230" s="547"/>
      <c r="AED230" s="547"/>
      <c r="AEE230" s="547"/>
      <c r="AEF230" s="547"/>
      <c r="AEG230" s="547"/>
      <c r="AEH230" s="547"/>
      <c r="AEI230" s="547"/>
      <c r="AEJ230" s="547"/>
      <c r="AEK230" s="547"/>
      <c r="AEL230" s="547"/>
      <c r="AEM230" s="547"/>
      <c r="AEN230" s="547"/>
      <c r="AEO230" s="547"/>
      <c r="AEP230" s="547"/>
      <c r="AEQ230" s="547"/>
      <c r="AER230" s="547"/>
      <c r="AES230" s="547"/>
      <c r="AET230" s="547"/>
      <c r="AEU230" s="547"/>
      <c r="AEV230" s="547"/>
      <c r="AEW230" s="547"/>
      <c r="AEX230" s="547"/>
      <c r="AEY230" s="547"/>
      <c r="AEZ230" s="547"/>
      <c r="AFA230" s="547"/>
      <c r="AFB230" s="547"/>
      <c r="AFC230" s="547"/>
      <c r="AFD230" s="547"/>
      <c r="AFE230" s="547"/>
      <c r="AFF230" s="547"/>
      <c r="AFG230" s="547"/>
      <c r="AFH230" s="547"/>
      <c r="AFI230" s="547"/>
      <c r="AFJ230" s="547"/>
      <c r="AFK230" s="547"/>
      <c r="AFL230" s="547"/>
      <c r="AFM230" s="547"/>
      <c r="AFN230" s="547"/>
      <c r="AFO230" s="547"/>
      <c r="AFP230" s="547"/>
      <c r="AFQ230" s="547"/>
      <c r="AFR230" s="547"/>
      <c r="AFS230" s="547"/>
      <c r="AFT230" s="547"/>
      <c r="AFU230" s="547"/>
      <c r="AFV230" s="547"/>
      <c r="AFW230" s="547"/>
      <c r="AFX230" s="547"/>
      <c r="AFY230" s="547"/>
      <c r="AFZ230" s="547"/>
      <c r="AGA230" s="547"/>
      <c r="AGB230" s="547"/>
      <c r="AGC230" s="547"/>
      <c r="AGD230" s="547"/>
      <c r="AGE230" s="547"/>
      <c r="AGF230" s="547"/>
      <c r="AGG230" s="547"/>
      <c r="AGH230" s="547"/>
      <c r="AGI230" s="547"/>
      <c r="AGJ230" s="547"/>
      <c r="AGK230" s="547"/>
      <c r="AGL230" s="547"/>
      <c r="AGM230" s="547"/>
      <c r="AGN230" s="547"/>
      <c r="AGO230" s="547"/>
      <c r="AGP230" s="547"/>
      <c r="AGQ230" s="547"/>
      <c r="AGR230" s="547"/>
      <c r="AGS230" s="547"/>
      <c r="AGT230" s="547"/>
      <c r="AGU230" s="547"/>
      <c r="AGV230" s="547"/>
      <c r="AGW230" s="547"/>
      <c r="AGX230" s="547"/>
      <c r="AGY230" s="547"/>
      <c r="AGZ230" s="547"/>
      <c r="AHA230" s="547"/>
      <c r="AHB230" s="547"/>
      <c r="AHC230" s="547"/>
      <c r="AHD230" s="547"/>
      <c r="AHE230" s="547"/>
      <c r="AHF230" s="547"/>
      <c r="AHG230" s="547"/>
      <c r="AHH230" s="547"/>
      <c r="AHI230" s="547"/>
      <c r="AHJ230" s="547"/>
      <c r="AHK230" s="547"/>
      <c r="AHL230" s="547"/>
      <c r="AHM230" s="547"/>
      <c r="AHN230" s="547"/>
      <c r="AHO230" s="547"/>
      <c r="AHP230" s="547"/>
      <c r="AHQ230" s="547"/>
      <c r="AHR230" s="547"/>
      <c r="AHS230" s="547"/>
      <c r="AHT230" s="547"/>
      <c r="AHU230" s="547"/>
      <c r="AHV230" s="547"/>
      <c r="AHW230" s="547"/>
      <c r="AHX230" s="547"/>
      <c r="AHY230" s="547"/>
      <c r="AHZ230" s="547"/>
      <c r="AIA230" s="547"/>
      <c r="AIB230" s="547"/>
      <c r="AIC230" s="547"/>
      <c r="AID230" s="547"/>
      <c r="AIE230" s="547"/>
      <c r="AIF230" s="547"/>
      <c r="AIG230" s="547"/>
      <c r="AIH230" s="547"/>
      <c r="AII230" s="547"/>
      <c r="AIJ230" s="547"/>
      <c r="AIK230" s="547"/>
      <c r="AIL230" s="547"/>
      <c r="AIM230" s="547"/>
      <c r="AIN230" s="547"/>
      <c r="AIO230" s="547"/>
      <c r="AIP230" s="547"/>
      <c r="AIQ230" s="547"/>
      <c r="AIR230" s="547"/>
      <c r="AIS230" s="547"/>
      <c r="AIT230" s="547"/>
      <c r="AIU230" s="547"/>
      <c r="AIV230" s="547"/>
      <c r="AIW230" s="547"/>
      <c r="AIX230" s="547"/>
      <c r="AIY230" s="547"/>
      <c r="AIZ230" s="547"/>
      <c r="AJA230" s="547"/>
      <c r="AJB230" s="547"/>
      <c r="AJC230" s="547"/>
      <c r="AJD230" s="547"/>
      <c r="AJE230" s="547"/>
      <c r="AJF230" s="547"/>
      <c r="AJG230" s="547"/>
      <c r="AJH230" s="547"/>
      <c r="AJI230" s="547"/>
      <c r="AJJ230" s="547"/>
      <c r="AJK230" s="547"/>
      <c r="AJL230" s="547"/>
      <c r="AJM230" s="547"/>
      <c r="AJN230" s="547"/>
      <c r="AJO230" s="547"/>
      <c r="AJP230" s="547"/>
      <c r="AJQ230" s="547"/>
      <c r="AJR230" s="547"/>
      <c r="AJS230" s="547"/>
      <c r="AJT230" s="547"/>
      <c r="AJU230" s="547"/>
      <c r="AJV230" s="547"/>
      <c r="AJW230" s="547"/>
      <c r="AJX230" s="547"/>
      <c r="AJY230" s="547"/>
      <c r="AJZ230" s="547"/>
      <c r="AKA230" s="547"/>
      <c r="AKB230" s="547"/>
      <c r="AKC230" s="547"/>
      <c r="AKD230" s="547"/>
      <c r="AKE230" s="547"/>
      <c r="AKF230" s="547"/>
      <c r="AKG230" s="547"/>
      <c r="AKH230" s="547"/>
      <c r="AKI230" s="547"/>
      <c r="AKJ230" s="547"/>
      <c r="AKK230" s="547"/>
      <c r="AKL230" s="547"/>
      <c r="AKM230" s="547"/>
      <c r="AKN230" s="547"/>
      <c r="AKO230" s="547"/>
      <c r="AKP230" s="547"/>
      <c r="AKQ230" s="547"/>
      <c r="AKR230" s="547"/>
      <c r="AKS230" s="547"/>
      <c r="AKT230" s="547"/>
      <c r="AKU230" s="547"/>
      <c r="AKV230" s="547"/>
      <c r="AKW230" s="547"/>
      <c r="AKX230" s="547"/>
      <c r="AKY230" s="547"/>
      <c r="AKZ230" s="547"/>
      <c r="ALA230" s="547"/>
      <c r="ALB230" s="547"/>
      <c r="ALC230" s="547"/>
      <c r="ALD230" s="547"/>
      <c r="ALE230" s="547"/>
      <c r="ALF230" s="547"/>
      <c r="ALG230" s="547"/>
      <c r="ALH230" s="547"/>
      <c r="ALI230" s="547"/>
      <c r="ALJ230" s="547"/>
      <c r="ALK230" s="547"/>
      <c r="ALL230" s="547"/>
      <c r="ALM230" s="547"/>
      <c r="ALN230" s="547"/>
      <c r="ALO230" s="547"/>
      <c r="ALP230" s="547"/>
      <c r="ALQ230" s="547"/>
      <c r="ALR230" s="547"/>
      <c r="ALS230" s="547"/>
      <c r="ALT230" s="547"/>
      <c r="ALU230" s="547"/>
      <c r="ALV230" s="547"/>
      <c r="ALW230" s="547"/>
      <c r="ALX230" s="547"/>
      <c r="ALY230" s="547"/>
      <c r="ALZ230" s="547"/>
      <c r="AMA230" s="547"/>
      <c r="AMB230" s="547"/>
      <c r="AMC230" s="547"/>
      <c r="AMD230" s="547"/>
      <c r="AME230" s="547"/>
      <c r="AMF230" s="547"/>
      <c r="AMG230" s="547"/>
      <c r="AMH230" s="547"/>
      <c r="AMI230" s="547"/>
      <c r="AMJ230" s="547"/>
      <c r="AMK230" s="547"/>
      <c r="AML230" s="547"/>
      <c r="AMM230" s="547"/>
      <c r="AMN230" s="547"/>
      <c r="AMO230" s="547"/>
      <c r="AMP230" s="547"/>
      <c r="AMQ230" s="547"/>
      <c r="AMR230" s="547"/>
      <c r="AMS230" s="547"/>
      <c r="AMT230" s="547"/>
      <c r="AMU230" s="547"/>
      <c r="AMV230" s="547"/>
      <c r="AMW230" s="547"/>
      <c r="AMX230" s="547"/>
      <c r="AMY230" s="547"/>
      <c r="AMZ230" s="547"/>
      <c r="ANA230" s="547"/>
      <c r="ANB230" s="547"/>
      <c r="ANC230" s="547"/>
      <c r="AND230" s="547"/>
      <c r="ANE230" s="547"/>
      <c r="ANF230" s="547"/>
      <c r="ANG230" s="547"/>
      <c r="ANH230" s="547"/>
      <c r="ANI230" s="547"/>
      <c r="ANJ230" s="547"/>
      <c r="ANK230" s="547"/>
      <c r="ANL230" s="547"/>
      <c r="ANM230" s="547"/>
      <c r="ANN230" s="547"/>
      <c r="ANO230" s="547"/>
      <c r="ANP230" s="547"/>
      <c r="ANQ230" s="547"/>
      <c r="ANR230" s="547"/>
      <c r="ANS230" s="547"/>
      <c r="ANT230" s="547"/>
      <c r="ANU230" s="547"/>
      <c r="ANV230" s="547"/>
      <c r="ANW230" s="547"/>
      <c r="ANX230" s="547"/>
      <c r="ANY230" s="547"/>
      <c r="ANZ230" s="547"/>
      <c r="AOA230" s="547"/>
      <c r="AOB230" s="547"/>
      <c r="AOC230" s="547"/>
      <c r="AOD230" s="547"/>
      <c r="AOE230" s="547"/>
      <c r="AOF230" s="547"/>
      <c r="AOG230" s="547"/>
      <c r="AOH230" s="547"/>
      <c r="AOI230" s="547"/>
      <c r="AOJ230" s="547"/>
      <c r="AOK230" s="547"/>
      <c r="AOL230" s="547"/>
      <c r="AOM230" s="547"/>
      <c r="AON230" s="547"/>
      <c r="AOO230" s="547"/>
      <c r="AOP230" s="547"/>
      <c r="AOQ230" s="547"/>
      <c r="AOR230" s="547"/>
      <c r="AOS230" s="547"/>
      <c r="AOT230" s="547"/>
      <c r="AOU230" s="547"/>
      <c r="AOV230" s="547"/>
      <c r="AOW230" s="547"/>
      <c r="AOX230" s="547"/>
      <c r="AOY230" s="547"/>
      <c r="AOZ230" s="547"/>
      <c r="APA230" s="547"/>
      <c r="APB230" s="547"/>
      <c r="APC230" s="547"/>
      <c r="APD230" s="547"/>
      <c r="APE230" s="547"/>
      <c r="APF230" s="547"/>
      <c r="APG230" s="547"/>
      <c r="APH230" s="547"/>
      <c r="API230" s="547"/>
      <c r="APJ230" s="547"/>
      <c r="APK230" s="547"/>
      <c r="APL230" s="547"/>
      <c r="APM230" s="547"/>
      <c r="APN230" s="547"/>
      <c r="APO230" s="547"/>
      <c r="APP230" s="547"/>
      <c r="APQ230" s="547"/>
      <c r="APR230" s="547"/>
      <c r="APS230" s="547"/>
      <c r="APT230" s="547"/>
      <c r="APU230" s="547"/>
      <c r="APV230" s="547"/>
      <c r="APW230" s="547"/>
      <c r="APX230" s="547"/>
      <c r="APY230" s="547"/>
      <c r="APZ230" s="547"/>
      <c r="AQA230" s="547"/>
      <c r="AQB230" s="547"/>
      <c r="AQC230" s="547"/>
      <c r="AQD230" s="547"/>
      <c r="AQE230" s="547"/>
      <c r="AQF230" s="547"/>
      <c r="AQG230" s="547"/>
      <c r="AQH230" s="547"/>
      <c r="AQI230" s="547"/>
      <c r="AQJ230" s="547"/>
      <c r="AQK230" s="547"/>
      <c r="AQL230" s="547"/>
      <c r="AQM230" s="547"/>
      <c r="AQN230" s="547"/>
      <c r="AQO230" s="547"/>
      <c r="AQP230" s="547"/>
      <c r="AQQ230" s="547"/>
      <c r="AQR230" s="547"/>
      <c r="AQS230" s="547"/>
      <c r="AQT230" s="547"/>
      <c r="AQU230" s="547"/>
      <c r="AQV230" s="547"/>
      <c r="AQW230" s="547"/>
      <c r="AQX230" s="547"/>
      <c r="AQY230" s="547"/>
      <c r="AQZ230" s="547"/>
      <c r="ARA230" s="547"/>
      <c r="ARB230" s="547"/>
      <c r="ARC230" s="547"/>
      <c r="ARD230" s="547"/>
      <c r="ARE230" s="547"/>
      <c r="ARF230" s="547"/>
      <c r="ARG230" s="547"/>
      <c r="ARH230" s="547"/>
      <c r="ARI230" s="547"/>
      <c r="ARJ230" s="547"/>
      <c r="ARK230" s="547"/>
      <c r="ARL230" s="547"/>
      <c r="ARM230" s="547"/>
      <c r="ARN230" s="547"/>
      <c r="ARO230" s="547"/>
      <c r="ARP230" s="547"/>
      <c r="ARQ230" s="547"/>
      <c r="ARR230" s="547"/>
      <c r="ARS230" s="547"/>
      <c r="ART230" s="547"/>
      <c r="ARU230" s="547"/>
      <c r="ARV230" s="547"/>
      <c r="ARW230" s="547"/>
      <c r="ARX230" s="547"/>
      <c r="ARY230" s="547"/>
      <c r="ARZ230" s="547"/>
      <c r="ASA230" s="547"/>
      <c r="ASB230" s="547"/>
      <c r="ASC230" s="547"/>
      <c r="ASD230" s="547"/>
      <c r="ASE230" s="547"/>
      <c r="ASF230" s="547"/>
      <c r="ASG230" s="547"/>
      <c r="ASH230" s="547"/>
      <c r="ASI230" s="547"/>
      <c r="ASJ230" s="547"/>
      <c r="ASK230" s="547"/>
      <c r="ASL230" s="547"/>
      <c r="ASM230" s="547"/>
      <c r="ASN230" s="547"/>
      <c r="ASO230" s="547"/>
      <c r="ASP230" s="547"/>
      <c r="ASQ230" s="547"/>
      <c r="ASR230" s="547"/>
      <c r="ASS230" s="547"/>
      <c r="AST230" s="547"/>
      <c r="ASU230" s="547"/>
      <c r="ASV230" s="547"/>
      <c r="ASW230" s="547"/>
      <c r="ASX230" s="547"/>
      <c r="ASY230" s="547"/>
      <c r="ASZ230" s="547"/>
      <c r="ATA230" s="547"/>
      <c r="ATB230" s="547"/>
      <c r="ATC230" s="547"/>
      <c r="ATD230" s="547"/>
      <c r="ATE230" s="547"/>
      <c r="ATF230" s="547"/>
      <c r="ATG230" s="547"/>
      <c r="ATH230" s="547"/>
      <c r="ATI230" s="547"/>
      <c r="ATJ230" s="547"/>
      <c r="ATK230" s="547"/>
      <c r="ATL230" s="547"/>
      <c r="ATM230" s="547"/>
      <c r="ATN230" s="547"/>
      <c r="ATO230" s="547"/>
      <c r="ATP230" s="547"/>
      <c r="ATQ230" s="547"/>
      <c r="ATR230" s="547"/>
      <c r="ATS230" s="547"/>
      <c r="ATT230" s="547"/>
      <c r="ATU230" s="547"/>
      <c r="ATV230" s="547"/>
      <c r="ATW230" s="547"/>
      <c r="ATX230" s="547"/>
      <c r="ATY230" s="547"/>
      <c r="ATZ230" s="547"/>
      <c r="AUA230" s="547"/>
      <c r="AUB230" s="547"/>
      <c r="AUC230" s="547"/>
      <c r="AUD230" s="547"/>
      <c r="AUE230" s="547"/>
      <c r="AUF230" s="547"/>
      <c r="AUG230" s="547"/>
      <c r="AUH230" s="547"/>
      <c r="AUI230" s="547"/>
      <c r="AUJ230" s="547"/>
      <c r="AUK230" s="547"/>
      <c r="AUL230" s="547"/>
      <c r="AUM230" s="547"/>
      <c r="AUN230" s="547"/>
      <c r="AUO230" s="547"/>
      <c r="AUP230" s="547"/>
      <c r="AUQ230" s="547"/>
      <c r="AUR230" s="547"/>
      <c r="AUS230" s="547"/>
      <c r="AUT230" s="547"/>
      <c r="AUU230" s="547"/>
      <c r="AUV230" s="547"/>
      <c r="AUW230" s="547"/>
      <c r="AUX230" s="547"/>
      <c r="AUY230" s="547"/>
      <c r="AUZ230" s="547"/>
      <c r="AVA230" s="547"/>
      <c r="AVB230" s="547"/>
      <c r="AVC230" s="547"/>
      <c r="AVD230" s="547"/>
      <c r="AVE230" s="547"/>
      <c r="AVF230" s="547"/>
      <c r="AVG230" s="547"/>
      <c r="AVH230" s="547"/>
      <c r="AVI230" s="547"/>
      <c r="AVJ230" s="547"/>
      <c r="AVK230" s="547"/>
      <c r="AVL230" s="547"/>
      <c r="AVM230" s="547"/>
      <c r="AVN230" s="547"/>
      <c r="AVO230" s="547"/>
      <c r="AVP230" s="547"/>
      <c r="AVQ230" s="547"/>
      <c r="AVR230" s="547"/>
      <c r="AVS230" s="547"/>
      <c r="AVT230" s="547"/>
      <c r="AVU230" s="547"/>
      <c r="AVV230" s="547"/>
      <c r="AVW230" s="547"/>
      <c r="AVX230" s="547"/>
      <c r="AVY230" s="547"/>
      <c r="AVZ230" s="547"/>
      <c r="AWA230" s="547"/>
      <c r="AWB230" s="547"/>
      <c r="AWC230" s="547"/>
      <c r="AWD230" s="547"/>
      <c r="AWE230" s="547"/>
      <c r="AWF230" s="547"/>
      <c r="AWG230" s="547"/>
      <c r="AWH230" s="547"/>
      <c r="AWI230" s="547"/>
      <c r="AWJ230" s="547"/>
      <c r="AWK230" s="547"/>
      <c r="AWL230" s="547"/>
      <c r="AWM230" s="547"/>
      <c r="AWN230" s="547"/>
      <c r="AWO230" s="547"/>
      <c r="AWP230" s="547"/>
      <c r="AWQ230" s="547"/>
      <c r="AWR230" s="547"/>
      <c r="AWS230" s="547"/>
      <c r="AWT230" s="547"/>
      <c r="AWU230" s="547"/>
      <c r="AWV230" s="547"/>
      <c r="AWW230" s="547"/>
      <c r="AWX230" s="547"/>
      <c r="AWY230" s="547"/>
      <c r="AWZ230" s="547"/>
      <c r="AXA230" s="547"/>
      <c r="AXB230" s="547"/>
      <c r="AXC230" s="547"/>
      <c r="AXD230" s="547"/>
      <c r="AXE230" s="547"/>
      <c r="AXF230" s="547"/>
      <c r="AXG230" s="547"/>
      <c r="AXH230" s="547"/>
      <c r="AXI230" s="547"/>
      <c r="AXJ230" s="547"/>
      <c r="AXK230" s="547"/>
      <c r="AXL230" s="547"/>
      <c r="AXM230" s="547"/>
      <c r="AXN230" s="547"/>
      <c r="AXO230" s="547"/>
      <c r="AXP230" s="547"/>
      <c r="AXQ230" s="547"/>
      <c r="AXR230" s="547"/>
      <c r="AXS230" s="547"/>
      <c r="AXT230" s="547"/>
      <c r="AXU230" s="547"/>
      <c r="AXV230" s="547"/>
      <c r="AXW230" s="547"/>
      <c r="AXX230" s="547"/>
      <c r="AXY230" s="547"/>
      <c r="AXZ230" s="547"/>
      <c r="AYA230" s="547"/>
      <c r="AYB230" s="547"/>
      <c r="AYC230" s="547"/>
      <c r="AYD230" s="547"/>
      <c r="AYE230" s="547"/>
      <c r="AYF230" s="547"/>
      <c r="AYG230" s="547"/>
      <c r="AYH230" s="547"/>
      <c r="AYI230" s="547"/>
      <c r="AYJ230" s="547"/>
      <c r="AYK230" s="547"/>
      <c r="AYL230" s="547"/>
      <c r="AYM230" s="547"/>
      <c r="AYN230" s="547"/>
      <c r="AYO230" s="547"/>
      <c r="AYP230" s="547"/>
      <c r="AYQ230" s="547"/>
      <c r="AYR230" s="547"/>
      <c r="AYS230" s="547"/>
      <c r="AYT230" s="547"/>
      <c r="AYU230" s="547"/>
      <c r="AYV230" s="547"/>
      <c r="AYW230" s="547"/>
      <c r="AYX230" s="547"/>
      <c r="AYY230" s="547"/>
      <c r="AYZ230" s="547"/>
      <c r="AZA230" s="547"/>
      <c r="AZB230" s="547"/>
      <c r="AZC230" s="547"/>
      <c r="AZD230" s="547"/>
      <c r="AZE230" s="547"/>
      <c r="AZF230" s="547"/>
      <c r="AZG230" s="547"/>
      <c r="AZH230" s="547"/>
      <c r="AZI230" s="547"/>
      <c r="AZJ230" s="547"/>
      <c r="AZK230" s="547"/>
      <c r="AZL230" s="547"/>
      <c r="AZM230" s="547"/>
      <c r="AZN230" s="547"/>
      <c r="AZO230" s="547"/>
      <c r="AZP230" s="547"/>
      <c r="AZQ230" s="547"/>
      <c r="AZR230" s="547"/>
      <c r="AZS230" s="547"/>
      <c r="AZT230" s="547"/>
      <c r="AZU230" s="547"/>
      <c r="AZV230" s="547"/>
      <c r="AZW230" s="547"/>
      <c r="AZX230" s="547"/>
      <c r="AZY230" s="547"/>
      <c r="AZZ230" s="547"/>
      <c r="BAA230" s="547"/>
      <c r="BAB230" s="547"/>
      <c r="BAC230" s="547"/>
      <c r="BAD230" s="547"/>
      <c r="BAE230" s="547"/>
      <c r="BAF230" s="547"/>
      <c r="BAG230" s="547"/>
      <c r="BAH230" s="547"/>
      <c r="BAI230" s="547"/>
      <c r="BAJ230" s="547"/>
      <c r="BAK230" s="547"/>
      <c r="BAL230" s="547"/>
      <c r="BAM230" s="547"/>
      <c r="BAN230" s="547"/>
      <c r="BAO230" s="547"/>
      <c r="BAP230" s="547"/>
      <c r="BAQ230" s="547"/>
      <c r="BAR230" s="547"/>
      <c r="BAS230" s="547"/>
      <c r="BAT230" s="547"/>
      <c r="BAU230" s="547"/>
      <c r="BAV230" s="547"/>
      <c r="BAW230" s="547"/>
      <c r="BAX230" s="547"/>
      <c r="BAY230" s="547"/>
      <c r="BAZ230" s="547"/>
      <c r="BBA230" s="547"/>
      <c r="BBB230" s="547"/>
      <c r="BBC230" s="547"/>
      <c r="BBD230" s="547"/>
      <c r="BBE230" s="547"/>
      <c r="BBF230" s="547"/>
      <c r="BBG230" s="547"/>
      <c r="BBH230" s="547"/>
      <c r="BBI230" s="547"/>
      <c r="BBJ230" s="547"/>
      <c r="BBK230" s="547"/>
      <c r="BBL230" s="547"/>
      <c r="BBM230" s="547"/>
      <c r="BBN230" s="547"/>
      <c r="BBO230" s="547"/>
      <c r="BBP230" s="547"/>
      <c r="BBQ230" s="547"/>
      <c r="BBR230" s="547"/>
      <c r="BBS230" s="547"/>
      <c r="BBT230" s="547"/>
      <c r="BBU230" s="547"/>
      <c r="BBV230" s="547"/>
      <c r="BBW230" s="547"/>
      <c r="BBX230" s="547"/>
      <c r="BBY230" s="547"/>
      <c r="BBZ230" s="547"/>
      <c r="BCA230" s="547"/>
      <c r="BCB230" s="547"/>
      <c r="BCC230" s="547"/>
      <c r="BCD230" s="547"/>
      <c r="BCE230" s="547"/>
      <c r="BCF230" s="547"/>
      <c r="BCG230" s="547"/>
      <c r="BCH230" s="547"/>
      <c r="BCI230" s="547"/>
      <c r="BCJ230" s="547"/>
      <c r="BCK230" s="547"/>
      <c r="BCL230" s="547"/>
      <c r="BCM230" s="547"/>
      <c r="BCN230" s="547"/>
      <c r="BCO230" s="547"/>
      <c r="BCP230" s="547"/>
      <c r="BCQ230" s="547"/>
      <c r="BCR230" s="547"/>
      <c r="BCS230" s="547"/>
      <c r="BCT230" s="547"/>
      <c r="BCU230" s="547"/>
      <c r="BCV230" s="547"/>
      <c r="BCW230" s="547"/>
      <c r="BCX230" s="547"/>
      <c r="BCY230" s="547"/>
      <c r="BCZ230" s="547"/>
      <c r="BDA230" s="547"/>
      <c r="BDB230" s="547"/>
      <c r="BDC230" s="547"/>
      <c r="BDD230" s="547"/>
      <c r="BDE230" s="547"/>
      <c r="BDF230" s="547"/>
      <c r="BDG230" s="547"/>
      <c r="BDH230" s="547"/>
      <c r="BDI230" s="547"/>
      <c r="BDJ230" s="547"/>
      <c r="BDK230" s="547"/>
      <c r="BDL230" s="547"/>
      <c r="BDM230" s="547"/>
      <c r="BDN230" s="547"/>
      <c r="BDO230" s="547"/>
      <c r="BDP230" s="547"/>
      <c r="BDQ230" s="547"/>
      <c r="BDR230" s="547"/>
      <c r="BDS230" s="547"/>
      <c r="BDT230" s="547"/>
      <c r="BDU230" s="547"/>
      <c r="BDV230" s="547"/>
      <c r="BDW230" s="547"/>
      <c r="BDX230" s="547"/>
      <c r="BDY230" s="547"/>
      <c r="BDZ230" s="547"/>
      <c r="BEA230" s="547"/>
      <c r="BEB230" s="547"/>
      <c r="BEC230" s="547"/>
      <c r="BED230" s="547"/>
      <c r="BEE230" s="547"/>
      <c r="BEF230" s="547"/>
      <c r="BEG230" s="547"/>
      <c r="BEH230" s="547"/>
      <c r="BEI230" s="547"/>
      <c r="BEJ230" s="547"/>
      <c r="BEK230" s="547"/>
      <c r="BEL230" s="547"/>
      <c r="BEM230" s="547"/>
      <c r="BEN230" s="547"/>
      <c r="BEO230" s="547"/>
      <c r="BEP230" s="547"/>
      <c r="BEQ230" s="547"/>
      <c r="BER230" s="547"/>
      <c r="BES230" s="547"/>
      <c r="BET230" s="547"/>
      <c r="BEU230" s="547"/>
      <c r="BEV230" s="547"/>
      <c r="BEW230" s="547"/>
      <c r="BEX230" s="547"/>
      <c r="BEY230" s="547"/>
      <c r="BEZ230" s="547"/>
      <c r="BFA230" s="547"/>
      <c r="BFB230" s="547"/>
      <c r="BFC230" s="547"/>
      <c r="BFD230" s="547"/>
      <c r="BFE230" s="547"/>
      <c r="BFF230" s="547"/>
      <c r="BFG230" s="547"/>
      <c r="BFH230" s="547"/>
      <c r="BFI230" s="547"/>
      <c r="BFJ230" s="547"/>
      <c r="BFK230" s="547"/>
      <c r="BFL230" s="547"/>
      <c r="BFM230" s="547"/>
      <c r="BFN230" s="547"/>
      <c r="BFO230" s="547"/>
      <c r="BFP230" s="547"/>
      <c r="BFQ230" s="547"/>
      <c r="BFR230" s="547"/>
      <c r="BFS230" s="547"/>
      <c r="BFT230" s="547"/>
      <c r="BFU230" s="547"/>
      <c r="BFV230" s="547"/>
      <c r="BFW230" s="547"/>
      <c r="BFX230" s="547"/>
      <c r="BFY230" s="547"/>
      <c r="BFZ230" s="547"/>
      <c r="BGA230" s="547"/>
      <c r="BGB230" s="547"/>
      <c r="BGC230" s="547"/>
      <c r="BGD230" s="547"/>
      <c r="BGE230" s="547"/>
      <c r="BGF230" s="547"/>
      <c r="BGG230" s="547"/>
      <c r="BGH230" s="547"/>
      <c r="BGI230" s="547"/>
      <c r="BGJ230" s="547"/>
      <c r="BGK230" s="547"/>
      <c r="BGL230" s="547"/>
      <c r="BGM230" s="547"/>
      <c r="BGN230" s="547"/>
      <c r="BGO230" s="547"/>
      <c r="BGP230" s="547"/>
      <c r="BGQ230" s="547"/>
      <c r="BGR230" s="547"/>
      <c r="BGS230" s="547"/>
      <c r="BGT230" s="547"/>
      <c r="BGU230" s="547"/>
      <c r="BGV230" s="547"/>
      <c r="BGW230" s="547"/>
      <c r="BGX230" s="547"/>
      <c r="BGY230" s="547"/>
      <c r="BGZ230" s="547"/>
      <c r="BHA230" s="547"/>
      <c r="BHB230" s="547"/>
      <c r="BHC230" s="547"/>
      <c r="BHD230" s="547"/>
      <c r="BHE230" s="547"/>
      <c r="BHF230" s="547"/>
      <c r="BHG230" s="547"/>
      <c r="BHH230" s="547"/>
      <c r="BHI230" s="547"/>
      <c r="BHJ230" s="547"/>
      <c r="BHK230" s="547"/>
      <c r="BHL230" s="547"/>
      <c r="BHM230" s="547"/>
      <c r="BHN230" s="547"/>
      <c r="BHO230" s="547"/>
      <c r="BHP230" s="547"/>
      <c r="BHQ230" s="547"/>
      <c r="BHR230" s="547"/>
      <c r="BHS230" s="547"/>
      <c r="BHT230" s="547"/>
      <c r="BHU230" s="547"/>
      <c r="BHV230" s="547"/>
      <c r="BHW230" s="547"/>
      <c r="BHX230" s="547"/>
      <c r="BHY230" s="547"/>
      <c r="BHZ230" s="547"/>
      <c r="BIA230" s="547"/>
      <c r="BIB230" s="547"/>
      <c r="BIC230" s="547"/>
      <c r="BID230" s="547"/>
      <c r="BIE230" s="547"/>
      <c r="BIF230" s="547"/>
      <c r="BIG230" s="547"/>
      <c r="BIH230" s="547"/>
      <c r="BII230" s="547"/>
      <c r="BIJ230" s="547"/>
      <c r="BIK230" s="547"/>
      <c r="BIL230" s="547"/>
      <c r="BIM230" s="547"/>
      <c r="BIN230" s="547"/>
      <c r="BIO230" s="547"/>
      <c r="BIP230" s="547"/>
      <c r="BIQ230" s="547"/>
      <c r="BIR230" s="547"/>
      <c r="BIS230" s="547"/>
      <c r="BIT230" s="547"/>
      <c r="BIU230" s="547"/>
      <c r="BIV230" s="547"/>
      <c r="BIW230" s="547"/>
      <c r="BIX230" s="547"/>
      <c r="BIY230" s="547"/>
      <c r="BIZ230" s="547"/>
      <c r="BJA230" s="547"/>
      <c r="BJB230" s="547"/>
      <c r="BJC230" s="547"/>
      <c r="BJD230" s="547"/>
      <c r="BJE230" s="547"/>
      <c r="BJF230" s="547"/>
      <c r="BJG230" s="547"/>
      <c r="BJH230" s="547"/>
      <c r="BJI230" s="547"/>
      <c r="BJJ230" s="547"/>
      <c r="BJK230" s="547"/>
      <c r="BJL230" s="547"/>
      <c r="BJM230" s="547"/>
      <c r="BJN230" s="547"/>
      <c r="BJO230" s="547"/>
      <c r="BJP230" s="547"/>
      <c r="BJQ230" s="547"/>
      <c r="BJR230" s="547"/>
      <c r="BJS230" s="547"/>
      <c r="BJT230" s="547"/>
      <c r="BJU230" s="547"/>
      <c r="BJV230" s="547"/>
      <c r="BJW230" s="547"/>
      <c r="BJX230" s="547"/>
      <c r="BJY230" s="547"/>
      <c r="BJZ230" s="547"/>
      <c r="BKA230" s="547"/>
      <c r="BKB230" s="547"/>
      <c r="BKC230" s="547"/>
      <c r="BKD230" s="547"/>
      <c r="BKE230" s="547"/>
      <c r="BKF230" s="547"/>
      <c r="BKG230" s="547"/>
      <c r="BKH230" s="547"/>
      <c r="BKI230" s="547"/>
      <c r="BKJ230" s="547"/>
      <c r="BKK230" s="547"/>
      <c r="BKL230" s="547"/>
      <c r="BKM230" s="547"/>
      <c r="BKN230" s="547"/>
      <c r="BKO230" s="547"/>
      <c r="BKP230" s="547"/>
      <c r="BKQ230" s="547"/>
      <c r="BKR230" s="547"/>
      <c r="BKS230" s="547"/>
      <c r="BKT230" s="547"/>
      <c r="BKU230" s="547"/>
      <c r="BKV230" s="547"/>
      <c r="BKW230" s="547"/>
      <c r="BKX230" s="547"/>
      <c r="BKY230" s="547"/>
      <c r="BKZ230" s="547"/>
      <c r="BLA230" s="547"/>
      <c r="BLB230" s="547"/>
      <c r="BLC230" s="547"/>
      <c r="BLD230" s="547"/>
      <c r="BLE230" s="547"/>
      <c r="BLF230" s="547"/>
      <c r="BLG230" s="547"/>
      <c r="BLH230" s="547"/>
      <c r="BLI230" s="547"/>
      <c r="BLJ230" s="547"/>
      <c r="BLK230" s="547"/>
      <c r="BLL230" s="547"/>
      <c r="BLM230" s="547"/>
      <c r="BLN230" s="547"/>
      <c r="BLO230" s="547"/>
      <c r="BLP230" s="547"/>
      <c r="BLQ230" s="547"/>
      <c r="BLR230" s="547"/>
      <c r="BLS230" s="547"/>
      <c r="BLT230" s="547"/>
      <c r="BLU230" s="547"/>
      <c r="BLV230" s="547"/>
      <c r="BLW230" s="547"/>
      <c r="BLX230" s="547"/>
      <c r="BLY230" s="547"/>
      <c r="BLZ230" s="547"/>
      <c r="BMA230" s="547"/>
      <c r="BMB230" s="547"/>
      <c r="BMC230" s="547"/>
      <c r="BMD230" s="547"/>
      <c r="BME230" s="547"/>
      <c r="BMF230" s="547"/>
      <c r="BMG230" s="547"/>
      <c r="BMH230" s="547"/>
      <c r="BMI230" s="547"/>
      <c r="BMJ230" s="547"/>
      <c r="BMK230" s="547"/>
      <c r="BML230" s="547"/>
      <c r="BMM230" s="547"/>
      <c r="BMN230" s="547"/>
      <c r="BMO230" s="547"/>
      <c r="BMP230" s="547"/>
      <c r="BMQ230" s="547"/>
      <c r="BMR230" s="547"/>
      <c r="BMS230" s="547"/>
      <c r="BMT230" s="547"/>
      <c r="BMU230" s="547"/>
      <c r="BMV230" s="547"/>
      <c r="BMW230" s="547"/>
      <c r="BMX230" s="547"/>
      <c r="BMY230" s="547"/>
      <c r="BMZ230" s="547"/>
      <c r="BNA230" s="547"/>
      <c r="BNB230" s="547"/>
      <c r="BNC230" s="547"/>
      <c r="BND230" s="547"/>
      <c r="BNE230" s="547"/>
      <c r="BNF230" s="547"/>
      <c r="BNG230" s="547"/>
      <c r="BNH230" s="547"/>
      <c r="BNI230" s="547"/>
      <c r="BNJ230" s="547"/>
      <c r="BNK230" s="547"/>
      <c r="BNL230" s="547"/>
      <c r="BNM230" s="547"/>
      <c r="BNN230" s="547"/>
      <c r="BNO230" s="547"/>
      <c r="BNP230" s="547"/>
      <c r="BNQ230" s="547"/>
      <c r="BNR230" s="547"/>
      <c r="BNS230" s="547"/>
      <c r="BNT230" s="547"/>
      <c r="BNU230" s="547"/>
      <c r="BNV230" s="547"/>
      <c r="BNW230" s="547"/>
      <c r="BNX230" s="547"/>
      <c r="BNY230" s="547"/>
      <c r="BNZ230" s="547"/>
      <c r="BOA230" s="547"/>
      <c r="BOB230" s="547"/>
      <c r="BOC230" s="547"/>
      <c r="BOD230" s="547"/>
      <c r="BOE230" s="547"/>
      <c r="BOF230" s="547"/>
      <c r="BOG230" s="547"/>
      <c r="BOH230" s="547"/>
      <c r="BOI230" s="547"/>
      <c r="BOJ230" s="547"/>
      <c r="BOK230" s="547"/>
      <c r="BOL230" s="547"/>
      <c r="BOM230" s="547"/>
      <c r="BON230" s="547"/>
      <c r="BOO230" s="547"/>
      <c r="BOP230" s="547"/>
      <c r="BOQ230" s="547"/>
      <c r="BOR230" s="547"/>
      <c r="BOS230" s="547"/>
      <c r="BOT230" s="547"/>
      <c r="BOU230" s="547"/>
      <c r="BOV230" s="547"/>
      <c r="BOW230" s="547"/>
      <c r="BOX230" s="547"/>
      <c r="BOY230" s="547"/>
      <c r="BOZ230" s="547"/>
      <c r="BPA230" s="547"/>
      <c r="BPB230" s="547"/>
      <c r="BPC230" s="547"/>
      <c r="BPD230" s="547"/>
      <c r="BPE230" s="547"/>
      <c r="BPF230" s="547"/>
      <c r="BPG230" s="547"/>
      <c r="BPH230" s="547"/>
      <c r="BPI230" s="547"/>
      <c r="BPJ230" s="547"/>
      <c r="BPK230" s="547"/>
      <c r="BPL230" s="547"/>
      <c r="BPM230" s="547"/>
      <c r="BPN230" s="547"/>
      <c r="BPO230" s="547"/>
      <c r="BPP230" s="547"/>
      <c r="BPQ230" s="547"/>
      <c r="BPR230" s="547"/>
      <c r="BPS230" s="547"/>
      <c r="BPT230" s="547"/>
      <c r="BPU230" s="547"/>
      <c r="BPV230" s="547"/>
      <c r="BPW230" s="547"/>
      <c r="BPX230" s="547"/>
      <c r="BPY230" s="547"/>
      <c r="BPZ230" s="547"/>
      <c r="BQA230" s="547"/>
      <c r="BQB230" s="547"/>
      <c r="BQC230" s="547"/>
      <c r="BQD230" s="547"/>
      <c r="BQE230" s="547"/>
      <c r="BQF230" s="547"/>
      <c r="BQG230" s="547"/>
      <c r="BQH230" s="547"/>
      <c r="BQI230" s="547"/>
      <c r="BQJ230" s="547"/>
      <c r="BQK230" s="547"/>
      <c r="BQL230" s="547"/>
      <c r="BQM230" s="547"/>
      <c r="BQN230" s="547"/>
      <c r="BQO230" s="547"/>
      <c r="BQP230" s="547"/>
      <c r="BQQ230" s="547"/>
      <c r="BQR230" s="547"/>
      <c r="BQS230" s="547"/>
      <c r="BQT230" s="547"/>
      <c r="BQU230" s="547"/>
      <c r="BQV230" s="547"/>
      <c r="BQW230" s="547"/>
      <c r="BQX230" s="547"/>
      <c r="BQY230" s="547"/>
      <c r="BQZ230" s="547"/>
      <c r="BRA230" s="547"/>
      <c r="BRB230" s="547"/>
      <c r="BRC230" s="547"/>
      <c r="BRD230" s="547"/>
      <c r="BRE230" s="547"/>
      <c r="BRF230" s="547"/>
      <c r="BRG230" s="547"/>
      <c r="BRH230" s="547"/>
      <c r="BRI230" s="547"/>
      <c r="BRJ230" s="547"/>
      <c r="BRK230" s="547"/>
      <c r="BRL230" s="547"/>
      <c r="BRM230" s="547"/>
      <c r="BRN230" s="547"/>
      <c r="BRO230" s="547"/>
      <c r="BRP230" s="547"/>
      <c r="BRQ230" s="547"/>
      <c r="BRR230" s="547"/>
      <c r="BRS230" s="547"/>
      <c r="BRT230" s="547"/>
      <c r="BRU230" s="547"/>
      <c r="BRV230" s="547"/>
      <c r="BRW230" s="547"/>
      <c r="BRX230" s="547"/>
      <c r="BRY230" s="547"/>
      <c r="BRZ230" s="547"/>
      <c r="BSA230" s="547"/>
      <c r="BSB230" s="547"/>
      <c r="BSC230" s="547"/>
      <c r="BSD230" s="547"/>
      <c r="BSE230" s="547"/>
      <c r="BSF230" s="547"/>
      <c r="BSG230" s="547"/>
      <c r="BSH230" s="547"/>
      <c r="BSI230" s="547"/>
      <c r="BSJ230" s="547"/>
      <c r="BSK230" s="547"/>
      <c r="BSL230" s="547"/>
      <c r="BSM230" s="547"/>
      <c r="BSN230" s="547"/>
      <c r="BSO230" s="547"/>
      <c r="BSP230" s="547"/>
      <c r="BSQ230" s="547"/>
      <c r="BSR230" s="547"/>
      <c r="BSS230" s="547"/>
      <c r="BST230" s="547"/>
      <c r="BSU230" s="547"/>
      <c r="BSV230" s="547"/>
      <c r="BSW230" s="547"/>
      <c r="BSX230" s="547"/>
      <c r="BSY230" s="547"/>
      <c r="BSZ230" s="547"/>
      <c r="BTA230" s="547"/>
      <c r="BTB230" s="547"/>
      <c r="BTC230" s="547"/>
      <c r="BTD230" s="547"/>
      <c r="BTE230" s="547"/>
      <c r="BTF230" s="547"/>
      <c r="BTG230" s="547"/>
      <c r="BTH230" s="547"/>
      <c r="BTI230" s="547"/>
      <c r="BTJ230" s="547"/>
      <c r="BTK230" s="547"/>
      <c r="BTL230" s="547"/>
      <c r="BTM230" s="547"/>
      <c r="BTN230" s="547"/>
      <c r="BTO230" s="547"/>
      <c r="BTP230" s="547"/>
      <c r="BTQ230" s="547"/>
      <c r="BTR230" s="547"/>
      <c r="BTS230" s="547"/>
      <c r="BTT230" s="547"/>
      <c r="BTU230" s="547"/>
      <c r="BTV230" s="547"/>
      <c r="BTW230" s="547"/>
      <c r="BTX230" s="547"/>
      <c r="BTY230" s="547"/>
      <c r="BTZ230" s="547"/>
      <c r="BUA230" s="547"/>
      <c r="BUB230" s="547"/>
      <c r="BUC230" s="547"/>
      <c r="BUD230" s="547"/>
      <c r="BUE230" s="547"/>
      <c r="BUF230" s="547"/>
      <c r="BUG230" s="547"/>
      <c r="BUH230" s="547"/>
      <c r="BUI230" s="547"/>
      <c r="BUJ230" s="547"/>
      <c r="BUK230" s="547"/>
      <c r="BUL230" s="547"/>
      <c r="BUM230" s="547"/>
      <c r="BUN230" s="547"/>
      <c r="BUO230" s="547"/>
      <c r="BUP230" s="547"/>
      <c r="BUQ230" s="547"/>
      <c r="BUR230" s="547"/>
      <c r="BUS230" s="547"/>
      <c r="BUT230" s="547"/>
      <c r="BUU230" s="547"/>
      <c r="BUV230" s="547"/>
      <c r="BUW230" s="547"/>
      <c r="BUX230" s="547"/>
      <c r="BUY230" s="547"/>
      <c r="BUZ230" s="547"/>
      <c r="BVA230" s="547"/>
      <c r="BVB230" s="547"/>
      <c r="BVC230" s="547"/>
      <c r="BVD230" s="547"/>
      <c r="BVE230" s="547"/>
      <c r="BVF230" s="547"/>
      <c r="BVG230" s="547"/>
      <c r="BVH230" s="547"/>
      <c r="BVI230" s="547"/>
      <c r="BVJ230" s="547"/>
      <c r="BVK230" s="547"/>
      <c r="BVL230" s="547"/>
      <c r="BVM230" s="547"/>
      <c r="BVN230" s="547"/>
      <c r="BVO230" s="547"/>
      <c r="BVP230" s="547"/>
      <c r="BVQ230" s="547"/>
      <c r="BVR230" s="547"/>
      <c r="BVS230" s="547"/>
      <c r="BVT230" s="547"/>
      <c r="BVU230" s="547"/>
      <c r="BVV230" s="547"/>
      <c r="BVW230" s="547"/>
      <c r="BVX230" s="547"/>
      <c r="BVY230" s="547"/>
      <c r="BVZ230" s="547"/>
      <c r="BWA230" s="547"/>
      <c r="BWB230" s="547"/>
      <c r="BWC230" s="547"/>
      <c r="BWD230" s="547"/>
      <c r="BWE230" s="547"/>
      <c r="BWF230" s="547"/>
      <c r="BWG230" s="547"/>
      <c r="BWH230" s="547"/>
      <c r="BWI230" s="547"/>
      <c r="BWJ230" s="547"/>
      <c r="BWK230" s="547"/>
      <c r="BWL230" s="547"/>
      <c r="BWM230" s="547"/>
      <c r="BWN230" s="547"/>
      <c r="BWO230" s="547"/>
      <c r="BWP230" s="547"/>
      <c r="BWQ230" s="547"/>
      <c r="BWR230" s="547"/>
      <c r="BWS230" s="547"/>
      <c r="BWT230" s="547"/>
      <c r="BWU230" s="547"/>
      <c r="BWV230" s="547"/>
      <c r="BWW230" s="547"/>
      <c r="BWX230" s="547"/>
      <c r="BWY230" s="547"/>
      <c r="BWZ230" s="547"/>
      <c r="BXA230" s="547"/>
      <c r="BXB230" s="547"/>
      <c r="BXC230" s="547"/>
      <c r="BXD230" s="547"/>
      <c r="BXE230" s="547"/>
      <c r="BXF230" s="547"/>
      <c r="BXG230" s="547"/>
      <c r="BXH230" s="547"/>
      <c r="BXI230" s="547"/>
      <c r="BXJ230" s="547"/>
      <c r="BXK230" s="547"/>
      <c r="BXL230" s="547"/>
      <c r="BXM230" s="547"/>
      <c r="BXN230" s="547"/>
      <c r="BXO230" s="547"/>
      <c r="BXP230" s="547"/>
      <c r="BXQ230" s="547"/>
      <c r="BXR230" s="547"/>
      <c r="BXS230" s="547"/>
      <c r="BXT230" s="547"/>
      <c r="BXU230" s="547"/>
      <c r="BXV230" s="547"/>
      <c r="BXW230" s="547"/>
      <c r="BXX230" s="547"/>
      <c r="BXY230" s="547"/>
      <c r="BXZ230" s="547"/>
      <c r="BYA230" s="547"/>
      <c r="BYB230" s="547"/>
      <c r="BYC230" s="547"/>
      <c r="BYD230" s="547"/>
      <c r="BYE230" s="547"/>
      <c r="BYF230" s="547"/>
      <c r="BYG230" s="547"/>
      <c r="BYH230" s="547"/>
      <c r="BYI230" s="547"/>
      <c r="BYJ230" s="547"/>
      <c r="BYK230" s="547"/>
      <c r="BYL230" s="547"/>
      <c r="BYM230" s="547"/>
      <c r="BYN230" s="547"/>
      <c r="BYO230" s="547"/>
      <c r="BYP230" s="547"/>
      <c r="BYQ230" s="547"/>
      <c r="BYR230" s="547"/>
      <c r="BYS230" s="547"/>
      <c r="BYT230" s="547"/>
      <c r="BYU230" s="547"/>
      <c r="BYV230" s="547"/>
      <c r="BYW230" s="547"/>
      <c r="BYX230" s="547"/>
      <c r="BYY230" s="547"/>
      <c r="BYZ230" s="547"/>
      <c r="BZA230" s="547"/>
      <c r="BZB230" s="547"/>
      <c r="BZC230" s="547"/>
      <c r="BZD230" s="547"/>
      <c r="BZE230" s="547"/>
      <c r="BZF230" s="547"/>
      <c r="BZG230" s="547"/>
      <c r="BZH230" s="547"/>
      <c r="BZI230" s="547"/>
      <c r="BZJ230" s="547"/>
      <c r="BZK230" s="547"/>
      <c r="BZL230" s="547"/>
      <c r="BZM230" s="547"/>
      <c r="BZN230" s="547"/>
      <c r="BZO230" s="547"/>
      <c r="BZP230" s="547"/>
      <c r="BZQ230" s="547"/>
      <c r="BZR230" s="547"/>
      <c r="BZS230" s="547"/>
      <c r="BZT230" s="547"/>
      <c r="BZU230" s="547"/>
      <c r="BZV230" s="547"/>
      <c r="BZW230" s="547"/>
      <c r="BZX230" s="547"/>
      <c r="BZY230" s="547"/>
      <c r="BZZ230" s="547"/>
      <c r="CAA230" s="547"/>
      <c r="CAB230" s="547"/>
      <c r="CAC230" s="547"/>
      <c r="CAD230" s="547"/>
      <c r="CAE230" s="547"/>
      <c r="CAF230" s="547"/>
      <c r="CAG230" s="547"/>
      <c r="CAH230" s="547"/>
      <c r="CAI230" s="547"/>
      <c r="CAJ230" s="547"/>
      <c r="CAK230" s="547"/>
      <c r="CAL230" s="547"/>
      <c r="CAM230" s="547"/>
      <c r="CAN230" s="547"/>
      <c r="CAO230" s="547"/>
      <c r="CAP230" s="547"/>
      <c r="CAQ230" s="547"/>
      <c r="CAR230" s="547"/>
      <c r="CAS230" s="547"/>
      <c r="CAT230" s="547"/>
      <c r="CAU230" s="547"/>
      <c r="CAV230" s="547"/>
      <c r="CAW230" s="547"/>
      <c r="CAX230" s="547"/>
      <c r="CAY230" s="547"/>
      <c r="CAZ230" s="547"/>
      <c r="CBA230" s="547"/>
      <c r="CBB230" s="547"/>
      <c r="CBC230" s="547"/>
      <c r="CBD230" s="547"/>
      <c r="CBE230" s="547"/>
      <c r="CBF230" s="547"/>
      <c r="CBG230" s="547"/>
      <c r="CBH230" s="547"/>
      <c r="CBI230" s="547"/>
      <c r="CBJ230" s="547"/>
      <c r="CBK230" s="547"/>
      <c r="CBL230" s="547"/>
      <c r="CBM230" s="547"/>
      <c r="CBN230" s="547"/>
      <c r="CBO230" s="547"/>
      <c r="CBP230" s="547"/>
      <c r="CBQ230" s="547"/>
      <c r="CBR230" s="547"/>
      <c r="CBS230" s="547"/>
      <c r="CBT230" s="547"/>
      <c r="CBU230" s="547"/>
      <c r="CBV230" s="547"/>
      <c r="CBW230" s="547"/>
      <c r="CBX230" s="547"/>
      <c r="CBY230" s="547"/>
      <c r="CBZ230" s="547"/>
      <c r="CCA230" s="547"/>
      <c r="CCB230" s="547"/>
      <c r="CCC230" s="547"/>
      <c r="CCD230" s="547"/>
      <c r="CCE230" s="547"/>
      <c r="CCF230" s="547"/>
      <c r="CCG230" s="547"/>
      <c r="CCH230" s="547"/>
      <c r="CCI230" s="547"/>
      <c r="CCJ230" s="547"/>
      <c r="CCK230" s="547"/>
      <c r="CCL230" s="547"/>
      <c r="CCM230" s="547"/>
      <c r="CCN230" s="547"/>
      <c r="CCO230" s="547"/>
      <c r="CCP230" s="547"/>
      <c r="CCQ230" s="547"/>
      <c r="CCR230" s="547"/>
      <c r="CCS230" s="547"/>
      <c r="CCT230" s="547"/>
      <c r="CCU230" s="547"/>
      <c r="CCV230" s="547"/>
      <c r="CCW230" s="547"/>
      <c r="CCX230" s="547"/>
      <c r="CCY230" s="547"/>
      <c r="CCZ230" s="547"/>
      <c r="CDA230" s="547"/>
      <c r="CDB230" s="547"/>
      <c r="CDC230" s="547"/>
      <c r="CDD230" s="547"/>
      <c r="CDE230" s="547"/>
      <c r="CDF230" s="547"/>
      <c r="CDG230" s="547"/>
      <c r="CDH230" s="547"/>
      <c r="CDI230" s="547"/>
      <c r="CDJ230" s="547"/>
      <c r="CDK230" s="547"/>
      <c r="CDL230" s="547"/>
      <c r="CDM230" s="547"/>
      <c r="CDN230" s="547"/>
      <c r="CDO230" s="547"/>
      <c r="CDP230" s="547"/>
      <c r="CDQ230" s="547"/>
      <c r="CDR230" s="547"/>
      <c r="CDS230" s="547"/>
      <c r="CDT230" s="547"/>
      <c r="CDU230" s="547"/>
      <c r="CDV230" s="547"/>
      <c r="CDW230" s="547"/>
      <c r="CDX230" s="547"/>
      <c r="CDY230" s="547"/>
      <c r="CDZ230" s="547"/>
      <c r="CEA230" s="547"/>
      <c r="CEB230" s="547"/>
      <c r="CEC230" s="547"/>
      <c r="CED230" s="547"/>
      <c r="CEE230" s="547"/>
      <c r="CEF230" s="547"/>
      <c r="CEG230" s="547"/>
      <c r="CEH230" s="547"/>
      <c r="CEI230" s="547"/>
      <c r="CEJ230" s="547"/>
      <c r="CEK230" s="547"/>
      <c r="CEL230" s="547"/>
      <c r="CEM230" s="547"/>
      <c r="CEN230" s="547"/>
      <c r="CEO230" s="547"/>
      <c r="CEP230" s="547"/>
      <c r="CEQ230" s="547"/>
      <c r="CER230" s="547"/>
      <c r="CES230" s="547"/>
      <c r="CET230" s="547"/>
      <c r="CEU230" s="547"/>
      <c r="CEV230" s="547"/>
      <c r="CEW230" s="547"/>
      <c r="CEX230" s="547"/>
      <c r="CEY230" s="547"/>
      <c r="CEZ230" s="547"/>
      <c r="CFA230" s="547"/>
      <c r="CFB230" s="547"/>
      <c r="CFC230" s="547"/>
      <c r="CFD230" s="547"/>
      <c r="CFE230" s="547"/>
      <c r="CFF230" s="547"/>
      <c r="CFG230" s="547"/>
      <c r="CFH230" s="547"/>
      <c r="CFI230" s="547"/>
      <c r="CFJ230" s="547"/>
      <c r="CFK230" s="547"/>
      <c r="CFL230" s="547"/>
      <c r="CFM230" s="547"/>
      <c r="CFN230" s="547"/>
      <c r="CFO230" s="547"/>
      <c r="CFP230" s="547"/>
      <c r="CFQ230" s="547"/>
      <c r="CFR230" s="547"/>
      <c r="CFS230" s="547"/>
      <c r="CFT230" s="547"/>
      <c r="CFU230" s="547"/>
      <c r="CFV230" s="547"/>
      <c r="CFW230" s="547"/>
      <c r="CFX230" s="547"/>
      <c r="CFY230" s="547"/>
      <c r="CFZ230" s="547"/>
      <c r="CGA230" s="547"/>
      <c r="CGB230" s="547"/>
      <c r="CGC230" s="547"/>
      <c r="CGD230" s="547"/>
      <c r="CGE230" s="547"/>
      <c r="CGF230" s="547"/>
      <c r="CGG230" s="547"/>
      <c r="CGH230" s="547"/>
      <c r="CGI230" s="547"/>
      <c r="CGJ230" s="547"/>
      <c r="CGK230" s="547"/>
      <c r="CGL230" s="547"/>
      <c r="CGM230" s="547"/>
      <c r="CGN230" s="547"/>
      <c r="CGO230" s="547"/>
      <c r="CGP230" s="547"/>
      <c r="CGQ230" s="547"/>
      <c r="CGR230" s="547"/>
      <c r="CGS230" s="547"/>
      <c r="CGT230" s="547"/>
      <c r="CGU230" s="547"/>
      <c r="CGV230" s="547"/>
      <c r="CGW230" s="547"/>
      <c r="CGX230" s="547"/>
      <c r="CGY230" s="547"/>
      <c r="CGZ230" s="547"/>
      <c r="CHA230" s="547"/>
      <c r="CHB230" s="547"/>
      <c r="CHC230" s="547"/>
      <c r="CHD230" s="547"/>
      <c r="CHE230" s="547"/>
      <c r="CHF230" s="547"/>
      <c r="CHG230" s="547"/>
      <c r="CHH230" s="547"/>
      <c r="CHI230" s="547"/>
      <c r="CHJ230" s="547"/>
      <c r="CHK230" s="547"/>
      <c r="CHL230" s="547"/>
      <c r="CHM230" s="547"/>
      <c r="CHN230" s="547"/>
      <c r="CHO230" s="547"/>
      <c r="CHP230" s="547"/>
      <c r="CHQ230" s="547"/>
      <c r="CHR230" s="547"/>
      <c r="CHS230" s="547"/>
      <c r="CHT230" s="547"/>
      <c r="CHU230" s="547"/>
      <c r="CHV230" s="547"/>
      <c r="CHW230" s="547"/>
      <c r="CHX230" s="547"/>
      <c r="CHY230" s="547"/>
      <c r="CHZ230" s="547"/>
      <c r="CIA230" s="547"/>
      <c r="CIB230" s="547"/>
      <c r="CIC230" s="547"/>
      <c r="CID230" s="547"/>
      <c r="CIE230" s="547"/>
      <c r="CIF230" s="547"/>
      <c r="CIG230" s="547"/>
      <c r="CIH230" s="547"/>
      <c r="CII230" s="547"/>
      <c r="CIJ230" s="547"/>
      <c r="CIK230" s="547"/>
      <c r="CIL230" s="547"/>
      <c r="CIM230" s="547"/>
      <c r="CIN230" s="547"/>
      <c r="CIO230" s="547"/>
      <c r="CIP230" s="547"/>
      <c r="CIQ230" s="547"/>
      <c r="CIR230" s="547"/>
      <c r="CIS230" s="547"/>
      <c r="CIT230" s="547"/>
      <c r="CIU230" s="547"/>
      <c r="CIV230" s="547"/>
      <c r="CIW230" s="547"/>
      <c r="CIX230" s="547"/>
      <c r="CIY230" s="547"/>
      <c r="CIZ230" s="547"/>
      <c r="CJA230" s="547"/>
      <c r="CJB230" s="547"/>
      <c r="CJC230" s="547"/>
      <c r="CJD230" s="547"/>
      <c r="CJE230" s="547"/>
      <c r="CJF230" s="547"/>
      <c r="CJG230" s="547"/>
      <c r="CJH230" s="547"/>
      <c r="CJI230" s="547"/>
      <c r="CJJ230" s="547"/>
      <c r="CJK230" s="547"/>
      <c r="CJL230" s="547"/>
      <c r="CJM230" s="547"/>
      <c r="CJN230" s="547"/>
      <c r="CJO230" s="547"/>
      <c r="CJP230" s="547"/>
      <c r="CJQ230" s="547"/>
      <c r="CJR230" s="547"/>
      <c r="CJS230" s="547"/>
      <c r="CJT230" s="547"/>
      <c r="CJU230" s="547"/>
      <c r="CJV230" s="547"/>
      <c r="CJW230" s="547"/>
      <c r="CJX230" s="547"/>
      <c r="CJY230" s="547"/>
      <c r="CJZ230" s="547"/>
      <c r="CKA230" s="547"/>
      <c r="CKB230" s="547"/>
      <c r="CKC230" s="547"/>
      <c r="CKD230" s="547"/>
      <c r="CKE230" s="547"/>
      <c r="CKF230" s="547"/>
      <c r="CKG230" s="547"/>
      <c r="CKH230" s="547"/>
      <c r="CKI230" s="547"/>
      <c r="CKJ230" s="547"/>
      <c r="CKK230" s="547"/>
      <c r="CKL230" s="547"/>
      <c r="CKM230" s="547"/>
      <c r="CKN230" s="547"/>
      <c r="CKO230" s="547"/>
      <c r="CKP230" s="547"/>
      <c r="CKQ230" s="547"/>
      <c r="CKR230" s="547"/>
      <c r="CKS230" s="547"/>
      <c r="CKT230" s="547"/>
      <c r="CKU230" s="547"/>
      <c r="CKV230" s="547"/>
      <c r="CKW230" s="547"/>
      <c r="CKX230" s="547"/>
      <c r="CKY230" s="547"/>
      <c r="CKZ230" s="547"/>
      <c r="CLA230" s="547"/>
      <c r="CLB230" s="547"/>
      <c r="CLC230" s="547"/>
      <c r="CLD230" s="547"/>
      <c r="CLE230" s="547"/>
      <c r="CLF230" s="547"/>
      <c r="CLG230" s="547"/>
      <c r="CLH230" s="547"/>
      <c r="CLI230" s="547"/>
      <c r="CLJ230" s="547"/>
      <c r="CLK230" s="547"/>
      <c r="CLL230" s="547"/>
      <c r="CLM230" s="547"/>
      <c r="CLN230" s="547"/>
      <c r="CLO230" s="547"/>
      <c r="CLP230" s="547"/>
      <c r="CLQ230" s="547"/>
      <c r="CLR230" s="547"/>
      <c r="CLS230" s="547"/>
      <c r="CLT230" s="547"/>
      <c r="CLU230" s="547"/>
      <c r="CLV230" s="547"/>
      <c r="CLW230" s="547"/>
      <c r="CLX230" s="547"/>
      <c r="CLY230" s="547"/>
      <c r="CLZ230" s="547"/>
      <c r="CMA230" s="547"/>
      <c r="CMB230" s="547"/>
      <c r="CMC230" s="547"/>
      <c r="CMD230" s="547"/>
      <c r="CME230" s="547"/>
      <c r="CMF230" s="547"/>
      <c r="CMG230" s="547"/>
      <c r="CMH230" s="547"/>
      <c r="CMI230" s="547"/>
      <c r="CMJ230" s="547"/>
      <c r="CMK230" s="547"/>
      <c r="CML230" s="547"/>
      <c r="CMM230" s="547"/>
      <c r="CMN230" s="547"/>
      <c r="CMO230" s="547"/>
      <c r="CMP230" s="547"/>
      <c r="CMQ230" s="547"/>
      <c r="CMR230" s="547"/>
      <c r="CMS230" s="547"/>
      <c r="CMT230" s="547"/>
      <c r="CMU230" s="547"/>
      <c r="CMV230" s="547"/>
      <c r="CMW230" s="547"/>
      <c r="CMX230" s="547"/>
      <c r="CMY230" s="547"/>
      <c r="CMZ230" s="547"/>
      <c r="CNA230" s="547"/>
      <c r="CNB230" s="547"/>
      <c r="CNC230" s="547"/>
      <c r="CND230" s="547"/>
      <c r="CNE230" s="547"/>
      <c r="CNF230" s="547"/>
      <c r="CNG230" s="547"/>
      <c r="CNH230" s="547"/>
      <c r="CNI230" s="547"/>
      <c r="CNJ230" s="547"/>
      <c r="CNK230" s="547"/>
      <c r="CNL230" s="547"/>
      <c r="CNM230" s="547"/>
      <c r="CNN230" s="547"/>
      <c r="CNO230" s="547"/>
      <c r="CNP230" s="547"/>
      <c r="CNQ230" s="547"/>
      <c r="CNR230" s="547"/>
      <c r="CNS230" s="547"/>
      <c r="CNT230" s="547"/>
      <c r="CNU230" s="547"/>
      <c r="CNV230" s="547"/>
      <c r="CNW230" s="547"/>
      <c r="CNX230" s="547"/>
      <c r="CNY230" s="547"/>
      <c r="CNZ230" s="547"/>
      <c r="COA230" s="547"/>
      <c r="COB230" s="547"/>
      <c r="COC230" s="547"/>
      <c r="COD230" s="547"/>
      <c r="COE230" s="547"/>
      <c r="COF230" s="547"/>
      <c r="COG230" s="547"/>
      <c r="COH230" s="547"/>
      <c r="COI230" s="547"/>
      <c r="COJ230" s="547"/>
      <c r="COK230" s="547"/>
      <c r="COL230" s="547"/>
      <c r="COM230" s="547"/>
      <c r="CON230" s="547"/>
      <c r="COO230" s="547"/>
      <c r="COP230" s="547"/>
      <c r="COQ230" s="547"/>
      <c r="COR230" s="547"/>
      <c r="COS230" s="547"/>
      <c r="COT230" s="547"/>
      <c r="COU230" s="547"/>
      <c r="COV230" s="547"/>
      <c r="COW230" s="547"/>
      <c r="COX230" s="547"/>
      <c r="COY230" s="547"/>
      <c r="COZ230" s="547"/>
      <c r="CPA230" s="547"/>
      <c r="CPB230" s="547"/>
      <c r="CPC230" s="547"/>
      <c r="CPD230" s="547"/>
      <c r="CPE230" s="547"/>
      <c r="CPF230" s="547"/>
      <c r="CPG230" s="547"/>
      <c r="CPH230" s="547"/>
      <c r="CPI230" s="547"/>
      <c r="CPJ230" s="547"/>
      <c r="CPK230" s="547"/>
      <c r="CPL230" s="547"/>
      <c r="CPM230" s="547"/>
      <c r="CPN230" s="547"/>
      <c r="CPO230" s="547"/>
      <c r="CPP230" s="547"/>
      <c r="CPQ230" s="547"/>
      <c r="CPR230" s="547"/>
      <c r="CPS230" s="547"/>
      <c r="CPT230" s="547"/>
      <c r="CPU230" s="547"/>
      <c r="CPV230" s="547"/>
      <c r="CPW230" s="547"/>
      <c r="CPX230" s="547"/>
      <c r="CPY230" s="547"/>
      <c r="CPZ230" s="547"/>
      <c r="CQA230" s="547"/>
      <c r="CQB230" s="547"/>
      <c r="CQC230" s="547"/>
      <c r="CQD230" s="547"/>
      <c r="CQE230" s="547"/>
      <c r="CQF230" s="547"/>
      <c r="CQG230" s="547"/>
      <c r="CQH230" s="547"/>
      <c r="CQI230" s="547"/>
      <c r="CQJ230" s="547"/>
      <c r="CQK230" s="547"/>
      <c r="CQL230" s="547"/>
      <c r="CQM230" s="547"/>
      <c r="CQN230" s="547"/>
      <c r="CQO230" s="547"/>
      <c r="CQP230" s="547"/>
      <c r="CQQ230" s="547"/>
      <c r="CQR230" s="547"/>
      <c r="CQS230" s="547"/>
      <c r="CQT230" s="547"/>
      <c r="CQU230" s="547"/>
      <c r="CQV230" s="547"/>
      <c r="CQW230" s="547"/>
      <c r="CQX230" s="547"/>
      <c r="CQY230" s="547"/>
      <c r="CQZ230" s="547"/>
      <c r="CRA230" s="547"/>
      <c r="CRB230" s="547"/>
      <c r="CRC230" s="547"/>
      <c r="CRD230" s="547"/>
      <c r="CRE230" s="547"/>
      <c r="CRF230" s="547"/>
      <c r="CRG230" s="547"/>
      <c r="CRH230" s="547"/>
      <c r="CRI230" s="547"/>
      <c r="CRJ230" s="547"/>
      <c r="CRK230" s="547"/>
      <c r="CRL230" s="547"/>
      <c r="CRM230" s="547"/>
      <c r="CRN230" s="547"/>
      <c r="CRO230" s="547"/>
      <c r="CRP230" s="547"/>
      <c r="CRQ230" s="547"/>
      <c r="CRR230" s="547"/>
      <c r="CRS230" s="547"/>
      <c r="CRT230" s="547"/>
      <c r="CRU230" s="547"/>
      <c r="CRV230" s="547"/>
      <c r="CRW230" s="547"/>
      <c r="CRX230" s="547"/>
      <c r="CRY230" s="547"/>
      <c r="CRZ230" s="547"/>
      <c r="CSA230" s="547"/>
      <c r="CSB230" s="547"/>
      <c r="CSC230" s="547"/>
      <c r="CSD230" s="547"/>
      <c r="CSE230" s="547"/>
      <c r="CSF230" s="547"/>
      <c r="CSG230" s="547"/>
      <c r="CSH230" s="547"/>
      <c r="CSI230" s="547"/>
      <c r="CSJ230" s="547"/>
      <c r="CSK230" s="547"/>
      <c r="CSL230" s="547"/>
      <c r="CSM230" s="547"/>
      <c r="CSN230" s="547"/>
      <c r="CSO230" s="547"/>
      <c r="CSP230" s="547"/>
      <c r="CSQ230" s="547"/>
      <c r="CSR230" s="547"/>
      <c r="CSS230" s="547"/>
      <c r="CST230" s="547"/>
      <c r="CSU230" s="547"/>
      <c r="CSV230" s="547"/>
      <c r="CSW230" s="547"/>
      <c r="CSX230" s="547"/>
      <c r="CSY230" s="547"/>
      <c r="CSZ230" s="547"/>
      <c r="CTA230" s="547"/>
      <c r="CTB230" s="547"/>
      <c r="CTC230" s="547"/>
      <c r="CTD230" s="547"/>
      <c r="CTE230" s="547"/>
      <c r="CTF230" s="547"/>
      <c r="CTG230" s="547"/>
      <c r="CTH230" s="547"/>
      <c r="CTI230" s="547"/>
      <c r="CTJ230" s="547"/>
      <c r="CTK230" s="547"/>
      <c r="CTL230" s="547"/>
      <c r="CTM230" s="547"/>
      <c r="CTN230" s="547"/>
      <c r="CTO230" s="547"/>
      <c r="CTP230" s="547"/>
      <c r="CTQ230" s="547"/>
      <c r="CTR230" s="547"/>
      <c r="CTS230" s="547"/>
      <c r="CTT230" s="547"/>
      <c r="CTU230" s="547"/>
      <c r="CTV230" s="547"/>
      <c r="CTW230" s="547"/>
      <c r="CTX230" s="547"/>
      <c r="CTY230" s="547"/>
      <c r="CTZ230" s="547"/>
      <c r="CUA230" s="547"/>
      <c r="CUB230" s="547"/>
      <c r="CUC230" s="547"/>
      <c r="CUD230" s="547"/>
      <c r="CUE230" s="547"/>
      <c r="CUF230" s="547"/>
      <c r="CUG230" s="547"/>
      <c r="CUH230" s="547"/>
      <c r="CUI230" s="547"/>
      <c r="CUJ230" s="547"/>
      <c r="CUK230" s="547"/>
      <c r="CUL230" s="547"/>
      <c r="CUM230" s="547"/>
      <c r="CUN230" s="547"/>
      <c r="CUO230" s="547"/>
      <c r="CUP230" s="547"/>
      <c r="CUQ230" s="547"/>
      <c r="CUR230" s="547"/>
      <c r="CUS230" s="547"/>
      <c r="CUT230" s="547"/>
      <c r="CUU230" s="547"/>
      <c r="CUV230" s="547"/>
      <c r="CUW230" s="547"/>
      <c r="CUX230" s="547"/>
      <c r="CUY230" s="547"/>
      <c r="CUZ230" s="547"/>
      <c r="CVA230" s="547"/>
      <c r="CVB230" s="547"/>
      <c r="CVC230" s="547"/>
      <c r="CVD230" s="547"/>
      <c r="CVE230" s="547"/>
      <c r="CVF230" s="547"/>
      <c r="CVG230" s="547"/>
      <c r="CVH230" s="547"/>
      <c r="CVI230" s="547"/>
      <c r="CVJ230" s="547"/>
      <c r="CVK230" s="547"/>
      <c r="CVL230" s="547"/>
      <c r="CVM230" s="547"/>
      <c r="CVN230" s="547"/>
      <c r="CVO230" s="547"/>
      <c r="CVP230" s="547"/>
      <c r="CVQ230" s="547"/>
      <c r="CVR230" s="547"/>
      <c r="CVS230" s="547"/>
      <c r="CVT230" s="547"/>
      <c r="CVU230" s="547"/>
      <c r="CVV230" s="547"/>
      <c r="CVW230" s="547"/>
      <c r="CVX230" s="547"/>
      <c r="CVY230" s="547"/>
      <c r="CVZ230" s="547"/>
      <c r="CWA230" s="547"/>
      <c r="CWB230" s="547"/>
      <c r="CWC230" s="547"/>
      <c r="CWD230" s="547"/>
      <c r="CWE230" s="547"/>
      <c r="CWF230" s="547"/>
      <c r="CWG230" s="547"/>
      <c r="CWH230" s="547"/>
      <c r="CWI230" s="547"/>
      <c r="CWJ230" s="547"/>
      <c r="CWK230" s="547"/>
      <c r="CWL230" s="547"/>
      <c r="CWM230" s="547"/>
      <c r="CWN230" s="547"/>
      <c r="CWO230" s="547"/>
      <c r="CWP230" s="547"/>
      <c r="CWQ230" s="547"/>
      <c r="CWR230" s="547"/>
      <c r="CWS230" s="547"/>
      <c r="CWT230" s="547"/>
      <c r="CWU230" s="547"/>
      <c r="CWV230" s="547"/>
      <c r="CWW230" s="547"/>
      <c r="CWX230" s="547"/>
      <c r="CWY230" s="547"/>
      <c r="CWZ230" s="547"/>
      <c r="CXA230" s="547"/>
      <c r="CXB230" s="547"/>
      <c r="CXC230" s="547"/>
      <c r="CXD230" s="547"/>
      <c r="CXE230" s="547"/>
      <c r="CXF230" s="547"/>
      <c r="CXG230" s="547"/>
      <c r="CXH230" s="547"/>
      <c r="CXI230" s="547"/>
      <c r="CXJ230" s="547"/>
      <c r="CXK230" s="547"/>
      <c r="CXL230" s="547"/>
      <c r="CXM230" s="547"/>
      <c r="CXN230" s="547"/>
      <c r="CXO230" s="547"/>
      <c r="CXP230" s="547"/>
      <c r="CXQ230" s="547"/>
      <c r="CXR230" s="547"/>
      <c r="CXS230" s="547"/>
      <c r="CXT230" s="547"/>
      <c r="CXU230" s="547"/>
      <c r="CXV230" s="547"/>
      <c r="CXW230" s="547"/>
      <c r="CXX230" s="547"/>
      <c r="CXY230" s="547"/>
      <c r="CXZ230" s="547"/>
      <c r="CYA230" s="547"/>
      <c r="CYB230" s="547"/>
      <c r="CYC230" s="547"/>
      <c r="CYD230" s="547"/>
      <c r="CYE230" s="547"/>
      <c r="CYF230" s="547"/>
      <c r="CYG230" s="547"/>
      <c r="CYH230" s="547"/>
      <c r="CYI230" s="547"/>
      <c r="CYJ230" s="547"/>
      <c r="CYK230" s="547"/>
      <c r="CYL230" s="547"/>
      <c r="CYM230" s="547"/>
      <c r="CYN230" s="547"/>
      <c r="CYO230" s="547"/>
      <c r="CYP230" s="547"/>
      <c r="CYQ230" s="547"/>
      <c r="CYR230" s="547"/>
      <c r="CYS230" s="547"/>
      <c r="CYT230" s="547"/>
      <c r="CYU230" s="547"/>
      <c r="CYV230" s="547"/>
      <c r="CYW230" s="547"/>
      <c r="CYX230" s="547"/>
      <c r="CYY230" s="547"/>
      <c r="CYZ230" s="547"/>
      <c r="CZA230" s="547"/>
      <c r="CZB230" s="547"/>
      <c r="CZC230" s="547"/>
      <c r="CZD230" s="547"/>
      <c r="CZE230" s="547"/>
      <c r="CZF230" s="547"/>
      <c r="CZG230" s="547"/>
      <c r="CZH230" s="547"/>
      <c r="CZI230" s="547"/>
      <c r="CZJ230" s="547"/>
      <c r="CZK230" s="547"/>
      <c r="CZL230" s="547"/>
      <c r="CZM230" s="547"/>
      <c r="CZN230" s="547"/>
      <c r="CZO230" s="547"/>
      <c r="CZP230" s="547"/>
      <c r="CZQ230" s="547"/>
      <c r="CZR230" s="547"/>
      <c r="CZS230" s="547"/>
      <c r="CZT230" s="547"/>
      <c r="CZU230" s="547"/>
      <c r="CZV230" s="547"/>
      <c r="CZW230" s="547"/>
      <c r="CZX230" s="547"/>
      <c r="CZY230" s="547"/>
      <c r="CZZ230" s="547"/>
      <c r="DAA230" s="547"/>
      <c r="DAB230" s="547"/>
      <c r="DAC230" s="547"/>
      <c r="DAD230" s="547"/>
      <c r="DAE230" s="547"/>
      <c r="DAF230" s="547"/>
      <c r="DAG230" s="547"/>
      <c r="DAH230" s="547"/>
      <c r="DAI230" s="547"/>
      <c r="DAJ230" s="547"/>
      <c r="DAK230" s="547"/>
      <c r="DAL230" s="547"/>
      <c r="DAM230" s="547"/>
      <c r="DAN230" s="547"/>
      <c r="DAO230" s="547"/>
      <c r="DAP230" s="547"/>
      <c r="DAQ230" s="547"/>
      <c r="DAR230" s="547"/>
      <c r="DAS230" s="547"/>
      <c r="DAT230" s="547"/>
      <c r="DAU230" s="547"/>
      <c r="DAV230" s="547"/>
      <c r="DAW230" s="547"/>
      <c r="DAX230" s="547"/>
      <c r="DAY230" s="547"/>
      <c r="DAZ230" s="547"/>
      <c r="DBA230" s="547"/>
      <c r="DBB230" s="547"/>
      <c r="DBC230" s="547"/>
      <c r="DBD230" s="547"/>
      <c r="DBE230" s="547"/>
      <c r="DBF230" s="547"/>
      <c r="DBG230" s="547"/>
      <c r="DBH230" s="547"/>
      <c r="DBI230" s="547"/>
      <c r="DBJ230" s="547"/>
      <c r="DBK230" s="547"/>
      <c r="DBL230" s="547"/>
      <c r="DBM230" s="547"/>
      <c r="DBN230" s="547"/>
      <c r="DBO230" s="547"/>
      <c r="DBP230" s="547"/>
      <c r="DBQ230" s="547"/>
      <c r="DBR230" s="547"/>
      <c r="DBS230" s="547"/>
      <c r="DBT230" s="547"/>
      <c r="DBU230" s="547"/>
      <c r="DBV230" s="547"/>
      <c r="DBW230" s="547"/>
      <c r="DBX230" s="547"/>
      <c r="DBY230" s="547"/>
      <c r="DBZ230" s="547"/>
      <c r="DCA230" s="547"/>
      <c r="DCB230" s="547"/>
      <c r="DCC230" s="547"/>
      <c r="DCD230" s="547"/>
      <c r="DCE230" s="547"/>
      <c r="DCF230" s="547"/>
      <c r="DCG230" s="547"/>
      <c r="DCH230" s="547"/>
      <c r="DCI230" s="547"/>
      <c r="DCJ230" s="547"/>
      <c r="DCK230" s="547"/>
      <c r="DCL230" s="547"/>
      <c r="DCM230" s="547"/>
      <c r="DCN230" s="547"/>
      <c r="DCO230" s="547"/>
      <c r="DCP230" s="547"/>
      <c r="DCQ230" s="547"/>
      <c r="DCR230" s="547"/>
      <c r="DCS230" s="547"/>
      <c r="DCT230" s="547"/>
      <c r="DCU230" s="547"/>
      <c r="DCV230" s="547"/>
      <c r="DCW230" s="547"/>
      <c r="DCX230" s="547"/>
      <c r="DCY230" s="547"/>
      <c r="DCZ230" s="547"/>
      <c r="DDA230" s="547"/>
      <c r="DDB230" s="547"/>
      <c r="DDC230" s="547"/>
      <c r="DDD230" s="547"/>
      <c r="DDE230" s="547"/>
      <c r="DDF230" s="547"/>
      <c r="DDG230" s="547"/>
      <c r="DDH230" s="547"/>
      <c r="DDI230" s="547"/>
      <c r="DDJ230" s="547"/>
      <c r="DDK230" s="547"/>
      <c r="DDL230" s="547"/>
      <c r="DDM230" s="547"/>
      <c r="DDN230" s="547"/>
      <c r="DDO230" s="547"/>
      <c r="DDP230" s="547"/>
      <c r="DDQ230" s="547"/>
      <c r="DDR230" s="547"/>
      <c r="DDS230" s="547"/>
      <c r="DDT230" s="547"/>
      <c r="DDU230" s="547"/>
      <c r="DDV230" s="547"/>
      <c r="DDW230" s="547"/>
      <c r="DDX230" s="547"/>
      <c r="DDY230" s="547"/>
      <c r="DDZ230" s="547"/>
      <c r="DEA230" s="547"/>
      <c r="DEB230" s="547"/>
      <c r="DEC230" s="547"/>
      <c r="DED230" s="547"/>
      <c r="DEE230" s="547"/>
      <c r="DEF230" s="547"/>
      <c r="DEG230" s="547"/>
      <c r="DEH230" s="547"/>
      <c r="DEI230" s="547"/>
      <c r="DEJ230" s="547"/>
      <c r="DEK230" s="547"/>
      <c r="DEL230" s="547"/>
      <c r="DEM230" s="547"/>
      <c r="DEN230" s="547"/>
      <c r="DEO230" s="547"/>
      <c r="DEP230" s="547"/>
      <c r="DEQ230" s="547"/>
      <c r="DER230" s="547"/>
      <c r="DES230" s="547"/>
      <c r="DET230" s="547"/>
      <c r="DEU230" s="547"/>
      <c r="DEV230" s="547"/>
      <c r="DEW230" s="547"/>
      <c r="DEX230" s="547"/>
      <c r="DEY230" s="547"/>
      <c r="DEZ230" s="547"/>
      <c r="DFA230" s="547"/>
      <c r="DFB230" s="547"/>
      <c r="DFC230" s="547"/>
      <c r="DFD230" s="547"/>
      <c r="DFE230" s="547"/>
      <c r="DFF230" s="547"/>
      <c r="DFG230" s="547"/>
      <c r="DFH230" s="547"/>
      <c r="DFI230" s="547"/>
      <c r="DFJ230" s="547"/>
      <c r="DFK230" s="547"/>
      <c r="DFL230" s="547"/>
      <c r="DFM230" s="547"/>
      <c r="DFN230" s="547"/>
      <c r="DFO230" s="547"/>
      <c r="DFP230" s="547"/>
      <c r="DFQ230" s="547"/>
      <c r="DFR230" s="547"/>
      <c r="DFS230" s="547"/>
      <c r="DFT230" s="547"/>
      <c r="DFU230" s="547"/>
      <c r="DFV230" s="547"/>
      <c r="DFW230" s="547"/>
      <c r="DFX230" s="547"/>
      <c r="DFY230" s="547"/>
      <c r="DFZ230" s="547"/>
      <c r="DGA230" s="547"/>
      <c r="DGB230" s="547"/>
      <c r="DGC230" s="547"/>
      <c r="DGD230" s="547"/>
      <c r="DGE230" s="547"/>
      <c r="DGF230" s="547"/>
      <c r="DGG230" s="547"/>
      <c r="DGH230" s="547"/>
      <c r="DGI230" s="547"/>
      <c r="DGJ230" s="547"/>
      <c r="DGK230" s="547"/>
      <c r="DGL230" s="547"/>
      <c r="DGM230" s="547"/>
      <c r="DGN230" s="547"/>
      <c r="DGO230" s="547"/>
      <c r="DGP230" s="547"/>
      <c r="DGQ230" s="547"/>
      <c r="DGR230" s="547"/>
      <c r="DGS230" s="547"/>
      <c r="DGT230" s="547"/>
      <c r="DGU230" s="547"/>
      <c r="DGV230" s="547"/>
      <c r="DGW230" s="547"/>
      <c r="DGX230" s="547"/>
      <c r="DGY230" s="547"/>
      <c r="DGZ230" s="547"/>
      <c r="DHA230" s="547"/>
      <c r="DHB230" s="547"/>
      <c r="DHC230" s="547"/>
      <c r="DHD230" s="547"/>
      <c r="DHE230" s="547"/>
      <c r="DHF230" s="547"/>
      <c r="DHG230" s="547"/>
      <c r="DHH230" s="547"/>
      <c r="DHI230" s="547"/>
      <c r="DHJ230" s="547"/>
      <c r="DHK230" s="547"/>
      <c r="DHL230" s="547"/>
      <c r="DHM230" s="547"/>
      <c r="DHN230" s="547"/>
      <c r="DHO230" s="547"/>
      <c r="DHP230" s="547"/>
      <c r="DHQ230" s="547"/>
      <c r="DHR230" s="547"/>
      <c r="DHS230" s="547"/>
      <c r="DHT230" s="547"/>
      <c r="DHU230" s="547"/>
      <c r="DHV230" s="547"/>
      <c r="DHW230" s="547"/>
      <c r="DHX230" s="547"/>
      <c r="DHY230" s="547"/>
      <c r="DHZ230" s="547"/>
      <c r="DIA230" s="547"/>
      <c r="DIB230" s="547"/>
      <c r="DIC230" s="547"/>
      <c r="DID230" s="547"/>
      <c r="DIE230" s="547"/>
      <c r="DIF230" s="547"/>
      <c r="DIG230" s="547"/>
      <c r="DIH230" s="547"/>
      <c r="DII230" s="547"/>
      <c r="DIJ230" s="547"/>
      <c r="DIK230" s="547"/>
      <c r="DIL230" s="547"/>
      <c r="DIM230" s="547"/>
      <c r="DIN230" s="547"/>
      <c r="DIO230" s="547"/>
      <c r="DIP230" s="547"/>
      <c r="DIQ230" s="547"/>
      <c r="DIR230" s="547"/>
      <c r="DIS230" s="547"/>
      <c r="DIT230" s="547"/>
      <c r="DIU230" s="547"/>
      <c r="DIV230" s="547"/>
      <c r="DIW230" s="547"/>
      <c r="DIX230" s="547"/>
      <c r="DIY230" s="547"/>
      <c r="DIZ230" s="547"/>
      <c r="DJA230" s="547"/>
      <c r="DJB230" s="547"/>
      <c r="DJC230" s="547"/>
      <c r="DJD230" s="547"/>
      <c r="DJE230" s="547"/>
      <c r="DJF230" s="547"/>
      <c r="DJG230" s="547"/>
      <c r="DJH230" s="547"/>
      <c r="DJI230" s="547"/>
      <c r="DJJ230" s="547"/>
      <c r="DJK230" s="547"/>
      <c r="DJL230" s="547"/>
      <c r="DJM230" s="547"/>
      <c r="DJN230" s="547"/>
      <c r="DJO230" s="547"/>
      <c r="DJP230" s="547"/>
      <c r="DJQ230" s="547"/>
      <c r="DJR230" s="547"/>
      <c r="DJS230" s="547"/>
      <c r="DJT230" s="547"/>
      <c r="DJU230" s="547"/>
      <c r="DJV230" s="547"/>
      <c r="DJW230" s="547"/>
      <c r="DJX230" s="547"/>
      <c r="DJY230" s="547"/>
      <c r="DJZ230" s="547"/>
      <c r="DKA230" s="547"/>
      <c r="DKB230" s="547"/>
      <c r="DKC230" s="547"/>
      <c r="DKD230" s="547"/>
      <c r="DKE230" s="547"/>
      <c r="DKF230" s="547"/>
      <c r="DKG230" s="547"/>
      <c r="DKH230" s="547"/>
      <c r="DKI230" s="547"/>
      <c r="DKJ230" s="547"/>
      <c r="DKK230" s="547"/>
      <c r="DKL230" s="547"/>
      <c r="DKM230" s="547"/>
      <c r="DKN230" s="547"/>
      <c r="DKO230" s="547"/>
      <c r="DKP230" s="547"/>
      <c r="DKQ230" s="547"/>
      <c r="DKR230" s="547"/>
      <c r="DKS230" s="547"/>
      <c r="DKT230" s="547"/>
      <c r="DKU230" s="547"/>
      <c r="DKV230" s="547"/>
      <c r="DKW230" s="547"/>
      <c r="DKX230" s="547"/>
      <c r="DKY230" s="547"/>
      <c r="DKZ230" s="547"/>
      <c r="DLA230" s="547"/>
      <c r="DLB230" s="547"/>
      <c r="DLC230" s="547"/>
      <c r="DLD230" s="547"/>
      <c r="DLE230" s="547"/>
      <c r="DLF230" s="547"/>
      <c r="DLG230" s="547"/>
      <c r="DLH230" s="547"/>
      <c r="DLI230" s="547"/>
      <c r="DLJ230" s="547"/>
      <c r="DLK230" s="547"/>
      <c r="DLL230" s="547"/>
      <c r="DLM230" s="547"/>
      <c r="DLN230" s="547"/>
      <c r="DLO230" s="547"/>
      <c r="DLP230" s="547"/>
      <c r="DLQ230" s="547"/>
      <c r="DLR230" s="547"/>
      <c r="DLS230" s="547"/>
      <c r="DLT230" s="547"/>
      <c r="DLU230" s="547"/>
      <c r="DLV230" s="547"/>
      <c r="DLW230" s="547"/>
      <c r="DLX230" s="547"/>
      <c r="DLY230" s="547"/>
      <c r="DLZ230" s="547"/>
      <c r="DMA230" s="547"/>
      <c r="DMB230" s="547"/>
      <c r="DMC230" s="547"/>
      <c r="DMD230" s="547"/>
      <c r="DME230" s="547"/>
      <c r="DMF230" s="547"/>
      <c r="DMG230" s="547"/>
      <c r="DMH230" s="547"/>
      <c r="DMI230" s="547"/>
      <c r="DMJ230" s="547"/>
      <c r="DMK230" s="547"/>
      <c r="DML230" s="547"/>
      <c r="DMM230" s="547"/>
      <c r="DMN230" s="547"/>
      <c r="DMO230" s="547"/>
      <c r="DMP230" s="547"/>
      <c r="DMQ230" s="547"/>
      <c r="DMR230" s="547"/>
      <c r="DMS230" s="547"/>
      <c r="DMT230" s="547"/>
      <c r="DMU230" s="547"/>
      <c r="DMV230" s="547"/>
      <c r="DMW230" s="547"/>
      <c r="DMX230" s="547"/>
      <c r="DMY230" s="547"/>
      <c r="DMZ230" s="547"/>
      <c r="DNA230" s="547"/>
      <c r="DNB230" s="547"/>
      <c r="DNC230" s="547"/>
      <c r="DND230" s="547"/>
      <c r="DNE230" s="547"/>
      <c r="DNF230" s="547"/>
      <c r="DNG230" s="547"/>
      <c r="DNH230" s="547"/>
      <c r="DNI230" s="547"/>
      <c r="DNJ230" s="547"/>
      <c r="DNK230" s="547"/>
      <c r="DNL230" s="547"/>
      <c r="DNM230" s="547"/>
      <c r="DNN230" s="547"/>
      <c r="DNO230" s="547"/>
      <c r="DNP230" s="547"/>
      <c r="DNQ230" s="547"/>
      <c r="DNR230" s="547"/>
      <c r="DNS230" s="547"/>
      <c r="DNT230" s="547"/>
      <c r="DNU230" s="547"/>
      <c r="DNV230" s="547"/>
      <c r="DNW230" s="547"/>
      <c r="DNX230" s="547"/>
      <c r="DNY230" s="547"/>
      <c r="DNZ230" s="547"/>
      <c r="DOA230" s="547"/>
      <c r="DOB230" s="547"/>
      <c r="DOC230" s="547"/>
      <c r="DOD230" s="547"/>
      <c r="DOE230" s="547"/>
      <c r="DOF230" s="547"/>
      <c r="DOG230" s="547"/>
      <c r="DOH230" s="547"/>
      <c r="DOI230" s="547"/>
      <c r="DOJ230" s="547"/>
      <c r="DOK230" s="547"/>
      <c r="DOL230" s="547"/>
      <c r="DOM230" s="547"/>
      <c r="DON230" s="547"/>
      <c r="DOO230" s="547"/>
      <c r="DOP230" s="547"/>
      <c r="DOQ230" s="547"/>
      <c r="DOR230" s="547"/>
      <c r="DOS230" s="547"/>
      <c r="DOT230" s="547"/>
      <c r="DOU230" s="547"/>
      <c r="DOV230" s="547"/>
      <c r="DOW230" s="547"/>
      <c r="DOX230" s="547"/>
      <c r="DOY230" s="547"/>
      <c r="DOZ230" s="547"/>
      <c r="DPA230" s="547"/>
      <c r="DPB230" s="547"/>
      <c r="DPC230" s="547"/>
      <c r="DPD230" s="547"/>
      <c r="DPE230" s="547"/>
      <c r="DPF230" s="547"/>
      <c r="DPG230" s="547"/>
      <c r="DPH230" s="547"/>
      <c r="DPI230" s="547"/>
      <c r="DPJ230" s="547"/>
      <c r="DPK230" s="547"/>
      <c r="DPL230" s="547"/>
      <c r="DPM230" s="547"/>
      <c r="DPN230" s="547"/>
      <c r="DPO230" s="547"/>
      <c r="DPP230" s="547"/>
      <c r="DPQ230" s="547"/>
      <c r="DPR230" s="547"/>
      <c r="DPS230" s="547"/>
      <c r="DPT230" s="547"/>
      <c r="DPU230" s="547"/>
      <c r="DPV230" s="547"/>
      <c r="DPW230" s="547"/>
      <c r="DPX230" s="547"/>
      <c r="DPY230" s="547"/>
      <c r="DPZ230" s="547"/>
      <c r="DQA230" s="547"/>
      <c r="DQB230" s="547"/>
      <c r="DQC230" s="547"/>
      <c r="DQD230" s="547"/>
      <c r="DQE230" s="547"/>
      <c r="DQF230" s="547"/>
      <c r="DQG230" s="547"/>
      <c r="DQH230" s="547"/>
      <c r="DQI230" s="547"/>
      <c r="DQJ230" s="547"/>
      <c r="DQK230" s="547"/>
      <c r="DQL230" s="547"/>
      <c r="DQM230" s="547"/>
      <c r="DQN230" s="547"/>
      <c r="DQO230" s="547"/>
      <c r="DQP230" s="547"/>
      <c r="DQQ230" s="547"/>
      <c r="DQR230" s="547"/>
      <c r="DQS230" s="547"/>
      <c r="DQT230" s="547"/>
      <c r="DQU230" s="547"/>
      <c r="DQV230" s="547"/>
      <c r="DQW230" s="547"/>
      <c r="DQX230" s="547"/>
      <c r="DQY230" s="547"/>
      <c r="DQZ230" s="547"/>
      <c r="DRA230" s="547"/>
      <c r="DRB230" s="547"/>
      <c r="DRC230" s="547"/>
      <c r="DRD230" s="547"/>
      <c r="DRE230" s="547"/>
      <c r="DRF230" s="547"/>
      <c r="DRG230" s="547"/>
      <c r="DRH230" s="547"/>
      <c r="DRI230" s="547"/>
      <c r="DRJ230" s="547"/>
      <c r="DRK230" s="547"/>
      <c r="DRL230" s="547"/>
      <c r="DRM230" s="547"/>
      <c r="DRN230" s="547"/>
      <c r="DRO230" s="547"/>
      <c r="DRP230" s="547"/>
      <c r="DRQ230" s="547"/>
      <c r="DRR230" s="547"/>
      <c r="DRS230" s="547"/>
      <c r="DRT230" s="547"/>
      <c r="DRU230" s="547"/>
      <c r="DRV230" s="547"/>
      <c r="DRW230" s="547"/>
      <c r="DRX230" s="547"/>
      <c r="DRY230" s="547"/>
      <c r="DRZ230" s="547"/>
      <c r="DSA230" s="547"/>
      <c r="DSB230" s="547"/>
      <c r="DSC230" s="547"/>
      <c r="DSD230" s="547"/>
      <c r="DSE230" s="547"/>
      <c r="DSF230" s="547"/>
      <c r="DSG230" s="547"/>
      <c r="DSH230" s="547"/>
      <c r="DSI230" s="547"/>
      <c r="DSJ230" s="547"/>
      <c r="DSK230" s="547"/>
      <c r="DSL230" s="547"/>
      <c r="DSM230" s="547"/>
      <c r="DSN230" s="547"/>
      <c r="DSO230" s="547"/>
      <c r="DSP230" s="547"/>
      <c r="DSQ230" s="547"/>
      <c r="DSR230" s="547"/>
      <c r="DSS230" s="547"/>
      <c r="DST230" s="547"/>
      <c r="DSU230" s="547"/>
      <c r="DSV230" s="547"/>
      <c r="DSW230" s="547"/>
      <c r="DSX230" s="547"/>
      <c r="DSY230" s="547"/>
      <c r="DSZ230" s="547"/>
      <c r="DTA230" s="547"/>
      <c r="DTB230" s="547"/>
      <c r="DTC230" s="547"/>
      <c r="DTD230" s="547"/>
      <c r="DTE230" s="547"/>
      <c r="DTF230" s="547"/>
      <c r="DTG230" s="547"/>
      <c r="DTH230" s="547"/>
      <c r="DTI230" s="547"/>
      <c r="DTJ230" s="547"/>
      <c r="DTK230" s="547"/>
      <c r="DTL230" s="547"/>
      <c r="DTM230" s="547"/>
      <c r="DTN230" s="547"/>
      <c r="DTO230" s="547"/>
      <c r="DTP230" s="547"/>
      <c r="DTQ230" s="547"/>
      <c r="DTR230" s="547"/>
      <c r="DTS230" s="547"/>
      <c r="DTT230" s="547"/>
      <c r="DTU230" s="547"/>
      <c r="DTV230" s="547"/>
      <c r="DTW230" s="547"/>
      <c r="DTX230" s="547"/>
      <c r="DTY230" s="547"/>
      <c r="DTZ230" s="547"/>
      <c r="DUA230" s="547"/>
      <c r="DUB230" s="547"/>
      <c r="DUC230" s="547"/>
      <c r="DUD230" s="547"/>
      <c r="DUE230" s="547"/>
      <c r="DUF230" s="547"/>
      <c r="DUG230" s="547"/>
      <c r="DUH230" s="547"/>
      <c r="DUI230" s="547"/>
      <c r="DUJ230" s="547"/>
      <c r="DUK230" s="547"/>
      <c r="DUL230" s="547"/>
      <c r="DUM230" s="547"/>
      <c r="DUN230" s="547"/>
      <c r="DUO230" s="547"/>
      <c r="DUP230" s="547"/>
      <c r="DUQ230" s="547"/>
      <c r="DUR230" s="547"/>
      <c r="DUS230" s="547"/>
      <c r="DUT230" s="547"/>
      <c r="DUU230" s="547"/>
      <c r="DUV230" s="547"/>
      <c r="DUW230" s="547"/>
      <c r="DUX230" s="547"/>
      <c r="DUY230" s="547"/>
      <c r="DUZ230" s="547"/>
      <c r="DVA230" s="547"/>
      <c r="DVB230" s="547"/>
      <c r="DVC230" s="547"/>
      <c r="DVD230" s="547"/>
      <c r="DVE230" s="547"/>
      <c r="DVF230" s="547"/>
      <c r="DVG230" s="547"/>
      <c r="DVH230" s="547"/>
      <c r="DVI230" s="547"/>
      <c r="DVJ230" s="547"/>
      <c r="DVK230" s="547"/>
      <c r="DVL230" s="547"/>
      <c r="DVM230" s="547"/>
      <c r="DVN230" s="547"/>
      <c r="DVO230" s="547"/>
      <c r="DVP230" s="547"/>
      <c r="DVQ230" s="547"/>
      <c r="DVR230" s="547"/>
      <c r="DVS230" s="547"/>
      <c r="DVT230" s="547"/>
      <c r="DVU230" s="547"/>
      <c r="DVV230" s="547"/>
      <c r="DVW230" s="547"/>
      <c r="DVX230" s="547"/>
      <c r="DVY230" s="547"/>
      <c r="DVZ230" s="547"/>
      <c r="DWA230" s="547"/>
      <c r="DWB230" s="547"/>
      <c r="DWC230" s="547"/>
      <c r="DWD230" s="547"/>
      <c r="DWE230" s="547"/>
      <c r="DWF230" s="547"/>
      <c r="DWG230" s="547"/>
      <c r="DWH230" s="547"/>
      <c r="DWI230" s="547"/>
      <c r="DWJ230" s="547"/>
      <c r="DWK230" s="547"/>
      <c r="DWL230" s="547"/>
      <c r="DWM230" s="547"/>
      <c r="DWN230" s="547"/>
      <c r="DWO230" s="547"/>
      <c r="DWP230" s="547"/>
      <c r="DWQ230" s="547"/>
      <c r="DWR230" s="547"/>
      <c r="DWS230" s="547"/>
      <c r="DWT230" s="547"/>
      <c r="DWU230" s="547"/>
      <c r="DWV230" s="547"/>
      <c r="DWW230" s="547"/>
      <c r="DWX230" s="547"/>
      <c r="DWY230" s="547"/>
      <c r="DWZ230" s="547"/>
      <c r="DXA230" s="547"/>
      <c r="DXB230" s="547"/>
      <c r="DXC230" s="547"/>
      <c r="DXD230" s="547"/>
      <c r="DXE230" s="547"/>
      <c r="DXF230" s="547"/>
      <c r="DXG230" s="547"/>
      <c r="DXH230" s="547"/>
      <c r="DXI230" s="547"/>
      <c r="DXJ230" s="547"/>
      <c r="DXK230" s="547"/>
      <c r="DXL230" s="547"/>
      <c r="DXM230" s="547"/>
      <c r="DXN230" s="547"/>
      <c r="DXO230" s="547"/>
      <c r="DXP230" s="547"/>
      <c r="DXQ230" s="547"/>
      <c r="DXR230" s="547"/>
      <c r="DXS230" s="547"/>
      <c r="DXT230" s="547"/>
      <c r="DXU230" s="547"/>
      <c r="DXV230" s="547"/>
      <c r="DXW230" s="547"/>
      <c r="DXX230" s="547"/>
      <c r="DXY230" s="547"/>
      <c r="DXZ230" s="547"/>
      <c r="DYA230" s="547"/>
      <c r="DYB230" s="547"/>
      <c r="DYC230" s="547"/>
      <c r="DYD230" s="547"/>
      <c r="DYE230" s="547"/>
      <c r="DYF230" s="547"/>
      <c r="DYG230" s="547"/>
      <c r="DYH230" s="547"/>
      <c r="DYI230" s="547"/>
      <c r="DYJ230" s="547"/>
      <c r="DYK230" s="547"/>
      <c r="DYL230" s="547"/>
      <c r="DYM230" s="547"/>
      <c r="DYN230" s="547"/>
      <c r="DYO230" s="547"/>
      <c r="DYP230" s="547"/>
      <c r="DYQ230" s="547"/>
      <c r="DYR230" s="547"/>
      <c r="DYS230" s="547"/>
      <c r="DYT230" s="547"/>
      <c r="DYU230" s="547"/>
      <c r="DYV230" s="547"/>
      <c r="DYW230" s="547"/>
      <c r="DYX230" s="547"/>
      <c r="DYY230" s="547"/>
      <c r="DYZ230" s="547"/>
      <c r="DZA230" s="547"/>
      <c r="DZB230" s="547"/>
      <c r="DZC230" s="547"/>
      <c r="DZD230" s="547"/>
      <c r="DZE230" s="547"/>
      <c r="DZF230" s="547"/>
      <c r="DZG230" s="547"/>
      <c r="DZH230" s="547"/>
      <c r="DZI230" s="547"/>
      <c r="DZJ230" s="547"/>
      <c r="DZK230" s="547"/>
      <c r="DZL230" s="547"/>
      <c r="DZM230" s="547"/>
      <c r="DZN230" s="547"/>
      <c r="DZO230" s="547"/>
      <c r="DZP230" s="547"/>
      <c r="DZQ230" s="547"/>
      <c r="DZR230" s="547"/>
      <c r="DZS230" s="547"/>
      <c r="DZT230" s="547"/>
      <c r="DZU230" s="547"/>
      <c r="DZV230" s="547"/>
      <c r="DZW230" s="547"/>
      <c r="DZX230" s="547"/>
      <c r="DZY230" s="547"/>
      <c r="DZZ230" s="547"/>
      <c r="EAA230" s="547"/>
      <c r="EAB230" s="547"/>
      <c r="EAC230" s="547"/>
      <c r="EAD230" s="547"/>
      <c r="EAE230" s="547"/>
      <c r="EAF230" s="547"/>
      <c r="EAG230" s="547"/>
      <c r="EAH230" s="547"/>
      <c r="EAI230" s="547"/>
      <c r="EAJ230" s="547"/>
      <c r="EAK230" s="547"/>
      <c r="EAL230" s="547"/>
      <c r="EAM230" s="547"/>
      <c r="EAN230" s="547"/>
      <c r="EAO230" s="547"/>
      <c r="EAP230" s="547"/>
      <c r="EAQ230" s="547"/>
      <c r="EAR230" s="547"/>
      <c r="EAS230" s="547"/>
      <c r="EAT230" s="547"/>
      <c r="EAU230" s="547"/>
      <c r="EAV230" s="547"/>
      <c r="EAW230" s="547"/>
      <c r="EAX230" s="547"/>
      <c r="EAY230" s="547"/>
      <c r="EAZ230" s="547"/>
      <c r="EBA230" s="547"/>
      <c r="EBB230" s="547"/>
      <c r="EBC230" s="547"/>
      <c r="EBD230" s="547"/>
      <c r="EBE230" s="547"/>
      <c r="EBF230" s="547"/>
      <c r="EBG230" s="547"/>
      <c r="EBH230" s="547"/>
      <c r="EBI230" s="547"/>
      <c r="EBJ230" s="547"/>
      <c r="EBK230" s="547"/>
      <c r="EBL230" s="547"/>
      <c r="EBM230" s="547"/>
      <c r="EBN230" s="547"/>
      <c r="EBO230" s="547"/>
      <c r="EBP230" s="547"/>
      <c r="EBQ230" s="547"/>
      <c r="EBR230" s="547"/>
      <c r="EBS230" s="547"/>
      <c r="EBT230" s="547"/>
      <c r="EBU230" s="547"/>
      <c r="EBV230" s="547"/>
      <c r="EBW230" s="547"/>
      <c r="EBX230" s="547"/>
      <c r="EBY230" s="547"/>
      <c r="EBZ230" s="547"/>
      <c r="ECA230" s="547"/>
      <c r="ECB230" s="547"/>
      <c r="ECC230" s="547"/>
      <c r="ECD230" s="547"/>
      <c r="ECE230" s="547"/>
      <c r="ECF230" s="547"/>
      <c r="ECG230" s="547"/>
      <c r="ECH230" s="547"/>
      <c r="ECI230" s="547"/>
      <c r="ECJ230" s="547"/>
      <c r="ECK230" s="547"/>
      <c r="ECL230" s="547"/>
      <c r="ECM230" s="547"/>
      <c r="ECN230" s="547"/>
      <c r="ECO230" s="547"/>
      <c r="ECP230" s="547"/>
      <c r="ECQ230" s="547"/>
      <c r="ECR230" s="547"/>
      <c r="ECS230" s="547"/>
      <c r="ECT230" s="547"/>
      <c r="ECU230" s="547"/>
      <c r="ECV230" s="547"/>
      <c r="ECW230" s="547"/>
      <c r="ECX230" s="547"/>
      <c r="ECY230" s="547"/>
      <c r="ECZ230" s="547"/>
      <c r="EDA230" s="547"/>
      <c r="EDB230" s="547"/>
      <c r="EDC230" s="547"/>
      <c r="EDD230" s="547"/>
      <c r="EDE230" s="547"/>
      <c r="EDF230" s="547"/>
      <c r="EDG230" s="547"/>
      <c r="EDH230" s="547"/>
      <c r="EDI230" s="547"/>
      <c r="EDJ230" s="547"/>
      <c r="EDK230" s="547"/>
      <c r="EDL230" s="547"/>
      <c r="EDM230" s="547"/>
      <c r="EDN230" s="547"/>
      <c r="EDO230" s="547"/>
      <c r="EDP230" s="547"/>
      <c r="EDQ230" s="547"/>
      <c r="EDR230" s="547"/>
      <c r="EDS230" s="547"/>
      <c r="EDT230" s="547"/>
      <c r="EDU230" s="547"/>
      <c r="EDV230" s="547"/>
      <c r="EDW230" s="547"/>
      <c r="EDX230" s="547"/>
      <c r="EDY230" s="547"/>
      <c r="EDZ230" s="547"/>
      <c r="EEA230" s="547"/>
      <c r="EEB230" s="547"/>
      <c r="EEC230" s="547"/>
      <c r="EED230" s="547"/>
      <c r="EEE230" s="547"/>
      <c r="EEF230" s="547"/>
      <c r="EEG230" s="547"/>
      <c r="EEH230" s="547"/>
      <c r="EEI230" s="547"/>
      <c r="EEJ230" s="547"/>
      <c r="EEK230" s="547"/>
      <c r="EEL230" s="547"/>
      <c r="EEM230" s="547"/>
      <c r="EEN230" s="547"/>
      <c r="EEO230" s="547"/>
      <c r="EEP230" s="547"/>
      <c r="EEQ230" s="547"/>
      <c r="EER230" s="547"/>
      <c r="EES230" s="547"/>
      <c r="EET230" s="547"/>
      <c r="EEU230" s="547"/>
      <c r="EEV230" s="547"/>
      <c r="EEW230" s="547"/>
      <c r="EEX230" s="547"/>
      <c r="EEY230" s="547"/>
      <c r="EEZ230" s="547"/>
      <c r="EFA230" s="547"/>
      <c r="EFB230" s="547"/>
      <c r="EFC230" s="547"/>
      <c r="EFD230" s="547"/>
      <c r="EFE230" s="547"/>
      <c r="EFF230" s="547"/>
      <c r="EFG230" s="547"/>
      <c r="EFH230" s="547"/>
      <c r="EFI230" s="547"/>
      <c r="EFJ230" s="547"/>
      <c r="EFK230" s="547"/>
      <c r="EFL230" s="547"/>
      <c r="EFM230" s="547"/>
      <c r="EFN230" s="547"/>
      <c r="EFO230" s="547"/>
      <c r="EFP230" s="547"/>
      <c r="EFQ230" s="547"/>
      <c r="EFR230" s="547"/>
      <c r="EFS230" s="547"/>
      <c r="EFT230" s="547"/>
      <c r="EFU230" s="547"/>
      <c r="EFV230" s="547"/>
      <c r="EFW230" s="547"/>
      <c r="EFX230" s="547"/>
      <c r="EFY230" s="547"/>
      <c r="EFZ230" s="547"/>
      <c r="EGA230" s="547"/>
      <c r="EGB230" s="547"/>
      <c r="EGC230" s="547"/>
      <c r="EGD230" s="547"/>
      <c r="EGE230" s="547"/>
      <c r="EGF230" s="547"/>
      <c r="EGG230" s="547"/>
      <c r="EGH230" s="547"/>
      <c r="EGI230" s="547"/>
      <c r="EGJ230" s="547"/>
      <c r="EGK230" s="547"/>
      <c r="EGL230" s="547"/>
      <c r="EGM230" s="547"/>
      <c r="EGN230" s="547"/>
      <c r="EGO230" s="547"/>
      <c r="EGP230" s="547"/>
      <c r="EGQ230" s="547"/>
      <c r="EGR230" s="547"/>
      <c r="EGS230" s="547"/>
      <c r="EGT230" s="547"/>
      <c r="EGU230" s="547"/>
      <c r="EGV230" s="547"/>
      <c r="EGW230" s="547"/>
      <c r="EGX230" s="547"/>
      <c r="EGY230" s="547"/>
      <c r="EGZ230" s="547"/>
      <c r="EHA230" s="547"/>
      <c r="EHB230" s="547"/>
      <c r="EHC230" s="547"/>
      <c r="EHD230" s="547"/>
      <c r="EHE230" s="547"/>
      <c r="EHF230" s="547"/>
      <c r="EHG230" s="547"/>
      <c r="EHH230" s="547"/>
      <c r="EHI230" s="547"/>
      <c r="EHJ230" s="547"/>
      <c r="EHK230" s="547"/>
      <c r="EHL230" s="547"/>
      <c r="EHM230" s="547"/>
      <c r="EHN230" s="547"/>
      <c r="EHO230" s="547"/>
      <c r="EHP230" s="547"/>
      <c r="EHQ230" s="547"/>
      <c r="EHR230" s="547"/>
      <c r="EHS230" s="547"/>
      <c r="EHT230" s="547"/>
      <c r="EHU230" s="547"/>
      <c r="EHV230" s="547"/>
      <c r="EHW230" s="547"/>
      <c r="EHX230" s="547"/>
      <c r="EHY230" s="547"/>
      <c r="EHZ230" s="547"/>
      <c r="EIA230" s="547"/>
      <c r="EIB230" s="547"/>
      <c r="EIC230" s="547"/>
      <c r="EID230" s="547"/>
      <c r="EIE230" s="547"/>
      <c r="EIF230" s="547"/>
      <c r="EIG230" s="547"/>
      <c r="EIH230" s="547"/>
      <c r="EII230" s="547"/>
      <c r="EIJ230" s="547"/>
      <c r="EIK230" s="547"/>
      <c r="EIL230" s="547"/>
      <c r="EIM230" s="547"/>
      <c r="EIN230" s="547"/>
      <c r="EIO230" s="547"/>
      <c r="EIP230" s="547"/>
      <c r="EIQ230" s="547"/>
      <c r="EIR230" s="547"/>
      <c r="EIS230" s="547"/>
      <c r="EIT230" s="547"/>
      <c r="EIU230" s="547"/>
      <c r="EIV230" s="547"/>
      <c r="EIW230" s="547"/>
      <c r="EIX230" s="547"/>
      <c r="EIY230" s="547"/>
      <c r="EIZ230" s="547"/>
      <c r="EJA230" s="547"/>
      <c r="EJB230" s="547"/>
      <c r="EJC230" s="547"/>
      <c r="EJD230" s="547"/>
      <c r="EJE230" s="547"/>
      <c r="EJF230" s="547"/>
      <c r="EJG230" s="547"/>
      <c r="EJH230" s="547"/>
      <c r="EJI230" s="547"/>
      <c r="EJJ230" s="547"/>
      <c r="EJK230" s="547"/>
      <c r="EJL230" s="547"/>
      <c r="EJM230" s="547"/>
      <c r="EJN230" s="547"/>
      <c r="EJO230" s="547"/>
      <c r="EJP230" s="547"/>
      <c r="EJQ230" s="547"/>
      <c r="EJR230" s="547"/>
      <c r="EJS230" s="547"/>
      <c r="EJT230" s="547"/>
      <c r="EJU230" s="547"/>
      <c r="EJV230" s="547"/>
      <c r="EJW230" s="547"/>
      <c r="EJX230" s="547"/>
      <c r="EJY230" s="547"/>
      <c r="EJZ230" s="547"/>
      <c r="EKA230" s="547"/>
      <c r="EKB230" s="547"/>
      <c r="EKC230" s="547"/>
      <c r="EKD230" s="547"/>
      <c r="EKE230" s="547"/>
      <c r="EKF230" s="547"/>
      <c r="EKG230" s="547"/>
      <c r="EKH230" s="547"/>
      <c r="EKI230" s="547"/>
      <c r="EKJ230" s="547"/>
      <c r="EKK230" s="547"/>
      <c r="EKL230" s="547"/>
      <c r="EKM230" s="547"/>
      <c r="EKN230" s="547"/>
      <c r="EKO230" s="547"/>
      <c r="EKP230" s="547"/>
      <c r="EKQ230" s="547"/>
      <c r="EKR230" s="547"/>
      <c r="EKS230" s="547"/>
      <c r="EKT230" s="547"/>
      <c r="EKU230" s="547"/>
      <c r="EKV230" s="547"/>
      <c r="EKW230" s="547"/>
      <c r="EKX230" s="547"/>
      <c r="EKY230" s="547"/>
      <c r="EKZ230" s="547"/>
      <c r="ELA230" s="547"/>
      <c r="ELB230" s="547"/>
      <c r="ELC230" s="547"/>
      <c r="ELD230" s="547"/>
      <c r="ELE230" s="547"/>
      <c r="ELF230" s="547"/>
      <c r="ELG230" s="547"/>
      <c r="ELH230" s="547"/>
      <c r="ELI230" s="547"/>
      <c r="ELJ230" s="547"/>
      <c r="ELK230" s="547"/>
      <c r="ELL230" s="547"/>
      <c r="ELM230" s="547"/>
      <c r="ELN230" s="547"/>
      <c r="ELO230" s="547"/>
      <c r="ELP230" s="547"/>
      <c r="ELQ230" s="547"/>
      <c r="ELR230" s="547"/>
      <c r="ELS230" s="547"/>
      <c r="ELT230" s="547"/>
      <c r="ELU230" s="547"/>
      <c r="ELV230" s="547"/>
      <c r="ELW230" s="547"/>
      <c r="ELX230" s="547"/>
      <c r="ELY230" s="547"/>
      <c r="ELZ230" s="547"/>
      <c r="EMA230" s="547"/>
      <c r="EMB230" s="547"/>
      <c r="EMC230" s="547"/>
      <c r="EMD230" s="547"/>
      <c r="EME230" s="547"/>
      <c r="EMF230" s="547"/>
      <c r="EMG230" s="547"/>
      <c r="EMH230" s="547"/>
      <c r="EMI230" s="547"/>
      <c r="EMJ230" s="547"/>
      <c r="EMK230" s="547"/>
      <c r="EML230" s="547"/>
      <c r="EMM230" s="547"/>
      <c r="EMN230" s="547"/>
      <c r="EMO230" s="547"/>
      <c r="EMP230" s="547"/>
      <c r="EMQ230" s="547"/>
      <c r="EMR230" s="547"/>
      <c r="EMS230" s="547"/>
      <c r="EMT230" s="547"/>
      <c r="EMU230" s="547"/>
      <c r="EMV230" s="547"/>
      <c r="EMW230" s="547"/>
      <c r="EMX230" s="547"/>
      <c r="EMY230" s="547"/>
      <c r="EMZ230" s="547"/>
      <c r="ENA230" s="547"/>
      <c r="ENB230" s="547"/>
      <c r="ENC230" s="547"/>
      <c r="END230" s="547"/>
      <c r="ENE230" s="547"/>
      <c r="ENF230" s="547"/>
      <c r="ENG230" s="547"/>
      <c r="ENH230" s="547"/>
      <c r="ENI230" s="547"/>
      <c r="ENJ230" s="547"/>
      <c r="ENK230" s="547"/>
      <c r="ENL230" s="547"/>
      <c r="ENM230" s="547"/>
      <c r="ENN230" s="547"/>
      <c r="ENO230" s="547"/>
      <c r="ENP230" s="547"/>
      <c r="ENQ230" s="547"/>
      <c r="ENR230" s="547"/>
      <c r="ENS230" s="547"/>
      <c r="ENT230" s="547"/>
      <c r="ENU230" s="547"/>
      <c r="ENV230" s="547"/>
      <c r="ENW230" s="547"/>
      <c r="ENX230" s="547"/>
      <c r="ENY230" s="547"/>
      <c r="ENZ230" s="547"/>
      <c r="EOA230" s="547"/>
      <c r="EOB230" s="547"/>
      <c r="EOC230" s="547"/>
      <c r="EOD230" s="547"/>
      <c r="EOE230" s="547"/>
      <c r="EOF230" s="547"/>
      <c r="EOG230" s="547"/>
      <c r="EOH230" s="547"/>
      <c r="EOI230" s="547"/>
      <c r="EOJ230" s="547"/>
      <c r="EOK230" s="547"/>
      <c r="EOL230" s="547"/>
      <c r="EOM230" s="547"/>
      <c r="EON230" s="547"/>
      <c r="EOO230" s="547"/>
      <c r="EOP230" s="547"/>
      <c r="EOQ230" s="547"/>
      <c r="EOR230" s="547"/>
      <c r="EOS230" s="547"/>
      <c r="EOT230" s="547"/>
      <c r="EOU230" s="547"/>
      <c r="EOV230" s="547"/>
      <c r="EOW230" s="547"/>
      <c r="EOX230" s="547"/>
      <c r="EOY230" s="547"/>
      <c r="EOZ230" s="547"/>
      <c r="EPA230" s="547"/>
      <c r="EPB230" s="547"/>
      <c r="EPC230" s="547"/>
      <c r="EPD230" s="547"/>
      <c r="EPE230" s="547"/>
      <c r="EPF230" s="547"/>
      <c r="EPG230" s="547"/>
      <c r="EPH230" s="547"/>
      <c r="EPI230" s="547"/>
      <c r="EPJ230" s="547"/>
      <c r="EPK230" s="547"/>
      <c r="EPL230" s="547"/>
      <c r="EPM230" s="547"/>
      <c r="EPN230" s="547"/>
      <c r="EPO230" s="547"/>
      <c r="EPP230" s="547"/>
      <c r="EPQ230" s="547"/>
      <c r="EPR230" s="547"/>
      <c r="EPS230" s="547"/>
      <c r="EPT230" s="547"/>
      <c r="EPU230" s="547"/>
      <c r="EPV230" s="547"/>
      <c r="EPW230" s="547"/>
      <c r="EPX230" s="547"/>
      <c r="EPY230" s="547"/>
      <c r="EPZ230" s="547"/>
      <c r="EQA230" s="547"/>
      <c r="EQB230" s="547"/>
      <c r="EQC230" s="547"/>
      <c r="EQD230" s="547"/>
      <c r="EQE230" s="547"/>
      <c r="EQF230" s="547"/>
      <c r="EQG230" s="547"/>
      <c r="EQH230" s="547"/>
      <c r="EQI230" s="547"/>
      <c r="EQJ230" s="547"/>
      <c r="EQK230" s="547"/>
      <c r="EQL230" s="547"/>
      <c r="EQM230" s="547"/>
      <c r="EQN230" s="547"/>
      <c r="EQO230" s="547"/>
      <c r="EQP230" s="547"/>
      <c r="EQQ230" s="547"/>
      <c r="EQR230" s="547"/>
      <c r="EQS230" s="547"/>
      <c r="EQT230" s="547"/>
      <c r="EQU230" s="547"/>
      <c r="EQV230" s="547"/>
      <c r="EQW230" s="547"/>
      <c r="EQX230" s="547"/>
      <c r="EQY230" s="547"/>
      <c r="EQZ230" s="547"/>
      <c r="ERA230" s="547"/>
      <c r="ERB230" s="547"/>
      <c r="ERC230" s="547"/>
      <c r="ERD230" s="547"/>
      <c r="ERE230" s="547"/>
      <c r="ERF230" s="547"/>
      <c r="ERG230" s="547"/>
      <c r="ERH230" s="547"/>
      <c r="ERI230" s="547"/>
      <c r="ERJ230" s="547"/>
      <c r="ERK230" s="547"/>
      <c r="ERL230" s="547"/>
      <c r="ERM230" s="547"/>
      <c r="ERN230" s="547"/>
      <c r="ERO230" s="547"/>
      <c r="ERP230" s="547"/>
      <c r="ERQ230" s="547"/>
      <c r="ERR230" s="547"/>
      <c r="ERS230" s="547"/>
      <c r="ERT230" s="547"/>
      <c r="ERU230" s="547"/>
      <c r="ERV230" s="547"/>
      <c r="ERW230" s="547"/>
      <c r="ERX230" s="547"/>
      <c r="ERY230" s="547"/>
      <c r="ERZ230" s="547"/>
      <c r="ESA230" s="547"/>
      <c r="ESB230" s="547"/>
      <c r="ESC230" s="547"/>
      <c r="ESD230" s="547"/>
      <c r="ESE230" s="547"/>
      <c r="ESF230" s="547"/>
      <c r="ESG230" s="547"/>
      <c r="ESH230" s="547"/>
      <c r="ESI230" s="547"/>
      <c r="ESJ230" s="547"/>
      <c r="ESK230" s="547"/>
      <c r="ESL230" s="547"/>
      <c r="ESM230" s="547"/>
      <c r="ESN230" s="547"/>
      <c r="ESO230" s="547"/>
      <c r="ESP230" s="547"/>
      <c r="ESQ230" s="547"/>
      <c r="ESR230" s="547"/>
      <c r="ESS230" s="547"/>
      <c r="EST230" s="547"/>
      <c r="ESU230" s="547"/>
      <c r="ESV230" s="547"/>
      <c r="ESW230" s="547"/>
      <c r="ESX230" s="547"/>
      <c r="ESY230" s="547"/>
      <c r="ESZ230" s="547"/>
      <c r="ETA230" s="547"/>
      <c r="ETB230" s="547"/>
      <c r="ETC230" s="547"/>
      <c r="ETD230" s="547"/>
      <c r="ETE230" s="547"/>
      <c r="ETF230" s="547"/>
      <c r="ETG230" s="547"/>
      <c r="ETH230" s="547"/>
      <c r="ETI230" s="547"/>
      <c r="ETJ230" s="547"/>
      <c r="ETK230" s="547"/>
      <c r="ETL230" s="547"/>
      <c r="ETM230" s="547"/>
      <c r="ETN230" s="547"/>
      <c r="ETO230" s="547"/>
      <c r="ETP230" s="547"/>
      <c r="ETQ230" s="547"/>
      <c r="ETR230" s="547"/>
      <c r="ETS230" s="547"/>
      <c r="ETT230" s="547"/>
      <c r="ETU230" s="547"/>
      <c r="ETV230" s="547"/>
      <c r="ETW230" s="547"/>
      <c r="ETX230" s="547"/>
      <c r="ETY230" s="547"/>
      <c r="ETZ230" s="547"/>
      <c r="EUA230" s="547"/>
      <c r="EUB230" s="547"/>
      <c r="EUC230" s="547"/>
      <c r="EUD230" s="547"/>
      <c r="EUE230" s="547"/>
      <c r="EUF230" s="547"/>
      <c r="EUG230" s="547"/>
      <c r="EUH230" s="547"/>
      <c r="EUI230" s="547"/>
      <c r="EUJ230" s="547"/>
      <c r="EUK230" s="547"/>
      <c r="EUL230" s="547"/>
      <c r="EUM230" s="547"/>
      <c r="EUN230" s="547"/>
      <c r="EUO230" s="547"/>
      <c r="EUP230" s="547"/>
      <c r="EUQ230" s="547"/>
      <c r="EUR230" s="547"/>
      <c r="EUS230" s="547"/>
      <c r="EUT230" s="547"/>
      <c r="EUU230" s="547"/>
      <c r="EUV230" s="547"/>
      <c r="EUW230" s="547"/>
      <c r="EUX230" s="547"/>
      <c r="EUY230" s="547"/>
      <c r="EUZ230" s="547"/>
      <c r="EVA230" s="547"/>
      <c r="EVB230" s="547"/>
      <c r="EVC230" s="547"/>
      <c r="EVD230" s="547"/>
      <c r="EVE230" s="547"/>
      <c r="EVF230" s="547"/>
      <c r="EVG230" s="547"/>
      <c r="EVH230" s="547"/>
      <c r="EVI230" s="547"/>
      <c r="EVJ230" s="547"/>
      <c r="EVK230" s="547"/>
      <c r="EVL230" s="547"/>
      <c r="EVM230" s="547"/>
      <c r="EVN230" s="547"/>
      <c r="EVO230" s="547"/>
      <c r="EVP230" s="547"/>
      <c r="EVQ230" s="547"/>
      <c r="EVR230" s="547"/>
      <c r="EVS230" s="547"/>
      <c r="EVT230" s="547"/>
      <c r="EVU230" s="547"/>
      <c r="EVV230" s="547"/>
      <c r="EVW230" s="547"/>
      <c r="EVX230" s="547"/>
      <c r="EVY230" s="547"/>
      <c r="EVZ230" s="547"/>
      <c r="EWA230" s="547"/>
      <c r="EWB230" s="547"/>
      <c r="EWC230" s="547"/>
      <c r="EWD230" s="547"/>
      <c r="EWE230" s="547"/>
      <c r="EWF230" s="547"/>
      <c r="EWG230" s="547"/>
      <c r="EWH230" s="547"/>
      <c r="EWI230" s="547"/>
      <c r="EWJ230" s="547"/>
      <c r="EWK230" s="547"/>
      <c r="EWL230" s="547"/>
      <c r="EWM230" s="547"/>
      <c r="EWN230" s="547"/>
      <c r="EWO230" s="547"/>
      <c r="EWP230" s="547"/>
      <c r="EWQ230" s="547"/>
      <c r="EWR230" s="547"/>
      <c r="EWS230" s="547"/>
      <c r="EWT230" s="547"/>
      <c r="EWU230" s="547"/>
      <c r="EWV230" s="547"/>
      <c r="EWW230" s="547"/>
      <c r="EWX230" s="547"/>
      <c r="EWY230" s="547"/>
      <c r="EWZ230" s="547"/>
      <c r="EXA230" s="547"/>
      <c r="EXB230" s="547"/>
      <c r="EXC230" s="547"/>
      <c r="EXD230" s="547"/>
      <c r="EXE230" s="547"/>
      <c r="EXF230" s="547"/>
      <c r="EXG230" s="547"/>
      <c r="EXH230" s="547"/>
      <c r="EXI230" s="547"/>
      <c r="EXJ230" s="547"/>
      <c r="EXK230" s="547"/>
      <c r="EXL230" s="547"/>
      <c r="EXM230" s="547"/>
      <c r="EXN230" s="547"/>
      <c r="EXO230" s="547"/>
      <c r="EXP230" s="547"/>
      <c r="EXQ230" s="547"/>
      <c r="EXR230" s="547"/>
      <c r="EXS230" s="547"/>
      <c r="EXT230" s="547"/>
      <c r="EXU230" s="547"/>
      <c r="EXV230" s="547"/>
      <c r="EXW230" s="547"/>
      <c r="EXX230" s="547"/>
      <c r="EXY230" s="547"/>
      <c r="EXZ230" s="547"/>
      <c r="EYA230" s="547"/>
      <c r="EYB230" s="547"/>
      <c r="EYC230" s="547"/>
      <c r="EYD230" s="547"/>
      <c r="EYE230" s="547"/>
      <c r="EYF230" s="547"/>
      <c r="EYG230" s="547"/>
      <c r="EYH230" s="547"/>
      <c r="EYI230" s="547"/>
      <c r="EYJ230" s="547"/>
      <c r="EYK230" s="547"/>
      <c r="EYL230" s="547"/>
      <c r="EYM230" s="547"/>
      <c r="EYN230" s="547"/>
      <c r="EYO230" s="547"/>
      <c r="EYP230" s="547"/>
      <c r="EYQ230" s="547"/>
      <c r="EYR230" s="547"/>
      <c r="EYS230" s="547"/>
      <c r="EYT230" s="547"/>
      <c r="EYU230" s="547"/>
      <c r="EYV230" s="547"/>
      <c r="EYW230" s="547"/>
      <c r="EYX230" s="547"/>
      <c r="EYY230" s="547"/>
      <c r="EYZ230" s="547"/>
      <c r="EZA230" s="547"/>
      <c r="EZB230" s="547"/>
      <c r="EZC230" s="547"/>
      <c r="EZD230" s="547"/>
      <c r="EZE230" s="547"/>
      <c r="EZF230" s="547"/>
      <c r="EZG230" s="547"/>
      <c r="EZH230" s="547"/>
      <c r="EZI230" s="547"/>
      <c r="EZJ230" s="547"/>
      <c r="EZK230" s="547"/>
      <c r="EZL230" s="547"/>
      <c r="EZM230" s="547"/>
      <c r="EZN230" s="547"/>
      <c r="EZO230" s="547"/>
      <c r="EZP230" s="547"/>
      <c r="EZQ230" s="547"/>
      <c r="EZR230" s="547"/>
      <c r="EZS230" s="547"/>
      <c r="EZT230" s="547"/>
      <c r="EZU230" s="547"/>
      <c r="EZV230" s="547"/>
      <c r="EZW230" s="547"/>
      <c r="EZX230" s="547"/>
      <c r="EZY230" s="547"/>
      <c r="EZZ230" s="547"/>
      <c r="FAA230" s="547"/>
      <c r="FAB230" s="547"/>
      <c r="FAC230" s="547"/>
      <c r="FAD230" s="547"/>
      <c r="FAE230" s="547"/>
      <c r="FAF230" s="547"/>
      <c r="FAG230" s="547"/>
      <c r="FAH230" s="547"/>
      <c r="FAI230" s="547"/>
      <c r="FAJ230" s="547"/>
      <c r="FAK230" s="547"/>
      <c r="FAL230" s="547"/>
      <c r="FAM230" s="547"/>
      <c r="FAN230" s="547"/>
      <c r="FAO230" s="547"/>
      <c r="FAP230" s="547"/>
      <c r="FAQ230" s="547"/>
      <c r="FAR230" s="547"/>
      <c r="FAS230" s="547"/>
      <c r="FAT230" s="547"/>
      <c r="FAU230" s="547"/>
      <c r="FAV230" s="547"/>
      <c r="FAW230" s="547"/>
      <c r="FAX230" s="547"/>
      <c r="FAY230" s="547"/>
      <c r="FAZ230" s="547"/>
      <c r="FBA230" s="547"/>
      <c r="FBB230" s="547"/>
      <c r="FBC230" s="547"/>
      <c r="FBD230" s="547"/>
      <c r="FBE230" s="547"/>
      <c r="FBF230" s="547"/>
      <c r="FBG230" s="547"/>
      <c r="FBH230" s="547"/>
      <c r="FBI230" s="547"/>
      <c r="FBJ230" s="547"/>
      <c r="FBK230" s="547"/>
      <c r="FBL230" s="547"/>
      <c r="FBM230" s="547"/>
      <c r="FBN230" s="547"/>
      <c r="FBO230" s="547"/>
      <c r="FBP230" s="547"/>
      <c r="FBQ230" s="547"/>
      <c r="FBR230" s="547"/>
      <c r="FBS230" s="547"/>
      <c r="FBT230" s="547"/>
      <c r="FBU230" s="547"/>
      <c r="FBV230" s="547"/>
      <c r="FBW230" s="547"/>
      <c r="FBX230" s="547"/>
      <c r="FBY230" s="547"/>
      <c r="FBZ230" s="547"/>
      <c r="FCA230" s="547"/>
      <c r="FCB230" s="547"/>
      <c r="FCC230" s="547"/>
      <c r="FCD230" s="547"/>
      <c r="FCE230" s="547"/>
      <c r="FCF230" s="547"/>
      <c r="FCG230" s="547"/>
      <c r="FCH230" s="547"/>
      <c r="FCI230" s="547"/>
      <c r="FCJ230" s="547"/>
      <c r="FCK230" s="547"/>
      <c r="FCL230" s="547"/>
      <c r="FCM230" s="547"/>
      <c r="FCN230" s="547"/>
      <c r="FCO230" s="547"/>
      <c r="FCP230" s="547"/>
      <c r="FCQ230" s="547"/>
      <c r="FCR230" s="547"/>
      <c r="FCS230" s="547"/>
      <c r="FCT230" s="547"/>
      <c r="FCU230" s="547"/>
      <c r="FCV230" s="547"/>
      <c r="FCW230" s="547"/>
      <c r="FCX230" s="547"/>
      <c r="FCY230" s="547"/>
      <c r="FCZ230" s="547"/>
      <c r="FDA230" s="547"/>
      <c r="FDB230" s="547"/>
      <c r="FDC230" s="547"/>
      <c r="FDD230" s="547"/>
      <c r="FDE230" s="547"/>
      <c r="FDF230" s="547"/>
      <c r="FDG230" s="547"/>
      <c r="FDH230" s="547"/>
      <c r="FDI230" s="547"/>
      <c r="FDJ230" s="547"/>
      <c r="FDK230" s="547"/>
      <c r="FDL230" s="547"/>
      <c r="FDM230" s="547"/>
      <c r="FDN230" s="547"/>
      <c r="FDO230" s="547"/>
      <c r="FDP230" s="547"/>
      <c r="FDQ230" s="547"/>
      <c r="FDR230" s="547"/>
      <c r="FDS230" s="547"/>
      <c r="FDT230" s="547"/>
      <c r="FDU230" s="547"/>
      <c r="FDV230" s="547"/>
      <c r="FDW230" s="547"/>
      <c r="FDX230" s="547"/>
      <c r="FDY230" s="547"/>
      <c r="FDZ230" s="547"/>
      <c r="FEA230" s="547"/>
      <c r="FEB230" s="547"/>
      <c r="FEC230" s="547"/>
      <c r="FED230" s="547"/>
      <c r="FEE230" s="547"/>
      <c r="FEF230" s="547"/>
      <c r="FEG230" s="547"/>
      <c r="FEH230" s="547"/>
      <c r="FEI230" s="547"/>
      <c r="FEJ230" s="547"/>
      <c r="FEK230" s="547"/>
      <c r="FEL230" s="547"/>
      <c r="FEM230" s="547"/>
      <c r="FEN230" s="547"/>
      <c r="FEO230" s="547"/>
      <c r="FEP230" s="547"/>
      <c r="FEQ230" s="547"/>
      <c r="FER230" s="547"/>
      <c r="FES230" s="547"/>
      <c r="FET230" s="547"/>
      <c r="FEU230" s="547"/>
      <c r="FEV230" s="547"/>
      <c r="FEW230" s="547"/>
      <c r="FEX230" s="547"/>
      <c r="FEY230" s="547"/>
      <c r="FEZ230" s="547"/>
      <c r="FFA230" s="547"/>
      <c r="FFB230" s="547"/>
      <c r="FFC230" s="547"/>
      <c r="FFD230" s="547"/>
      <c r="FFE230" s="547"/>
      <c r="FFF230" s="547"/>
      <c r="FFG230" s="547"/>
      <c r="FFH230" s="547"/>
      <c r="FFI230" s="547"/>
      <c r="FFJ230" s="547"/>
      <c r="FFK230" s="547"/>
      <c r="FFL230" s="547"/>
      <c r="FFM230" s="547"/>
      <c r="FFN230" s="547"/>
      <c r="FFO230" s="547"/>
      <c r="FFP230" s="547"/>
      <c r="FFQ230" s="547"/>
      <c r="FFR230" s="547"/>
      <c r="FFS230" s="547"/>
      <c r="FFT230" s="547"/>
      <c r="FFU230" s="547"/>
      <c r="FFV230" s="547"/>
      <c r="FFW230" s="547"/>
      <c r="FFX230" s="547"/>
      <c r="FFY230" s="547"/>
      <c r="FFZ230" s="547"/>
      <c r="FGA230" s="547"/>
      <c r="FGB230" s="547"/>
      <c r="FGC230" s="547"/>
      <c r="FGD230" s="547"/>
      <c r="FGE230" s="547"/>
      <c r="FGF230" s="547"/>
      <c r="FGG230" s="547"/>
      <c r="FGH230" s="547"/>
      <c r="FGI230" s="547"/>
      <c r="FGJ230" s="547"/>
      <c r="FGK230" s="547"/>
      <c r="FGL230" s="547"/>
      <c r="FGM230" s="547"/>
      <c r="FGN230" s="547"/>
      <c r="FGO230" s="547"/>
      <c r="FGP230" s="547"/>
      <c r="FGQ230" s="547"/>
      <c r="FGR230" s="547"/>
      <c r="FGS230" s="547"/>
      <c r="FGT230" s="547"/>
      <c r="FGU230" s="547"/>
      <c r="FGV230" s="547"/>
      <c r="FGW230" s="547"/>
      <c r="FGX230" s="547"/>
      <c r="FGY230" s="547"/>
      <c r="FGZ230" s="547"/>
      <c r="FHA230" s="547"/>
      <c r="FHB230" s="547"/>
      <c r="FHC230" s="547"/>
      <c r="FHD230" s="547"/>
      <c r="FHE230" s="547"/>
      <c r="FHF230" s="547"/>
      <c r="FHG230" s="547"/>
      <c r="FHH230" s="547"/>
      <c r="FHI230" s="547"/>
      <c r="FHJ230" s="547"/>
      <c r="FHK230" s="547"/>
      <c r="FHL230" s="547"/>
      <c r="FHM230" s="547"/>
      <c r="FHN230" s="547"/>
      <c r="FHO230" s="547"/>
      <c r="FHP230" s="547"/>
      <c r="FHQ230" s="547"/>
      <c r="FHR230" s="547"/>
      <c r="FHS230" s="547"/>
      <c r="FHT230" s="547"/>
      <c r="FHU230" s="547"/>
      <c r="FHV230" s="547"/>
      <c r="FHW230" s="547"/>
      <c r="FHX230" s="547"/>
      <c r="FHY230" s="547"/>
      <c r="FHZ230" s="547"/>
      <c r="FIA230" s="547"/>
      <c r="FIB230" s="547"/>
      <c r="FIC230" s="547"/>
      <c r="FID230" s="547"/>
      <c r="FIE230" s="547"/>
      <c r="FIF230" s="547"/>
      <c r="FIG230" s="547"/>
      <c r="FIH230" s="547"/>
      <c r="FII230" s="547"/>
      <c r="FIJ230" s="547"/>
      <c r="FIK230" s="547"/>
      <c r="FIL230" s="547"/>
      <c r="FIM230" s="547"/>
      <c r="FIN230" s="547"/>
      <c r="FIO230" s="547"/>
      <c r="FIP230" s="547"/>
      <c r="FIQ230" s="547"/>
      <c r="FIR230" s="547"/>
      <c r="FIS230" s="547"/>
      <c r="FIT230" s="547"/>
      <c r="FIU230" s="547"/>
      <c r="FIV230" s="547"/>
      <c r="FIW230" s="547"/>
      <c r="FIX230" s="547"/>
      <c r="FIY230" s="547"/>
      <c r="FIZ230" s="547"/>
      <c r="FJA230" s="547"/>
      <c r="FJB230" s="547"/>
      <c r="FJC230" s="547"/>
      <c r="FJD230" s="547"/>
      <c r="FJE230" s="547"/>
      <c r="FJF230" s="547"/>
      <c r="FJG230" s="547"/>
      <c r="FJH230" s="547"/>
      <c r="FJI230" s="547"/>
      <c r="FJJ230" s="547"/>
      <c r="FJK230" s="547"/>
      <c r="FJL230" s="547"/>
      <c r="FJM230" s="547"/>
      <c r="FJN230" s="547"/>
      <c r="FJO230" s="547"/>
      <c r="FJP230" s="547"/>
      <c r="FJQ230" s="547"/>
      <c r="FJR230" s="547"/>
      <c r="FJS230" s="547"/>
      <c r="FJT230" s="547"/>
      <c r="FJU230" s="547"/>
      <c r="FJV230" s="547"/>
      <c r="FJW230" s="547"/>
      <c r="FJX230" s="547"/>
      <c r="FJY230" s="547"/>
      <c r="FJZ230" s="547"/>
      <c r="FKA230" s="547"/>
      <c r="FKB230" s="547"/>
      <c r="FKC230" s="547"/>
      <c r="FKD230" s="547"/>
      <c r="FKE230" s="547"/>
      <c r="FKF230" s="547"/>
      <c r="FKG230" s="547"/>
      <c r="FKH230" s="547"/>
      <c r="FKI230" s="547"/>
      <c r="FKJ230" s="547"/>
      <c r="FKK230" s="547"/>
      <c r="FKL230" s="547"/>
      <c r="FKM230" s="547"/>
      <c r="FKN230" s="547"/>
      <c r="FKO230" s="547"/>
      <c r="FKP230" s="547"/>
      <c r="FKQ230" s="547"/>
      <c r="FKR230" s="547"/>
      <c r="FKS230" s="547"/>
      <c r="FKT230" s="547"/>
      <c r="FKU230" s="547"/>
      <c r="FKV230" s="547"/>
      <c r="FKW230" s="547"/>
      <c r="FKX230" s="547"/>
      <c r="FKY230" s="547"/>
      <c r="FKZ230" s="547"/>
      <c r="FLA230" s="547"/>
      <c r="FLB230" s="547"/>
      <c r="FLC230" s="547"/>
      <c r="FLD230" s="547"/>
      <c r="FLE230" s="547"/>
      <c r="FLF230" s="547"/>
      <c r="FLG230" s="547"/>
      <c r="FLH230" s="547"/>
      <c r="FLI230" s="547"/>
      <c r="FLJ230" s="547"/>
      <c r="FLK230" s="547"/>
      <c r="FLL230" s="547"/>
      <c r="FLM230" s="547"/>
      <c r="FLN230" s="547"/>
      <c r="FLO230" s="547"/>
      <c r="FLP230" s="547"/>
      <c r="FLQ230" s="547"/>
      <c r="FLR230" s="547"/>
      <c r="FLS230" s="547"/>
      <c r="FLT230" s="547"/>
      <c r="FLU230" s="547"/>
      <c r="FLV230" s="547"/>
      <c r="FLW230" s="547"/>
      <c r="FLX230" s="547"/>
      <c r="FLY230" s="547"/>
      <c r="FLZ230" s="547"/>
      <c r="FMA230" s="547"/>
      <c r="FMB230" s="547"/>
      <c r="FMC230" s="547"/>
      <c r="FMD230" s="547"/>
      <c r="FME230" s="547"/>
      <c r="FMF230" s="547"/>
      <c r="FMG230" s="547"/>
      <c r="FMH230" s="547"/>
      <c r="FMI230" s="547"/>
      <c r="FMJ230" s="547"/>
      <c r="FMK230" s="547"/>
      <c r="FML230" s="547"/>
      <c r="FMM230" s="547"/>
      <c r="FMN230" s="547"/>
      <c r="FMO230" s="547"/>
      <c r="FMP230" s="547"/>
      <c r="FMQ230" s="547"/>
      <c r="FMR230" s="547"/>
      <c r="FMS230" s="547"/>
      <c r="FMT230" s="547"/>
      <c r="FMU230" s="547"/>
      <c r="FMV230" s="547"/>
      <c r="FMW230" s="547"/>
      <c r="FMX230" s="547"/>
      <c r="FMY230" s="547"/>
      <c r="FMZ230" s="547"/>
      <c r="FNA230" s="547"/>
      <c r="FNB230" s="547"/>
      <c r="FNC230" s="547"/>
      <c r="FND230" s="547"/>
      <c r="FNE230" s="547"/>
      <c r="FNF230" s="547"/>
      <c r="FNG230" s="547"/>
      <c r="FNH230" s="547"/>
      <c r="FNI230" s="547"/>
      <c r="FNJ230" s="547"/>
      <c r="FNK230" s="547"/>
      <c r="FNL230" s="547"/>
      <c r="FNM230" s="547"/>
      <c r="FNN230" s="547"/>
      <c r="FNO230" s="547"/>
      <c r="FNP230" s="547"/>
      <c r="FNQ230" s="547"/>
      <c r="FNR230" s="547"/>
      <c r="FNS230" s="547"/>
      <c r="FNT230" s="547"/>
      <c r="FNU230" s="547"/>
      <c r="FNV230" s="547"/>
      <c r="FNW230" s="547"/>
      <c r="FNX230" s="547"/>
      <c r="FNY230" s="547"/>
      <c r="FNZ230" s="547"/>
      <c r="FOA230" s="547"/>
      <c r="FOB230" s="547"/>
      <c r="FOC230" s="547"/>
      <c r="FOD230" s="547"/>
      <c r="FOE230" s="547"/>
      <c r="FOF230" s="547"/>
      <c r="FOG230" s="547"/>
      <c r="FOH230" s="547"/>
      <c r="FOI230" s="547"/>
      <c r="FOJ230" s="547"/>
      <c r="FOK230" s="547"/>
      <c r="FOL230" s="547"/>
      <c r="FOM230" s="547"/>
      <c r="FON230" s="547"/>
      <c r="FOO230" s="547"/>
      <c r="FOP230" s="547"/>
      <c r="FOQ230" s="547"/>
      <c r="FOR230" s="547"/>
      <c r="FOS230" s="547"/>
      <c r="FOT230" s="547"/>
      <c r="FOU230" s="547"/>
      <c r="FOV230" s="547"/>
      <c r="FOW230" s="547"/>
      <c r="FOX230" s="547"/>
      <c r="FOY230" s="547"/>
      <c r="FOZ230" s="547"/>
      <c r="FPA230" s="547"/>
      <c r="FPB230" s="547"/>
      <c r="FPC230" s="547"/>
      <c r="FPD230" s="547"/>
      <c r="FPE230" s="547"/>
      <c r="FPF230" s="547"/>
      <c r="FPG230" s="547"/>
      <c r="FPH230" s="547"/>
      <c r="FPI230" s="547"/>
      <c r="FPJ230" s="547"/>
      <c r="FPK230" s="547"/>
      <c r="FPL230" s="547"/>
      <c r="FPM230" s="547"/>
      <c r="FPN230" s="547"/>
      <c r="FPO230" s="547"/>
      <c r="FPP230" s="547"/>
      <c r="FPQ230" s="547"/>
      <c r="FPR230" s="547"/>
      <c r="FPS230" s="547"/>
      <c r="FPT230" s="547"/>
      <c r="FPU230" s="547"/>
      <c r="FPV230" s="547"/>
      <c r="FPW230" s="547"/>
      <c r="FPX230" s="547"/>
      <c r="FPY230" s="547"/>
      <c r="FPZ230" s="547"/>
      <c r="FQA230" s="547"/>
      <c r="FQB230" s="547"/>
      <c r="FQC230" s="547"/>
      <c r="FQD230" s="547"/>
      <c r="FQE230" s="547"/>
      <c r="FQF230" s="547"/>
      <c r="FQG230" s="547"/>
      <c r="FQH230" s="547"/>
      <c r="FQI230" s="547"/>
      <c r="FQJ230" s="547"/>
      <c r="FQK230" s="547"/>
      <c r="FQL230" s="547"/>
      <c r="FQM230" s="547"/>
      <c r="FQN230" s="547"/>
      <c r="FQO230" s="547"/>
      <c r="FQP230" s="547"/>
      <c r="FQQ230" s="547"/>
      <c r="FQR230" s="547"/>
      <c r="FQS230" s="547"/>
      <c r="FQT230" s="547"/>
      <c r="FQU230" s="547"/>
      <c r="FQV230" s="547"/>
      <c r="FQW230" s="547"/>
      <c r="FQX230" s="547"/>
      <c r="FQY230" s="547"/>
      <c r="FQZ230" s="547"/>
      <c r="FRA230" s="547"/>
      <c r="FRB230" s="547"/>
      <c r="FRC230" s="547"/>
      <c r="FRD230" s="547"/>
      <c r="FRE230" s="547"/>
      <c r="FRF230" s="547"/>
      <c r="FRG230" s="547"/>
      <c r="FRH230" s="547"/>
      <c r="FRI230" s="547"/>
      <c r="FRJ230" s="547"/>
      <c r="FRK230" s="547"/>
      <c r="FRL230" s="547"/>
      <c r="FRM230" s="547"/>
      <c r="FRN230" s="547"/>
      <c r="FRO230" s="547"/>
      <c r="FRP230" s="547"/>
      <c r="FRQ230" s="547"/>
      <c r="FRR230" s="547"/>
      <c r="FRS230" s="547"/>
      <c r="FRT230" s="547"/>
      <c r="FRU230" s="547"/>
      <c r="FRV230" s="547"/>
      <c r="FRW230" s="547"/>
      <c r="FRX230" s="547"/>
      <c r="FRY230" s="547"/>
      <c r="FRZ230" s="547"/>
      <c r="FSA230" s="547"/>
      <c r="FSB230" s="547"/>
      <c r="FSC230" s="547"/>
      <c r="FSD230" s="547"/>
      <c r="FSE230" s="547"/>
      <c r="FSF230" s="547"/>
      <c r="FSG230" s="547"/>
      <c r="FSH230" s="547"/>
      <c r="FSI230" s="547"/>
      <c r="FSJ230" s="547"/>
      <c r="FSK230" s="547"/>
      <c r="FSL230" s="547"/>
      <c r="FSM230" s="547"/>
      <c r="FSN230" s="547"/>
      <c r="FSO230" s="547"/>
      <c r="FSP230" s="547"/>
      <c r="FSQ230" s="547"/>
      <c r="FSR230" s="547"/>
      <c r="FSS230" s="547"/>
      <c r="FST230" s="547"/>
      <c r="FSU230" s="547"/>
      <c r="FSV230" s="547"/>
      <c r="FSW230" s="547"/>
      <c r="FSX230" s="547"/>
      <c r="FSY230" s="547"/>
      <c r="FSZ230" s="547"/>
      <c r="FTA230" s="547"/>
      <c r="FTB230" s="547"/>
      <c r="FTC230" s="547"/>
      <c r="FTD230" s="547"/>
      <c r="FTE230" s="547"/>
      <c r="FTF230" s="547"/>
      <c r="FTG230" s="547"/>
      <c r="FTH230" s="547"/>
      <c r="FTI230" s="547"/>
      <c r="FTJ230" s="547"/>
      <c r="FTK230" s="547"/>
      <c r="FTL230" s="547"/>
      <c r="FTM230" s="547"/>
      <c r="FTN230" s="547"/>
      <c r="FTO230" s="547"/>
      <c r="FTP230" s="547"/>
      <c r="FTQ230" s="547"/>
      <c r="FTR230" s="547"/>
      <c r="FTS230" s="547"/>
      <c r="FTT230" s="547"/>
      <c r="FTU230" s="547"/>
      <c r="FTV230" s="547"/>
      <c r="FTW230" s="547"/>
      <c r="FTX230" s="547"/>
      <c r="FTY230" s="547"/>
      <c r="FTZ230" s="547"/>
      <c r="FUA230" s="547"/>
      <c r="FUB230" s="547"/>
      <c r="FUC230" s="547"/>
      <c r="FUD230" s="547"/>
      <c r="FUE230" s="547"/>
      <c r="FUF230" s="547"/>
      <c r="FUG230" s="547"/>
      <c r="FUH230" s="547"/>
      <c r="FUI230" s="547"/>
      <c r="FUJ230" s="547"/>
      <c r="FUK230" s="547"/>
      <c r="FUL230" s="547"/>
      <c r="FUM230" s="547"/>
      <c r="FUN230" s="547"/>
      <c r="FUO230" s="547"/>
      <c r="FUP230" s="547"/>
      <c r="FUQ230" s="547"/>
      <c r="FUR230" s="547"/>
      <c r="FUS230" s="547"/>
      <c r="FUT230" s="547"/>
      <c r="FUU230" s="547"/>
      <c r="FUV230" s="547"/>
      <c r="FUW230" s="547"/>
      <c r="FUX230" s="547"/>
      <c r="FUY230" s="547"/>
      <c r="FUZ230" s="547"/>
      <c r="FVA230" s="547"/>
      <c r="FVB230" s="547"/>
      <c r="FVC230" s="547"/>
      <c r="FVD230" s="547"/>
      <c r="FVE230" s="547"/>
      <c r="FVF230" s="547"/>
      <c r="FVG230" s="547"/>
      <c r="FVH230" s="547"/>
      <c r="FVI230" s="547"/>
      <c r="FVJ230" s="547"/>
      <c r="FVK230" s="547"/>
      <c r="FVL230" s="547"/>
      <c r="FVM230" s="547"/>
      <c r="FVN230" s="547"/>
      <c r="FVO230" s="547"/>
      <c r="FVP230" s="547"/>
      <c r="FVQ230" s="547"/>
      <c r="FVR230" s="547"/>
      <c r="FVS230" s="547"/>
      <c r="FVT230" s="547"/>
      <c r="FVU230" s="547"/>
      <c r="FVV230" s="547"/>
      <c r="FVW230" s="547"/>
      <c r="FVX230" s="547"/>
      <c r="FVY230" s="547"/>
      <c r="FVZ230" s="547"/>
      <c r="FWA230" s="547"/>
      <c r="FWB230" s="547"/>
      <c r="FWC230" s="547"/>
      <c r="FWD230" s="547"/>
      <c r="FWE230" s="547"/>
      <c r="FWF230" s="547"/>
      <c r="FWG230" s="547"/>
      <c r="FWH230" s="547"/>
      <c r="FWI230" s="547"/>
      <c r="FWJ230" s="547"/>
      <c r="FWK230" s="547"/>
      <c r="FWL230" s="547"/>
      <c r="FWM230" s="547"/>
      <c r="FWN230" s="547"/>
      <c r="FWO230" s="547"/>
      <c r="FWP230" s="547"/>
      <c r="FWQ230" s="547"/>
      <c r="FWR230" s="547"/>
      <c r="FWS230" s="547"/>
      <c r="FWT230" s="547"/>
      <c r="FWU230" s="547"/>
      <c r="FWV230" s="547"/>
      <c r="FWW230" s="547"/>
      <c r="FWX230" s="547"/>
      <c r="FWY230" s="547"/>
      <c r="FWZ230" s="547"/>
      <c r="FXA230" s="547"/>
      <c r="FXB230" s="547"/>
      <c r="FXC230" s="547"/>
      <c r="FXD230" s="547"/>
      <c r="FXE230" s="547"/>
      <c r="FXF230" s="547"/>
      <c r="FXG230" s="547"/>
      <c r="FXH230" s="547"/>
      <c r="FXI230" s="547"/>
      <c r="FXJ230" s="547"/>
      <c r="FXK230" s="547"/>
      <c r="FXL230" s="547"/>
      <c r="FXM230" s="547"/>
      <c r="FXN230" s="547"/>
      <c r="FXO230" s="547"/>
      <c r="FXP230" s="547"/>
      <c r="FXQ230" s="547"/>
      <c r="FXR230" s="547"/>
      <c r="FXS230" s="547"/>
      <c r="FXT230" s="547"/>
      <c r="FXU230" s="547"/>
      <c r="FXV230" s="547"/>
      <c r="FXW230" s="547"/>
      <c r="FXX230" s="547"/>
      <c r="FXY230" s="547"/>
      <c r="FXZ230" s="547"/>
      <c r="FYA230" s="547"/>
      <c r="FYB230" s="547"/>
      <c r="FYC230" s="547"/>
      <c r="FYD230" s="547"/>
      <c r="FYE230" s="547"/>
      <c r="FYF230" s="547"/>
      <c r="FYG230" s="547"/>
      <c r="FYH230" s="547"/>
      <c r="FYI230" s="547"/>
      <c r="FYJ230" s="547"/>
      <c r="FYK230" s="547"/>
      <c r="FYL230" s="547"/>
      <c r="FYM230" s="547"/>
      <c r="FYN230" s="547"/>
      <c r="FYO230" s="547"/>
      <c r="FYP230" s="547"/>
      <c r="FYQ230" s="547"/>
      <c r="FYR230" s="547"/>
      <c r="FYS230" s="547"/>
      <c r="FYT230" s="547"/>
      <c r="FYU230" s="547"/>
      <c r="FYV230" s="547"/>
      <c r="FYW230" s="547"/>
      <c r="FYX230" s="547"/>
      <c r="FYY230" s="547"/>
      <c r="FYZ230" s="547"/>
      <c r="FZA230" s="547"/>
      <c r="FZB230" s="547"/>
      <c r="FZC230" s="547"/>
      <c r="FZD230" s="547"/>
      <c r="FZE230" s="547"/>
      <c r="FZF230" s="547"/>
      <c r="FZG230" s="547"/>
      <c r="FZH230" s="547"/>
      <c r="FZI230" s="547"/>
      <c r="FZJ230" s="547"/>
      <c r="FZK230" s="547"/>
      <c r="FZL230" s="547"/>
      <c r="FZM230" s="547"/>
      <c r="FZN230" s="547"/>
      <c r="FZO230" s="547"/>
      <c r="FZP230" s="547"/>
      <c r="FZQ230" s="547"/>
      <c r="FZR230" s="547"/>
      <c r="FZS230" s="547"/>
      <c r="FZT230" s="547"/>
      <c r="FZU230" s="547"/>
      <c r="FZV230" s="547"/>
      <c r="FZW230" s="547"/>
      <c r="FZX230" s="547"/>
      <c r="FZY230" s="547"/>
      <c r="FZZ230" s="547"/>
      <c r="GAA230" s="547"/>
      <c r="GAB230" s="547"/>
      <c r="GAC230" s="547"/>
      <c r="GAD230" s="547"/>
      <c r="GAE230" s="547"/>
      <c r="GAF230" s="547"/>
      <c r="GAG230" s="547"/>
      <c r="GAH230" s="547"/>
      <c r="GAI230" s="547"/>
      <c r="GAJ230" s="547"/>
      <c r="GAK230" s="547"/>
      <c r="GAL230" s="547"/>
      <c r="GAM230" s="547"/>
      <c r="GAN230" s="547"/>
      <c r="GAO230" s="547"/>
      <c r="GAP230" s="547"/>
      <c r="GAQ230" s="547"/>
      <c r="GAR230" s="547"/>
      <c r="GAS230" s="547"/>
      <c r="GAT230" s="547"/>
      <c r="GAU230" s="547"/>
      <c r="GAV230" s="547"/>
      <c r="GAW230" s="547"/>
      <c r="GAX230" s="547"/>
      <c r="GAY230" s="547"/>
      <c r="GAZ230" s="547"/>
      <c r="GBA230" s="547"/>
      <c r="GBB230" s="547"/>
      <c r="GBC230" s="547"/>
      <c r="GBD230" s="547"/>
      <c r="GBE230" s="547"/>
      <c r="GBF230" s="547"/>
      <c r="GBG230" s="547"/>
      <c r="GBH230" s="547"/>
      <c r="GBI230" s="547"/>
      <c r="GBJ230" s="547"/>
      <c r="GBK230" s="547"/>
      <c r="GBL230" s="547"/>
      <c r="GBM230" s="547"/>
      <c r="GBN230" s="547"/>
      <c r="GBO230" s="547"/>
      <c r="GBP230" s="547"/>
      <c r="GBQ230" s="547"/>
      <c r="GBR230" s="547"/>
      <c r="GBS230" s="547"/>
      <c r="GBT230" s="547"/>
      <c r="GBU230" s="547"/>
      <c r="GBV230" s="547"/>
      <c r="GBW230" s="547"/>
      <c r="GBX230" s="547"/>
      <c r="GBY230" s="547"/>
      <c r="GBZ230" s="547"/>
      <c r="GCA230" s="547"/>
      <c r="GCB230" s="547"/>
      <c r="GCC230" s="547"/>
      <c r="GCD230" s="547"/>
      <c r="GCE230" s="547"/>
      <c r="GCF230" s="547"/>
      <c r="GCG230" s="547"/>
      <c r="GCH230" s="547"/>
      <c r="GCI230" s="547"/>
      <c r="GCJ230" s="547"/>
      <c r="GCK230" s="547"/>
      <c r="GCL230" s="547"/>
      <c r="GCM230" s="547"/>
      <c r="GCN230" s="547"/>
      <c r="GCO230" s="547"/>
      <c r="GCP230" s="547"/>
      <c r="GCQ230" s="547"/>
      <c r="GCR230" s="547"/>
      <c r="GCS230" s="547"/>
      <c r="GCT230" s="547"/>
      <c r="GCU230" s="547"/>
      <c r="GCV230" s="547"/>
      <c r="GCW230" s="547"/>
      <c r="GCX230" s="547"/>
      <c r="GCY230" s="547"/>
      <c r="GCZ230" s="547"/>
      <c r="GDA230" s="547"/>
      <c r="GDB230" s="547"/>
      <c r="GDC230" s="547"/>
      <c r="GDD230" s="547"/>
      <c r="GDE230" s="547"/>
      <c r="GDF230" s="547"/>
      <c r="GDG230" s="547"/>
      <c r="GDH230" s="547"/>
      <c r="GDI230" s="547"/>
      <c r="GDJ230" s="547"/>
      <c r="GDK230" s="547"/>
      <c r="GDL230" s="547"/>
      <c r="GDM230" s="547"/>
      <c r="GDN230" s="547"/>
      <c r="GDO230" s="547"/>
      <c r="GDP230" s="547"/>
      <c r="GDQ230" s="547"/>
      <c r="GDR230" s="547"/>
      <c r="GDS230" s="547"/>
      <c r="GDT230" s="547"/>
      <c r="GDU230" s="547"/>
      <c r="GDV230" s="547"/>
      <c r="GDW230" s="547"/>
      <c r="GDX230" s="547"/>
      <c r="GDY230" s="547"/>
      <c r="GDZ230" s="547"/>
      <c r="GEA230" s="547"/>
      <c r="GEB230" s="547"/>
      <c r="GEC230" s="547"/>
      <c r="GED230" s="547"/>
      <c r="GEE230" s="547"/>
      <c r="GEF230" s="547"/>
      <c r="GEG230" s="547"/>
      <c r="GEH230" s="547"/>
      <c r="GEI230" s="547"/>
      <c r="GEJ230" s="547"/>
      <c r="GEK230" s="547"/>
      <c r="GEL230" s="547"/>
      <c r="GEM230" s="547"/>
      <c r="GEN230" s="547"/>
      <c r="GEO230" s="547"/>
      <c r="GEP230" s="547"/>
      <c r="GEQ230" s="547"/>
      <c r="GER230" s="547"/>
      <c r="GES230" s="547"/>
      <c r="GET230" s="547"/>
      <c r="GEU230" s="547"/>
      <c r="GEV230" s="547"/>
      <c r="GEW230" s="547"/>
      <c r="GEX230" s="547"/>
      <c r="GEY230" s="547"/>
      <c r="GEZ230" s="547"/>
      <c r="GFA230" s="547"/>
      <c r="GFB230" s="547"/>
      <c r="GFC230" s="547"/>
      <c r="GFD230" s="547"/>
      <c r="GFE230" s="547"/>
      <c r="GFF230" s="547"/>
      <c r="GFG230" s="547"/>
      <c r="GFH230" s="547"/>
      <c r="GFI230" s="547"/>
      <c r="GFJ230" s="547"/>
      <c r="GFK230" s="547"/>
      <c r="GFL230" s="547"/>
      <c r="GFM230" s="547"/>
      <c r="GFN230" s="547"/>
      <c r="GFO230" s="547"/>
      <c r="GFP230" s="547"/>
      <c r="GFQ230" s="547"/>
      <c r="GFR230" s="547"/>
      <c r="GFS230" s="547"/>
      <c r="GFT230" s="547"/>
      <c r="GFU230" s="547"/>
      <c r="GFV230" s="547"/>
      <c r="GFW230" s="547"/>
      <c r="GFX230" s="547"/>
      <c r="GFY230" s="547"/>
      <c r="GFZ230" s="547"/>
      <c r="GGA230" s="547"/>
      <c r="GGB230" s="547"/>
      <c r="GGC230" s="547"/>
      <c r="GGD230" s="547"/>
      <c r="GGE230" s="547"/>
      <c r="GGF230" s="547"/>
      <c r="GGG230" s="547"/>
      <c r="GGH230" s="547"/>
      <c r="GGI230" s="547"/>
      <c r="GGJ230" s="547"/>
      <c r="GGK230" s="547"/>
      <c r="GGL230" s="547"/>
      <c r="GGM230" s="547"/>
      <c r="GGN230" s="547"/>
      <c r="GGO230" s="547"/>
      <c r="GGP230" s="547"/>
      <c r="GGQ230" s="547"/>
      <c r="GGR230" s="547"/>
      <c r="GGS230" s="547"/>
      <c r="GGT230" s="547"/>
      <c r="GGU230" s="547"/>
      <c r="GGV230" s="547"/>
      <c r="GGW230" s="547"/>
      <c r="GGX230" s="547"/>
      <c r="GGY230" s="547"/>
      <c r="GGZ230" s="547"/>
      <c r="GHA230" s="547"/>
      <c r="GHB230" s="547"/>
      <c r="GHC230" s="547"/>
      <c r="GHD230" s="547"/>
      <c r="GHE230" s="547"/>
      <c r="GHF230" s="547"/>
      <c r="GHG230" s="547"/>
      <c r="GHH230" s="547"/>
      <c r="GHI230" s="547"/>
      <c r="GHJ230" s="547"/>
      <c r="GHK230" s="547"/>
      <c r="GHL230" s="547"/>
      <c r="GHM230" s="547"/>
      <c r="GHN230" s="547"/>
      <c r="GHO230" s="547"/>
      <c r="GHP230" s="547"/>
      <c r="GHQ230" s="547"/>
      <c r="GHR230" s="547"/>
      <c r="GHS230" s="547"/>
      <c r="GHT230" s="547"/>
      <c r="GHU230" s="547"/>
      <c r="GHV230" s="547"/>
      <c r="GHW230" s="547"/>
      <c r="GHX230" s="547"/>
      <c r="GHY230" s="547"/>
      <c r="GHZ230" s="547"/>
      <c r="GIA230" s="547"/>
      <c r="GIB230" s="547"/>
      <c r="GIC230" s="547"/>
      <c r="GID230" s="547"/>
      <c r="GIE230" s="547"/>
      <c r="GIF230" s="547"/>
      <c r="GIG230" s="547"/>
      <c r="GIH230" s="547"/>
      <c r="GII230" s="547"/>
      <c r="GIJ230" s="547"/>
      <c r="GIK230" s="547"/>
      <c r="GIL230" s="547"/>
      <c r="GIM230" s="547"/>
      <c r="GIN230" s="547"/>
      <c r="GIO230" s="547"/>
      <c r="GIP230" s="547"/>
      <c r="GIQ230" s="547"/>
      <c r="GIR230" s="547"/>
      <c r="GIS230" s="547"/>
      <c r="GIT230" s="547"/>
      <c r="GIU230" s="547"/>
      <c r="GIV230" s="547"/>
      <c r="GIW230" s="547"/>
      <c r="GIX230" s="547"/>
      <c r="GIY230" s="547"/>
      <c r="GIZ230" s="547"/>
      <c r="GJA230" s="547"/>
      <c r="GJB230" s="547"/>
      <c r="GJC230" s="547"/>
      <c r="GJD230" s="547"/>
      <c r="GJE230" s="547"/>
      <c r="GJF230" s="547"/>
      <c r="GJG230" s="547"/>
      <c r="GJH230" s="547"/>
      <c r="GJI230" s="547"/>
      <c r="GJJ230" s="547"/>
      <c r="GJK230" s="547"/>
      <c r="GJL230" s="547"/>
      <c r="GJM230" s="547"/>
      <c r="GJN230" s="547"/>
      <c r="GJO230" s="547"/>
      <c r="GJP230" s="547"/>
      <c r="GJQ230" s="547"/>
      <c r="GJR230" s="547"/>
      <c r="GJS230" s="547"/>
      <c r="GJT230" s="547"/>
      <c r="GJU230" s="547"/>
      <c r="GJV230" s="547"/>
      <c r="GJW230" s="547"/>
      <c r="GJX230" s="547"/>
      <c r="GJY230" s="547"/>
      <c r="GJZ230" s="547"/>
      <c r="GKA230" s="547"/>
      <c r="GKB230" s="547"/>
      <c r="GKC230" s="547"/>
      <c r="GKD230" s="547"/>
      <c r="GKE230" s="547"/>
      <c r="GKF230" s="547"/>
      <c r="GKG230" s="547"/>
      <c r="GKH230" s="547"/>
      <c r="GKI230" s="547"/>
      <c r="GKJ230" s="547"/>
      <c r="GKK230" s="547"/>
      <c r="GKL230" s="547"/>
      <c r="GKM230" s="547"/>
      <c r="GKN230" s="547"/>
      <c r="GKO230" s="547"/>
      <c r="GKP230" s="547"/>
      <c r="GKQ230" s="547"/>
      <c r="GKR230" s="547"/>
      <c r="GKS230" s="547"/>
      <c r="GKT230" s="547"/>
      <c r="GKU230" s="547"/>
      <c r="GKV230" s="547"/>
      <c r="GKW230" s="547"/>
      <c r="GKX230" s="547"/>
      <c r="GKY230" s="547"/>
      <c r="GKZ230" s="547"/>
      <c r="GLA230" s="547"/>
      <c r="GLB230" s="547"/>
      <c r="GLC230" s="547"/>
      <c r="GLD230" s="547"/>
      <c r="GLE230" s="547"/>
      <c r="GLF230" s="547"/>
      <c r="GLG230" s="547"/>
      <c r="GLH230" s="547"/>
      <c r="GLI230" s="547"/>
      <c r="GLJ230" s="547"/>
      <c r="GLK230" s="547"/>
      <c r="GLL230" s="547"/>
      <c r="GLM230" s="547"/>
      <c r="GLN230" s="547"/>
      <c r="GLO230" s="547"/>
      <c r="GLP230" s="547"/>
      <c r="GLQ230" s="547"/>
      <c r="GLR230" s="547"/>
      <c r="GLS230" s="547"/>
      <c r="GLT230" s="547"/>
      <c r="GLU230" s="547"/>
      <c r="GLV230" s="547"/>
      <c r="GLW230" s="547"/>
      <c r="GLX230" s="547"/>
      <c r="GLY230" s="547"/>
      <c r="GLZ230" s="547"/>
      <c r="GMA230" s="547"/>
      <c r="GMB230" s="547"/>
      <c r="GMC230" s="547"/>
      <c r="GMD230" s="547"/>
      <c r="GME230" s="547"/>
      <c r="GMF230" s="547"/>
      <c r="GMG230" s="547"/>
      <c r="GMH230" s="547"/>
      <c r="GMI230" s="547"/>
      <c r="GMJ230" s="547"/>
      <c r="GMK230" s="547"/>
      <c r="GML230" s="547"/>
      <c r="GMM230" s="547"/>
      <c r="GMN230" s="547"/>
      <c r="GMO230" s="547"/>
      <c r="GMP230" s="547"/>
      <c r="GMQ230" s="547"/>
      <c r="GMR230" s="547"/>
      <c r="GMS230" s="547"/>
      <c r="GMT230" s="547"/>
      <c r="GMU230" s="547"/>
      <c r="GMV230" s="547"/>
      <c r="GMW230" s="547"/>
      <c r="GMX230" s="547"/>
      <c r="GMY230" s="547"/>
      <c r="GMZ230" s="547"/>
      <c r="GNA230" s="547"/>
      <c r="GNB230" s="547"/>
      <c r="GNC230" s="547"/>
      <c r="GND230" s="547"/>
      <c r="GNE230" s="547"/>
      <c r="GNF230" s="547"/>
      <c r="GNG230" s="547"/>
      <c r="GNH230" s="547"/>
      <c r="GNI230" s="547"/>
      <c r="GNJ230" s="547"/>
      <c r="GNK230" s="547"/>
      <c r="GNL230" s="547"/>
      <c r="GNM230" s="547"/>
      <c r="GNN230" s="547"/>
      <c r="GNO230" s="547"/>
      <c r="GNP230" s="547"/>
      <c r="GNQ230" s="547"/>
      <c r="GNR230" s="547"/>
      <c r="GNS230" s="547"/>
      <c r="GNT230" s="547"/>
      <c r="GNU230" s="547"/>
      <c r="GNV230" s="547"/>
      <c r="GNW230" s="547"/>
      <c r="GNX230" s="547"/>
      <c r="GNY230" s="547"/>
      <c r="GNZ230" s="547"/>
      <c r="GOA230" s="547"/>
      <c r="GOB230" s="547"/>
      <c r="GOC230" s="547"/>
      <c r="GOD230" s="547"/>
      <c r="GOE230" s="547"/>
      <c r="GOF230" s="547"/>
      <c r="GOG230" s="547"/>
      <c r="GOH230" s="547"/>
      <c r="GOI230" s="547"/>
      <c r="GOJ230" s="547"/>
      <c r="GOK230" s="547"/>
      <c r="GOL230" s="547"/>
      <c r="GOM230" s="547"/>
      <c r="GON230" s="547"/>
      <c r="GOO230" s="547"/>
      <c r="GOP230" s="547"/>
      <c r="GOQ230" s="547"/>
      <c r="GOR230" s="547"/>
      <c r="GOS230" s="547"/>
      <c r="GOT230" s="547"/>
      <c r="GOU230" s="547"/>
      <c r="GOV230" s="547"/>
      <c r="GOW230" s="547"/>
      <c r="GOX230" s="547"/>
      <c r="GOY230" s="547"/>
      <c r="GOZ230" s="547"/>
      <c r="GPA230" s="547"/>
      <c r="GPB230" s="547"/>
      <c r="GPC230" s="547"/>
      <c r="GPD230" s="547"/>
      <c r="GPE230" s="547"/>
      <c r="GPF230" s="547"/>
      <c r="GPG230" s="547"/>
      <c r="GPH230" s="547"/>
      <c r="GPI230" s="547"/>
      <c r="GPJ230" s="547"/>
      <c r="GPK230" s="547"/>
      <c r="GPL230" s="547"/>
      <c r="GPM230" s="547"/>
      <c r="GPN230" s="547"/>
      <c r="GPO230" s="547"/>
      <c r="GPP230" s="547"/>
      <c r="GPQ230" s="547"/>
      <c r="GPR230" s="547"/>
      <c r="GPS230" s="547"/>
      <c r="GPT230" s="547"/>
      <c r="GPU230" s="547"/>
      <c r="GPV230" s="547"/>
      <c r="GPW230" s="547"/>
      <c r="GPX230" s="547"/>
      <c r="GPY230" s="547"/>
      <c r="GPZ230" s="547"/>
      <c r="GQA230" s="547"/>
      <c r="GQB230" s="547"/>
      <c r="GQC230" s="547"/>
      <c r="GQD230" s="547"/>
      <c r="GQE230" s="547"/>
      <c r="GQF230" s="547"/>
      <c r="GQG230" s="547"/>
      <c r="GQH230" s="547"/>
      <c r="GQI230" s="547"/>
      <c r="GQJ230" s="547"/>
      <c r="GQK230" s="547"/>
      <c r="GQL230" s="547"/>
      <c r="GQM230" s="547"/>
      <c r="GQN230" s="547"/>
      <c r="GQO230" s="547"/>
      <c r="GQP230" s="547"/>
      <c r="GQQ230" s="547"/>
      <c r="GQR230" s="547"/>
      <c r="GQS230" s="547"/>
      <c r="GQT230" s="547"/>
      <c r="GQU230" s="547"/>
      <c r="GQV230" s="547"/>
      <c r="GQW230" s="547"/>
      <c r="GQX230" s="547"/>
      <c r="GQY230" s="547"/>
      <c r="GQZ230" s="547"/>
      <c r="GRA230" s="547"/>
      <c r="GRB230" s="547"/>
      <c r="GRC230" s="547"/>
      <c r="GRD230" s="547"/>
      <c r="GRE230" s="547"/>
      <c r="GRF230" s="547"/>
      <c r="GRG230" s="547"/>
      <c r="GRH230" s="547"/>
      <c r="GRI230" s="547"/>
      <c r="GRJ230" s="547"/>
      <c r="GRK230" s="547"/>
      <c r="GRL230" s="547"/>
      <c r="GRM230" s="547"/>
      <c r="GRN230" s="547"/>
      <c r="GRO230" s="547"/>
      <c r="GRP230" s="547"/>
      <c r="GRQ230" s="547"/>
      <c r="GRR230" s="547"/>
      <c r="GRS230" s="547"/>
      <c r="GRT230" s="547"/>
      <c r="GRU230" s="547"/>
      <c r="GRV230" s="547"/>
      <c r="GRW230" s="547"/>
      <c r="GRX230" s="547"/>
      <c r="GRY230" s="547"/>
      <c r="GRZ230" s="547"/>
      <c r="GSA230" s="547"/>
      <c r="GSB230" s="547"/>
      <c r="GSC230" s="547"/>
      <c r="GSD230" s="547"/>
      <c r="GSE230" s="547"/>
      <c r="GSF230" s="547"/>
      <c r="GSG230" s="547"/>
      <c r="GSH230" s="547"/>
      <c r="GSI230" s="547"/>
      <c r="GSJ230" s="547"/>
      <c r="GSK230" s="547"/>
      <c r="GSL230" s="547"/>
      <c r="GSM230" s="547"/>
      <c r="GSN230" s="547"/>
      <c r="GSO230" s="547"/>
      <c r="GSP230" s="547"/>
      <c r="GSQ230" s="547"/>
      <c r="GSR230" s="547"/>
      <c r="GSS230" s="547"/>
      <c r="GST230" s="547"/>
      <c r="GSU230" s="547"/>
      <c r="GSV230" s="547"/>
      <c r="GSW230" s="547"/>
      <c r="GSX230" s="547"/>
      <c r="GSY230" s="547"/>
      <c r="GSZ230" s="547"/>
      <c r="GTA230" s="547"/>
      <c r="GTB230" s="547"/>
      <c r="GTC230" s="547"/>
      <c r="GTD230" s="547"/>
      <c r="GTE230" s="547"/>
      <c r="GTF230" s="547"/>
      <c r="GTG230" s="547"/>
      <c r="GTH230" s="547"/>
      <c r="GTI230" s="547"/>
      <c r="GTJ230" s="547"/>
      <c r="GTK230" s="547"/>
      <c r="GTL230" s="547"/>
      <c r="GTM230" s="547"/>
      <c r="GTN230" s="547"/>
      <c r="GTO230" s="547"/>
      <c r="GTP230" s="547"/>
      <c r="GTQ230" s="547"/>
      <c r="GTR230" s="547"/>
      <c r="GTS230" s="547"/>
      <c r="GTT230" s="547"/>
      <c r="GTU230" s="547"/>
      <c r="GTV230" s="547"/>
      <c r="GTW230" s="547"/>
      <c r="GTX230" s="547"/>
      <c r="GTY230" s="547"/>
      <c r="GTZ230" s="547"/>
      <c r="GUA230" s="547"/>
      <c r="GUB230" s="547"/>
      <c r="GUC230" s="547"/>
      <c r="GUD230" s="547"/>
      <c r="GUE230" s="547"/>
      <c r="GUF230" s="547"/>
      <c r="GUG230" s="547"/>
      <c r="GUH230" s="547"/>
      <c r="GUI230" s="547"/>
      <c r="GUJ230" s="547"/>
      <c r="GUK230" s="547"/>
      <c r="GUL230" s="547"/>
      <c r="GUM230" s="547"/>
      <c r="GUN230" s="547"/>
      <c r="GUO230" s="547"/>
      <c r="GUP230" s="547"/>
      <c r="GUQ230" s="547"/>
      <c r="GUR230" s="547"/>
      <c r="GUS230" s="547"/>
      <c r="GUT230" s="547"/>
      <c r="GUU230" s="547"/>
      <c r="GUV230" s="547"/>
      <c r="GUW230" s="547"/>
      <c r="GUX230" s="547"/>
      <c r="GUY230" s="547"/>
      <c r="GUZ230" s="547"/>
      <c r="GVA230" s="547"/>
      <c r="GVB230" s="547"/>
      <c r="GVC230" s="547"/>
      <c r="GVD230" s="547"/>
      <c r="GVE230" s="547"/>
      <c r="GVF230" s="547"/>
      <c r="GVG230" s="547"/>
      <c r="GVH230" s="547"/>
      <c r="GVI230" s="547"/>
      <c r="GVJ230" s="547"/>
      <c r="GVK230" s="547"/>
      <c r="GVL230" s="547"/>
      <c r="GVM230" s="547"/>
      <c r="GVN230" s="547"/>
      <c r="GVO230" s="547"/>
      <c r="GVP230" s="547"/>
      <c r="GVQ230" s="547"/>
      <c r="GVR230" s="547"/>
      <c r="GVS230" s="547"/>
      <c r="GVT230" s="547"/>
      <c r="GVU230" s="547"/>
      <c r="GVV230" s="547"/>
      <c r="GVW230" s="547"/>
      <c r="GVX230" s="547"/>
      <c r="GVY230" s="547"/>
      <c r="GVZ230" s="547"/>
      <c r="GWA230" s="547"/>
      <c r="GWB230" s="547"/>
      <c r="GWC230" s="547"/>
      <c r="GWD230" s="547"/>
      <c r="GWE230" s="547"/>
      <c r="GWF230" s="547"/>
      <c r="GWG230" s="547"/>
      <c r="GWH230" s="547"/>
      <c r="GWI230" s="547"/>
      <c r="GWJ230" s="547"/>
      <c r="GWK230" s="547"/>
      <c r="GWL230" s="547"/>
      <c r="GWM230" s="547"/>
      <c r="GWN230" s="547"/>
      <c r="GWO230" s="547"/>
      <c r="GWP230" s="547"/>
      <c r="GWQ230" s="547"/>
      <c r="GWR230" s="547"/>
      <c r="GWS230" s="547"/>
      <c r="GWT230" s="547"/>
      <c r="GWU230" s="547"/>
      <c r="GWV230" s="547"/>
      <c r="GWW230" s="547"/>
      <c r="GWX230" s="547"/>
      <c r="GWY230" s="547"/>
      <c r="GWZ230" s="547"/>
      <c r="GXA230" s="547"/>
      <c r="GXB230" s="547"/>
      <c r="GXC230" s="547"/>
      <c r="GXD230" s="547"/>
      <c r="GXE230" s="547"/>
      <c r="GXF230" s="547"/>
      <c r="GXG230" s="547"/>
      <c r="GXH230" s="547"/>
      <c r="GXI230" s="547"/>
      <c r="GXJ230" s="547"/>
      <c r="GXK230" s="547"/>
      <c r="GXL230" s="547"/>
      <c r="GXM230" s="547"/>
      <c r="GXN230" s="547"/>
      <c r="GXO230" s="547"/>
      <c r="GXP230" s="547"/>
      <c r="GXQ230" s="547"/>
      <c r="GXR230" s="547"/>
      <c r="GXS230" s="547"/>
      <c r="GXT230" s="547"/>
      <c r="GXU230" s="547"/>
      <c r="GXV230" s="547"/>
      <c r="GXW230" s="547"/>
      <c r="GXX230" s="547"/>
      <c r="GXY230" s="547"/>
      <c r="GXZ230" s="547"/>
      <c r="GYA230" s="547"/>
      <c r="GYB230" s="547"/>
      <c r="GYC230" s="547"/>
      <c r="GYD230" s="547"/>
      <c r="GYE230" s="547"/>
      <c r="GYF230" s="547"/>
      <c r="GYG230" s="547"/>
      <c r="GYH230" s="547"/>
      <c r="GYI230" s="547"/>
      <c r="GYJ230" s="547"/>
      <c r="GYK230" s="547"/>
      <c r="GYL230" s="547"/>
      <c r="GYM230" s="547"/>
      <c r="GYN230" s="547"/>
      <c r="GYO230" s="547"/>
      <c r="GYP230" s="547"/>
      <c r="GYQ230" s="547"/>
      <c r="GYR230" s="547"/>
      <c r="GYS230" s="547"/>
      <c r="GYT230" s="547"/>
      <c r="GYU230" s="547"/>
      <c r="GYV230" s="547"/>
      <c r="GYW230" s="547"/>
      <c r="GYX230" s="547"/>
      <c r="GYY230" s="547"/>
      <c r="GYZ230" s="547"/>
      <c r="GZA230" s="547"/>
      <c r="GZB230" s="547"/>
      <c r="GZC230" s="547"/>
      <c r="GZD230" s="547"/>
      <c r="GZE230" s="547"/>
      <c r="GZF230" s="547"/>
      <c r="GZG230" s="547"/>
      <c r="GZH230" s="547"/>
      <c r="GZI230" s="547"/>
      <c r="GZJ230" s="547"/>
      <c r="GZK230" s="547"/>
      <c r="GZL230" s="547"/>
      <c r="GZM230" s="547"/>
      <c r="GZN230" s="547"/>
      <c r="GZO230" s="547"/>
      <c r="GZP230" s="547"/>
      <c r="GZQ230" s="547"/>
      <c r="GZR230" s="547"/>
      <c r="GZS230" s="547"/>
      <c r="GZT230" s="547"/>
      <c r="GZU230" s="547"/>
      <c r="GZV230" s="547"/>
      <c r="GZW230" s="547"/>
      <c r="GZX230" s="547"/>
      <c r="GZY230" s="547"/>
      <c r="GZZ230" s="547"/>
      <c r="HAA230" s="547"/>
      <c r="HAB230" s="547"/>
      <c r="HAC230" s="547"/>
      <c r="HAD230" s="547"/>
      <c r="HAE230" s="547"/>
      <c r="HAF230" s="547"/>
      <c r="HAG230" s="547"/>
      <c r="HAH230" s="547"/>
      <c r="HAI230" s="547"/>
      <c r="HAJ230" s="547"/>
      <c r="HAK230" s="547"/>
      <c r="HAL230" s="547"/>
      <c r="HAM230" s="547"/>
      <c r="HAN230" s="547"/>
      <c r="HAO230" s="547"/>
      <c r="HAP230" s="547"/>
      <c r="HAQ230" s="547"/>
      <c r="HAR230" s="547"/>
      <c r="HAS230" s="547"/>
      <c r="HAT230" s="547"/>
      <c r="HAU230" s="547"/>
      <c r="HAV230" s="547"/>
      <c r="HAW230" s="547"/>
      <c r="HAX230" s="547"/>
      <c r="HAY230" s="547"/>
      <c r="HAZ230" s="547"/>
      <c r="HBA230" s="547"/>
      <c r="HBB230" s="547"/>
      <c r="HBC230" s="547"/>
      <c r="HBD230" s="547"/>
      <c r="HBE230" s="547"/>
      <c r="HBF230" s="547"/>
      <c r="HBG230" s="547"/>
      <c r="HBH230" s="547"/>
      <c r="HBI230" s="547"/>
      <c r="HBJ230" s="547"/>
      <c r="HBK230" s="547"/>
      <c r="HBL230" s="547"/>
      <c r="HBM230" s="547"/>
      <c r="HBN230" s="547"/>
      <c r="HBO230" s="547"/>
      <c r="HBP230" s="547"/>
      <c r="HBQ230" s="547"/>
      <c r="HBR230" s="547"/>
      <c r="HBS230" s="547"/>
      <c r="HBT230" s="547"/>
      <c r="HBU230" s="547"/>
      <c r="HBV230" s="547"/>
      <c r="HBW230" s="547"/>
      <c r="HBX230" s="547"/>
      <c r="HBY230" s="547"/>
      <c r="HBZ230" s="547"/>
      <c r="HCA230" s="547"/>
      <c r="HCB230" s="547"/>
      <c r="HCC230" s="547"/>
      <c r="HCD230" s="547"/>
      <c r="HCE230" s="547"/>
      <c r="HCF230" s="547"/>
      <c r="HCG230" s="547"/>
      <c r="HCH230" s="547"/>
      <c r="HCI230" s="547"/>
      <c r="HCJ230" s="547"/>
      <c r="HCK230" s="547"/>
      <c r="HCL230" s="547"/>
      <c r="HCM230" s="547"/>
      <c r="HCN230" s="547"/>
      <c r="HCO230" s="547"/>
      <c r="HCP230" s="547"/>
      <c r="HCQ230" s="547"/>
      <c r="HCR230" s="547"/>
      <c r="HCS230" s="547"/>
      <c r="HCT230" s="547"/>
      <c r="HCU230" s="547"/>
      <c r="HCV230" s="547"/>
      <c r="HCW230" s="547"/>
      <c r="HCX230" s="547"/>
      <c r="HCY230" s="547"/>
      <c r="HCZ230" s="547"/>
      <c r="HDA230" s="547"/>
      <c r="HDB230" s="547"/>
      <c r="HDC230" s="547"/>
      <c r="HDD230" s="547"/>
      <c r="HDE230" s="547"/>
      <c r="HDF230" s="547"/>
      <c r="HDG230" s="547"/>
      <c r="HDH230" s="547"/>
      <c r="HDI230" s="547"/>
      <c r="HDJ230" s="547"/>
      <c r="HDK230" s="547"/>
      <c r="HDL230" s="547"/>
      <c r="HDM230" s="547"/>
      <c r="HDN230" s="547"/>
      <c r="HDO230" s="547"/>
      <c r="HDP230" s="547"/>
      <c r="HDQ230" s="547"/>
      <c r="HDR230" s="547"/>
      <c r="HDS230" s="547"/>
      <c r="HDT230" s="547"/>
      <c r="HDU230" s="547"/>
      <c r="HDV230" s="547"/>
      <c r="HDW230" s="547"/>
      <c r="HDX230" s="547"/>
      <c r="HDY230" s="547"/>
      <c r="HDZ230" s="547"/>
      <c r="HEA230" s="547"/>
      <c r="HEB230" s="547"/>
      <c r="HEC230" s="547"/>
      <c r="HED230" s="547"/>
      <c r="HEE230" s="547"/>
      <c r="HEF230" s="547"/>
      <c r="HEG230" s="547"/>
      <c r="HEH230" s="547"/>
      <c r="HEI230" s="547"/>
      <c r="HEJ230" s="547"/>
      <c r="HEK230" s="547"/>
      <c r="HEL230" s="547"/>
      <c r="HEM230" s="547"/>
      <c r="HEN230" s="547"/>
      <c r="HEO230" s="547"/>
      <c r="HEP230" s="547"/>
      <c r="HEQ230" s="547"/>
      <c r="HER230" s="547"/>
      <c r="HES230" s="547"/>
      <c r="HET230" s="547"/>
      <c r="HEU230" s="547"/>
      <c r="HEV230" s="547"/>
      <c r="HEW230" s="547"/>
      <c r="HEX230" s="547"/>
      <c r="HEY230" s="547"/>
      <c r="HEZ230" s="547"/>
      <c r="HFA230" s="547"/>
      <c r="HFB230" s="547"/>
      <c r="HFC230" s="547"/>
      <c r="HFD230" s="547"/>
      <c r="HFE230" s="547"/>
      <c r="HFF230" s="547"/>
      <c r="HFG230" s="547"/>
      <c r="HFH230" s="547"/>
      <c r="HFI230" s="547"/>
      <c r="HFJ230" s="547"/>
      <c r="HFK230" s="547"/>
      <c r="HFL230" s="547"/>
      <c r="HFM230" s="547"/>
      <c r="HFN230" s="547"/>
      <c r="HFO230" s="547"/>
      <c r="HFP230" s="547"/>
      <c r="HFQ230" s="547"/>
      <c r="HFR230" s="547"/>
      <c r="HFS230" s="547"/>
      <c r="HFT230" s="547"/>
      <c r="HFU230" s="547"/>
      <c r="HFV230" s="547"/>
      <c r="HFW230" s="547"/>
      <c r="HFX230" s="547"/>
      <c r="HFY230" s="547"/>
      <c r="HFZ230" s="547"/>
      <c r="HGA230" s="547"/>
      <c r="HGB230" s="547"/>
      <c r="HGC230" s="547"/>
      <c r="HGD230" s="547"/>
      <c r="HGE230" s="547"/>
      <c r="HGF230" s="547"/>
      <c r="HGG230" s="547"/>
      <c r="HGH230" s="547"/>
      <c r="HGI230" s="547"/>
      <c r="HGJ230" s="547"/>
      <c r="HGK230" s="547"/>
      <c r="HGL230" s="547"/>
      <c r="HGM230" s="547"/>
      <c r="HGN230" s="547"/>
      <c r="HGO230" s="547"/>
      <c r="HGP230" s="547"/>
      <c r="HGQ230" s="547"/>
      <c r="HGR230" s="547"/>
      <c r="HGS230" s="547"/>
      <c r="HGT230" s="547"/>
      <c r="HGU230" s="547"/>
      <c r="HGV230" s="547"/>
      <c r="HGW230" s="547"/>
      <c r="HGX230" s="547"/>
      <c r="HGY230" s="547"/>
      <c r="HGZ230" s="547"/>
      <c r="HHA230" s="547"/>
      <c r="HHB230" s="547"/>
      <c r="HHC230" s="547"/>
      <c r="HHD230" s="547"/>
      <c r="HHE230" s="547"/>
      <c r="HHF230" s="547"/>
      <c r="HHG230" s="547"/>
      <c r="HHH230" s="547"/>
      <c r="HHI230" s="547"/>
      <c r="HHJ230" s="547"/>
      <c r="HHK230" s="547"/>
      <c r="HHL230" s="547"/>
      <c r="HHM230" s="547"/>
      <c r="HHN230" s="547"/>
      <c r="HHO230" s="547"/>
      <c r="HHP230" s="547"/>
      <c r="HHQ230" s="547"/>
      <c r="HHR230" s="547"/>
      <c r="HHS230" s="547"/>
      <c r="HHT230" s="547"/>
      <c r="HHU230" s="547"/>
      <c r="HHV230" s="547"/>
      <c r="HHW230" s="547"/>
      <c r="HHX230" s="547"/>
      <c r="HHY230" s="547"/>
      <c r="HHZ230" s="547"/>
      <c r="HIA230" s="547"/>
      <c r="HIB230" s="547"/>
      <c r="HIC230" s="547"/>
      <c r="HID230" s="547"/>
      <c r="HIE230" s="547"/>
      <c r="HIF230" s="547"/>
      <c r="HIG230" s="547"/>
      <c r="HIH230" s="547"/>
      <c r="HII230" s="547"/>
      <c r="HIJ230" s="547"/>
      <c r="HIK230" s="547"/>
      <c r="HIL230" s="547"/>
      <c r="HIM230" s="547"/>
      <c r="HIN230" s="547"/>
      <c r="HIO230" s="547"/>
      <c r="HIP230" s="547"/>
      <c r="HIQ230" s="547"/>
      <c r="HIR230" s="547"/>
      <c r="HIS230" s="547"/>
      <c r="HIT230" s="547"/>
      <c r="HIU230" s="547"/>
      <c r="HIV230" s="547"/>
      <c r="HIW230" s="547"/>
      <c r="HIX230" s="547"/>
      <c r="HIY230" s="547"/>
      <c r="HIZ230" s="547"/>
      <c r="HJA230" s="547"/>
      <c r="HJB230" s="547"/>
      <c r="HJC230" s="547"/>
      <c r="HJD230" s="547"/>
      <c r="HJE230" s="547"/>
      <c r="HJF230" s="547"/>
      <c r="HJG230" s="547"/>
      <c r="HJH230" s="547"/>
      <c r="HJI230" s="547"/>
      <c r="HJJ230" s="547"/>
      <c r="HJK230" s="547"/>
      <c r="HJL230" s="547"/>
      <c r="HJM230" s="547"/>
      <c r="HJN230" s="547"/>
      <c r="HJO230" s="547"/>
      <c r="HJP230" s="547"/>
      <c r="HJQ230" s="547"/>
      <c r="HJR230" s="547"/>
      <c r="HJS230" s="547"/>
      <c r="HJT230" s="547"/>
      <c r="HJU230" s="547"/>
      <c r="HJV230" s="547"/>
      <c r="HJW230" s="547"/>
      <c r="HJX230" s="547"/>
      <c r="HJY230" s="547"/>
      <c r="HJZ230" s="547"/>
      <c r="HKA230" s="547"/>
      <c r="HKB230" s="547"/>
      <c r="HKC230" s="547"/>
      <c r="HKD230" s="547"/>
      <c r="HKE230" s="547"/>
      <c r="HKF230" s="547"/>
      <c r="HKG230" s="547"/>
      <c r="HKH230" s="547"/>
      <c r="HKI230" s="547"/>
      <c r="HKJ230" s="547"/>
      <c r="HKK230" s="547"/>
      <c r="HKL230" s="547"/>
      <c r="HKM230" s="547"/>
      <c r="HKN230" s="547"/>
      <c r="HKO230" s="547"/>
      <c r="HKP230" s="547"/>
      <c r="HKQ230" s="547"/>
      <c r="HKR230" s="547"/>
      <c r="HKS230" s="547"/>
      <c r="HKT230" s="547"/>
      <c r="HKU230" s="547"/>
      <c r="HKV230" s="547"/>
      <c r="HKW230" s="547"/>
      <c r="HKX230" s="547"/>
      <c r="HKY230" s="547"/>
      <c r="HKZ230" s="547"/>
      <c r="HLA230" s="547"/>
      <c r="HLB230" s="547"/>
      <c r="HLC230" s="547"/>
      <c r="HLD230" s="547"/>
      <c r="HLE230" s="547"/>
      <c r="HLF230" s="547"/>
      <c r="HLG230" s="547"/>
      <c r="HLH230" s="547"/>
      <c r="HLI230" s="547"/>
      <c r="HLJ230" s="547"/>
      <c r="HLK230" s="547"/>
      <c r="HLL230" s="547"/>
      <c r="HLM230" s="547"/>
      <c r="HLN230" s="547"/>
      <c r="HLO230" s="547"/>
      <c r="HLP230" s="547"/>
      <c r="HLQ230" s="547"/>
      <c r="HLR230" s="547"/>
      <c r="HLS230" s="547"/>
      <c r="HLT230" s="547"/>
      <c r="HLU230" s="547"/>
      <c r="HLV230" s="547"/>
      <c r="HLW230" s="547"/>
      <c r="HLX230" s="547"/>
      <c r="HLY230" s="547"/>
      <c r="HLZ230" s="547"/>
      <c r="HMA230" s="547"/>
      <c r="HMB230" s="547"/>
      <c r="HMC230" s="547"/>
      <c r="HMD230" s="547"/>
      <c r="HME230" s="547"/>
      <c r="HMF230" s="547"/>
      <c r="HMG230" s="547"/>
      <c r="HMH230" s="547"/>
      <c r="HMI230" s="547"/>
      <c r="HMJ230" s="547"/>
      <c r="HMK230" s="547"/>
      <c r="HML230" s="547"/>
      <c r="HMM230" s="547"/>
      <c r="HMN230" s="547"/>
      <c r="HMO230" s="547"/>
      <c r="HMP230" s="547"/>
      <c r="HMQ230" s="547"/>
      <c r="HMR230" s="547"/>
      <c r="HMS230" s="547"/>
      <c r="HMT230" s="547"/>
      <c r="HMU230" s="547"/>
      <c r="HMV230" s="547"/>
      <c r="HMW230" s="547"/>
      <c r="HMX230" s="547"/>
      <c r="HMY230" s="547"/>
      <c r="HMZ230" s="547"/>
      <c r="HNA230" s="547"/>
      <c r="HNB230" s="547"/>
      <c r="HNC230" s="547"/>
      <c r="HND230" s="547"/>
      <c r="HNE230" s="547"/>
      <c r="HNF230" s="547"/>
      <c r="HNG230" s="547"/>
      <c r="HNH230" s="547"/>
      <c r="HNI230" s="547"/>
      <c r="HNJ230" s="547"/>
      <c r="HNK230" s="547"/>
      <c r="HNL230" s="547"/>
      <c r="HNM230" s="547"/>
      <c r="HNN230" s="547"/>
      <c r="HNO230" s="547"/>
      <c r="HNP230" s="547"/>
      <c r="HNQ230" s="547"/>
      <c r="HNR230" s="547"/>
      <c r="HNS230" s="547"/>
      <c r="HNT230" s="547"/>
      <c r="HNU230" s="547"/>
      <c r="HNV230" s="547"/>
      <c r="HNW230" s="547"/>
      <c r="HNX230" s="547"/>
      <c r="HNY230" s="547"/>
      <c r="HNZ230" s="547"/>
      <c r="HOA230" s="547"/>
      <c r="HOB230" s="547"/>
      <c r="HOC230" s="547"/>
      <c r="HOD230" s="547"/>
      <c r="HOE230" s="547"/>
      <c r="HOF230" s="547"/>
      <c r="HOG230" s="547"/>
      <c r="HOH230" s="547"/>
      <c r="HOI230" s="547"/>
      <c r="HOJ230" s="547"/>
      <c r="HOK230" s="547"/>
      <c r="HOL230" s="547"/>
      <c r="HOM230" s="547"/>
      <c r="HON230" s="547"/>
      <c r="HOO230" s="547"/>
      <c r="HOP230" s="547"/>
      <c r="HOQ230" s="547"/>
      <c r="HOR230" s="547"/>
      <c r="HOS230" s="547"/>
      <c r="HOT230" s="547"/>
      <c r="HOU230" s="547"/>
      <c r="HOV230" s="547"/>
      <c r="HOW230" s="547"/>
      <c r="HOX230" s="547"/>
      <c r="HOY230" s="547"/>
      <c r="HOZ230" s="547"/>
      <c r="HPA230" s="547"/>
      <c r="HPB230" s="547"/>
      <c r="HPC230" s="547"/>
      <c r="HPD230" s="547"/>
      <c r="HPE230" s="547"/>
      <c r="HPF230" s="547"/>
      <c r="HPG230" s="547"/>
      <c r="HPH230" s="547"/>
      <c r="HPI230" s="547"/>
      <c r="HPJ230" s="547"/>
      <c r="HPK230" s="547"/>
      <c r="HPL230" s="547"/>
      <c r="HPM230" s="547"/>
      <c r="HPN230" s="547"/>
      <c r="HPO230" s="547"/>
      <c r="HPP230" s="547"/>
      <c r="HPQ230" s="547"/>
      <c r="HPR230" s="547"/>
      <c r="HPS230" s="547"/>
      <c r="HPT230" s="547"/>
      <c r="HPU230" s="547"/>
      <c r="HPV230" s="547"/>
      <c r="HPW230" s="547"/>
      <c r="HPX230" s="547"/>
      <c r="HPY230" s="547"/>
      <c r="HPZ230" s="547"/>
      <c r="HQA230" s="547"/>
      <c r="HQB230" s="547"/>
      <c r="HQC230" s="547"/>
      <c r="HQD230" s="547"/>
      <c r="HQE230" s="547"/>
      <c r="HQF230" s="547"/>
      <c r="HQG230" s="547"/>
      <c r="HQH230" s="547"/>
      <c r="HQI230" s="547"/>
      <c r="HQJ230" s="547"/>
      <c r="HQK230" s="547"/>
      <c r="HQL230" s="547"/>
      <c r="HQM230" s="547"/>
      <c r="HQN230" s="547"/>
      <c r="HQO230" s="547"/>
      <c r="HQP230" s="547"/>
      <c r="HQQ230" s="547"/>
      <c r="HQR230" s="547"/>
      <c r="HQS230" s="547"/>
      <c r="HQT230" s="547"/>
      <c r="HQU230" s="547"/>
      <c r="HQV230" s="547"/>
      <c r="HQW230" s="547"/>
      <c r="HQX230" s="547"/>
      <c r="HQY230" s="547"/>
      <c r="HQZ230" s="547"/>
      <c r="HRA230" s="547"/>
      <c r="HRB230" s="547"/>
      <c r="HRC230" s="547"/>
      <c r="HRD230" s="547"/>
      <c r="HRE230" s="547"/>
      <c r="HRF230" s="547"/>
      <c r="HRG230" s="547"/>
      <c r="HRH230" s="547"/>
      <c r="HRI230" s="547"/>
      <c r="HRJ230" s="547"/>
      <c r="HRK230" s="547"/>
      <c r="HRL230" s="547"/>
      <c r="HRM230" s="547"/>
      <c r="HRN230" s="547"/>
      <c r="HRO230" s="547"/>
      <c r="HRP230" s="547"/>
      <c r="HRQ230" s="547"/>
      <c r="HRR230" s="547"/>
      <c r="HRS230" s="547"/>
      <c r="HRT230" s="547"/>
      <c r="HRU230" s="547"/>
      <c r="HRV230" s="547"/>
      <c r="HRW230" s="547"/>
      <c r="HRX230" s="547"/>
      <c r="HRY230" s="547"/>
      <c r="HRZ230" s="547"/>
      <c r="HSA230" s="547"/>
      <c r="HSB230" s="547"/>
      <c r="HSC230" s="547"/>
      <c r="HSD230" s="547"/>
      <c r="HSE230" s="547"/>
      <c r="HSF230" s="547"/>
      <c r="HSG230" s="547"/>
      <c r="HSH230" s="547"/>
      <c r="HSI230" s="547"/>
      <c r="HSJ230" s="547"/>
      <c r="HSK230" s="547"/>
      <c r="HSL230" s="547"/>
      <c r="HSM230" s="547"/>
      <c r="HSN230" s="547"/>
      <c r="HSO230" s="547"/>
      <c r="HSP230" s="547"/>
      <c r="HSQ230" s="547"/>
      <c r="HSR230" s="547"/>
      <c r="HSS230" s="547"/>
      <c r="HST230" s="547"/>
      <c r="HSU230" s="547"/>
      <c r="HSV230" s="547"/>
      <c r="HSW230" s="547"/>
      <c r="HSX230" s="547"/>
      <c r="HSY230" s="547"/>
      <c r="HSZ230" s="547"/>
      <c r="HTA230" s="547"/>
      <c r="HTB230" s="547"/>
      <c r="HTC230" s="547"/>
      <c r="HTD230" s="547"/>
      <c r="HTE230" s="547"/>
      <c r="HTF230" s="547"/>
      <c r="HTG230" s="547"/>
      <c r="HTH230" s="547"/>
      <c r="HTI230" s="547"/>
      <c r="HTJ230" s="547"/>
      <c r="HTK230" s="547"/>
      <c r="HTL230" s="547"/>
      <c r="HTM230" s="547"/>
      <c r="HTN230" s="547"/>
      <c r="HTO230" s="547"/>
      <c r="HTP230" s="547"/>
      <c r="HTQ230" s="547"/>
      <c r="HTR230" s="547"/>
      <c r="HTS230" s="547"/>
      <c r="HTT230" s="547"/>
      <c r="HTU230" s="547"/>
      <c r="HTV230" s="547"/>
      <c r="HTW230" s="547"/>
      <c r="HTX230" s="547"/>
      <c r="HTY230" s="547"/>
      <c r="HTZ230" s="547"/>
      <c r="HUA230" s="547"/>
      <c r="HUB230" s="547"/>
      <c r="HUC230" s="547"/>
      <c r="HUD230" s="547"/>
      <c r="HUE230" s="547"/>
      <c r="HUF230" s="547"/>
      <c r="HUG230" s="547"/>
      <c r="HUH230" s="547"/>
      <c r="HUI230" s="547"/>
      <c r="HUJ230" s="547"/>
      <c r="HUK230" s="547"/>
      <c r="HUL230" s="547"/>
      <c r="HUM230" s="547"/>
      <c r="HUN230" s="547"/>
      <c r="HUO230" s="547"/>
      <c r="HUP230" s="547"/>
      <c r="HUQ230" s="547"/>
      <c r="HUR230" s="547"/>
      <c r="HUS230" s="547"/>
      <c r="HUT230" s="547"/>
      <c r="HUU230" s="547"/>
      <c r="HUV230" s="547"/>
      <c r="HUW230" s="547"/>
      <c r="HUX230" s="547"/>
      <c r="HUY230" s="547"/>
      <c r="HUZ230" s="547"/>
      <c r="HVA230" s="547"/>
      <c r="HVB230" s="547"/>
      <c r="HVC230" s="547"/>
      <c r="HVD230" s="547"/>
      <c r="HVE230" s="547"/>
      <c r="HVF230" s="547"/>
      <c r="HVG230" s="547"/>
      <c r="HVH230" s="547"/>
      <c r="HVI230" s="547"/>
      <c r="HVJ230" s="547"/>
      <c r="HVK230" s="547"/>
      <c r="HVL230" s="547"/>
      <c r="HVM230" s="547"/>
      <c r="HVN230" s="547"/>
      <c r="HVO230" s="547"/>
      <c r="HVP230" s="547"/>
      <c r="HVQ230" s="547"/>
      <c r="HVR230" s="547"/>
      <c r="HVS230" s="547"/>
      <c r="HVT230" s="547"/>
      <c r="HVU230" s="547"/>
      <c r="HVV230" s="547"/>
      <c r="HVW230" s="547"/>
      <c r="HVX230" s="547"/>
      <c r="HVY230" s="547"/>
      <c r="HVZ230" s="547"/>
      <c r="HWA230" s="547"/>
      <c r="HWB230" s="547"/>
      <c r="HWC230" s="547"/>
      <c r="HWD230" s="547"/>
      <c r="HWE230" s="547"/>
      <c r="HWF230" s="547"/>
      <c r="HWG230" s="547"/>
      <c r="HWH230" s="547"/>
      <c r="HWI230" s="547"/>
      <c r="HWJ230" s="547"/>
      <c r="HWK230" s="547"/>
      <c r="HWL230" s="547"/>
      <c r="HWM230" s="547"/>
      <c r="HWN230" s="547"/>
      <c r="HWO230" s="547"/>
      <c r="HWP230" s="547"/>
      <c r="HWQ230" s="547"/>
      <c r="HWR230" s="547"/>
      <c r="HWS230" s="547"/>
      <c r="HWT230" s="547"/>
      <c r="HWU230" s="547"/>
      <c r="HWV230" s="547"/>
      <c r="HWW230" s="547"/>
      <c r="HWX230" s="547"/>
      <c r="HWY230" s="547"/>
      <c r="HWZ230" s="547"/>
      <c r="HXA230" s="547"/>
      <c r="HXB230" s="547"/>
      <c r="HXC230" s="547"/>
      <c r="HXD230" s="547"/>
      <c r="HXE230" s="547"/>
      <c r="HXF230" s="547"/>
      <c r="HXG230" s="547"/>
      <c r="HXH230" s="547"/>
      <c r="HXI230" s="547"/>
      <c r="HXJ230" s="547"/>
      <c r="HXK230" s="547"/>
      <c r="HXL230" s="547"/>
      <c r="HXM230" s="547"/>
      <c r="HXN230" s="547"/>
      <c r="HXO230" s="547"/>
      <c r="HXP230" s="547"/>
      <c r="HXQ230" s="547"/>
      <c r="HXR230" s="547"/>
      <c r="HXS230" s="547"/>
      <c r="HXT230" s="547"/>
      <c r="HXU230" s="547"/>
      <c r="HXV230" s="547"/>
      <c r="HXW230" s="547"/>
      <c r="HXX230" s="547"/>
      <c r="HXY230" s="547"/>
      <c r="HXZ230" s="547"/>
      <c r="HYA230" s="547"/>
      <c r="HYB230" s="547"/>
      <c r="HYC230" s="547"/>
      <c r="HYD230" s="547"/>
      <c r="HYE230" s="547"/>
      <c r="HYF230" s="547"/>
      <c r="HYG230" s="547"/>
      <c r="HYH230" s="547"/>
      <c r="HYI230" s="547"/>
      <c r="HYJ230" s="547"/>
      <c r="HYK230" s="547"/>
      <c r="HYL230" s="547"/>
      <c r="HYM230" s="547"/>
      <c r="HYN230" s="547"/>
      <c r="HYO230" s="547"/>
      <c r="HYP230" s="547"/>
      <c r="HYQ230" s="547"/>
      <c r="HYR230" s="547"/>
      <c r="HYS230" s="547"/>
      <c r="HYT230" s="547"/>
      <c r="HYU230" s="547"/>
      <c r="HYV230" s="547"/>
      <c r="HYW230" s="547"/>
      <c r="HYX230" s="547"/>
      <c r="HYY230" s="547"/>
      <c r="HYZ230" s="547"/>
      <c r="HZA230" s="547"/>
      <c r="HZB230" s="547"/>
      <c r="HZC230" s="547"/>
      <c r="HZD230" s="547"/>
      <c r="HZE230" s="547"/>
      <c r="HZF230" s="547"/>
      <c r="HZG230" s="547"/>
      <c r="HZH230" s="547"/>
      <c r="HZI230" s="547"/>
      <c r="HZJ230" s="547"/>
      <c r="HZK230" s="547"/>
      <c r="HZL230" s="547"/>
      <c r="HZM230" s="547"/>
      <c r="HZN230" s="547"/>
      <c r="HZO230" s="547"/>
      <c r="HZP230" s="547"/>
      <c r="HZQ230" s="547"/>
      <c r="HZR230" s="547"/>
      <c r="HZS230" s="547"/>
      <c r="HZT230" s="547"/>
      <c r="HZU230" s="547"/>
      <c r="HZV230" s="547"/>
      <c r="HZW230" s="547"/>
      <c r="HZX230" s="547"/>
      <c r="HZY230" s="547"/>
      <c r="HZZ230" s="547"/>
      <c r="IAA230" s="547"/>
      <c r="IAB230" s="547"/>
      <c r="IAC230" s="547"/>
      <c r="IAD230" s="547"/>
      <c r="IAE230" s="547"/>
      <c r="IAF230" s="547"/>
      <c r="IAG230" s="547"/>
      <c r="IAH230" s="547"/>
      <c r="IAI230" s="547"/>
      <c r="IAJ230" s="547"/>
      <c r="IAK230" s="547"/>
      <c r="IAL230" s="547"/>
      <c r="IAM230" s="547"/>
      <c r="IAN230" s="547"/>
      <c r="IAO230" s="547"/>
      <c r="IAP230" s="547"/>
      <c r="IAQ230" s="547"/>
      <c r="IAR230" s="547"/>
      <c r="IAS230" s="547"/>
      <c r="IAT230" s="547"/>
      <c r="IAU230" s="547"/>
      <c r="IAV230" s="547"/>
      <c r="IAW230" s="547"/>
      <c r="IAX230" s="547"/>
      <c r="IAY230" s="547"/>
      <c r="IAZ230" s="547"/>
      <c r="IBA230" s="547"/>
      <c r="IBB230" s="547"/>
      <c r="IBC230" s="547"/>
      <c r="IBD230" s="547"/>
      <c r="IBE230" s="547"/>
      <c r="IBF230" s="547"/>
      <c r="IBG230" s="547"/>
      <c r="IBH230" s="547"/>
      <c r="IBI230" s="547"/>
      <c r="IBJ230" s="547"/>
      <c r="IBK230" s="547"/>
      <c r="IBL230" s="547"/>
      <c r="IBM230" s="547"/>
      <c r="IBN230" s="547"/>
      <c r="IBO230" s="547"/>
      <c r="IBP230" s="547"/>
      <c r="IBQ230" s="547"/>
      <c r="IBR230" s="547"/>
      <c r="IBS230" s="547"/>
      <c r="IBT230" s="547"/>
      <c r="IBU230" s="547"/>
      <c r="IBV230" s="547"/>
      <c r="IBW230" s="547"/>
      <c r="IBX230" s="547"/>
      <c r="IBY230" s="547"/>
      <c r="IBZ230" s="547"/>
      <c r="ICA230" s="547"/>
      <c r="ICB230" s="547"/>
      <c r="ICC230" s="547"/>
      <c r="ICD230" s="547"/>
      <c r="ICE230" s="547"/>
      <c r="ICF230" s="547"/>
      <c r="ICG230" s="547"/>
      <c r="ICH230" s="547"/>
      <c r="ICI230" s="547"/>
      <c r="ICJ230" s="547"/>
      <c r="ICK230" s="547"/>
      <c r="ICL230" s="547"/>
      <c r="ICM230" s="547"/>
      <c r="ICN230" s="547"/>
      <c r="ICO230" s="547"/>
      <c r="ICP230" s="547"/>
      <c r="ICQ230" s="547"/>
      <c r="ICR230" s="547"/>
      <c r="ICS230" s="547"/>
      <c r="ICT230" s="547"/>
      <c r="ICU230" s="547"/>
      <c r="ICV230" s="547"/>
      <c r="ICW230" s="547"/>
      <c r="ICX230" s="547"/>
      <c r="ICY230" s="547"/>
      <c r="ICZ230" s="547"/>
      <c r="IDA230" s="547"/>
      <c r="IDB230" s="547"/>
      <c r="IDC230" s="547"/>
      <c r="IDD230" s="547"/>
      <c r="IDE230" s="547"/>
      <c r="IDF230" s="547"/>
      <c r="IDG230" s="547"/>
      <c r="IDH230" s="547"/>
      <c r="IDI230" s="547"/>
      <c r="IDJ230" s="547"/>
      <c r="IDK230" s="547"/>
      <c r="IDL230" s="547"/>
      <c r="IDM230" s="547"/>
      <c r="IDN230" s="547"/>
      <c r="IDO230" s="547"/>
      <c r="IDP230" s="547"/>
      <c r="IDQ230" s="547"/>
      <c r="IDR230" s="547"/>
      <c r="IDS230" s="547"/>
      <c r="IDT230" s="547"/>
      <c r="IDU230" s="547"/>
      <c r="IDV230" s="547"/>
      <c r="IDW230" s="547"/>
      <c r="IDX230" s="547"/>
      <c r="IDY230" s="547"/>
      <c r="IDZ230" s="547"/>
      <c r="IEA230" s="547"/>
      <c r="IEB230" s="547"/>
      <c r="IEC230" s="547"/>
      <c r="IED230" s="547"/>
      <c r="IEE230" s="547"/>
      <c r="IEF230" s="547"/>
      <c r="IEG230" s="547"/>
      <c r="IEH230" s="547"/>
      <c r="IEI230" s="547"/>
      <c r="IEJ230" s="547"/>
      <c r="IEK230" s="547"/>
      <c r="IEL230" s="547"/>
      <c r="IEM230" s="547"/>
      <c r="IEN230" s="547"/>
      <c r="IEO230" s="547"/>
      <c r="IEP230" s="547"/>
      <c r="IEQ230" s="547"/>
      <c r="IER230" s="547"/>
      <c r="IES230" s="547"/>
      <c r="IET230" s="547"/>
      <c r="IEU230" s="547"/>
      <c r="IEV230" s="547"/>
      <c r="IEW230" s="547"/>
      <c r="IEX230" s="547"/>
      <c r="IEY230" s="547"/>
      <c r="IEZ230" s="547"/>
      <c r="IFA230" s="547"/>
      <c r="IFB230" s="547"/>
      <c r="IFC230" s="547"/>
      <c r="IFD230" s="547"/>
      <c r="IFE230" s="547"/>
      <c r="IFF230" s="547"/>
      <c r="IFG230" s="547"/>
      <c r="IFH230" s="547"/>
      <c r="IFI230" s="547"/>
      <c r="IFJ230" s="547"/>
      <c r="IFK230" s="547"/>
      <c r="IFL230" s="547"/>
      <c r="IFM230" s="547"/>
      <c r="IFN230" s="547"/>
      <c r="IFO230" s="547"/>
      <c r="IFP230" s="547"/>
      <c r="IFQ230" s="547"/>
      <c r="IFR230" s="547"/>
      <c r="IFS230" s="547"/>
      <c r="IFT230" s="547"/>
      <c r="IFU230" s="547"/>
      <c r="IFV230" s="547"/>
      <c r="IFW230" s="547"/>
      <c r="IFX230" s="547"/>
      <c r="IFY230" s="547"/>
      <c r="IFZ230" s="547"/>
      <c r="IGA230" s="547"/>
      <c r="IGB230" s="547"/>
      <c r="IGC230" s="547"/>
      <c r="IGD230" s="547"/>
      <c r="IGE230" s="547"/>
      <c r="IGF230" s="547"/>
      <c r="IGG230" s="547"/>
      <c r="IGH230" s="547"/>
      <c r="IGI230" s="547"/>
      <c r="IGJ230" s="547"/>
      <c r="IGK230" s="547"/>
      <c r="IGL230" s="547"/>
      <c r="IGM230" s="547"/>
      <c r="IGN230" s="547"/>
      <c r="IGO230" s="547"/>
      <c r="IGP230" s="547"/>
      <c r="IGQ230" s="547"/>
      <c r="IGR230" s="547"/>
      <c r="IGS230" s="547"/>
      <c r="IGT230" s="547"/>
      <c r="IGU230" s="547"/>
      <c r="IGV230" s="547"/>
      <c r="IGW230" s="547"/>
      <c r="IGX230" s="547"/>
      <c r="IGY230" s="547"/>
      <c r="IGZ230" s="547"/>
      <c r="IHA230" s="547"/>
      <c r="IHB230" s="547"/>
      <c r="IHC230" s="547"/>
      <c r="IHD230" s="547"/>
      <c r="IHE230" s="547"/>
      <c r="IHF230" s="547"/>
      <c r="IHG230" s="547"/>
      <c r="IHH230" s="547"/>
      <c r="IHI230" s="547"/>
      <c r="IHJ230" s="547"/>
      <c r="IHK230" s="547"/>
      <c r="IHL230" s="547"/>
      <c r="IHM230" s="547"/>
      <c r="IHN230" s="547"/>
      <c r="IHO230" s="547"/>
      <c r="IHP230" s="547"/>
      <c r="IHQ230" s="547"/>
      <c r="IHR230" s="547"/>
      <c r="IHS230" s="547"/>
      <c r="IHT230" s="547"/>
      <c r="IHU230" s="547"/>
      <c r="IHV230" s="547"/>
      <c r="IHW230" s="547"/>
      <c r="IHX230" s="547"/>
      <c r="IHY230" s="547"/>
      <c r="IHZ230" s="547"/>
      <c r="IIA230" s="547"/>
      <c r="IIB230" s="547"/>
      <c r="IIC230" s="547"/>
      <c r="IID230" s="547"/>
      <c r="IIE230" s="547"/>
      <c r="IIF230" s="547"/>
      <c r="IIG230" s="547"/>
      <c r="IIH230" s="547"/>
      <c r="III230" s="547"/>
      <c r="IIJ230" s="547"/>
      <c r="IIK230" s="547"/>
      <c r="IIL230" s="547"/>
      <c r="IIM230" s="547"/>
      <c r="IIN230" s="547"/>
      <c r="IIO230" s="547"/>
      <c r="IIP230" s="547"/>
      <c r="IIQ230" s="547"/>
      <c r="IIR230" s="547"/>
      <c r="IIS230" s="547"/>
      <c r="IIT230" s="547"/>
      <c r="IIU230" s="547"/>
      <c r="IIV230" s="547"/>
      <c r="IIW230" s="547"/>
      <c r="IIX230" s="547"/>
      <c r="IIY230" s="547"/>
      <c r="IIZ230" s="547"/>
      <c r="IJA230" s="547"/>
      <c r="IJB230" s="547"/>
      <c r="IJC230" s="547"/>
      <c r="IJD230" s="547"/>
      <c r="IJE230" s="547"/>
      <c r="IJF230" s="547"/>
      <c r="IJG230" s="547"/>
      <c r="IJH230" s="547"/>
      <c r="IJI230" s="547"/>
      <c r="IJJ230" s="547"/>
      <c r="IJK230" s="547"/>
      <c r="IJL230" s="547"/>
      <c r="IJM230" s="547"/>
      <c r="IJN230" s="547"/>
      <c r="IJO230" s="547"/>
      <c r="IJP230" s="547"/>
      <c r="IJQ230" s="547"/>
      <c r="IJR230" s="547"/>
      <c r="IJS230" s="547"/>
      <c r="IJT230" s="547"/>
      <c r="IJU230" s="547"/>
      <c r="IJV230" s="547"/>
      <c r="IJW230" s="547"/>
      <c r="IJX230" s="547"/>
      <c r="IJY230" s="547"/>
      <c r="IJZ230" s="547"/>
      <c r="IKA230" s="547"/>
      <c r="IKB230" s="547"/>
      <c r="IKC230" s="547"/>
      <c r="IKD230" s="547"/>
      <c r="IKE230" s="547"/>
      <c r="IKF230" s="547"/>
      <c r="IKG230" s="547"/>
      <c r="IKH230" s="547"/>
      <c r="IKI230" s="547"/>
      <c r="IKJ230" s="547"/>
      <c r="IKK230" s="547"/>
      <c r="IKL230" s="547"/>
      <c r="IKM230" s="547"/>
      <c r="IKN230" s="547"/>
      <c r="IKO230" s="547"/>
      <c r="IKP230" s="547"/>
      <c r="IKQ230" s="547"/>
      <c r="IKR230" s="547"/>
      <c r="IKS230" s="547"/>
      <c r="IKT230" s="547"/>
      <c r="IKU230" s="547"/>
      <c r="IKV230" s="547"/>
      <c r="IKW230" s="547"/>
      <c r="IKX230" s="547"/>
      <c r="IKY230" s="547"/>
      <c r="IKZ230" s="547"/>
      <c r="ILA230" s="547"/>
      <c r="ILB230" s="547"/>
      <c r="ILC230" s="547"/>
      <c r="ILD230" s="547"/>
      <c r="ILE230" s="547"/>
      <c r="ILF230" s="547"/>
      <c r="ILG230" s="547"/>
      <c r="ILH230" s="547"/>
      <c r="ILI230" s="547"/>
      <c r="ILJ230" s="547"/>
      <c r="ILK230" s="547"/>
      <c r="ILL230" s="547"/>
      <c r="ILM230" s="547"/>
      <c r="ILN230" s="547"/>
      <c r="ILO230" s="547"/>
      <c r="ILP230" s="547"/>
      <c r="ILQ230" s="547"/>
      <c r="ILR230" s="547"/>
      <c r="ILS230" s="547"/>
      <c r="ILT230" s="547"/>
      <c r="ILU230" s="547"/>
      <c r="ILV230" s="547"/>
      <c r="ILW230" s="547"/>
      <c r="ILX230" s="547"/>
      <c r="ILY230" s="547"/>
      <c r="ILZ230" s="547"/>
      <c r="IMA230" s="547"/>
      <c r="IMB230" s="547"/>
      <c r="IMC230" s="547"/>
      <c r="IMD230" s="547"/>
      <c r="IME230" s="547"/>
      <c r="IMF230" s="547"/>
      <c r="IMG230" s="547"/>
      <c r="IMH230" s="547"/>
      <c r="IMI230" s="547"/>
      <c r="IMJ230" s="547"/>
      <c r="IMK230" s="547"/>
      <c r="IML230" s="547"/>
      <c r="IMM230" s="547"/>
      <c r="IMN230" s="547"/>
      <c r="IMO230" s="547"/>
      <c r="IMP230" s="547"/>
      <c r="IMQ230" s="547"/>
      <c r="IMR230" s="547"/>
      <c r="IMS230" s="547"/>
      <c r="IMT230" s="547"/>
      <c r="IMU230" s="547"/>
      <c r="IMV230" s="547"/>
      <c r="IMW230" s="547"/>
      <c r="IMX230" s="547"/>
      <c r="IMY230" s="547"/>
      <c r="IMZ230" s="547"/>
      <c r="INA230" s="547"/>
      <c r="INB230" s="547"/>
      <c r="INC230" s="547"/>
      <c r="IND230" s="547"/>
      <c r="INE230" s="547"/>
      <c r="INF230" s="547"/>
      <c r="ING230" s="547"/>
      <c r="INH230" s="547"/>
      <c r="INI230" s="547"/>
      <c r="INJ230" s="547"/>
      <c r="INK230" s="547"/>
      <c r="INL230" s="547"/>
      <c r="INM230" s="547"/>
      <c r="INN230" s="547"/>
      <c r="INO230" s="547"/>
      <c r="INP230" s="547"/>
      <c r="INQ230" s="547"/>
      <c r="INR230" s="547"/>
      <c r="INS230" s="547"/>
      <c r="INT230" s="547"/>
      <c r="INU230" s="547"/>
      <c r="INV230" s="547"/>
      <c r="INW230" s="547"/>
      <c r="INX230" s="547"/>
      <c r="INY230" s="547"/>
      <c r="INZ230" s="547"/>
      <c r="IOA230" s="547"/>
      <c r="IOB230" s="547"/>
      <c r="IOC230" s="547"/>
      <c r="IOD230" s="547"/>
      <c r="IOE230" s="547"/>
      <c r="IOF230" s="547"/>
      <c r="IOG230" s="547"/>
      <c r="IOH230" s="547"/>
      <c r="IOI230" s="547"/>
      <c r="IOJ230" s="547"/>
      <c r="IOK230" s="547"/>
      <c r="IOL230" s="547"/>
      <c r="IOM230" s="547"/>
      <c r="ION230" s="547"/>
      <c r="IOO230" s="547"/>
      <c r="IOP230" s="547"/>
      <c r="IOQ230" s="547"/>
      <c r="IOR230" s="547"/>
      <c r="IOS230" s="547"/>
      <c r="IOT230" s="547"/>
      <c r="IOU230" s="547"/>
      <c r="IOV230" s="547"/>
      <c r="IOW230" s="547"/>
      <c r="IOX230" s="547"/>
      <c r="IOY230" s="547"/>
      <c r="IOZ230" s="547"/>
      <c r="IPA230" s="547"/>
      <c r="IPB230" s="547"/>
      <c r="IPC230" s="547"/>
      <c r="IPD230" s="547"/>
      <c r="IPE230" s="547"/>
      <c r="IPF230" s="547"/>
      <c r="IPG230" s="547"/>
      <c r="IPH230" s="547"/>
      <c r="IPI230" s="547"/>
      <c r="IPJ230" s="547"/>
      <c r="IPK230" s="547"/>
      <c r="IPL230" s="547"/>
      <c r="IPM230" s="547"/>
      <c r="IPN230" s="547"/>
      <c r="IPO230" s="547"/>
      <c r="IPP230" s="547"/>
      <c r="IPQ230" s="547"/>
      <c r="IPR230" s="547"/>
      <c r="IPS230" s="547"/>
      <c r="IPT230" s="547"/>
      <c r="IPU230" s="547"/>
      <c r="IPV230" s="547"/>
      <c r="IPW230" s="547"/>
      <c r="IPX230" s="547"/>
      <c r="IPY230" s="547"/>
      <c r="IPZ230" s="547"/>
      <c r="IQA230" s="547"/>
      <c r="IQB230" s="547"/>
      <c r="IQC230" s="547"/>
      <c r="IQD230" s="547"/>
      <c r="IQE230" s="547"/>
      <c r="IQF230" s="547"/>
      <c r="IQG230" s="547"/>
      <c r="IQH230" s="547"/>
      <c r="IQI230" s="547"/>
      <c r="IQJ230" s="547"/>
      <c r="IQK230" s="547"/>
      <c r="IQL230" s="547"/>
      <c r="IQM230" s="547"/>
      <c r="IQN230" s="547"/>
      <c r="IQO230" s="547"/>
      <c r="IQP230" s="547"/>
      <c r="IQQ230" s="547"/>
      <c r="IQR230" s="547"/>
      <c r="IQS230" s="547"/>
      <c r="IQT230" s="547"/>
      <c r="IQU230" s="547"/>
      <c r="IQV230" s="547"/>
      <c r="IQW230" s="547"/>
      <c r="IQX230" s="547"/>
      <c r="IQY230" s="547"/>
      <c r="IQZ230" s="547"/>
      <c r="IRA230" s="547"/>
      <c r="IRB230" s="547"/>
      <c r="IRC230" s="547"/>
      <c r="IRD230" s="547"/>
      <c r="IRE230" s="547"/>
      <c r="IRF230" s="547"/>
      <c r="IRG230" s="547"/>
      <c r="IRH230" s="547"/>
      <c r="IRI230" s="547"/>
      <c r="IRJ230" s="547"/>
      <c r="IRK230" s="547"/>
      <c r="IRL230" s="547"/>
      <c r="IRM230" s="547"/>
      <c r="IRN230" s="547"/>
      <c r="IRO230" s="547"/>
      <c r="IRP230" s="547"/>
      <c r="IRQ230" s="547"/>
      <c r="IRR230" s="547"/>
      <c r="IRS230" s="547"/>
      <c r="IRT230" s="547"/>
      <c r="IRU230" s="547"/>
      <c r="IRV230" s="547"/>
      <c r="IRW230" s="547"/>
      <c r="IRX230" s="547"/>
      <c r="IRY230" s="547"/>
      <c r="IRZ230" s="547"/>
      <c r="ISA230" s="547"/>
      <c r="ISB230" s="547"/>
      <c r="ISC230" s="547"/>
      <c r="ISD230" s="547"/>
      <c r="ISE230" s="547"/>
      <c r="ISF230" s="547"/>
      <c r="ISG230" s="547"/>
      <c r="ISH230" s="547"/>
      <c r="ISI230" s="547"/>
      <c r="ISJ230" s="547"/>
      <c r="ISK230" s="547"/>
      <c r="ISL230" s="547"/>
      <c r="ISM230" s="547"/>
      <c r="ISN230" s="547"/>
      <c r="ISO230" s="547"/>
      <c r="ISP230" s="547"/>
      <c r="ISQ230" s="547"/>
      <c r="ISR230" s="547"/>
      <c r="ISS230" s="547"/>
      <c r="IST230" s="547"/>
      <c r="ISU230" s="547"/>
      <c r="ISV230" s="547"/>
      <c r="ISW230" s="547"/>
      <c r="ISX230" s="547"/>
      <c r="ISY230" s="547"/>
      <c r="ISZ230" s="547"/>
      <c r="ITA230" s="547"/>
      <c r="ITB230" s="547"/>
      <c r="ITC230" s="547"/>
      <c r="ITD230" s="547"/>
      <c r="ITE230" s="547"/>
      <c r="ITF230" s="547"/>
      <c r="ITG230" s="547"/>
      <c r="ITH230" s="547"/>
      <c r="ITI230" s="547"/>
      <c r="ITJ230" s="547"/>
      <c r="ITK230" s="547"/>
      <c r="ITL230" s="547"/>
      <c r="ITM230" s="547"/>
      <c r="ITN230" s="547"/>
      <c r="ITO230" s="547"/>
      <c r="ITP230" s="547"/>
      <c r="ITQ230" s="547"/>
      <c r="ITR230" s="547"/>
      <c r="ITS230" s="547"/>
      <c r="ITT230" s="547"/>
      <c r="ITU230" s="547"/>
      <c r="ITV230" s="547"/>
      <c r="ITW230" s="547"/>
      <c r="ITX230" s="547"/>
      <c r="ITY230" s="547"/>
      <c r="ITZ230" s="547"/>
      <c r="IUA230" s="547"/>
      <c r="IUB230" s="547"/>
      <c r="IUC230" s="547"/>
      <c r="IUD230" s="547"/>
      <c r="IUE230" s="547"/>
      <c r="IUF230" s="547"/>
      <c r="IUG230" s="547"/>
      <c r="IUH230" s="547"/>
      <c r="IUI230" s="547"/>
      <c r="IUJ230" s="547"/>
      <c r="IUK230" s="547"/>
      <c r="IUL230" s="547"/>
      <c r="IUM230" s="547"/>
      <c r="IUN230" s="547"/>
      <c r="IUO230" s="547"/>
      <c r="IUP230" s="547"/>
      <c r="IUQ230" s="547"/>
      <c r="IUR230" s="547"/>
      <c r="IUS230" s="547"/>
      <c r="IUT230" s="547"/>
      <c r="IUU230" s="547"/>
      <c r="IUV230" s="547"/>
      <c r="IUW230" s="547"/>
      <c r="IUX230" s="547"/>
      <c r="IUY230" s="547"/>
      <c r="IUZ230" s="547"/>
      <c r="IVA230" s="547"/>
      <c r="IVB230" s="547"/>
      <c r="IVC230" s="547"/>
      <c r="IVD230" s="547"/>
      <c r="IVE230" s="547"/>
      <c r="IVF230" s="547"/>
      <c r="IVG230" s="547"/>
      <c r="IVH230" s="547"/>
      <c r="IVI230" s="547"/>
      <c r="IVJ230" s="547"/>
      <c r="IVK230" s="547"/>
      <c r="IVL230" s="547"/>
      <c r="IVM230" s="547"/>
      <c r="IVN230" s="547"/>
      <c r="IVO230" s="547"/>
      <c r="IVP230" s="547"/>
      <c r="IVQ230" s="547"/>
      <c r="IVR230" s="547"/>
      <c r="IVS230" s="547"/>
      <c r="IVT230" s="547"/>
      <c r="IVU230" s="547"/>
      <c r="IVV230" s="547"/>
      <c r="IVW230" s="547"/>
      <c r="IVX230" s="547"/>
      <c r="IVY230" s="547"/>
      <c r="IVZ230" s="547"/>
      <c r="IWA230" s="547"/>
      <c r="IWB230" s="547"/>
      <c r="IWC230" s="547"/>
      <c r="IWD230" s="547"/>
      <c r="IWE230" s="547"/>
      <c r="IWF230" s="547"/>
      <c r="IWG230" s="547"/>
      <c r="IWH230" s="547"/>
      <c r="IWI230" s="547"/>
      <c r="IWJ230" s="547"/>
      <c r="IWK230" s="547"/>
      <c r="IWL230" s="547"/>
      <c r="IWM230" s="547"/>
      <c r="IWN230" s="547"/>
      <c r="IWO230" s="547"/>
      <c r="IWP230" s="547"/>
      <c r="IWQ230" s="547"/>
      <c r="IWR230" s="547"/>
      <c r="IWS230" s="547"/>
      <c r="IWT230" s="547"/>
      <c r="IWU230" s="547"/>
      <c r="IWV230" s="547"/>
      <c r="IWW230" s="547"/>
      <c r="IWX230" s="547"/>
      <c r="IWY230" s="547"/>
      <c r="IWZ230" s="547"/>
      <c r="IXA230" s="547"/>
      <c r="IXB230" s="547"/>
      <c r="IXC230" s="547"/>
      <c r="IXD230" s="547"/>
      <c r="IXE230" s="547"/>
      <c r="IXF230" s="547"/>
      <c r="IXG230" s="547"/>
      <c r="IXH230" s="547"/>
      <c r="IXI230" s="547"/>
      <c r="IXJ230" s="547"/>
      <c r="IXK230" s="547"/>
      <c r="IXL230" s="547"/>
      <c r="IXM230" s="547"/>
      <c r="IXN230" s="547"/>
      <c r="IXO230" s="547"/>
      <c r="IXP230" s="547"/>
      <c r="IXQ230" s="547"/>
      <c r="IXR230" s="547"/>
      <c r="IXS230" s="547"/>
      <c r="IXT230" s="547"/>
      <c r="IXU230" s="547"/>
      <c r="IXV230" s="547"/>
      <c r="IXW230" s="547"/>
      <c r="IXX230" s="547"/>
      <c r="IXY230" s="547"/>
      <c r="IXZ230" s="547"/>
      <c r="IYA230" s="547"/>
      <c r="IYB230" s="547"/>
      <c r="IYC230" s="547"/>
      <c r="IYD230" s="547"/>
      <c r="IYE230" s="547"/>
      <c r="IYF230" s="547"/>
      <c r="IYG230" s="547"/>
      <c r="IYH230" s="547"/>
      <c r="IYI230" s="547"/>
      <c r="IYJ230" s="547"/>
      <c r="IYK230" s="547"/>
      <c r="IYL230" s="547"/>
      <c r="IYM230" s="547"/>
      <c r="IYN230" s="547"/>
      <c r="IYO230" s="547"/>
      <c r="IYP230" s="547"/>
      <c r="IYQ230" s="547"/>
      <c r="IYR230" s="547"/>
      <c r="IYS230" s="547"/>
      <c r="IYT230" s="547"/>
      <c r="IYU230" s="547"/>
      <c r="IYV230" s="547"/>
      <c r="IYW230" s="547"/>
      <c r="IYX230" s="547"/>
      <c r="IYY230" s="547"/>
      <c r="IYZ230" s="547"/>
      <c r="IZA230" s="547"/>
      <c r="IZB230" s="547"/>
      <c r="IZC230" s="547"/>
      <c r="IZD230" s="547"/>
      <c r="IZE230" s="547"/>
      <c r="IZF230" s="547"/>
      <c r="IZG230" s="547"/>
      <c r="IZH230" s="547"/>
      <c r="IZI230" s="547"/>
      <c r="IZJ230" s="547"/>
      <c r="IZK230" s="547"/>
      <c r="IZL230" s="547"/>
      <c r="IZM230" s="547"/>
      <c r="IZN230" s="547"/>
      <c r="IZO230" s="547"/>
      <c r="IZP230" s="547"/>
      <c r="IZQ230" s="547"/>
      <c r="IZR230" s="547"/>
      <c r="IZS230" s="547"/>
      <c r="IZT230" s="547"/>
      <c r="IZU230" s="547"/>
      <c r="IZV230" s="547"/>
      <c r="IZW230" s="547"/>
      <c r="IZX230" s="547"/>
      <c r="IZY230" s="547"/>
      <c r="IZZ230" s="547"/>
      <c r="JAA230" s="547"/>
      <c r="JAB230" s="547"/>
      <c r="JAC230" s="547"/>
      <c r="JAD230" s="547"/>
      <c r="JAE230" s="547"/>
      <c r="JAF230" s="547"/>
      <c r="JAG230" s="547"/>
      <c r="JAH230" s="547"/>
      <c r="JAI230" s="547"/>
      <c r="JAJ230" s="547"/>
      <c r="JAK230" s="547"/>
      <c r="JAL230" s="547"/>
      <c r="JAM230" s="547"/>
      <c r="JAN230" s="547"/>
      <c r="JAO230" s="547"/>
      <c r="JAP230" s="547"/>
      <c r="JAQ230" s="547"/>
      <c r="JAR230" s="547"/>
      <c r="JAS230" s="547"/>
      <c r="JAT230" s="547"/>
      <c r="JAU230" s="547"/>
      <c r="JAV230" s="547"/>
      <c r="JAW230" s="547"/>
      <c r="JAX230" s="547"/>
      <c r="JAY230" s="547"/>
      <c r="JAZ230" s="547"/>
      <c r="JBA230" s="547"/>
      <c r="JBB230" s="547"/>
      <c r="JBC230" s="547"/>
      <c r="JBD230" s="547"/>
      <c r="JBE230" s="547"/>
      <c r="JBF230" s="547"/>
      <c r="JBG230" s="547"/>
      <c r="JBH230" s="547"/>
      <c r="JBI230" s="547"/>
      <c r="JBJ230" s="547"/>
      <c r="JBK230" s="547"/>
      <c r="JBL230" s="547"/>
      <c r="JBM230" s="547"/>
      <c r="JBN230" s="547"/>
      <c r="JBO230" s="547"/>
      <c r="JBP230" s="547"/>
      <c r="JBQ230" s="547"/>
      <c r="JBR230" s="547"/>
      <c r="JBS230" s="547"/>
      <c r="JBT230" s="547"/>
      <c r="JBU230" s="547"/>
      <c r="JBV230" s="547"/>
      <c r="JBW230" s="547"/>
      <c r="JBX230" s="547"/>
      <c r="JBY230" s="547"/>
      <c r="JBZ230" s="547"/>
      <c r="JCA230" s="547"/>
      <c r="JCB230" s="547"/>
      <c r="JCC230" s="547"/>
      <c r="JCD230" s="547"/>
      <c r="JCE230" s="547"/>
      <c r="JCF230" s="547"/>
      <c r="JCG230" s="547"/>
      <c r="JCH230" s="547"/>
      <c r="JCI230" s="547"/>
      <c r="JCJ230" s="547"/>
      <c r="JCK230" s="547"/>
      <c r="JCL230" s="547"/>
      <c r="JCM230" s="547"/>
      <c r="JCN230" s="547"/>
      <c r="JCO230" s="547"/>
      <c r="JCP230" s="547"/>
      <c r="JCQ230" s="547"/>
      <c r="JCR230" s="547"/>
      <c r="JCS230" s="547"/>
      <c r="JCT230" s="547"/>
      <c r="JCU230" s="547"/>
      <c r="JCV230" s="547"/>
      <c r="JCW230" s="547"/>
      <c r="JCX230" s="547"/>
      <c r="JCY230" s="547"/>
      <c r="JCZ230" s="547"/>
      <c r="JDA230" s="547"/>
      <c r="JDB230" s="547"/>
      <c r="JDC230" s="547"/>
      <c r="JDD230" s="547"/>
      <c r="JDE230" s="547"/>
      <c r="JDF230" s="547"/>
      <c r="JDG230" s="547"/>
      <c r="JDH230" s="547"/>
      <c r="JDI230" s="547"/>
      <c r="JDJ230" s="547"/>
      <c r="JDK230" s="547"/>
      <c r="JDL230" s="547"/>
      <c r="JDM230" s="547"/>
      <c r="JDN230" s="547"/>
      <c r="JDO230" s="547"/>
      <c r="JDP230" s="547"/>
      <c r="JDQ230" s="547"/>
      <c r="JDR230" s="547"/>
      <c r="JDS230" s="547"/>
      <c r="JDT230" s="547"/>
      <c r="JDU230" s="547"/>
      <c r="JDV230" s="547"/>
      <c r="JDW230" s="547"/>
      <c r="JDX230" s="547"/>
      <c r="JDY230" s="547"/>
      <c r="JDZ230" s="547"/>
      <c r="JEA230" s="547"/>
      <c r="JEB230" s="547"/>
      <c r="JEC230" s="547"/>
      <c r="JED230" s="547"/>
      <c r="JEE230" s="547"/>
      <c r="JEF230" s="547"/>
      <c r="JEG230" s="547"/>
      <c r="JEH230" s="547"/>
      <c r="JEI230" s="547"/>
      <c r="JEJ230" s="547"/>
      <c r="JEK230" s="547"/>
      <c r="JEL230" s="547"/>
      <c r="JEM230" s="547"/>
      <c r="JEN230" s="547"/>
      <c r="JEO230" s="547"/>
      <c r="JEP230" s="547"/>
      <c r="JEQ230" s="547"/>
      <c r="JER230" s="547"/>
      <c r="JES230" s="547"/>
      <c r="JET230" s="547"/>
      <c r="JEU230" s="547"/>
      <c r="JEV230" s="547"/>
      <c r="JEW230" s="547"/>
      <c r="JEX230" s="547"/>
      <c r="JEY230" s="547"/>
      <c r="JEZ230" s="547"/>
      <c r="JFA230" s="547"/>
      <c r="JFB230" s="547"/>
      <c r="JFC230" s="547"/>
      <c r="JFD230" s="547"/>
      <c r="JFE230" s="547"/>
      <c r="JFF230" s="547"/>
      <c r="JFG230" s="547"/>
      <c r="JFH230" s="547"/>
      <c r="JFI230" s="547"/>
      <c r="JFJ230" s="547"/>
      <c r="JFK230" s="547"/>
      <c r="JFL230" s="547"/>
      <c r="JFM230" s="547"/>
      <c r="JFN230" s="547"/>
      <c r="JFO230" s="547"/>
      <c r="JFP230" s="547"/>
      <c r="JFQ230" s="547"/>
      <c r="JFR230" s="547"/>
      <c r="JFS230" s="547"/>
      <c r="JFT230" s="547"/>
      <c r="JFU230" s="547"/>
      <c r="JFV230" s="547"/>
      <c r="JFW230" s="547"/>
      <c r="JFX230" s="547"/>
      <c r="JFY230" s="547"/>
      <c r="JFZ230" s="547"/>
      <c r="JGA230" s="547"/>
      <c r="JGB230" s="547"/>
      <c r="JGC230" s="547"/>
      <c r="JGD230" s="547"/>
      <c r="JGE230" s="547"/>
      <c r="JGF230" s="547"/>
      <c r="JGG230" s="547"/>
      <c r="JGH230" s="547"/>
      <c r="JGI230" s="547"/>
      <c r="JGJ230" s="547"/>
      <c r="JGK230" s="547"/>
      <c r="JGL230" s="547"/>
      <c r="JGM230" s="547"/>
      <c r="JGN230" s="547"/>
      <c r="JGO230" s="547"/>
      <c r="JGP230" s="547"/>
      <c r="JGQ230" s="547"/>
      <c r="JGR230" s="547"/>
      <c r="JGS230" s="547"/>
      <c r="JGT230" s="547"/>
      <c r="JGU230" s="547"/>
      <c r="JGV230" s="547"/>
      <c r="JGW230" s="547"/>
      <c r="JGX230" s="547"/>
      <c r="JGY230" s="547"/>
      <c r="JGZ230" s="547"/>
      <c r="JHA230" s="547"/>
      <c r="JHB230" s="547"/>
      <c r="JHC230" s="547"/>
      <c r="JHD230" s="547"/>
      <c r="JHE230" s="547"/>
      <c r="JHF230" s="547"/>
      <c r="JHG230" s="547"/>
      <c r="JHH230" s="547"/>
      <c r="JHI230" s="547"/>
      <c r="JHJ230" s="547"/>
      <c r="JHK230" s="547"/>
      <c r="JHL230" s="547"/>
      <c r="JHM230" s="547"/>
      <c r="JHN230" s="547"/>
      <c r="JHO230" s="547"/>
      <c r="JHP230" s="547"/>
      <c r="JHQ230" s="547"/>
      <c r="JHR230" s="547"/>
      <c r="JHS230" s="547"/>
      <c r="JHT230" s="547"/>
      <c r="JHU230" s="547"/>
      <c r="JHV230" s="547"/>
      <c r="JHW230" s="547"/>
      <c r="JHX230" s="547"/>
      <c r="JHY230" s="547"/>
      <c r="JHZ230" s="547"/>
      <c r="JIA230" s="547"/>
      <c r="JIB230" s="547"/>
      <c r="JIC230" s="547"/>
      <c r="JID230" s="547"/>
      <c r="JIE230" s="547"/>
      <c r="JIF230" s="547"/>
      <c r="JIG230" s="547"/>
      <c r="JIH230" s="547"/>
      <c r="JII230" s="547"/>
      <c r="JIJ230" s="547"/>
      <c r="JIK230" s="547"/>
      <c r="JIL230" s="547"/>
      <c r="JIM230" s="547"/>
      <c r="JIN230" s="547"/>
      <c r="JIO230" s="547"/>
      <c r="JIP230" s="547"/>
      <c r="JIQ230" s="547"/>
      <c r="JIR230" s="547"/>
      <c r="JIS230" s="547"/>
      <c r="JIT230" s="547"/>
      <c r="JIU230" s="547"/>
      <c r="JIV230" s="547"/>
      <c r="JIW230" s="547"/>
      <c r="JIX230" s="547"/>
      <c r="JIY230" s="547"/>
      <c r="JIZ230" s="547"/>
      <c r="JJA230" s="547"/>
      <c r="JJB230" s="547"/>
      <c r="JJC230" s="547"/>
      <c r="JJD230" s="547"/>
      <c r="JJE230" s="547"/>
      <c r="JJF230" s="547"/>
      <c r="JJG230" s="547"/>
      <c r="JJH230" s="547"/>
      <c r="JJI230" s="547"/>
      <c r="JJJ230" s="547"/>
      <c r="JJK230" s="547"/>
      <c r="JJL230" s="547"/>
      <c r="JJM230" s="547"/>
      <c r="JJN230" s="547"/>
      <c r="JJO230" s="547"/>
      <c r="JJP230" s="547"/>
      <c r="JJQ230" s="547"/>
      <c r="JJR230" s="547"/>
      <c r="JJS230" s="547"/>
      <c r="JJT230" s="547"/>
      <c r="JJU230" s="547"/>
      <c r="JJV230" s="547"/>
      <c r="JJW230" s="547"/>
      <c r="JJX230" s="547"/>
      <c r="JJY230" s="547"/>
      <c r="JJZ230" s="547"/>
      <c r="JKA230" s="547"/>
      <c r="JKB230" s="547"/>
      <c r="JKC230" s="547"/>
      <c r="JKD230" s="547"/>
      <c r="JKE230" s="547"/>
      <c r="JKF230" s="547"/>
      <c r="JKG230" s="547"/>
      <c r="JKH230" s="547"/>
      <c r="JKI230" s="547"/>
      <c r="JKJ230" s="547"/>
      <c r="JKK230" s="547"/>
      <c r="JKL230" s="547"/>
      <c r="JKM230" s="547"/>
      <c r="JKN230" s="547"/>
      <c r="JKO230" s="547"/>
      <c r="JKP230" s="547"/>
      <c r="JKQ230" s="547"/>
      <c r="JKR230" s="547"/>
      <c r="JKS230" s="547"/>
      <c r="JKT230" s="547"/>
      <c r="JKU230" s="547"/>
      <c r="JKV230" s="547"/>
      <c r="JKW230" s="547"/>
      <c r="JKX230" s="547"/>
      <c r="JKY230" s="547"/>
      <c r="JKZ230" s="547"/>
      <c r="JLA230" s="547"/>
      <c r="JLB230" s="547"/>
      <c r="JLC230" s="547"/>
      <c r="JLD230" s="547"/>
      <c r="JLE230" s="547"/>
      <c r="JLF230" s="547"/>
      <c r="JLG230" s="547"/>
      <c r="JLH230" s="547"/>
      <c r="JLI230" s="547"/>
      <c r="JLJ230" s="547"/>
      <c r="JLK230" s="547"/>
      <c r="JLL230" s="547"/>
      <c r="JLM230" s="547"/>
      <c r="JLN230" s="547"/>
      <c r="JLO230" s="547"/>
      <c r="JLP230" s="547"/>
      <c r="JLQ230" s="547"/>
      <c r="JLR230" s="547"/>
      <c r="JLS230" s="547"/>
      <c r="JLT230" s="547"/>
      <c r="JLU230" s="547"/>
      <c r="JLV230" s="547"/>
      <c r="JLW230" s="547"/>
      <c r="JLX230" s="547"/>
      <c r="JLY230" s="547"/>
      <c r="JLZ230" s="547"/>
      <c r="JMA230" s="547"/>
      <c r="JMB230" s="547"/>
      <c r="JMC230" s="547"/>
      <c r="JMD230" s="547"/>
      <c r="JME230" s="547"/>
      <c r="JMF230" s="547"/>
      <c r="JMG230" s="547"/>
      <c r="JMH230" s="547"/>
      <c r="JMI230" s="547"/>
      <c r="JMJ230" s="547"/>
      <c r="JMK230" s="547"/>
      <c r="JML230" s="547"/>
      <c r="JMM230" s="547"/>
      <c r="JMN230" s="547"/>
      <c r="JMO230" s="547"/>
      <c r="JMP230" s="547"/>
      <c r="JMQ230" s="547"/>
      <c r="JMR230" s="547"/>
      <c r="JMS230" s="547"/>
      <c r="JMT230" s="547"/>
      <c r="JMU230" s="547"/>
      <c r="JMV230" s="547"/>
      <c r="JMW230" s="547"/>
      <c r="JMX230" s="547"/>
      <c r="JMY230" s="547"/>
      <c r="JMZ230" s="547"/>
      <c r="JNA230" s="547"/>
      <c r="JNB230" s="547"/>
      <c r="JNC230" s="547"/>
      <c r="JND230" s="547"/>
      <c r="JNE230" s="547"/>
      <c r="JNF230" s="547"/>
      <c r="JNG230" s="547"/>
      <c r="JNH230" s="547"/>
      <c r="JNI230" s="547"/>
      <c r="JNJ230" s="547"/>
      <c r="JNK230" s="547"/>
      <c r="JNL230" s="547"/>
      <c r="JNM230" s="547"/>
      <c r="JNN230" s="547"/>
      <c r="JNO230" s="547"/>
      <c r="JNP230" s="547"/>
      <c r="JNQ230" s="547"/>
      <c r="JNR230" s="547"/>
      <c r="JNS230" s="547"/>
      <c r="JNT230" s="547"/>
      <c r="JNU230" s="547"/>
      <c r="JNV230" s="547"/>
      <c r="JNW230" s="547"/>
      <c r="JNX230" s="547"/>
      <c r="JNY230" s="547"/>
      <c r="JNZ230" s="547"/>
      <c r="JOA230" s="547"/>
      <c r="JOB230" s="547"/>
      <c r="JOC230" s="547"/>
      <c r="JOD230" s="547"/>
      <c r="JOE230" s="547"/>
      <c r="JOF230" s="547"/>
      <c r="JOG230" s="547"/>
      <c r="JOH230" s="547"/>
      <c r="JOI230" s="547"/>
      <c r="JOJ230" s="547"/>
      <c r="JOK230" s="547"/>
      <c r="JOL230" s="547"/>
      <c r="JOM230" s="547"/>
      <c r="JON230" s="547"/>
      <c r="JOO230" s="547"/>
      <c r="JOP230" s="547"/>
      <c r="JOQ230" s="547"/>
      <c r="JOR230" s="547"/>
      <c r="JOS230" s="547"/>
      <c r="JOT230" s="547"/>
      <c r="JOU230" s="547"/>
      <c r="JOV230" s="547"/>
      <c r="JOW230" s="547"/>
      <c r="JOX230" s="547"/>
      <c r="JOY230" s="547"/>
      <c r="JOZ230" s="547"/>
      <c r="JPA230" s="547"/>
      <c r="JPB230" s="547"/>
      <c r="JPC230" s="547"/>
      <c r="JPD230" s="547"/>
      <c r="JPE230" s="547"/>
      <c r="JPF230" s="547"/>
      <c r="JPG230" s="547"/>
      <c r="JPH230" s="547"/>
      <c r="JPI230" s="547"/>
      <c r="JPJ230" s="547"/>
      <c r="JPK230" s="547"/>
      <c r="JPL230" s="547"/>
      <c r="JPM230" s="547"/>
      <c r="JPN230" s="547"/>
      <c r="JPO230" s="547"/>
      <c r="JPP230" s="547"/>
      <c r="JPQ230" s="547"/>
      <c r="JPR230" s="547"/>
      <c r="JPS230" s="547"/>
      <c r="JPT230" s="547"/>
      <c r="JPU230" s="547"/>
      <c r="JPV230" s="547"/>
      <c r="JPW230" s="547"/>
      <c r="JPX230" s="547"/>
      <c r="JPY230" s="547"/>
      <c r="JPZ230" s="547"/>
      <c r="JQA230" s="547"/>
      <c r="JQB230" s="547"/>
      <c r="JQC230" s="547"/>
      <c r="JQD230" s="547"/>
      <c r="JQE230" s="547"/>
      <c r="JQF230" s="547"/>
      <c r="JQG230" s="547"/>
      <c r="JQH230" s="547"/>
      <c r="JQI230" s="547"/>
      <c r="JQJ230" s="547"/>
      <c r="JQK230" s="547"/>
      <c r="JQL230" s="547"/>
      <c r="JQM230" s="547"/>
      <c r="JQN230" s="547"/>
      <c r="JQO230" s="547"/>
      <c r="JQP230" s="547"/>
      <c r="JQQ230" s="547"/>
      <c r="JQR230" s="547"/>
      <c r="JQS230" s="547"/>
      <c r="JQT230" s="547"/>
      <c r="JQU230" s="547"/>
      <c r="JQV230" s="547"/>
      <c r="JQW230" s="547"/>
      <c r="JQX230" s="547"/>
      <c r="JQY230" s="547"/>
      <c r="JQZ230" s="547"/>
      <c r="JRA230" s="547"/>
      <c r="JRB230" s="547"/>
      <c r="JRC230" s="547"/>
      <c r="JRD230" s="547"/>
      <c r="JRE230" s="547"/>
      <c r="JRF230" s="547"/>
      <c r="JRG230" s="547"/>
      <c r="JRH230" s="547"/>
      <c r="JRI230" s="547"/>
      <c r="JRJ230" s="547"/>
      <c r="JRK230" s="547"/>
      <c r="JRL230" s="547"/>
      <c r="JRM230" s="547"/>
      <c r="JRN230" s="547"/>
      <c r="JRO230" s="547"/>
      <c r="JRP230" s="547"/>
      <c r="JRQ230" s="547"/>
      <c r="JRR230" s="547"/>
      <c r="JRS230" s="547"/>
      <c r="JRT230" s="547"/>
      <c r="JRU230" s="547"/>
      <c r="JRV230" s="547"/>
      <c r="JRW230" s="547"/>
      <c r="JRX230" s="547"/>
      <c r="JRY230" s="547"/>
      <c r="JRZ230" s="547"/>
      <c r="JSA230" s="547"/>
      <c r="JSB230" s="547"/>
      <c r="JSC230" s="547"/>
      <c r="JSD230" s="547"/>
      <c r="JSE230" s="547"/>
      <c r="JSF230" s="547"/>
      <c r="JSG230" s="547"/>
      <c r="JSH230" s="547"/>
      <c r="JSI230" s="547"/>
      <c r="JSJ230" s="547"/>
      <c r="JSK230" s="547"/>
      <c r="JSL230" s="547"/>
      <c r="JSM230" s="547"/>
      <c r="JSN230" s="547"/>
      <c r="JSO230" s="547"/>
      <c r="JSP230" s="547"/>
      <c r="JSQ230" s="547"/>
      <c r="JSR230" s="547"/>
      <c r="JSS230" s="547"/>
      <c r="JST230" s="547"/>
      <c r="JSU230" s="547"/>
      <c r="JSV230" s="547"/>
      <c r="JSW230" s="547"/>
      <c r="JSX230" s="547"/>
      <c r="JSY230" s="547"/>
      <c r="JSZ230" s="547"/>
      <c r="JTA230" s="547"/>
      <c r="JTB230" s="547"/>
      <c r="JTC230" s="547"/>
      <c r="JTD230" s="547"/>
      <c r="JTE230" s="547"/>
      <c r="JTF230" s="547"/>
      <c r="JTG230" s="547"/>
      <c r="JTH230" s="547"/>
      <c r="JTI230" s="547"/>
      <c r="JTJ230" s="547"/>
      <c r="JTK230" s="547"/>
      <c r="JTL230" s="547"/>
      <c r="JTM230" s="547"/>
      <c r="JTN230" s="547"/>
      <c r="JTO230" s="547"/>
      <c r="JTP230" s="547"/>
      <c r="JTQ230" s="547"/>
      <c r="JTR230" s="547"/>
      <c r="JTS230" s="547"/>
      <c r="JTT230" s="547"/>
      <c r="JTU230" s="547"/>
      <c r="JTV230" s="547"/>
      <c r="JTW230" s="547"/>
      <c r="JTX230" s="547"/>
      <c r="JTY230" s="547"/>
      <c r="JTZ230" s="547"/>
      <c r="JUA230" s="547"/>
      <c r="JUB230" s="547"/>
      <c r="JUC230" s="547"/>
      <c r="JUD230" s="547"/>
      <c r="JUE230" s="547"/>
      <c r="JUF230" s="547"/>
      <c r="JUG230" s="547"/>
      <c r="JUH230" s="547"/>
      <c r="JUI230" s="547"/>
      <c r="JUJ230" s="547"/>
      <c r="JUK230" s="547"/>
      <c r="JUL230" s="547"/>
      <c r="JUM230" s="547"/>
      <c r="JUN230" s="547"/>
      <c r="JUO230" s="547"/>
      <c r="JUP230" s="547"/>
      <c r="JUQ230" s="547"/>
      <c r="JUR230" s="547"/>
      <c r="JUS230" s="547"/>
      <c r="JUT230" s="547"/>
      <c r="JUU230" s="547"/>
      <c r="JUV230" s="547"/>
      <c r="JUW230" s="547"/>
      <c r="JUX230" s="547"/>
      <c r="JUY230" s="547"/>
      <c r="JUZ230" s="547"/>
      <c r="JVA230" s="547"/>
      <c r="JVB230" s="547"/>
      <c r="JVC230" s="547"/>
      <c r="JVD230" s="547"/>
      <c r="JVE230" s="547"/>
      <c r="JVF230" s="547"/>
      <c r="JVG230" s="547"/>
      <c r="JVH230" s="547"/>
      <c r="JVI230" s="547"/>
      <c r="JVJ230" s="547"/>
      <c r="JVK230" s="547"/>
      <c r="JVL230" s="547"/>
      <c r="JVM230" s="547"/>
      <c r="JVN230" s="547"/>
      <c r="JVO230" s="547"/>
      <c r="JVP230" s="547"/>
      <c r="JVQ230" s="547"/>
      <c r="JVR230" s="547"/>
      <c r="JVS230" s="547"/>
      <c r="JVT230" s="547"/>
      <c r="JVU230" s="547"/>
      <c r="JVV230" s="547"/>
      <c r="JVW230" s="547"/>
      <c r="JVX230" s="547"/>
      <c r="JVY230" s="547"/>
      <c r="JVZ230" s="547"/>
      <c r="JWA230" s="547"/>
      <c r="JWB230" s="547"/>
      <c r="JWC230" s="547"/>
      <c r="JWD230" s="547"/>
      <c r="JWE230" s="547"/>
      <c r="JWF230" s="547"/>
      <c r="JWG230" s="547"/>
      <c r="JWH230" s="547"/>
      <c r="JWI230" s="547"/>
      <c r="JWJ230" s="547"/>
      <c r="JWK230" s="547"/>
      <c r="JWL230" s="547"/>
      <c r="JWM230" s="547"/>
      <c r="JWN230" s="547"/>
      <c r="JWO230" s="547"/>
      <c r="JWP230" s="547"/>
      <c r="JWQ230" s="547"/>
      <c r="JWR230" s="547"/>
      <c r="JWS230" s="547"/>
      <c r="JWT230" s="547"/>
      <c r="JWU230" s="547"/>
      <c r="JWV230" s="547"/>
      <c r="JWW230" s="547"/>
      <c r="JWX230" s="547"/>
      <c r="JWY230" s="547"/>
      <c r="JWZ230" s="547"/>
      <c r="JXA230" s="547"/>
      <c r="JXB230" s="547"/>
      <c r="JXC230" s="547"/>
      <c r="JXD230" s="547"/>
      <c r="JXE230" s="547"/>
      <c r="JXF230" s="547"/>
      <c r="JXG230" s="547"/>
      <c r="JXH230" s="547"/>
      <c r="JXI230" s="547"/>
      <c r="JXJ230" s="547"/>
      <c r="JXK230" s="547"/>
      <c r="JXL230" s="547"/>
      <c r="JXM230" s="547"/>
      <c r="JXN230" s="547"/>
      <c r="JXO230" s="547"/>
      <c r="JXP230" s="547"/>
      <c r="JXQ230" s="547"/>
      <c r="JXR230" s="547"/>
      <c r="JXS230" s="547"/>
      <c r="JXT230" s="547"/>
      <c r="JXU230" s="547"/>
      <c r="JXV230" s="547"/>
      <c r="JXW230" s="547"/>
      <c r="JXX230" s="547"/>
      <c r="JXY230" s="547"/>
      <c r="JXZ230" s="547"/>
      <c r="JYA230" s="547"/>
      <c r="JYB230" s="547"/>
      <c r="JYC230" s="547"/>
      <c r="JYD230" s="547"/>
      <c r="JYE230" s="547"/>
      <c r="JYF230" s="547"/>
      <c r="JYG230" s="547"/>
      <c r="JYH230" s="547"/>
      <c r="JYI230" s="547"/>
      <c r="JYJ230" s="547"/>
      <c r="JYK230" s="547"/>
      <c r="JYL230" s="547"/>
      <c r="JYM230" s="547"/>
      <c r="JYN230" s="547"/>
      <c r="JYO230" s="547"/>
      <c r="JYP230" s="547"/>
      <c r="JYQ230" s="547"/>
      <c r="JYR230" s="547"/>
      <c r="JYS230" s="547"/>
      <c r="JYT230" s="547"/>
      <c r="JYU230" s="547"/>
      <c r="JYV230" s="547"/>
      <c r="JYW230" s="547"/>
      <c r="JYX230" s="547"/>
      <c r="JYY230" s="547"/>
      <c r="JYZ230" s="547"/>
      <c r="JZA230" s="547"/>
      <c r="JZB230" s="547"/>
      <c r="JZC230" s="547"/>
      <c r="JZD230" s="547"/>
      <c r="JZE230" s="547"/>
      <c r="JZF230" s="547"/>
      <c r="JZG230" s="547"/>
      <c r="JZH230" s="547"/>
      <c r="JZI230" s="547"/>
      <c r="JZJ230" s="547"/>
      <c r="JZK230" s="547"/>
      <c r="JZL230" s="547"/>
      <c r="JZM230" s="547"/>
      <c r="JZN230" s="547"/>
      <c r="JZO230" s="547"/>
      <c r="JZP230" s="547"/>
      <c r="JZQ230" s="547"/>
      <c r="JZR230" s="547"/>
      <c r="JZS230" s="547"/>
      <c r="JZT230" s="547"/>
      <c r="JZU230" s="547"/>
      <c r="JZV230" s="547"/>
      <c r="JZW230" s="547"/>
      <c r="JZX230" s="547"/>
      <c r="JZY230" s="547"/>
      <c r="JZZ230" s="547"/>
      <c r="KAA230" s="547"/>
      <c r="KAB230" s="547"/>
      <c r="KAC230" s="547"/>
      <c r="KAD230" s="547"/>
      <c r="KAE230" s="547"/>
      <c r="KAF230" s="547"/>
      <c r="KAG230" s="547"/>
      <c r="KAH230" s="547"/>
      <c r="KAI230" s="547"/>
      <c r="KAJ230" s="547"/>
      <c r="KAK230" s="547"/>
      <c r="KAL230" s="547"/>
      <c r="KAM230" s="547"/>
      <c r="KAN230" s="547"/>
      <c r="KAO230" s="547"/>
      <c r="KAP230" s="547"/>
      <c r="KAQ230" s="547"/>
      <c r="KAR230" s="547"/>
      <c r="KAS230" s="547"/>
      <c r="KAT230" s="547"/>
      <c r="KAU230" s="547"/>
      <c r="KAV230" s="547"/>
      <c r="KAW230" s="547"/>
      <c r="KAX230" s="547"/>
      <c r="KAY230" s="547"/>
      <c r="KAZ230" s="547"/>
      <c r="KBA230" s="547"/>
      <c r="KBB230" s="547"/>
      <c r="KBC230" s="547"/>
      <c r="KBD230" s="547"/>
      <c r="KBE230" s="547"/>
      <c r="KBF230" s="547"/>
      <c r="KBG230" s="547"/>
      <c r="KBH230" s="547"/>
      <c r="KBI230" s="547"/>
      <c r="KBJ230" s="547"/>
      <c r="KBK230" s="547"/>
      <c r="KBL230" s="547"/>
      <c r="KBM230" s="547"/>
      <c r="KBN230" s="547"/>
      <c r="KBO230" s="547"/>
      <c r="KBP230" s="547"/>
      <c r="KBQ230" s="547"/>
      <c r="KBR230" s="547"/>
      <c r="KBS230" s="547"/>
      <c r="KBT230" s="547"/>
      <c r="KBU230" s="547"/>
      <c r="KBV230" s="547"/>
      <c r="KBW230" s="547"/>
      <c r="KBX230" s="547"/>
      <c r="KBY230" s="547"/>
      <c r="KBZ230" s="547"/>
      <c r="KCA230" s="547"/>
      <c r="KCB230" s="547"/>
      <c r="KCC230" s="547"/>
      <c r="KCD230" s="547"/>
      <c r="KCE230" s="547"/>
      <c r="KCF230" s="547"/>
      <c r="KCG230" s="547"/>
      <c r="KCH230" s="547"/>
      <c r="KCI230" s="547"/>
      <c r="KCJ230" s="547"/>
      <c r="KCK230" s="547"/>
      <c r="KCL230" s="547"/>
      <c r="KCM230" s="547"/>
      <c r="KCN230" s="547"/>
      <c r="KCO230" s="547"/>
      <c r="KCP230" s="547"/>
      <c r="KCQ230" s="547"/>
      <c r="KCR230" s="547"/>
      <c r="KCS230" s="547"/>
      <c r="KCT230" s="547"/>
      <c r="KCU230" s="547"/>
      <c r="KCV230" s="547"/>
      <c r="KCW230" s="547"/>
      <c r="KCX230" s="547"/>
      <c r="KCY230" s="547"/>
      <c r="KCZ230" s="547"/>
      <c r="KDA230" s="547"/>
      <c r="KDB230" s="547"/>
      <c r="KDC230" s="547"/>
      <c r="KDD230" s="547"/>
      <c r="KDE230" s="547"/>
      <c r="KDF230" s="547"/>
      <c r="KDG230" s="547"/>
      <c r="KDH230" s="547"/>
      <c r="KDI230" s="547"/>
      <c r="KDJ230" s="547"/>
      <c r="KDK230" s="547"/>
      <c r="KDL230" s="547"/>
      <c r="KDM230" s="547"/>
      <c r="KDN230" s="547"/>
      <c r="KDO230" s="547"/>
      <c r="KDP230" s="547"/>
      <c r="KDQ230" s="547"/>
      <c r="KDR230" s="547"/>
      <c r="KDS230" s="547"/>
      <c r="KDT230" s="547"/>
      <c r="KDU230" s="547"/>
      <c r="KDV230" s="547"/>
      <c r="KDW230" s="547"/>
      <c r="KDX230" s="547"/>
      <c r="KDY230" s="547"/>
      <c r="KDZ230" s="547"/>
      <c r="KEA230" s="547"/>
      <c r="KEB230" s="547"/>
      <c r="KEC230" s="547"/>
      <c r="KED230" s="547"/>
      <c r="KEE230" s="547"/>
      <c r="KEF230" s="547"/>
      <c r="KEG230" s="547"/>
      <c r="KEH230" s="547"/>
      <c r="KEI230" s="547"/>
      <c r="KEJ230" s="547"/>
      <c r="KEK230" s="547"/>
      <c r="KEL230" s="547"/>
      <c r="KEM230" s="547"/>
      <c r="KEN230" s="547"/>
      <c r="KEO230" s="547"/>
      <c r="KEP230" s="547"/>
      <c r="KEQ230" s="547"/>
      <c r="KER230" s="547"/>
      <c r="KES230" s="547"/>
      <c r="KET230" s="547"/>
      <c r="KEU230" s="547"/>
      <c r="KEV230" s="547"/>
      <c r="KEW230" s="547"/>
      <c r="KEX230" s="547"/>
      <c r="KEY230" s="547"/>
      <c r="KEZ230" s="547"/>
      <c r="KFA230" s="547"/>
      <c r="KFB230" s="547"/>
      <c r="KFC230" s="547"/>
      <c r="KFD230" s="547"/>
      <c r="KFE230" s="547"/>
      <c r="KFF230" s="547"/>
      <c r="KFG230" s="547"/>
      <c r="KFH230" s="547"/>
      <c r="KFI230" s="547"/>
      <c r="KFJ230" s="547"/>
      <c r="KFK230" s="547"/>
      <c r="KFL230" s="547"/>
      <c r="KFM230" s="547"/>
      <c r="KFN230" s="547"/>
      <c r="KFO230" s="547"/>
      <c r="KFP230" s="547"/>
      <c r="KFQ230" s="547"/>
      <c r="KFR230" s="547"/>
      <c r="KFS230" s="547"/>
      <c r="KFT230" s="547"/>
      <c r="KFU230" s="547"/>
      <c r="KFV230" s="547"/>
      <c r="KFW230" s="547"/>
      <c r="KFX230" s="547"/>
      <c r="KFY230" s="547"/>
      <c r="KFZ230" s="547"/>
      <c r="KGA230" s="547"/>
      <c r="KGB230" s="547"/>
      <c r="KGC230" s="547"/>
      <c r="KGD230" s="547"/>
      <c r="KGE230" s="547"/>
      <c r="KGF230" s="547"/>
      <c r="KGG230" s="547"/>
      <c r="KGH230" s="547"/>
      <c r="KGI230" s="547"/>
      <c r="KGJ230" s="547"/>
      <c r="KGK230" s="547"/>
      <c r="KGL230" s="547"/>
      <c r="KGM230" s="547"/>
      <c r="KGN230" s="547"/>
      <c r="KGO230" s="547"/>
      <c r="KGP230" s="547"/>
      <c r="KGQ230" s="547"/>
      <c r="KGR230" s="547"/>
      <c r="KGS230" s="547"/>
      <c r="KGT230" s="547"/>
      <c r="KGU230" s="547"/>
      <c r="KGV230" s="547"/>
      <c r="KGW230" s="547"/>
      <c r="KGX230" s="547"/>
      <c r="KGY230" s="547"/>
      <c r="KGZ230" s="547"/>
      <c r="KHA230" s="547"/>
      <c r="KHB230" s="547"/>
      <c r="KHC230" s="547"/>
      <c r="KHD230" s="547"/>
      <c r="KHE230" s="547"/>
      <c r="KHF230" s="547"/>
      <c r="KHG230" s="547"/>
      <c r="KHH230" s="547"/>
      <c r="KHI230" s="547"/>
      <c r="KHJ230" s="547"/>
      <c r="KHK230" s="547"/>
      <c r="KHL230" s="547"/>
      <c r="KHM230" s="547"/>
      <c r="KHN230" s="547"/>
      <c r="KHO230" s="547"/>
      <c r="KHP230" s="547"/>
      <c r="KHQ230" s="547"/>
      <c r="KHR230" s="547"/>
      <c r="KHS230" s="547"/>
      <c r="KHT230" s="547"/>
      <c r="KHU230" s="547"/>
      <c r="KHV230" s="547"/>
      <c r="KHW230" s="547"/>
      <c r="KHX230" s="547"/>
      <c r="KHY230" s="547"/>
      <c r="KHZ230" s="547"/>
      <c r="KIA230" s="547"/>
      <c r="KIB230" s="547"/>
      <c r="KIC230" s="547"/>
      <c r="KID230" s="547"/>
      <c r="KIE230" s="547"/>
      <c r="KIF230" s="547"/>
      <c r="KIG230" s="547"/>
      <c r="KIH230" s="547"/>
      <c r="KII230" s="547"/>
      <c r="KIJ230" s="547"/>
      <c r="KIK230" s="547"/>
      <c r="KIL230" s="547"/>
      <c r="KIM230" s="547"/>
      <c r="KIN230" s="547"/>
      <c r="KIO230" s="547"/>
      <c r="KIP230" s="547"/>
      <c r="KIQ230" s="547"/>
      <c r="KIR230" s="547"/>
      <c r="KIS230" s="547"/>
      <c r="KIT230" s="547"/>
      <c r="KIU230" s="547"/>
      <c r="KIV230" s="547"/>
      <c r="KIW230" s="547"/>
      <c r="KIX230" s="547"/>
      <c r="KIY230" s="547"/>
      <c r="KIZ230" s="547"/>
      <c r="KJA230" s="547"/>
      <c r="KJB230" s="547"/>
      <c r="KJC230" s="547"/>
      <c r="KJD230" s="547"/>
      <c r="KJE230" s="547"/>
      <c r="KJF230" s="547"/>
      <c r="KJG230" s="547"/>
      <c r="KJH230" s="547"/>
      <c r="KJI230" s="547"/>
      <c r="KJJ230" s="547"/>
      <c r="KJK230" s="547"/>
      <c r="KJL230" s="547"/>
      <c r="KJM230" s="547"/>
      <c r="KJN230" s="547"/>
      <c r="KJO230" s="547"/>
      <c r="KJP230" s="547"/>
      <c r="KJQ230" s="547"/>
      <c r="KJR230" s="547"/>
      <c r="KJS230" s="547"/>
      <c r="KJT230" s="547"/>
      <c r="KJU230" s="547"/>
      <c r="KJV230" s="547"/>
      <c r="KJW230" s="547"/>
      <c r="KJX230" s="547"/>
      <c r="KJY230" s="547"/>
      <c r="KJZ230" s="547"/>
      <c r="KKA230" s="547"/>
      <c r="KKB230" s="547"/>
      <c r="KKC230" s="547"/>
      <c r="KKD230" s="547"/>
      <c r="KKE230" s="547"/>
      <c r="KKF230" s="547"/>
      <c r="KKG230" s="547"/>
      <c r="KKH230" s="547"/>
      <c r="KKI230" s="547"/>
      <c r="KKJ230" s="547"/>
      <c r="KKK230" s="547"/>
      <c r="KKL230" s="547"/>
      <c r="KKM230" s="547"/>
      <c r="KKN230" s="547"/>
      <c r="KKO230" s="547"/>
      <c r="KKP230" s="547"/>
      <c r="KKQ230" s="547"/>
      <c r="KKR230" s="547"/>
      <c r="KKS230" s="547"/>
      <c r="KKT230" s="547"/>
      <c r="KKU230" s="547"/>
      <c r="KKV230" s="547"/>
      <c r="KKW230" s="547"/>
      <c r="KKX230" s="547"/>
      <c r="KKY230" s="547"/>
      <c r="KKZ230" s="547"/>
      <c r="KLA230" s="547"/>
      <c r="KLB230" s="547"/>
      <c r="KLC230" s="547"/>
      <c r="KLD230" s="547"/>
      <c r="KLE230" s="547"/>
      <c r="KLF230" s="547"/>
      <c r="KLG230" s="547"/>
      <c r="KLH230" s="547"/>
      <c r="KLI230" s="547"/>
      <c r="KLJ230" s="547"/>
      <c r="KLK230" s="547"/>
      <c r="KLL230" s="547"/>
      <c r="KLM230" s="547"/>
      <c r="KLN230" s="547"/>
      <c r="KLO230" s="547"/>
      <c r="KLP230" s="547"/>
      <c r="KLQ230" s="547"/>
      <c r="KLR230" s="547"/>
      <c r="KLS230" s="547"/>
      <c r="KLT230" s="547"/>
      <c r="KLU230" s="547"/>
      <c r="KLV230" s="547"/>
      <c r="KLW230" s="547"/>
      <c r="KLX230" s="547"/>
      <c r="KLY230" s="547"/>
      <c r="KLZ230" s="547"/>
      <c r="KMA230" s="547"/>
      <c r="KMB230" s="547"/>
      <c r="KMC230" s="547"/>
      <c r="KMD230" s="547"/>
      <c r="KME230" s="547"/>
      <c r="KMF230" s="547"/>
      <c r="KMG230" s="547"/>
      <c r="KMH230" s="547"/>
      <c r="KMI230" s="547"/>
      <c r="KMJ230" s="547"/>
      <c r="KMK230" s="547"/>
      <c r="KML230" s="547"/>
      <c r="KMM230" s="547"/>
      <c r="KMN230" s="547"/>
      <c r="KMO230" s="547"/>
      <c r="KMP230" s="547"/>
      <c r="KMQ230" s="547"/>
      <c r="KMR230" s="547"/>
      <c r="KMS230" s="547"/>
      <c r="KMT230" s="547"/>
      <c r="KMU230" s="547"/>
      <c r="KMV230" s="547"/>
      <c r="KMW230" s="547"/>
      <c r="KMX230" s="547"/>
      <c r="KMY230" s="547"/>
      <c r="KMZ230" s="547"/>
      <c r="KNA230" s="547"/>
      <c r="KNB230" s="547"/>
      <c r="KNC230" s="547"/>
      <c r="KND230" s="547"/>
      <c r="KNE230" s="547"/>
      <c r="KNF230" s="547"/>
      <c r="KNG230" s="547"/>
      <c r="KNH230" s="547"/>
      <c r="KNI230" s="547"/>
      <c r="KNJ230" s="547"/>
      <c r="KNK230" s="547"/>
      <c r="KNL230" s="547"/>
      <c r="KNM230" s="547"/>
      <c r="KNN230" s="547"/>
      <c r="KNO230" s="547"/>
      <c r="KNP230" s="547"/>
      <c r="KNQ230" s="547"/>
      <c r="KNR230" s="547"/>
      <c r="KNS230" s="547"/>
      <c r="KNT230" s="547"/>
      <c r="KNU230" s="547"/>
      <c r="KNV230" s="547"/>
      <c r="KNW230" s="547"/>
      <c r="KNX230" s="547"/>
      <c r="KNY230" s="547"/>
      <c r="KNZ230" s="547"/>
      <c r="KOA230" s="547"/>
      <c r="KOB230" s="547"/>
      <c r="KOC230" s="547"/>
      <c r="KOD230" s="547"/>
      <c r="KOE230" s="547"/>
      <c r="KOF230" s="547"/>
      <c r="KOG230" s="547"/>
      <c r="KOH230" s="547"/>
      <c r="KOI230" s="547"/>
      <c r="KOJ230" s="547"/>
      <c r="KOK230" s="547"/>
      <c r="KOL230" s="547"/>
      <c r="KOM230" s="547"/>
      <c r="KON230" s="547"/>
      <c r="KOO230" s="547"/>
      <c r="KOP230" s="547"/>
      <c r="KOQ230" s="547"/>
      <c r="KOR230" s="547"/>
      <c r="KOS230" s="547"/>
      <c r="KOT230" s="547"/>
      <c r="KOU230" s="547"/>
      <c r="KOV230" s="547"/>
      <c r="KOW230" s="547"/>
      <c r="KOX230" s="547"/>
      <c r="KOY230" s="547"/>
      <c r="KOZ230" s="547"/>
      <c r="KPA230" s="547"/>
      <c r="KPB230" s="547"/>
      <c r="KPC230" s="547"/>
      <c r="KPD230" s="547"/>
      <c r="KPE230" s="547"/>
      <c r="KPF230" s="547"/>
      <c r="KPG230" s="547"/>
      <c r="KPH230" s="547"/>
      <c r="KPI230" s="547"/>
      <c r="KPJ230" s="547"/>
      <c r="KPK230" s="547"/>
      <c r="KPL230" s="547"/>
      <c r="KPM230" s="547"/>
      <c r="KPN230" s="547"/>
      <c r="KPO230" s="547"/>
      <c r="KPP230" s="547"/>
      <c r="KPQ230" s="547"/>
      <c r="KPR230" s="547"/>
      <c r="KPS230" s="547"/>
      <c r="KPT230" s="547"/>
      <c r="KPU230" s="547"/>
      <c r="KPV230" s="547"/>
      <c r="KPW230" s="547"/>
      <c r="KPX230" s="547"/>
      <c r="KPY230" s="547"/>
      <c r="KPZ230" s="547"/>
      <c r="KQA230" s="547"/>
      <c r="KQB230" s="547"/>
      <c r="KQC230" s="547"/>
      <c r="KQD230" s="547"/>
      <c r="KQE230" s="547"/>
      <c r="KQF230" s="547"/>
      <c r="KQG230" s="547"/>
      <c r="KQH230" s="547"/>
      <c r="KQI230" s="547"/>
      <c r="KQJ230" s="547"/>
      <c r="KQK230" s="547"/>
      <c r="KQL230" s="547"/>
      <c r="KQM230" s="547"/>
      <c r="KQN230" s="547"/>
      <c r="KQO230" s="547"/>
      <c r="KQP230" s="547"/>
      <c r="KQQ230" s="547"/>
      <c r="KQR230" s="547"/>
      <c r="KQS230" s="547"/>
      <c r="KQT230" s="547"/>
      <c r="KQU230" s="547"/>
      <c r="KQV230" s="547"/>
      <c r="KQW230" s="547"/>
      <c r="KQX230" s="547"/>
      <c r="KQY230" s="547"/>
      <c r="KQZ230" s="547"/>
      <c r="KRA230" s="547"/>
      <c r="KRB230" s="547"/>
      <c r="KRC230" s="547"/>
      <c r="KRD230" s="547"/>
      <c r="KRE230" s="547"/>
      <c r="KRF230" s="547"/>
      <c r="KRG230" s="547"/>
      <c r="KRH230" s="547"/>
      <c r="KRI230" s="547"/>
      <c r="KRJ230" s="547"/>
      <c r="KRK230" s="547"/>
      <c r="KRL230" s="547"/>
      <c r="KRM230" s="547"/>
      <c r="KRN230" s="547"/>
      <c r="KRO230" s="547"/>
      <c r="KRP230" s="547"/>
      <c r="KRQ230" s="547"/>
      <c r="KRR230" s="547"/>
      <c r="KRS230" s="547"/>
      <c r="KRT230" s="547"/>
      <c r="KRU230" s="547"/>
      <c r="KRV230" s="547"/>
      <c r="KRW230" s="547"/>
      <c r="KRX230" s="547"/>
      <c r="KRY230" s="547"/>
      <c r="KRZ230" s="547"/>
      <c r="KSA230" s="547"/>
      <c r="KSB230" s="547"/>
      <c r="KSC230" s="547"/>
      <c r="KSD230" s="547"/>
      <c r="KSE230" s="547"/>
      <c r="KSF230" s="547"/>
      <c r="KSG230" s="547"/>
      <c r="KSH230" s="547"/>
      <c r="KSI230" s="547"/>
      <c r="KSJ230" s="547"/>
      <c r="KSK230" s="547"/>
      <c r="KSL230" s="547"/>
      <c r="KSM230" s="547"/>
      <c r="KSN230" s="547"/>
      <c r="KSO230" s="547"/>
      <c r="KSP230" s="547"/>
      <c r="KSQ230" s="547"/>
      <c r="KSR230" s="547"/>
      <c r="KSS230" s="547"/>
      <c r="KST230" s="547"/>
      <c r="KSU230" s="547"/>
      <c r="KSV230" s="547"/>
      <c r="KSW230" s="547"/>
      <c r="KSX230" s="547"/>
      <c r="KSY230" s="547"/>
      <c r="KSZ230" s="547"/>
      <c r="KTA230" s="547"/>
      <c r="KTB230" s="547"/>
      <c r="KTC230" s="547"/>
      <c r="KTD230" s="547"/>
      <c r="KTE230" s="547"/>
      <c r="KTF230" s="547"/>
      <c r="KTG230" s="547"/>
      <c r="KTH230" s="547"/>
      <c r="KTI230" s="547"/>
      <c r="KTJ230" s="547"/>
      <c r="KTK230" s="547"/>
      <c r="KTL230" s="547"/>
      <c r="KTM230" s="547"/>
      <c r="KTN230" s="547"/>
      <c r="KTO230" s="547"/>
      <c r="KTP230" s="547"/>
      <c r="KTQ230" s="547"/>
      <c r="KTR230" s="547"/>
      <c r="KTS230" s="547"/>
      <c r="KTT230" s="547"/>
      <c r="KTU230" s="547"/>
      <c r="KTV230" s="547"/>
      <c r="KTW230" s="547"/>
      <c r="KTX230" s="547"/>
      <c r="KTY230" s="547"/>
      <c r="KTZ230" s="547"/>
      <c r="KUA230" s="547"/>
      <c r="KUB230" s="547"/>
      <c r="KUC230" s="547"/>
      <c r="KUD230" s="547"/>
      <c r="KUE230" s="547"/>
      <c r="KUF230" s="547"/>
      <c r="KUG230" s="547"/>
      <c r="KUH230" s="547"/>
      <c r="KUI230" s="547"/>
      <c r="KUJ230" s="547"/>
      <c r="KUK230" s="547"/>
      <c r="KUL230" s="547"/>
      <c r="KUM230" s="547"/>
      <c r="KUN230" s="547"/>
      <c r="KUO230" s="547"/>
      <c r="KUP230" s="547"/>
      <c r="KUQ230" s="547"/>
      <c r="KUR230" s="547"/>
      <c r="KUS230" s="547"/>
      <c r="KUT230" s="547"/>
      <c r="KUU230" s="547"/>
      <c r="KUV230" s="547"/>
      <c r="KUW230" s="547"/>
      <c r="KUX230" s="547"/>
      <c r="KUY230" s="547"/>
      <c r="KUZ230" s="547"/>
      <c r="KVA230" s="547"/>
      <c r="KVB230" s="547"/>
      <c r="KVC230" s="547"/>
      <c r="KVD230" s="547"/>
      <c r="KVE230" s="547"/>
      <c r="KVF230" s="547"/>
      <c r="KVG230" s="547"/>
      <c r="KVH230" s="547"/>
      <c r="KVI230" s="547"/>
      <c r="KVJ230" s="547"/>
      <c r="KVK230" s="547"/>
      <c r="KVL230" s="547"/>
      <c r="KVM230" s="547"/>
      <c r="KVN230" s="547"/>
      <c r="KVO230" s="547"/>
      <c r="KVP230" s="547"/>
      <c r="KVQ230" s="547"/>
      <c r="KVR230" s="547"/>
      <c r="KVS230" s="547"/>
      <c r="KVT230" s="547"/>
      <c r="KVU230" s="547"/>
      <c r="KVV230" s="547"/>
      <c r="KVW230" s="547"/>
      <c r="KVX230" s="547"/>
      <c r="KVY230" s="547"/>
      <c r="KVZ230" s="547"/>
      <c r="KWA230" s="547"/>
      <c r="KWB230" s="547"/>
      <c r="KWC230" s="547"/>
      <c r="KWD230" s="547"/>
      <c r="KWE230" s="547"/>
      <c r="KWF230" s="547"/>
      <c r="KWG230" s="547"/>
      <c r="KWH230" s="547"/>
      <c r="KWI230" s="547"/>
      <c r="KWJ230" s="547"/>
      <c r="KWK230" s="547"/>
      <c r="KWL230" s="547"/>
      <c r="KWM230" s="547"/>
      <c r="KWN230" s="547"/>
      <c r="KWO230" s="547"/>
      <c r="KWP230" s="547"/>
      <c r="KWQ230" s="547"/>
      <c r="KWR230" s="547"/>
      <c r="KWS230" s="547"/>
      <c r="KWT230" s="547"/>
      <c r="KWU230" s="547"/>
      <c r="KWV230" s="547"/>
      <c r="KWW230" s="547"/>
      <c r="KWX230" s="547"/>
      <c r="KWY230" s="547"/>
      <c r="KWZ230" s="547"/>
      <c r="KXA230" s="547"/>
      <c r="KXB230" s="547"/>
      <c r="KXC230" s="547"/>
      <c r="KXD230" s="547"/>
      <c r="KXE230" s="547"/>
      <c r="KXF230" s="547"/>
      <c r="KXG230" s="547"/>
      <c r="KXH230" s="547"/>
      <c r="KXI230" s="547"/>
      <c r="KXJ230" s="547"/>
      <c r="KXK230" s="547"/>
      <c r="KXL230" s="547"/>
      <c r="KXM230" s="547"/>
      <c r="KXN230" s="547"/>
      <c r="KXO230" s="547"/>
      <c r="KXP230" s="547"/>
      <c r="KXQ230" s="547"/>
      <c r="KXR230" s="547"/>
      <c r="KXS230" s="547"/>
      <c r="KXT230" s="547"/>
      <c r="KXU230" s="547"/>
      <c r="KXV230" s="547"/>
      <c r="KXW230" s="547"/>
      <c r="KXX230" s="547"/>
      <c r="KXY230" s="547"/>
      <c r="KXZ230" s="547"/>
      <c r="KYA230" s="547"/>
      <c r="KYB230" s="547"/>
      <c r="KYC230" s="547"/>
      <c r="KYD230" s="547"/>
      <c r="KYE230" s="547"/>
      <c r="KYF230" s="547"/>
      <c r="KYG230" s="547"/>
      <c r="KYH230" s="547"/>
      <c r="KYI230" s="547"/>
      <c r="KYJ230" s="547"/>
      <c r="KYK230" s="547"/>
      <c r="KYL230" s="547"/>
      <c r="KYM230" s="547"/>
      <c r="KYN230" s="547"/>
      <c r="KYO230" s="547"/>
      <c r="KYP230" s="547"/>
      <c r="KYQ230" s="547"/>
      <c r="KYR230" s="547"/>
      <c r="KYS230" s="547"/>
      <c r="KYT230" s="547"/>
      <c r="KYU230" s="547"/>
      <c r="KYV230" s="547"/>
      <c r="KYW230" s="547"/>
      <c r="KYX230" s="547"/>
      <c r="KYY230" s="547"/>
      <c r="KYZ230" s="547"/>
      <c r="KZA230" s="547"/>
      <c r="KZB230" s="547"/>
      <c r="KZC230" s="547"/>
      <c r="KZD230" s="547"/>
      <c r="KZE230" s="547"/>
      <c r="KZF230" s="547"/>
      <c r="KZG230" s="547"/>
      <c r="KZH230" s="547"/>
      <c r="KZI230" s="547"/>
      <c r="KZJ230" s="547"/>
      <c r="KZK230" s="547"/>
      <c r="KZL230" s="547"/>
      <c r="KZM230" s="547"/>
      <c r="KZN230" s="547"/>
      <c r="KZO230" s="547"/>
      <c r="KZP230" s="547"/>
      <c r="KZQ230" s="547"/>
      <c r="KZR230" s="547"/>
      <c r="KZS230" s="547"/>
      <c r="KZT230" s="547"/>
      <c r="KZU230" s="547"/>
      <c r="KZV230" s="547"/>
      <c r="KZW230" s="547"/>
      <c r="KZX230" s="547"/>
      <c r="KZY230" s="547"/>
      <c r="KZZ230" s="547"/>
      <c r="LAA230" s="547"/>
      <c r="LAB230" s="547"/>
      <c r="LAC230" s="547"/>
      <c r="LAD230" s="547"/>
      <c r="LAE230" s="547"/>
      <c r="LAF230" s="547"/>
      <c r="LAG230" s="547"/>
      <c r="LAH230" s="547"/>
      <c r="LAI230" s="547"/>
      <c r="LAJ230" s="547"/>
      <c r="LAK230" s="547"/>
      <c r="LAL230" s="547"/>
      <c r="LAM230" s="547"/>
      <c r="LAN230" s="547"/>
      <c r="LAO230" s="547"/>
      <c r="LAP230" s="547"/>
      <c r="LAQ230" s="547"/>
      <c r="LAR230" s="547"/>
      <c r="LAS230" s="547"/>
      <c r="LAT230" s="547"/>
      <c r="LAU230" s="547"/>
      <c r="LAV230" s="547"/>
      <c r="LAW230" s="547"/>
      <c r="LAX230" s="547"/>
      <c r="LAY230" s="547"/>
      <c r="LAZ230" s="547"/>
      <c r="LBA230" s="547"/>
      <c r="LBB230" s="547"/>
      <c r="LBC230" s="547"/>
      <c r="LBD230" s="547"/>
      <c r="LBE230" s="547"/>
      <c r="LBF230" s="547"/>
      <c r="LBG230" s="547"/>
      <c r="LBH230" s="547"/>
      <c r="LBI230" s="547"/>
      <c r="LBJ230" s="547"/>
      <c r="LBK230" s="547"/>
      <c r="LBL230" s="547"/>
      <c r="LBM230" s="547"/>
      <c r="LBN230" s="547"/>
      <c r="LBO230" s="547"/>
      <c r="LBP230" s="547"/>
      <c r="LBQ230" s="547"/>
      <c r="LBR230" s="547"/>
      <c r="LBS230" s="547"/>
      <c r="LBT230" s="547"/>
      <c r="LBU230" s="547"/>
      <c r="LBV230" s="547"/>
      <c r="LBW230" s="547"/>
      <c r="LBX230" s="547"/>
      <c r="LBY230" s="547"/>
      <c r="LBZ230" s="547"/>
      <c r="LCA230" s="547"/>
      <c r="LCB230" s="547"/>
      <c r="LCC230" s="547"/>
      <c r="LCD230" s="547"/>
      <c r="LCE230" s="547"/>
      <c r="LCF230" s="547"/>
      <c r="LCG230" s="547"/>
      <c r="LCH230" s="547"/>
      <c r="LCI230" s="547"/>
      <c r="LCJ230" s="547"/>
      <c r="LCK230" s="547"/>
      <c r="LCL230" s="547"/>
      <c r="LCM230" s="547"/>
      <c r="LCN230" s="547"/>
      <c r="LCO230" s="547"/>
      <c r="LCP230" s="547"/>
      <c r="LCQ230" s="547"/>
      <c r="LCR230" s="547"/>
      <c r="LCS230" s="547"/>
      <c r="LCT230" s="547"/>
      <c r="LCU230" s="547"/>
      <c r="LCV230" s="547"/>
      <c r="LCW230" s="547"/>
      <c r="LCX230" s="547"/>
      <c r="LCY230" s="547"/>
      <c r="LCZ230" s="547"/>
      <c r="LDA230" s="547"/>
      <c r="LDB230" s="547"/>
      <c r="LDC230" s="547"/>
      <c r="LDD230" s="547"/>
      <c r="LDE230" s="547"/>
      <c r="LDF230" s="547"/>
      <c r="LDG230" s="547"/>
      <c r="LDH230" s="547"/>
      <c r="LDI230" s="547"/>
      <c r="LDJ230" s="547"/>
      <c r="LDK230" s="547"/>
      <c r="LDL230" s="547"/>
      <c r="LDM230" s="547"/>
      <c r="LDN230" s="547"/>
      <c r="LDO230" s="547"/>
      <c r="LDP230" s="547"/>
      <c r="LDQ230" s="547"/>
      <c r="LDR230" s="547"/>
      <c r="LDS230" s="547"/>
      <c r="LDT230" s="547"/>
      <c r="LDU230" s="547"/>
      <c r="LDV230" s="547"/>
      <c r="LDW230" s="547"/>
      <c r="LDX230" s="547"/>
      <c r="LDY230" s="547"/>
      <c r="LDZ230" s="547"/>
      <c r="LEA230" s="547"/>
      <c r="LEB230" s="547"/>
      <c r="LEC230" s="547"/>
      <c r="LED230" s="547"/>
      <c r="LEE230" s="547"/>
      <c r="LEF230" s="547"/>
      <c r="LEG230" s="547"/>
      <c r="LEH230" s="547"/>
      <c r="LEI230" s="547"/>
      <c r="LEJ230" s="547"/>
      <c r="LEK230" s="547"/>
      <c r="LEL230" s="547"/>
      <c r="LEM230" s="547"/>
      <c r="LEN230" s="547"/>
      <c r="LEO230" s="547"/>
      <c r="LEP230" s="547"/>
      <c r="LEQ230" s="547"/>
      <c r="LER230" s="547"/>
      <c r="LES230" s="547"/>
      <c r="LET230" s="547"/>
      <c r="LEU230" s="547"/>
      <c r="LEV230" s="547"/>
      <c r="LEW230" s="547"/>
      <c r="LEX230" s="547"/>
      <c r="LEY230" s="547"/>
      <c r="LEZ230" s="547"/>
      <c r="LFA230" s="547"/>
      <c r="LFB230" s="547"/>
      <c r="LFC230" s="547"/>
      <c r="LFD230" s="547"/>
      <c r="LFE230" s="547"/>
      <c r="LFF230" s="547"/>
      <c r="LFG230" s="547"/>
      <c r="LFH230" s="547"/>
      <c r="LFI230" s="547"/>
      <c r="LFJ230" s="547"/>
      <c r="LFK230" s="547"/>
      <c r="LFL230" s="547"/>
      <c r="LFM230" s="547"/>
      <c r="LFN230" s="547"/>
      <c r="LFO230" s="547"/>
      <c r="LFP230" s="547"/>
      <c r="LFQ230" s="547"/>
      <c r="LFR230" s="547"/>
      <c r="LFS230" s="547"/>
      <c r="LFT230" s="547"/>
      <c r="LFU230" s="547"/>
      <c r="LFV230" s="547"/>
      <c r="LFW230" s="547"/>
      <c r="LFX230" s="547"/>
      <c r="LFY230" s="547"/>
      <c r="LFZ230" s="547"/>
      <c r="LGA230" s="547"/>
      <c r="LGB230" s="547"/>
      <c r="LGC230" s="547"/>
      <c r="LGD230" s="547"/>
      <c r="LGE230" s="547"/>
      <c r="LGF230" s="547"/>
      <c r="LGG230" s="547"/>
      <c r="LGH230" s="547"/>
      <c r="LGI230" s="547"/>
      <c r="LGJ230" s="547"/>
      <c r="LGK230" s="547"/>
      <c r="LGL230" s="547"/>
      <c r="LGM230" s="547"/>
      <c r="LGN230" s="547"/>
      <c r="LGO230" s="547"/>
      <c r="LGP230" s="547"/>
      <c r="LGQ230" s="547"/>
      <c r="LGR230" s="547"/>
      <c r="LGS230" s="547"/>
      <c r="LGT230" s="547"/>
      <c r="LGU230" s="547"/>
      <c r="LGV230" s="547"/>
      <c r="LGW230" s="547"/>
      <c r="LGX230" s="547"/>
      <c r="LGY230" s="547"/>
      <c r="LGZ230" s="547"/>
      <c r="LHA230" s="547"/>
      <c r="LHB230" s="547"/>
      <c r="LHC230" s="547"/>
      <c r="LHD230" s="547"/>
      <c r="LHE230" s="547"/>
      <c r="LHF230" s="547"/>
      <c r="LHG230" s="547"/>
      <c r="LHH230" s="547"/>
      <c r="LHI230" s="547"/>
      <c r="LHJ230" s="547"/>
      <c r="LHK230" s="547"/>
      <c r="LHL230" s="547"/>
      <c r="LHM230" s="547"/>
      <c r="LHN230" s="547"/>
      <c r="LHO230" s="547"/>
      <c r="LHP230" s="547"/>
      <c r="LHQ230" s="547"/>
      <c r="LHR230" s="547"/>
      <c r="LHS230" s="547"/>
      <c r="LHT230" s="547"/>
      <c r="LHU230" s="547"/>
      <c r="LHV230" s="547"/>
      <c r="LHW230" s="547"/>
      <c r="LHX230" s="547"/>
      <c r="LHY230" s="547"/>
      <c r="LHZ230" s="547"/>
      <c r="LIA230" s="547"/>
      <c r="LIB230" s="547"/>
      <c r="LIC230" s="547"/>
      <c r="LID230" s="547"/>
      <c r="LIE230" s="547"/>
      <c r="LIF230" s="547"/>
      <c r="LIG230" s="547"/>
      <c r="LIH230" s="547"/>
      <c r="LII230" s="547"/>
      <c r="LIJ230" s="547"/>
      <c r="LIK230" s="547"/>
      <c r="LIL230" s="547"/>
      <c r="LIM230" s="547"/>
      <c r="LIN230" s="547"/>
      <c r="LIO230" s="547"/>
      <c r="LIP230" s="547"/>
      <c r="LIQ230" s="547"/>
      <c r="LIR230" s="547"/>
      <c r="LIS230" s="547"/>
      <c r="LIT230" s="547"/>
      <c r="LIU230" s="547"/>
      <c r="LIV230" s="547"/>
      <c r="LIW230" s="547"/>
      <c r="LIX230" s="547"/>
      <c r="LIY230" s="547"/>
      <c r="LIZ230" s="547"/>
      <c r="LJA230" s="547"/>
      <c r="LJB230" s="547"/>
      <c r="LJC230" s="547"/>
      <c r="LJD230" s="547"/>
      <c r="LJE230" s="547"/>
      <c r="LJF230" s="547"/>
      <c r="LJG230" s="547"/>
      <c r="LJH230" s="547"/>
      <c r="LJI230" s="547"/>
      <c r="LJJ230" s="547"/>
      <c r="LJK230" s="547"/>
      <c r="LJL230" s="547"/>
      <c r="LJM230" s="547"/>
      <c r="LJN230" s="547"/>
      <c r="LJO230" s="547"/>
      <c r="LJP230" s="547"/>
      <c r="LJQ230" s="547"/>
      <c r="LJR230" s="547"/>
      <c r="LJS230" s="547"/>
      <c r="LJT230" s="547"/>
      <c r="LJU230" s="547"/>
      <c r="LJV230" s="547"/>
      <c r="LJW230" s="547"/>
      <c r="LJX230" s="547"/>
      <c r="LJY230" s="547"/>
      <c r="LJZ230" s="547"/>
      <c r="LKA230" s="547"/>
      <c r="LKB230" s="547"/>
      <c r="LKC230" s="547"/>
      <c r="LKD230" s="547"/>
      <c r="LKE230" s="547"/>
      <c r="LKF230" s="547"/>
      <c r="LKG230" s="547"/>
      <c r="LKH230" s="547"/>
      <c r="LKI230" s="547"/>
      <c r="LKJ230" s="547"/>
      <c r="LKK230" s="547"/>
      <c r="LKL230" s="547"/>
      <c r="LKM230" s="547"/>
      <c r="LKN230" s="547"/>
      <c r="LKO230" s="547"/>
      <c r="LKP230" s="547"/>
      <c r="LKQ230" s="547"/>
      <c r="LKR230" s="547"/>
      <c r="LKS230" s="547"/>
      <c r="LKT230" s="547"/>
      <c r="LKU230" s="547"/>
      <c r="LKV230" s="547"/>
      <c r="LKW230" s="547"/>
      <c r="LKX230" s="547"/>
      <c r="LKY230" s="547"/>
      <c r="LKZ230" s="547"/>
      <c r="LLA230" s="547"/>
      <c r="LLB230" s="547"/>
      <c r="LLC230" s="547"/>
      <c r="LLD230" s="547"/>
      <c r="LLE230" s="547"/>
      <c r="LLF230" s="547"/>
      <c r="LLG230" s="547"/>
      <c r="LLH230" s="547"/>
      <c r="LLI230" s="547"/>
      <c r="LLJ230" s="547"/>
      <c r="LLK230" s="547"/>
      <c r="LLL230" s="547"/>
      <c r="LLM230" s="547"/>
      <c r="LLN230" s="547"/>
      <c r="LLO230" s="547"/>
      <c r="LLP230" s="547"/>
      <c r="LLQ230" s="547"/>
      <c r="LLR230" s="547"/>
      <c r="LLS230" s="547"/>
      <c r="LLT230" s="547"/>
      <c r="LLU230" s="547"/>
      <c r="LLV230" s="547"/>
      <c r="LLW230" s="547"/>
      <c r="LLX230" s="547"/>
      <c r="LLY230" s="547"/>
      <c r="LLZ230" s="547"/>
      <c r="LMA230" s="547"/>
      <c r="LMB230" s="547"/>
      <c r="LMC230" s="547"/>
      <c r="LMD230" s="547"/>
      <c r="LME230" s="547"/>
      <c r="LMF230" s="547"/>
      <c r="LMG230" s="547"/>
      <c r="LMH230" s="547"/>
      <c r="LMI230" s="547"/>
      <c r="LMJ230" s="547"/>
      <c r="LMK230" s="547"/>
      <c r="LML230" s="547"/>
      <c r="LMM230" s="547"/>
      <c r="LMN230" s="547"/>
      <c r="LMO230" s="547"/>
      <c r="LMP230" s="547"/>
      <c r="LMQ230" s="547"/>
      <c r="LMR230" s="547"/>
      <c r="LMS230" s="547"/>
      <c r="LMT230" s="547"/>
      <c r="LMU230" s="547"/>
      <c r="LMV230" s="547"/>
      <c r="LMW230" s="547"/>
      <c r="LMX230" s="547"/>
      <c r="LMY230" s="547"/>
      <c r="LMZ230" s="547"/>
      <c r="LNA230" s="547"/>
      <c r="LNB230" s="547"/>
      <c r="LNC230" s="547"/>
      <c r="LND230" s="547"/>
      <c r="LNE230" s="547"/>
      <c r="LNF230" s="547"/>
      <c r="LNG230" s="547"/>
      <c r="LNH230" s="547"/>
      <c r="LNI230" s="547"/>
      <c r="LNJ230" s="547"/>
      <c r="LNK230" s="547"/>
      <c r="LNL230" s="547"/>
      <c r="LNM230" s="547"/>
      <c r="LNN230" s="547"/>
      <c r="LNO230" s="547"/>
      <c r="LNP230" s="547"/>
      <c r="LNQ230" s="547"/>
      <c r="LNR230" s="547"/>
      <c r="LNS230" s="547"/>
      <c r="LNT230" s="547"/>
      <c r="LNU230" s="547"/>
      <c r="LNV230" s="547"/>
      <c r="LNW230" s="547"/>
      <c r="LNX230" s="547"/>
      <c r="LNY230" s="547"/>
      <c r="LNZ230" s="547"/>
      <c r="LOA230" s="547"/>
      <c r="LOB230" s="547"/>
      <c r="LOC230" s="547"/>
      <c r="LOD230" s="547"/>
      <c r="LOE230" s="547"/>
      <c r="LOF230" s="547"/>
      <c r="LOG230" s="547"/>
      <c r="LOH230" s="547"/>
      <c r="LOI230" s="547"/>
      <c r="LOJ230" s="547"/>
      <c r="LOK230" s="547"/>
      <c r="LOL230" s="547"/>
      <c r="LOM230" s="547"/>
      <c r="LON230" s="547"/>
      <c r="LOO230" s="547"/>
      <c r="LOP230" s="547"/>
      <c r="LOQ230" s="547"/>
      <c r="LOR230" s="547"/>
      <c r="LOS230" s="547"/>
      <c r="LOT230" s="547"/>
      <c r="LOU230" s="547"/>
      <c r="LOV230" s="547"/>
      <c r="LOW230" s="547"/>
      <c r="LOX230" s="547"/>
      <c r="LOY230" s="547"/>
      <c r="LOZ230" s="547"/>
      <c r="LPA230" s="547"/>
      <c r="LPB230" s="547"/>
      <c r="LPC230" s="547"/>
      <c r="LPD230" s="547"/>
      <c r="LPE230" s="547"/>
      <c r="LPF230" s="547"/>
      <c r="LPG230" s="547"/>
      <c r="LPH230" s="547"/>
      <c r="LPI230" s="547"/>
      <c r="LPJ230" s="547"/>
      <c r="LPK230" s="547"/>
      <c r="LPL230" s="547"/>
      <c r="LPM230" s="547"/>
      <c r="LPN230" s="547"/>
      <c r="LPO230" s="547"/>
      <c r="LPP230" s="547"/>
      <c r="LPQ230" s="547"/>
      <c r="LPR230" s="547"/>
      <c r="LPS230" s="547"/>
      <c r="LPT230" s="547"/>
      <c r="LPU230" s="547"/>
      <c r="LPV230" s="547"/>
      <c r="LPW230" s="547"/>
      <c r="LPX230" s="547"/>
      <c r="LPY230" s="547"/>
      <c r="LPZ230" s="547"/>
      <c r="LQA230" s="547"/>
      <c r="LQB230" s="547"/>
      <c r="LQC230" s="547"/>
      <c r="LQD230" s="547"/>
      <c r="LQE230" s="547"/>
      <c r="LQF230" s="547"/>
      <c r="LQG230" s="547"/>
      <c r="LQH230" s="547"/>
      <c r="LQI230" s="547"/>
      <c r="LQJ230" s="547"/>
      <c r="LQK230" s="547"/>
      <c r="LQL230" s="547"/>
      <c r="LQM230" s="547"/>
      <c r="LQN230" s="547"/>
      <c r="LQO230" s="547"/>
      <c r="LQP230" s="547"/>
      <c r="LQQ230" s="547"/>
      <c r="LQR230" s="547"/>
      <c r="LQS230" s="547"/>
      <c r="LQT230" s="547"/>
      <c r="LQU230" s="547"/>
      <c r="LQV230" s="547"/>
      <c r="LQW230" s="547"/>
      <c r="LQX230" s="547"/>
      <c r="LQY230" s="547"/>
      <c r="LQZ230" s="547"/>
      <c r="LRA230" s="547"/>
      <c r="LRB230" s="547"/>
      <c r="LRC230" s="547"/>
      <c r="LRD230" s="547"/>
      <c r="LRE230" s="547"/>
      <c r="LRF230" s="547"/>
      <c r="LRG230" s="547"/>
      <c r="LRH230" s="547"/>
      <c r="LRI230" s="547"/>
      <c r="LRJ230" s="547"/>
      <c r="LRK230" s="547"/>
      <c r="LRL230" s="547"/>
      <c r="LRM230" s="547"/>
      <c r="LRN230" s="547"/>
      <c r="LRO230" s="547"/>
      <c r="LRP230" s="547"/>
      <c r="LRQ230" s="547"/>
      <c r="LRR230" s="547"/>
      <c r="LRS230" s="547"/>
      <c r="LRT230" s="547"/>
      <c r="LRU230" s="547"/>
      <c r="LRV230" s="547"/>
      <c r="LRW230" s="547"/>
      <c r="LRX230" s="547"/>
      <c r="LRY230" s="547"/>
      <c r="LRZ230" s="547"/>
      <c r="LSA230" s="547"/>
      <c r="LSB230" s="547"/>
      <c r="LSC230" s="547"/>
      <c r="LSD230" s="547"/>
      <c r="LSE230" s="547"/>
      <c r="LSF230" s="547"/>
      <c r="LSG230" s="547"/>
      <c r="LSH230" s="547"/>
      <c r="LSI230" s="547"/>
      <c r="LSJ230" s="547"/>
      <c r="LSK230" s="547"/>
      <c r="LSL230" s="547"/>
      <c r="LSM230" s="547"/>
      <c r="LSN230" s="547"/>
      <c r="LSO230" s="547"/>
      <c r="LSP230" s="547"/>
      <c r="LSQ230" s="547"/>
      <c r="LSR230" s="547"/>
      <c r="LSS230" s="547"/>
      <c r="LST230" s="547"/>
      <c r="LSU230" s="547"/>
      <c r="LSV230" s="547"/>
      <c r="LSW230" s="547"/>
      <c r="LSX230" s="547"/>
      <c r="LSY230" s="547"/>
      <c r="LSZ230" s="547"/>
      <c r="LTA230" s="547"/>
      <c r="LTB230" s="547"/>
      <c r="LTC230" s="547"/>
      <c r="LTD230" s="547"/>
      <c r="LTE230" s="547"/>
      <c r="LTF230" s="547"/>
      <c r="LTG230" s="547"/>
      <c r="LTH230" s="547"/>
      <c r="LTI230" s="547"/>
      <c r="LTJ230" s="547"/>
      <c r="LTK230" s="547"/>
      <c r="LTL230" s="547"/>
      <c r="LTM230" s="547"/>
      <c r="LTN230" s="547"/>
      <c r="LTO230" s="547"/>
      <c r="LTP230" s="547"/>
      <c r="LTQ230" s="547"/>
      <c r="LTR230" s="547"/>
      <c r="LTS230" s="547"/>
      <c r="LTT230" s="547"/>
      <c r="LTU230" s="547"/>
      <c r="LTV230" s="547"/>
      <c r="LTW230" s="547"/>
      <c r="LTX230" s="547"/>
      <c r="LTY230" s="547"/>
      <c r="LTZ230" s="547"/>
      <c r="LUA230" s="547"/>
      <c r="LUB230" s="547"/>
      <c r="LUC230" s="547"/>
      <c r="LUD230" s="547"/>
      <c r="LUE230" s="547"/>
      <c r="LUF230" s="547"/>
      <c r="LUG230" s="547"/>
      <c r="LUH230" s="547"/>
      <c r="LUI230" s="547"/>
      <c r="LUJ230" s="547"/>
      <c r="LUK230" s="547"/>
      <c r="LUL230" s="547"/>
      <c r="LUM230" s="547"/>
      <c r="LUN230" s="547"/>
      <c r="LUO230" s="547"/>
      <c r="LUP230" s="547"/>
      <c r="LUQ230" s="547"/>
      <c r="LUR230" s="547"/>
      <c r="LUS230" s="547"/>
      <c r="LUT230" s="547"/>
      <c r="LUU230" s="547"/>
      <c r="LUV230" s="547"/>
      <c r="LUW230" s="547"/>
      <c r="LUX230" s="547"/>
      <c r="LUY230" s="547"/>
      <c r="LUZ230" s="547"/>
      <c r="LVA230" s="547"/>
      <c r="LVB230" s="547"/>
      <c r="LVC230" s="547"/>
      <c r="LVD230" s="547"/>
      <c r="LVE230" s="547"/>
      <c r="LVF230" s="547"/>
      <c r="LVG230" s="547"/>
      <c r="LVH230" s="547"/>
      <c r="LVI230" s="547"/>
      <c r="LVJ230" s="547"/>
      <c r="LVK230" s="547"/>
      <c r="LVL230" s="547"/>
      <c r="LVM230" s="547"/>
      <c r="LVN230" s="547"/>
      <c r="LVO230" s="547"/>
      <c r="LVP230" s="547"/>
      <c r="LVQ230" s="547"/>
      <c r="LVR230" s="547"/>
      <c r="LVS230" s="547"/>
      <c r="LVT230" s="547"/>
      <c r="LVU230" s="547"/>
      <c r="LVV230" s="547"/>
      <c r="LVW230" s="547"/>
      <c r="LVX230" s="547"/>
      <c r="LVY230" s="547"/>
      <c r="LVZ230" s="547"/>
      <c r="LWA230" s="547"/>
      <c r="LWB230" s="547"/>
      <c r="LWC230" s="547"/>
      <c r="LWD230" s="547"/>
      <c r="LWE230" s="547"/>
      <c r="LWF230" s="547"/>
      <c r="LWG230" s="547"/>
      <c r="LWH230" s="547"/>
      <c r="LWI230" s="547"/>
      <c r="LWJ230" s="547"/>
      <c r="LWK230" s="547"/>
      <c r="LWL230" s="547"/>
      <c r="LWM230" s="547"/>
      <c r="LWN230" s="547"/>
      <c r="LWO230" s="547"/>
      <c r="LWP230" s="547"/>
      <c r="LWQ230" s="547"/>
      <c r="LWR230" s="547"/>
      <c r="LWS230" s="547"/>
      <c r="LWT230" s="547"/>
      <c r="LWU230" s="547"/>
      <c r="LWV230" s="547"/>
      <c r="LWW230" s="547"/>
      <c r="LWX230" s="547"/>
      <c r="LWY230" s="547"/>
      <c r="LWZ230" s="547"/>
      <c r="LXA230" s="547"/>
      <c r="LXB230" s="547"/>
      <c r="LXC230" s="547"/>
      <c r="LXD230" s="547"/>
      <c r="LXE230" s="547"/>
      <c r="LXF230" s="547"/>
      <c r="LXG230" s="547"/>
      <c r="LXH230" s="547"/>
      <c r="LXI230" s="547"/>
      <c r="LXJ230" s="547"/>
      <c r="LXK230" s="547"/>
      <c r="LXL230" s="547"/>
      <c r="LXM230" s="547"/>
      <c r="LXN230" s="547"/>
      <c r="LXO230" s="547"/>
      <c r="LXP230" s="547"/>
      <c r="LXQ230" s="547"/>
      <c r="LXR230" s="547"/>
      <c r="LXS230" s="547"/>
      <c r="LXT230" s="547"/>
      <c r="LXU230" s="547"/>
      <c r="LXV230" s="547"/>
      <c r="LXW230" s="547"/>
      <c r="LXX230" s="547"/>
      <c r="LXY230" s="547"/>
      <c r="LXZ230" s="547"/>
      <c r="LYA230" s="547"/>
      <c r="LYB230" s="547"/>
      <c r="LYC230" s="547"/>
      <c r="LYD230" s="547"/>
      <c r="LYE230" s="547"/>
      <c r="LYF230" s="547"/>
      <c r="LYG230" s="547"/>
      <c r="LYH230" s="547"/>
      <c r="LYI230" s="547"/>
      <c r="LYJ230" s="547"/>
      <c r="LYK230" s="547"/>
      <c r="LYL230" s="547"/>
      <c r="LYM230" s="547"/>
      <c r="LYN230" s="547"/>
      <c r="LYO230" s="547"/>
      <c r="LYP230" s="547"/>
      <c r="LYQ230" s="547"/>
      <c r="LYR230" s="547"/>
      <c r="LYS230" s="547"/>
      <c r="LYT230" s="547"/>
      <c r="LYU230" s="547"/>
      <c r="LYV230" s="547"/>
      <c r="LYW230" s="547"/>
      <c r="LYX230" s="547"/>
      <c r="LYY230" s="547"/>
      <c r="LYZ230" s="547"/>
      <c r="LZA230" s="547"/>
      <c r="LZB230" s="547"/>
      <c r="LZC230" s="547"/>
      <c r="LZD230" s="547"/>
      <c r="LZE230" s="547"/>
      <c r="LZF230" s="547"/>
      <c r="LZG230" s="547"/>
      <c r="LZH230" s="547"/>
      <c r="LZI230" s="547"/>
      <c r="LZJ230" s="547"/>
      <c r="LZK230" s="547"/>
      <c r="LZL230" s="547"/>
      <c r="LZM230" s="547"/>
      <c r="LZN230" s="547"/>
      <c r="LZO230" s="547"/>
      <c r="LZP230" s="547"/>
      <c r="LZQ230" s="547"/>
      <c r="LZR230" s="547"/>
      <c r="LZS230" s="547"/>
      <c r="LZT230" s="547"/>
      <c r="LZU230" s="547"/>
      <c r="LZV230" s="547"/>
      <c r="LZW230" s="547"/>
      <c r="LZX230" s="547"/>
      <c r="LZY230" s="547"/>
      <c r="LZZ230" s="547"/>
      <c r="MAA230" s="547"/>
      <c r="MAB230" s="547"/>
      <c r="MAC230" s="547"/>
      <c r="MAD230" s="547"/>
      <c r="MAE230" s="547"/>
      <c r="MAF230" s="547"/>
      <c r="MAG230" s="547"/>
      <c r="MAH230" s="547"/>
      <c r="MAI230" s="547"/>
      <c r="MAJ230" s="547"/>
      <c r="MAK230" s="547"/>
      <c r="MAL230" s="547"/>
      <c r="MAM230" s="547"/>
      <c r="MAN230" s="547"/>
      <c r="MAO230" s="547"/>
      <c r="MAP230" s="547"/>
      <c r="MAQ230" s="547"/>
      <c r="MAR230" s="547"/>
      <c r="MAS230" s="547"/>
      <c r="MAT230" s="547"/>
      <c r="MAU230" s="547"/>
      <c r="MAV230" s="547"/>
      <c r="MAW230" s="547"/>
      <c r="MAX230" s="547"/>
      <c r="MAY230" s="547"/>
      <c r="MAZ230" s="547"/>
      <c r="MBA230" s="547"/>
      <c r="MBB230" s="547"/>
      <c r="MBC230" s="547"/>
      <c r="MBD230" s="547"/>
      <c r="MBE230" s="547"/>
      <c r="MBF230" s="547"/>
      <c r="MBG230" s="547"/>
      <c r="MBH230" s="547"/>
      <c r="MBI230" s="547"/>
      <c r="MBJ230" s="547"/>
      <c r="MBK230" s="547"/>
      <c r="MBL230" s="547"/>
      <c r="MBM230" s="547"/>
      <c r="MBN230" s="547"/>
      <c r="MBO230" s="547"/>
      <c r="MBP230" s="547"/>
      <c r="MBQ230" s="547"/>
      <c r="MBR230" s="547"/>
      <c r="MBS230" s="547"/>
      <c r="MBT230" s="547"/>
      <c r="MBU230" s="547"/>
      <c r="MBV230" s="547"/>
      <c r="MBW230" s="547"/>
      <c r="MBX230" s="547"/>
      <c r="MBY230" s="547"/>
      <c r="MBZ230" s="547"/>
      <c r="MCA230" s="547"/>
      <c r="MCB230" s="547"/>
      <c r="MCC230" s="547"/>
      <c r="MCD230" s="547"/>
      <c r="MCE230" s="547"/>
      <c r="MCF230" s="547"/>
      <c r="MCG230" s="547"/>
      <c r="MCH230" s="547"/>
      <c r="MCI230" s="547"/>
      <c r="MCJ230" s="547"/>
      <c r="MCK230" s="547"/>
      <c r="MCL230" s="547"/>
      <c r="MCM230" s="547"/>
      <c r="MCN230" s="547"/>
      <c r="MCO230" s="547"/>
      <c r="MCP230" s="547"/>
      <c r="MCQ230" s="547"/>
      <c r="MCR230" s="547"/>
      <c r="MCS230" s="547"/>
      <c r="MCT230" s="547"/>
      <c r="MCU230" s="547"/>
      <c r="MCV230" s="547"/>
      <c r="MCW230" s="547"/>
      <c r="MCX230" s="547"/>
      <c r="MCY230" s="547"/>
      <c r="MCZ230" s="547"/>
      <c r="MDA230" s="547"/>
      <c r="MDB230" s="547"/>
      <c r="MDC230" s="547"/>
      <c r="MDD230" s="547"/>
      <c r="MDE230" s="547"/>
      <c r="MDF230" s="547"/>
      <c r="MDG230" s="547"/>
      <c r="MDH230" s="547"/>
      <c r="MDI230" s="547"/>
      <c r="MDJ230" s="547"/>
      <c r="MDK230" s="547"/>
      <c r="MDL230" s="547"/>
      <c r="MDM230" s="547"/>
      <c r="MDN230" s="547"/>
      <c r="MDO230" s="547"/>
      <c r="MDP230" s="547"/>
      <c r="MDQ230" s="547"/>
      <c r="MDR230" s="547"/>
      <c r="MDS230" s="547"/>
      <c r="MDT230" s="547"/>
      <c r="MDU230" s="547"/>
      <c r="MDV230" s="547"/>
      <c r="MDW230" s="547"/>
      <c r="MDX230" s="547"/>
      <c r="MDY230" s="547"/>
      <c r="MDZ230" s="547"/>
      <c r="MEA230" s="547"/>
      <c r="MEB230" s="547"/>
      <c r="MEC230" s="547"/>
      <c r="MED230" s="547"/>
      <c r="MEE230" s="547"/>
      <c r="MEF230" s="547"/>
      <c r="MEG230" s="547"/>
      <c r="MEH230" s="547"/>
      <c r="MEI230" s="547"/>
      <c r="MEJ230" s="547"/>
      <c r="MEK230" s="547"/>
      <c r="MEL230" s="547"/>
      <c r="MEM230" s="547"/>
      <c r="MEN230" s="547"/>
      <c r="MEO230" s="547"/>
      <c r="MEP230" s="547"/>
      <c r="MEQ230" s="547"/>
      <c r="MER230" s="547"/>
      <c r="MES230" s="547"/>
      <c r="MET230" s="547"/>
      <c r="MEU230" s="547"/>
      <c r="MEV230" s="547"/>
      <c r="MEW230" s="547"/>
      <c r="MEX230" s="547"/>
      <c r="MEY230" s="547"/>
      <c r="MEZ230" s="547"/>
      <c r="MFA230" s="547"/>
      <c r="MFB230" s="547"/>
      <c r="MFC230" s="547"/>
      <c r="MFD230" s="547"/>
      <c r="MFE230" s="547"/>
      <c r="MFF230" s="547"/>
      <c r="MFG230" s="547"/>
      <c r="MFH230" s="547"/>
      <c r="MFI230" s="547"/>
      <c r="MFJ230" s="547"/>
      <c r="MFK230" s="547"/>
      <c r="MFL230" s="547"/>
      <c r="MFM230" s="547"/>
      <c r="MFN230" s="547"/>
      <c r="MFO230" s="547"/>
      <c r="MFP230" s="547"/>
      <c r="MFQ230" s="547"/>
      <c r="MFR230" s="547"/>
      <c r="MFS230" s="547"/>
      <c r="MFT230" s="547"/>
      <c r="MFU230" s="547"/>
      <c r="MFV230" s="547"/>
      <c r="MFW230" s="547"/>
      <c r="MFX230" s="547"/>
      <c r="MFY230" s="547"/>
      <c r="MFZ230" s="547"/>
      <c r="MGA230" s="547"/>
      <c r="MGB230" s="547"/>
      <c r="MGC230" s="547"/>
      <c r="MGD230" s="547"/>
      <c r="MGE230" s="547"/>
      <c r="MGF230" s="547"/>
      <c r="MGG230" s="547"/>
      <c r="MGH230" s="547"/>
      <c r="MGI230" s="547"/>
      <c r="MGJ230" s="547"/>
      <c r="MGK230" s="547"/>
      <c r="MGL230" s="547"/>
      <c r="MGM230" s="547"/>
      <c r="MGN230" s="547"/>
      <c r="MGO230" s="547"/>
      <c r="MGP230" s="547"/>
      <c r="MGQ230" s="547"/>
      <c r="MGR230" s="547"/>
      <c r="MGS230" s="547"/>
      <c r="MGT230" s="547"/>
      <c r="MGU230" s="547"/>
      <c r="MGV230" s="547"/>
      <c r="MGW230" s="547"/>
      <c r="MGX230" s="547"/>
      <c r="MGY230" s="547"/>
      <c r="MGZ230" s="547"/>
      <c r="MHA230" s="547"/>
      <c r="MHB230" s="547"/>
      <c r="MHC230" s="547"/>
      <c r="MHD230" s="547"/>
      <c r="MHE230" s="547"/>
      <c r="MHF230" s="547"/>
      <c r="MHG230" s="547"/>
      <c r="MHH230" s="547"/>
      <c r="MHI230" s="547"/>
      <c r="MHJ230" s="547"/>
      <c r="MHK230" s="547"/>
      <c r="MHL230" s="547"/>
      <c r="MHM230" s="547"/>
      <c r="MHN230" s="547"/>
      <c r="MHO230" s="547"/>
      <c r="MHP230" s="547"/>
      <c r="MHQ230" s="547"/>
      <c r="MHR230" s="547"/>
      <c r="MHS230" s="547"/>
      <c r="MHT230" s="547"/>
      <c r="MHU230" s="547"/>
      <c r="MHV230" s="547"/>
      <c r="MHW230" s="547"/>
      <c r="MHX230" s="547"/>
      <c r="MHY230" s="547"/>
      <c r="MHZ230" s="547"/>
      <c r="MIA230" s="547"/>
      <c r="MIB230" s="547"/>
      <c r="MIC230" s="547"/>
      <c r="MID230" s="547"/>
      <c r="MIE230" s="547"/>
      <c r="MIF230" s="547"/>
      <c r="MIG230" s="547"/>
      <c r="MIH230" s="547"/>
      <c r="MII230" s="547"/>
      <c r="MIJ230" s="547"/>
      <c r="MIK230" s="547"/>
      <c r="MIL230" s="547"/>
      <c r="MIM230" s="547"/>
      <c r="MIN230" s="547"/>
      <c r="MIO230" s="547"/>
      <c r="MIP230" s="547"/>
      <c r="MIQ230" s="547"/>
      <c r="MIR230" s="547"/>
      <c r="MIS230" s="547"/>
      <c r="MIT230" s="547"/>
      <c r="MIU230" s="547"/>
      <c r="MIV230" s="547"/>
      <c r="MIW230" s="547"/>
      <c r="MIX230" s="547"/>
      <c r="MIY230" s="547"/>
      <c r="MIZ230" s="547"/>
      <c r="MJA230" s="547"/>
      <c r="MJB230" s="547"/>
      <c r="MJC230" s="547"/>
      <c r="MJD230" s="547"/>
      <c r="MJE230" s="547"/>
      <c r="MJF230" s="547"/>
      <c r="MJG230" s="547"/>
      <c r="MJH230" s="547"/>
      <c r="MJI230" s="547"/>
      <c r="MJJ230" s="547"/>
      <c r="MJK230" s="547"/>
      <c r="MJL230" s="547"/>
      <c r="MJM230" s="547"/>
      <c r="MJN230" s="547"/>
      <c r="MJO230" s="547"/>
      <c r="MJP230" s="547"/>
      <c r="MJQ230" s="547"/>
      <c r="MJR230" s="547"/>
      <c r="MJS230" s="547"/>
      <c r="MJT230" s="547"/>
      <c r="MJU230" s="547"/>
      <c r="MJV230" s="547"/>
      <c r="MJW230" s="547"/>
      <c r="MJX230" s="547"/>
      <c r="MJY230" s="547"/>
      <c r="MJZ230" s="547"/>
      <c r="MKA230" s="547"/>
      <c r="MKB230" s="547"/>
      <c r="MKC230" s="547"/>
      <c r="MKD230" s="547"/>
      <c r="MKE230" s="547"/>
      <c r="MKF230" s="547"/>
      <c r="MKG230" s="547"/>
      <c r="MKH230" s="547"/>
      <c r="MKI230" s="547"/>
      <c r="MKJ230" s="547"/>
      <c r="MKK230" s="547"/>
      <c r="MKL230" s="547"/>
      <c r="MKM230" s="547"/>
      <c r="MKN230" s="547"/>
      <c r="MKO230" s="547"/>
      <c r="MKP230" s="547"/>
      <c r="MKQ230" s="547"/>
      <c r="MKR230" s="547"/>
      <c r="MKS230" s="547"/>
      <c r="MKT230" s="547"/>
      <c r="MKU230" s="547"/>
      <c r="MKV230" s="547"/>
      <c r="MKW230" s="547"/>
      <c r="MKX230" s="547"/>
      <c r="MKY230" s="547"/>
      <c r="MKZ230" s="547"/>
      <c r="MLA230" s="547"/>
      <c r="MLB230" s="547"/>
      <c r="MLC230" s="547"/>
      <c r="MLD230" s="547"/>
      <c r="MLE230" s="547"/>
      <c r="MLF230" s="547"/>
      <c r="MLG230" s="547"/>
      <c r="MLH230" s="547"/>
      <c r="MLI230" s="547"/>
      <c r="MLJ230" s="547"/>
      <c r="MLK230" s="547"/>
      <c r="MLL230" s="547"/>
      <c r="MLM230" s="547"/>
      <c r="MLN230" s="547"/>
      <c r="MLO230" s="547"/>
      <c r="MLP230" s="547"/>
      <c r="MLQ230" s="547"/>
      <c r="MLR230" s="547"/>
      <c r="MLS230" s="547"/>
      <c r="MLT230" s="547"/>
      <c r="MLU230" s="547"/>
      <c r="MLV230" s="547"/>
      <c r="MLW230" s="547"/>
      <c r="MLX230" s="547"/>
      <c r="MLY230" s="547"/>
      <c r="MLZ230" s="547"/>
      <c r="MMA230" s="547"/>
      <c r="MMB230" s="547"/>
      <c r="MMC230" s="547"/>
      <c r="MMD230" s="547"/>
      <c r="MME230" s="547"/>
      <c r="MMF230" s="547"/>
      <c r="MMG230" s="547"/>
      <c r="MMH230" s="547"/>
      <c r="MMI230" s="547"/>
      <c r="MMJ230" s="547"/>
      <c r="MMK230" s="547"/>
      <c r="MML230" s="547"/>
      <c r="MMM230" s="547"/>
      <c r="MMN230" s="547"/>
      <c r="MMO230" s="547"/>
      <c r="MMP230" s="547"/>
      <c r="MMQ230" s="547"/>
      <c r="MMR230" s="547"/>
      <c r="MMS230" s="547"/>
      <c r="MMT230" s="547"/>
      <c r="MMU230" s="547"/>
      <c r="MMV230" s="547"/>
      <c r="MMW230" s="547"/>
      <c r="MMX230" s="547"/>
      <c r="MMY230" s="547"/>
      <c r="MMZ230" s="547"/>
      <c r="MNA230" s="547"/>
      <c r="MNB230" s="547"/>
      <c r="MNC230" s="547"/>
      <c r="MND230" s="547"/>
      <c r="MNE230" s="547"/>
      <c r="MNF230" s="547"/>
      <c r="MNG230" s="547"/>
      <c r="MNH230" s="547"/>
      <c r="MNI230" s="547"/>
      <c r="MNJ230" s="547"/>
      <c r="MNK230" s="547"/>
      <c r="MNL230" s="547"/>
      <c r="MNM230" s="547"/>
      <c r="MNN230" s="547"/>
      <c r="MNO230" s="547"/>
      <c r="MNP230" s="547"/>
      <c r="MNQ230" s="547"/>
      <c r="MNR230" s="547"/>
      <c r="MNS230" s="547"/>
      <c r="MNT230" s="547"/>
      <c r="MNU230" s="547"/>
      <c r="MNV230" s="547"/>
      <c r="MNW230" s="547"/>
      <c r="MNX230" s="547"/>
      <c r="MNY230" s="547"/>
      <c r="MNZ230" s="547"/>
      <c r="MOA230" s="547"/>
      <c r="MOB230" s="547"/>
      <c r="MOC230" s="547"/>
      <c r="MOD230" s="547"/>
      <c r="MOE230" s="547"/>
      <c r="MOF230" s="547"/>
      <c r="MOG230" s="547"/>
      <c r="MOH230" s="547"/>
      <c r="MOI230" s="547"/>
      <c r="MOJ230" s="547"/>
      <c r="MOK230" s="547"/>
      <c r="MOL230" s="547"/>
      <c r="MOM230" s="547"/>
      <c r="MON230" s="547"/>
      <c r="MOO230" s="547"/>
      <c r="MOP230" s="547"/>
      <c r="MOQ230" s="547"/>
      <c r="MOR230" s="547"/>
      <c r="MOS230" s="547"/>
      <c r="MOT230" s="547"/>
      <c r="MOU230" s="547"/>
      <c r="MOV230" s="547"/>
      <c r="MOW230" s="547"/>
      <c r="MOX230" s="547"/>
      <c r="MOY230" s="547"/>
      <c r="MOZ230" s="547"/>
      <c r="MPA230" s="547"/>
      <c r="MPB230" s="547"/>
      <c r="MPC230" s="547"/>
      <c r="MPD230" s="547"/>
      <c r="MPE230" s="547"/>
      <c r="MPF230" s="547"/>
      <c r="MPG230" s="547"/>
      <c r="MPH230" s="547"/>
      <c r="MPI230" s="547"/>
      <c r="MPJ230" s="547"/>
      <c r="MPK230" s="547"/>
      <c r="MPL230" s="547"/>
      <c r="MPM230" s="547"/>
      <c r="MPN230" s="547"/>
      <c r="MPO230" s="547"/>
      <c r="MPP230" s="547"/>
      <c r="MPQ230" s="547"/>
      <c r="MPR230" s="547"/>
      <c r="MPS230" s="547"/>
      <c r="MPT230" s="547"/>
      <c r="MPU230" s="547"/>
      <c r="MPV230" s="547"/>
      <c r="MPW230" s="547"/>
      <c r="MPX230" s="547"/>
      <c r="MPY230" s="547"/>
      <c r="MPZ230" s="547"/>
      <c r="MQA230" s="547"/>
      <c r="MQB230" s="547"/>
      <c r="MQC230" s="547"/>
      <c r="MQD230" s="547"/>
      <c r="MQE230" s="547"/>
      <c r="MQF230" s="547"/>
      <c r="MQG230" s="547"/>
      <c r="MQH230" s="547"/>
      <c r="MQI230" s="547"/>
      <c r="MQJ230" s="547"/>
      <c r="MQK230" s="547"/>
      <c r="MQL230" s="547"/>
      <c r="MQM230" s="547"/>
      <c r="MQN230" s="547"/>
      <c r="MQO230" s="547"/>
      <c r="MQP230" s="547"/>
      <c r="MQQ230" s="547"/>
      <c r="MQR230" s="547"/>
      <c r="MQS230" s="547"/>
      <c r="MQT230" s="547"/>
      <c r="MQU230" s="547"/>
      <c r="MQV230" s="547"/>
      <c r="MQW230" s="547"/>
      <c r="MQX230" s="547"/>
      <c r="MQY230" s="547"/>
      <c r="MQZ230" s="547"/>
      <c r="MRA230" s="547"/>
      <c r="MRB230" s="547"/>
      <c r="MRC230" s="547"/>
      <c r="MRD230" s="547"/>
      <c r="MRE230" s="547"/>
      <c r="MRF230" s="547"/>
      <c r="MRG230" s="547"/>
      <c r="MRH230" s="547"/>
      <c r="MRI230" s="547"/>
      <c r="MRJ230" s="547"/>
      <c r="MRK230" s="547"/>
      <c r="MRL230" s="547"/>
      <c r="MRM230" s="547"/>
      <c r="MRN230" s="547"/>
      <c r="MRO230" s="547"/>
      <c r="MRP230" s="547"/>
      <c r="MRQ230" s="547"/>
      <c r="MRR230" s="547"/>
      <c r="MRS230" s="547"/>
      <c r="MRT230" s="547"/>
      <c r="MRU230" s="547"/>
      <c r="MRV230" s="547"/>
      <c r="MRW230" s="547"/>
      <c r="MRX230" s="547"/>
      <c r="MRY230" s="547"/>
      <c r="MRZ230" s="547"/>
      <c r="MSA230" s="547"/>
      <c r="MSB230" s="547"/>
      <c r="MSC230" s="547"/>
      <c r="MSD230" s="547"/>
      <c r="MSE230" s="547"/>
      <c r="MSF230" s="547"/>
      <c r="MSG230" s="547"/>
      <c r="MSH230" s="547"/>
      <c r="MSI230" s="547"/>
      <c r="MSJ230" s="547"/>
      <c r="MSK230" s="547"/>
      <c r="MSL230" s="547"/>
      <c r="MSM230" s="547"/>
      <c r="MSN230" s="547"/>
      <c r="MSO230" s="547"/>
      <c r="MSP230" s="547"/>
      <c r="MSQ230" s="547"/>
      <c r="MSR230" s="547"/>
      <c r="MSS230" s="547"/>
      <c r="MST230" s="547"/>
      <c r="MSU230" s="547"/>
      <c r="MSV230" s="547"/>
      <c r="MSW230" s="547"/>
      <c r="MSX230" s="547"/>
      <c r="MSY230" s="547"/>
      <c r="MSZ230" s="547"/>
      <c r="MTA230" s="547"/>
      <c r="MTB230" s="547"/>
      <c r="MTC230" s="547"/>
      <c r="MTD230" s="547"/>
      <c r="MTE230" s="547"/>
      <c r="MTF230" s="547"/>
      <c r="MTG230" s="547"/>
      <c r="MTH230" s="547"/>
      <c r="MTI230" s="547"/>
      <c r="MTJ230" s="547"/>
      <c r="MTK230" s="547"/>
      <c r="MTL230" s="547"/>
      <c r="MTM230" s="547"/>
      <c r="MTN230" s="547"/>
      <c r="MTO230" s="547"/>
      <c r="MTP230" s="547"/>
      <c r="MTQ230" s="547"/>
      <c r="MTR230" s="547"/>
      <c r="MTS230" s="547"/>
      <c r="MTT230" s="547"/>
      <c r="MTU230" s="547"/>
      <c r="MTV230" s="547"/>
      <c r="MTW230" s="547"/>
      <c r="MTX230" s="547"/>
      <c r="MTY230" s="547"/>
      <c r="MTZ230" s="547"/>
      <c r="MUA230" s="547"/>
      <c r="MUB230" s="547"/>
      <c r="MUC230" s="547"/>
      <c r="MUD230" s="547"/>
      <c r="MUE230" s="547"/>
      <c r="MUF230" s="547"/>
      <c r="MUG230" s="547"/>
      <c r="MUH230" s="547"/>
      <c r="MUI230" s="547"/>
      <c r="MUJ230" s="547"/>
      <c r="MUK230" s="547"/>
      <c r="MUL230" s="547"/>
      <c r="MUM230" s="547"/>
      <c r="MUN230" s="547"/>
      <c r="MUO230" s="547"/>
      <c r="MUP230" s="547"/>
      <c r="MUQ230" s="547"/>
      <c r="MUR230" s="547"/>
      <c r="MUS230" s="547"/>
      <c r="MUT230" s="547"/>
      <c r="MUU230" s="547"/>
      <c r="MUV230" s="547"/>
      <c r="MUW230" s="547"/>
      <c r="MUX230" s="547"/>
      <c r="MUY230" s="547"/>
      <c r="MUZ230" s="547"/>
      <c r="MVA230" s="547"/>
      <c r="MVB230" s="547"/>
      <c r="MVC230" s="547"/>
      <c r="MVD230" s="547"/>
      <c r="MVE230" s="547"/>
      <c r="MVF230" s="547"/>
      <c r="MVG230" s="547"/>
      <c r="MVH230" s="547"/>
      <c r="MVI230" s="547"/>
      <c r="MVJ230" s="547"/>
      <c r="MVK230" s="547"/>
      <c r="MVL230" s="547"/>
      <c r="MVM230" s="547"/>
      <c r="MVN230" s="547"/>
      <c r="MVO230" s="547"/>
      <c r="MVP230" s="547"/>
      <c r="MVQ230" s="547"/>
      <c r="MVR230" s="547"/>
      <c r="MVS230" s="547"/>
      <c r="MVT230" s="547"/>
      <c r="MVU230" s="547"/>
      <c r="MVV230" s="547"/>
      <c r="MVW230" s="547"/>
      <c r="MVX230" s="547"/>
      <c r="MVY230" s="547"/>
      <c r="MVZ230" s="547"/>
      <c r="MWA230" s="547"/>
      <c r="MWB230" s="547"/>
      <c r="MWC230" s="547"/>
      <c r="MWD230" s="547"/>
      <c r="MWE230" s="547"/>
      <c r="MWF230" s="547"/>
      <c r="MWG230" s="547"/>
      <c r="MWH230" s="547"/>
      <c r="MWI230" s="547"/>
      <c r="MWJ230" s="547"/>
      <c r="MWK230" s="547"/>
      <c r="MWL230" s="547"/>
      <c r="MWM230" s="547"/>
      <c r="MWN230" s="547"/>
      <c r="MWO230" s="547"/>
      <c r="MWP230" s="547"/>
      <c r="MWQ230" s="547"/>
      <c r="MWR230" s="547"/>
      <c r="MWS230" s="547"/>
      <c r="MWT230" s="547"/>
      <c r="MWU230" s="547"/>
      <c r="MWV230" s="547"/>
      <c r="MWW230" s="547"/>
      <c r="MWX230" s="547"/>
      <c r="MWY230" s="547"/>
      <c r="MWZ230" s="547"/>
      <c r="MXA230" s="547"/>
      <c r="MXB230" s="547"/>
      <c r="MXC230" s="547"/>
      <c r="MXD230" s="547"/>
      <c r="MXE230" s="547"/>
      <c r="MXF230" s="547"/>
      <c r="MXG230" s="547"/>
      <c r="MXH230" s="547"/>
      <c r="MXI230" s="547"/>
      <c r="MXJ230" s="547"/>
      <c r="MXK230" s="547"/>
      <c r="MXL230" s="547"/>
      <c r="MXM230" s="547"/>
      <c r="MXN230" s="547"/>
      <c r="MXO230" s="547"/>
      <c r="MXP230" s="547"/>
      <c r="MXQ230" s="547"/>
      <c r="MXR230" s="547"/>
      <c r="MXS230" s="547"/>
      <c r="MXT230" s="547"/>
      <c r="MXU230" s="547"/>
      <c r="MXV230" s="547"/>
      <c r="MXW230" s="547"/>
      <c r="MXX230" s="547"/>
      <c r="MXY230" s="547"/>
      <c r="MXZ230" s="547"/>
      <c r="MYA230" s="547"/>
      <c r="MYB230" s="547"/>
      <c r="MYC230" s="547"/>
      <c r="MYD230" s="547"/>
      <c r="MYE230" s="547"/>
      <c r="MYF230" s="547"/>
      <c r="MYG230" s="547"/>
      <c r="MYH230" s="547"/>
      <c r="MYI230" s="547"/>
      <c r="MYJ230" s="547"/>
      <c r="MYK230" s="547"/>
      <c r="MYL230" s="547"/>
      <c r="MYM230" s="547"/>
      <c r="MYN230" s="547"/>
      <c r="MYO230" s="547"/>
      <c r="MYP230" s="547"/>
      <c r="MYQ230" s="547"/>
      <c r="MYR230" s="547"/>
      <c r="MYS230" s="547"/>
      <c r="MYT230" s="547"/>
      <c r="MYU230" s="547"/>
      <c r="MYV230" s="547"/>
      <c r="MYW230" s="547"/>
      <c r="MYX230" s="547"/>
      <c r="MYY230" s="547"/>
      <c r="MYZ230" s="547"/>
      <c r="MZA230" s="547"/>
      <c r="MZB230" s="547"/>
      <c r="MZC230" s="547"/>
      <c r="MZD230" s="547"/>
      <c r="MZE230" s="547"/>
      <c r="MZF230" s="547"/>
      <c r="MZG230" s="547"/>
      <c r="MZH230" s="547"/>
      <c r="MZI230" s="547"/>
      <c r="MZJ230" s="547"/>
      <c r="MZK230" s="547"/>
      <c r="MZL230" s="547"/>
      <c r="MZM230" s="547"/>
      <c r="MZN230" s="547"/>
      <c r="MZO230" s="547"/>
      <c r="MZP230" s="547"/>
      <c r="MZQ230" s="547"/>
      <c r="MZR230" s="547"/>
      <c r="MZS230" s="547"/>
      <c r="MZT230" s="547"/>
      <c r="MZU230" s="547"/>
      <c r="MZV230" s="547"/>
      <c r="MZW230" s="547"/>
      <c r="MZX230" s="547"/>
      <c r="MZY230" s="547"/>
      <c r="MZZ230" s="547"/>
      <c r="NAA230" s="547"/>
      <c r="NAB230" s="547"/>
      <c r="NAC230" s="547"/>
      <c r="NAD230" s="547"/>
      <c r="NAE230" s="547"/>
      <c r="NAF230" s="547"/>
      <c r="NAG230" s="547"/>
      <c r="NAH230" s="547"/>
      <c r="NAI230" s="547"/>
      <c r="NAJ230" s="547"/>
      <c r="NAK230" s="547"/>
      <c r="NAL230" s="547"/>
      <c r="NAM230" s="547"/>
      <c r="NAN230" s="547"/>
      <c r="NAO230" s="547"/>
      <c r="NAP230" s="547"/>
      <c r="NAQ230" s="547"/>
      <c r="NAR230" s="547"/>
      <c r="NAS230" s="547"/>
      <c r="NAT230" s="547"/>
      <c r="NAU230" s="547"/>
      <c r="NAV230" s="547"/>
      <c r="NAW230" s="547"/>
      <c r="NAX230" s="547"/>
      <c r="NAY230" s="547"/>
      <c r="NAZ230" s="547"/>
      <c r="NBA230" s="547"/>
      <c r="NBB230" s="547"/>
      <c r="NBC230" s="547"/>
      <c r="NBD230" s="547"/>
      <c r="NBE230" s="547"/>
      <c r="NBF230" s="547"/>
      <c r="NBG230" s="547"/>
      <c r="NBH230" s="547"/>
      <c r="NBI230" s="547"/>
      <c r="NBJ230" s="547"/>
      <c r="NBK230" s="547"/>
      <c r="NBL230" s="547"/>
      <c r="NBM230" s="547"/>
      <c r="NBN230" s="547"/>
      <c r="NBO230" s="547"/>
      <c r="NBP230" s="547"/>
      <c r="NBQ230" s="547"/>
      <c r="NBR230" s="547"/>
      <c r="NBS230" s="547"/>
      <c r="NBT230" s="547"/>
      <c r="NBU230" s="547"/>
      <c r="NBV230" s="547"/>
      <c r="NBW230" s="547"/>
      <c r="NBX230" s="547"/>
      <c r="NBY230" s="547"/>
      <c r="NBZ230" s="547"/>
      <c r="NCA230" s="547"/>
      <c r="NCB230" s="547"/>
      <c r="NCC230" s="547"/>
      <c r="NCD230" s="547"/>
      <c r="NCE230" s="547"/>
      <c r="NCF230" s="547"/>
      <c r="NCG230" s="547"/>
      <c r="NCH230" s="547"/>
      <c r="NCI230" s="547"/>
      <c r="NCJ230" s="547"/>
      <c r="NCK230" s="547"/>
      <c r="NCL230" s="547"/>
      <c r="NCM230" s="547"/>
      <c r="NCN230" s="547"/>
      <c r="NCO230" s="547"/>
      <c r="NCP230" s="547"/>
      <c r="NCQ230" s="547"/>
      <c r="NCR230" s="547"/>
      <c r="NCS230" s="547"/>
      <c r="NCT230" s="547"/>
      <c r="NCU230" s="547"/>
      <c r="NCV230" s="547"/>
      <c r="NCW230" s="547"/>
      <c r="NCX230" s="547"/>
      <c r="NCY230" s="547"/>
      <c r="NCZ230" s="547"/>
      <c r="NDA230" s="547"/>
      <c r="NDB230" s="547"/>
      <c r="NDC230" s="547"/>
      <c r="NDD230" s="547"/>
      <c r="NDE230" s="547"/>
      <c r="NDF230" s="547"/>
      <c r="NDG230" s="547"/>
      <c r="NDH230" s="547"/>
      <c r="NDI230" s="547"/>
      <c r="NDJ230" s="547"/>
      <c r="NDK230" s="547"/>
      <c r="NDL230" s="547"/>
      <c r="NDM230" s="547"/>
      <c r="NDN230" s="547"/>
      <c r="NDO230" s="547"/>
      <c r="NDP230" s="547"/>
      <c r="NDQ230" s="547"/>
      <c r="NDR230" s="547"/>
      <c r="NDS230" s="547"/>
      <c r="NDT230" s="547"/>
      <c r="NDU230" s="547"/>
      <c r="NDV230" s="547"/>
      <c r="NDW230" s="547"/>
      <c r="NDX230" s="547"/>
      <c r="NDY230" s="547"/>
      <c r="NDZ230" s="547"/>
      <c r="NEA230" s="547"/>
      <c r="NEB230" s="547"/>
      <c r="NEC230" s="547"/>
      <c r="NED230" s="547"/>
      <c r="NEE230" s="547"/>
      <c r="NEF230" s="547"/>
      <c r="NEG230" s="547"/>
      <c r="NEH230" s="547"/>
      <c r="NEI230" s="547"/>
      <c r="NEJ230" s="547"/>
      <c r="NEK230" s="547"/>
      <c r="NEL230" s="547"/>
      <c r="NEM230" s="547"/>
      <c r="NEN230" s="547"/>
      <c r="NEO230" s="547"/>
      <c r="NEP230" s="547"/>
      <c r="NEQ230" s="547"/>
      <c r="NER230" s="547"/>
      <c r="NES230" s="547"/>
      <c r="NET230" s="547"/>
      <c r="NEU230" s="547"/>
      <c r="NEV230" s="547"/>
      <c r="NEW230" s="547"/>
      <c r="NEX230" s="547"/>
      <c r="NEY230" s="547"/>
      <c r="NEZ230" s="547"/>
      <c r="NFA230" s="547"/>
      <c r="NFB230" s="547"/>
      <c r="NFC230" s="547"/>
      <c r="NFD230" s="547"/>
      <c r="NFE230" s="547"/>
      <c r="NFF230" s="547"/>
      <c r="NFG230" s="547"/>
      <c r="NFH230" s="547"/>
      <c r="NFI230" s="547"/>
      <c r="NFJ230" s="547"/>
      <c r="NFK230" s="547"/>
      <c r="NFL230" s="547"/>
      <c r="NFM230" s="547"/>
      <c r="NFN230" s="547"/>
      <c r="NFO230" s="547"/>
      <c r="NFP230" s="547"/>
      <c r="NFQ230" s="547"/>
      <c r="NFR230" s="547"/>
      <c r="NFS230" s="547"/>
      <c r="NFT230" s="547"/>
      <c r="NFU230" s="547"/>
      <c r="NFV230" s="547"/>
      <c r="NFW230" s="547"/>
      <c r="NFX230" s="547"/>
      <c r="NFY230" s="547"/>
      <c r="NFZ230" s="547"/>
      <c r="NGA230" s="547"/>
      <c r="NGB230" s="547"/>
      <c r="NGC230" s="547"/>
      <c r="NGD230" s="547"/>
      <c r="NGE230" s="547"/>
      <c r="NGF230" s="547"/>
      <c r="NGG230" s="547"/>
      <c r="NGH230" s="547"/>
      <c r="NGI230" s="547"/>
      <c r="NGJ230" s="547"/>
      <c r="NGK230" s="547"/>
      <c r="NGL230" s="547"/>
      <c r="NGM230" s="547"/>
      <c r="NGN230" s="547"/>
      <c r="NGO230" s="547"/>
      <c r="NGP230" s="547"/>
      <c r="NGQ230" s="547"/>
      <c r="NGR230" s="547"/>
      <c r="NGS230" s="547"/>
      <c r="NGT230" s="547"/>
      <c r="NGU230" s="547"/>
      <c r="NGV230" s="547"/>
      <c r="NGW230" s="547"/>
      <c r="NGX230" s="547"/>
      <c r="NGY230" s="547"/>
      <c r="NGZ230" s="547"/>
      <c r="NHA230" s="547"/>
      <c r="NHB230" s="547"/>
      <c r="NHC230" s="547"/>
      <c r="NHD230" s="547"/>
      <c r="NHE230" s="547"/>
      <c r="NHF230" s="547"/>
      <c r="NHG230" s="547"/>
      <c r="NHH230" s="547"/>
      <c r="NHI230" s="547"/>
      <c r="NHJ230" s="547"/>
      <c r="NHK230" s="547"/>
      <c r="NHL230" s="547"/>
      <c r="NHM230" s="547"/>
      <c r="NHN230" s="547"/>
      <c r="NHO230" s="547"/>
      <c r="NHP230" s="547"/>
      <c r="NHQ230" s="547"/>
      <c r="NHR230" s="547"/>
      <c r="NHS230" s="547"/>
      <c r="NHT230" s="547"/>
      <c r="NHU230" s="547"/>
      <c r="NHV230" s="547"/>
      <c r="NHW230" s="547"/>
      <c r="NHX230" s="547"/>
      <c r="NHY230" s="547"/>
      <c r="NHZ230" s="547"/>
      <c r="NIA230" s="547"/>
      <c r="NIB230" s="547"/>
      <c r="NIC230" s="547"/>
      <c r="NID230" s="547"/>
      <c r="NIE230" s="547"/>
      <c r="NIF230" s="547"/>
      <c r="NIG230" s="547"/>
      <c r="NIH230" s="547"/>
      <c r="NII230" s="547"/>
      <c r="NIJ230" s="547"/>
      <c r="NIK230" s="547"/>
      <c r="NIL230" s="547"/>
      <c r="NIM230" s="547"/>
      <c r="NIN230" s="547"/>
      <c r="NIO230" s="547"/>
      <c r="NIP230" s="547"/>
      <c r="NIQ230" s="547"/>
      <c r="NIR230" s="547"/>
      <c r="NIS230" s="547"/>
      <c r="NIT230" s="547"/>
      <c r="NIU230" s="547"/>
      <c r="NIV230" s="547"/>
      <c r="NIW230" s="547"/>
      <c r="NIX230" s="547"/>
      <c r="NIY230" s="547"/>
      <c r="NIZ230" s="547"/>
      <c r="NJA230" s="547"/>
      <c r="NJB230" s="547"/>
      <c r="NJC230" s="547"/>
      <c r="NJD230" s="547"/>
      <c r="NJE230" s="547"/>
      <c r="NJF230" s="547"/>
      <c r="NJG230" s="547"/>
      <c r="NJH230" s="547"/>
      <c r="NJI230" s="547"/>
      <c r="NJJ230" s="547"/>
      <c r="NJK230" s="547"/>
      <c r="NJL230" s="547"/>
      <c r="NJM230" s="547"/>
      <c r="NJN230" s="547"/>
      <c r="NJO230" s="547"/>
      <c r="NJP230" s="547"/>
      <c r="NJQ230" s="547"/>
      <c r="NJR230" s="547"/>
      <c r="NJS230" s="547"/>
      <c r="NJT230" s="547"/>
      <c r="NJU230" s="547"/>
      <c r="NJV230" s="547"/>
      <c r="NJW230" s="547"/>
      <c r="NJX230" s="547"/>
      <c r="NJY230" s="547"/>
      <c r="NJZ230" s="547"/>
      <c r="NKA230" s="547"/>
      <c r="NKB230" s="547"/>
      <c r="NKC230" s="547"/>
      <c r="NKD230" s="547"/>
      <c r="NKE230" s="547"/>
      <c r="NKF230" s="547"/>
      <c r="NKG230" s="547"/>
      <c r="NKH230" s="547"/>
      <c r="NKI230" s="547"/>
      <c r="NKJ230" s="547"/>
      <c r="NKK230" s="547"/>
      <c r="NKL230" s="547"/>
      <c r="NKM230" s="547"/>
      <c r="NKN230" s="547"/>
      <c r="NKO230" s="547"/>
      <c r="NKP230" s="547"/>
      <c r="NKQ230" s="547"/>
      <c r="NKR230" s="547"/>
      <c r="NKS230" s="547"/>
      <c r="NKT230" s="547"/>
      <c r="NKU230" s="547"/>
      <c r="NKV230" s="547"/>
      <c r="NKW230" s="547"/>
      <c r="NKX230" s="547"/>
      <c r="NKY230" s="547"/>
      <c r="NKZ230" s="547"/>
      <c r="NLA230" s="547"/>
      <c r="NLB230" s="547"/>
      <c r="NLC230" s="547"/>
      <c r="NLD230" s="547"/>
      <c r="NLE230" s="547"/>
      <c r="NLF230" s="547"/>
      <c r="NLG230" s="547"/>
      <c r="NLH230" s="547"/>
      <c r="NLI230" s="547"/>
      <c r="NLJ230" s="547"/>
      <c r="NLK230" s="547"/>
      <c r="NLL230" s="547"/>
      <c r="NLM230" s="547"/>
      <c r="NLN230" s="547"/>
      <c r="NLO230" s="547"/>
      <c r="NLP230" s="547"/>
      <c r="NLQ230" s="547"/>
      <c r="NLR230" s="547"/>
      <c r="NLS230" s="547"/>
      <c r="NLT230" s="547"/>
      <c r="NLU230" s="547"/>
      <c r="NLV230" s="547"/>
      <c r="NLW230" s="547"/>
      <c r="NLX230" s="547"/>
      <c r="NLY230" s="547"/>
      <c r="NLZ230" s="547"/>
      <c r="NMA230" s="547"/>
      <c r="NMB230" s="547"/>
      <c r="NMC230" s="547"/>
      <c r="NMD230" s="547"/>
      <c r="NME230" s="547"/>
      <c r="NMF230" s="547"/>
      <c r="NMG230" s="547"/>
      <c r="NMH230" s="547"/>
      <c r="NMI230" s="547"/>
      <c r="NMJ230" s="547"/>
      <c r="NMK230" s="547"/>
      <c r="NML230" s="547"/>
      <c r="NMM230" s="547"/>
      <c r="NMN230" s="547"/>
      <c r="NMO230" s="547"/>
      <c r="NMP230" s="547"/>
      <c r="NMQ230" s="547"/>
      <c r="NMR230" s="547"/>
      <c r="NMS230" s="547"/>
      <c r="NMT230" s="547"/>
      <c r="NMU230" s="547"/>
      <c r="NMV230" s="547"/>
      <c r="NMW230" s="547"/>
      <c r="NMX230" s="547"/>
      <c r="NMY230" s="547"/>
      <c r="NMZ230" s="547"/>
      <c r="NNA230" s="547"/>
      <c r="NNB230" s="547"/>
      <c r="NNC230" s="547"/>
      <c r="NND230" s="547"/>
      <c r="NNE230" s="547"/>
      <c r="NNF230" s="547"/>
      <c r="NNG230" s="547"/>
      <c r="NNH230" s="547"/>
      <c r="NNI230" s="547"/>
      <c r="NNJ230" s="547"/>
      <c r="NNK230" s="547"/>
      <c r="NNL230" s="547"/>
      <c r="NNM230" s="547"/>
      <c r="NNN230" s="547"/>
      <c r="NNO230" s="547"/>
      <c r="NNP230" s="547"/>
      <c r="NNQ230" s="547"/>
      <c r="NNR230" s="547"/>
      <c r="NNS230" s="547"/>
      <c r="NNT230" s="547"/>
      <c r="NNU230" s="547"/>
      <c r="NNV230" s="547"/>
      <c r="NNW230" s="547"/>
      <c r="NNX230" s="547"/>
      <c r="NNY230" s="547"/>
      <c r="NNZ230" s="547"/>
      <c r="NOA230" s="547"/>
      <c r="NOB230" s="547"/>
      <c r="NOC230" s="547"/>
      <c r="NOD230" s="547"/>
      <c r="NOE230" s="547"/>
      <c r="NOF230" s="547"/>
      <c r="NOG230" s="547"/>
      <c r="NOH230" s="547"/>
      <c r="NOI230" s="547"/>
      <c r="NOJ230" s="547"/>
      <c r="NOK230" s="547"/>
      <c r="NOL230" s="547"/>
      <c r="NOM230" s="547"/>
      <c r="NON230" s="547"/>
      <c r="NOO230" s="547"/>
      <c r="NOP230" s="547"/>
      <c r="NOQ230" s="547"/>
      <c r="NOR230" s="547"/>
      <c r="NOS230" s="547"/>
      <c r="NOT230" s="547"/>
      <c r="NOU230" s="547"/>
      <c r="NOV230" s="547"/>
      <c r="NOW230" s="547"/>
      <c r="NOX230" s="547"/>
      <c r="NOY230" s="547"/>
      <c r="NOZ230" s="547"/>
      <c r="NPA230" s="547"/>
      <c r="NPB230" s="547"/>
      <c r="NPC230" s="547"/>
      <c r="NPD230" s="547"/>
      <c r="NPE230" s="547"/>
      <c r="NPF230" s="547"/>
      <c r="NPG230" s="547"/>
      <c r="NPH230" s="547"/>
      <c r="NPI230" s="547"/>
      <c r="NPJ230" s="547"/>
      <c r="NPK230" s="547"/>
      <c r="NPL230" s="547"/>
      <c r="NPM230" s="547"/>
      <c r="NPN230" s="547"/>
      <c r="NPO230" s="547"/>
      <c r="NPP230" s="547"/>
      <c r="NPQ230" s="547"/>
      <c r="NPR230" s="547"/>
      <c r="NPS230" s="547"/>
      <c r="NPT230" s="547"/>
      <c r="NPU230" s="547"/>
      <c r="NPV230" s="547"/>
      <c r="NPW230" s="547"/>
      <c r="NPX230" s="547"/>
      <c r="NPY230" s="547"/>
      <c r="NPZ230" s="547"/>
      <c r="NQA230" s="547"/>
      <c r="NQB230" s="547"/>
      <c r="NQC230" s="547"/>
      <c r="NQD230" s="547"/>
      <c r="NQE230" s="547"/>
      <c r="NQF230" s="547"/>
      <c r="NQG230" s="547"/>
      <c r="NQH230" s="547"/>
      <c r="NQI230" s="547"/>
      <c r="NQJ230" s="547"/>
      <c r="NQK230" s="547"/>
      <c r="NQL230" s="547"/>
      <c r="NQM230" s="547"/>
      <c r="NQN230" s="547"/>
      <c r="NQO230" s="547"/>
      <c r="NQP230" s="547"/>
      <c r="NQQ230" s="547"/>
      <c r="NQR230" s="547"/>
      <c r="NQS230" s="547"/>
      <c r="NQT230" s="547"/>
      <c r="NQU230" s="547"/>
      <c r="NQV230" s="547"/>
      <c r="NQW230" s="547"/>
      <c r="NQX230" s="547"/>
      <c r="NQY230" s="547"/>
      <c r="NQZ230" s="547"/>
      <c r="NRA230" s="547"/>
      <c r="NRB230" s="547"/>
      <c r="NRC230" s="547"/>
      <c r="NRD230" s="547"/>
      <c r="NRE230" s="547"/>
      <c r="NRF230" s="547"/>
      <c r="NRG230" s="547"/>
      <c r="NRH230" s="547"/>
      <c r="NRI230" s="547"/>
      <c r="NRJ230" s="547"/>
      <c r="NRK230" s="547"/>
      <c r="NRL230" s="547"/>
      <c r="NRM230" s="547"/>
      <c r="NRN230" s="547"/>
      <c r="NRO230" s="547"/>
      <c r="NRP230" s="547"/>
      <c r="NRQ230" s="547"/>
      <c r="NRR230" s="547"/>
      <c r="NRS230" s="547"/>
      <c r="NRT230" s="547"/>
      <c r="NRU230" s="547"/>
      <c r="NRV230" s="547"/>
      <c r="NRW230" s="547"/>
      <c r="NRX230" s="547"/>
      <c r="NRY230" s="547"/>
      <c r="NRZ230" s="547"/>
      <c r="NSA230" s="547"/>
      <c r="NSB230" s="547"/>
      <c r="NSC230" s="547"/>
      <c r="NSD230" s="547"/>
      <c r="NSE230" s="547"/>
      <c r="NSF230" s="547"/>
      <c r="NSG230" s="547"/>
      <c r="NSH230" s="547"/>
      <c r="NSI230" s="547"/>
      <c r="NSJ230" s="547"/>
      <c r="NSK230" s="547"/>
      <c r="NSL230" s="547"/>
      <c r="NSM230" s="547"/>
      <c r="NSN230" s="547"/>
      <c r="NSO230" s="547"/>
      <c r="NSP230" s="547"/>
      <c r="NSQ230" s="547"/>
      <c r="NSR230" s="547"/>
      <c r="NSS230" s="547"/>
      <c r="NST230" s="547"/>
      <c r="NSU230" s="547"/>
      <c r="NSV230" s="547"/>
      <c r="NSW230" s="547"/>
      <c r="NSX230" s="547"/>
      <c r="NSY230" s="547"/>
      <c r="NSZ230" s="547"/>
      <c r="NTA230" s="547"/>
      <c r="NTB230" s="547"/>
      <c r="NTC230" s="547"/>
      <c r="NTD230" s="547"/>
      <c r="NTE230" s="547"/>
      <c r="NTF230" s="547"/>
      <c r="NTG230" s="547"/>
      <c r="NTH230" s="547"/>
      <c r="NTI230" s="547"/>
      <c r="NTJ230" s="547"/>
      <c r="NTK230" s="547"/>
      <c r="NTL230" s="547"/>
      <c r="NTM230" s="547"/>
      <c r="NTN230" s="547"/>
      <c r="NTO230" s="547"/>
      <c r="NTP230" s="547"/>
      <c r="NTQ230" s="547"/>
      <c r="NTR230" s="547"/>
      <c r="NTS230" s="547"/>
      <c r="NTT230" s="547"/>
      <c r="NTU230" s="547"/>
      <c r="NTV230" s="547"/>
      <c r="NTW230" s="547"/>
      <c r="NTX230" s="547"/>
      <c r="NTY230" s="547"/>
      <c r="NTZ230" s="547"/>
      <c r="NUA230" s="547"/>
      <c r="NUB230" s="547"/>
      <c r="NUC230" s="547"/>
      <c r="NUD230" s="547"/>
      <c r="NUE230" s="547"/>
      <c r="NUF230" s="547"/>
      <c r="NUG230" s="547"/>
      <c r="NUH230" s="547"/>
      <c r="NUI230" s="547"/>
      <c r="NUJ230" s="547"/>
      <c r="NUK230" s="547"/>
      <c r="NUL230" s="547"/>
      <c r="NUM230" s="547"/>
      <c r="NUN230" s="547"/>
      <c r="NUO230" s="547"/>
      <c r="NUP230" s="547"/>
      <c r="NUQ230" s="547"/>
      <c r="NUR230" s="547"/>
      <c r="NUS230" s="547"/>
      <c r="NUT230" s="547"/>
      <c r="NUU230" s="547"/>
      <c r="NUV230" s="547"/>
      <c r="NUW230" s="547"/>
      <c r="NUX230" s="547"/>
      <c r="NUY230" s="547"/>
      <c r="NUZ230" s="547"/>
      <c r="NVA230" s="547"/>
      <c r="NVB230" s="547"/>
      <c r="NVC230" s="547"/>
      <c r="NVD230" s="547"/>
      <c r="NVE230" s="547"/>
      <c r="NVF230" s="547"/>
      <c r="NVG230" s="547"/>
      <c r="NVH230" s="547"/>
      <c r="NVI230" s="547"/>
      <c r="NVJ230" s="547"/>
      <c r="NVK230" s="547"/>
      <c r="NVL230" s="547"/>
      <c r="NVM230" s="547"/>
      <c r="NVN230" s="547"/>
      <c r="NVO230" s="547"/>
      <c r="NVP230" s="547"/>
      <c r="NVQ230" s="547"/>
      <c r="NVR230" s="547"/>
      <c r="NVS230" s="547"/>
      <c r="NVT230" s="547"/>
      <c r="NVU230" s="547"/>
      <c r="NVV230" s="547"/>
      <c r="NVW230" s="547"/>
      <c r="NVX230" s="547"/>
      <c r="NVY230" s="547"/>
      <c r="NVZ230" s="547"/>
      <c r="NWA230" s="547"/>
      <c r="NWB230" s="547"/>
      <c r="NWC230" s="547"/>
      <c r="NWD230" s="547"/>
      <c r="NWE230" s="547"/>
      <c r="NWF230" s="547"/>
      <c r="NWG230" s="547"/>
      <c r="NWH230" s="547"/>
      <c r="NWI230" s="547"/>
      <c r="NWJ230" s="547"/>
      <c r="NWK230" s="547"/>
      <c r="NWL230" s="547"/>
      <c r="NWM230" s="547"/>
      <c r="NWN230" s="547"/>
      <c r="NWO230" s="547"/>
      <c r="NWP230" s="547"/>
      <c r="NWQ230" s="547"/>
      <c r="NWR230" s="547"/>
      <c r="NWS230" s="547"/>
      <c r="NWT230" s="547"/>
      <c r="NWU230" s="547"/>
      <c r="NWV230" s="547"/>
      <c r="NWW230" s="547"/>
      <c r="NWX230" s="547"/>
      <c r="NWY230" s="547"/>
      <c r="NWZ230" s="547"/>
      <c r="NXA230" s="547"/>
      <c r="NXB230" s="547"/>
      <c r="NXC230" s="547"/>
      <c r="NXD230" s="547"/>
      <c r="NXE230" s="547"/>
      <c r="NXF230" s="547"/>
      <c r="NXG230" s="547"/>
      <c r="NXH230" s="547"/>
      <c r="NXI230" s="547"/>
      <c r="NXJ230" s="547"/>
      <c r="NXK230" s="547"/>
      <c r="NXL230" s="547"/>
      <c r="NXM230" s="547"/>
      <c r="NXN230" s="547"/>
      <c r="NXO230" s="547"/>
      <c r="NXP230" s="547"/>
      <c r="NXQ230" s="547"/>
      <c r="NXR230" s="547"/>
      <c r="NXS230" s="547"/>
      <c r="NXT230" s="547"/>
      <c r="NXU230" s="547"/>
      <c r="NXV230" s="547"/>
      <c r="NXW230" s="547"/>
      <c r="NXX230" s="547"/>
      <c r="NXY230" s="547"/>
      <c r="NXZ230" s="547"/>
      <c r="NYA230" s="547"/>
      <c r="NYB230" s="547"/>
      <c r="NYC230" s="547"/>
      <c r="NYD230" s="547"/>
      <c r="NYE230" s="547"/>
      <c r="NYF230" s="547"/>
      <c r="NYG230" s="547"/>
      <c r="NYH230" s="547"/>
      <c r="NYI230" s="547"/>
      <c r="NYJ230" s="547"/>
      <c r="NYK230" s="547"/>
      <c r="NYL230" s="547"/>
      <c r="NYM230" s="547"/>
      <c r="NYN230" s="547"/>
      <c r="NYO230" s="547"/>
      <c r="NYP230" s="547"/>
      <c r="NYQ230" s="547"/>
      <c r="NYR230" s="547"/>
      <c r="NYS230" s="547"/>
      <c r="NYT230" s="547"/>
      <c r="NYU230" s="547"/>
      <c r="NYV230" s="547"/>
      <c r="NYW230" s="547"/>
      <c r="NYX230" s="547"/>
      <c r="NYY230" s="547"/>
      <c r="NYZ230" s="547"/>
      <c r="NZA230" s="547"/>
      <c r="NZB230" s="547"/>
      <c r="NZC230" s="547"/>
      <c r="NZD230" s="547"/>
      <c r="NZE230" s="547"/>
      <c r="NZF230" s="547"/>
      <c r="NZG230" s="547"/>
      <c r="NZH230" s="547"/>
      <c r="NZI230" s="547"/>
      <c r="NZJ230" s="547"/>
      <c r="NZK230" s="547"/>
      <c r="NZL230" s="547"/>
      <c r="NZM230" s="547"/>
      <c r="NZN230" s="547"/>
      <c r="NZO230" s="547"/>
      <c r="NZP230" s="547"/>
      <c r="NZQ230" s="547"/>
      <c r="NZR230" s="547"/>
      <c r="NZS230" s="547"/>
      <c r="NZT230" s="547"/>
      <c r="NZU230" s="547"/>
      <c r="NZV230" s="547"/>
      <c r="NZW230" s="547"/>
      <c r="NZX230" s="547"/>
      <c r="NZY230" s="547"/>
      <c r="NZZ230" s="547"/>
      <c r="OAA230" s="547"/>
      <c r="OAB230" s="547"/>
      <c r="OAC230" s="547"/>
      <c r="OAD230" s="547"/>
      <c r="OAE230" s="547"/>
      <c r="OAF230" s="547"/>
      <c r="OAG230" s="547"/>
      <c r="OAH230" s="547"/>
      <c r="OAI230" s="547"/>
      <c r="OAJ230" s="547"/>
      <c r="OAK230" s="547"/>
      <c r="OAL230" s="547"/>
      <c r="OAM230" s="547"/>
      <c r="OAN230" s="547"/>
      <c r="OAO230" s="547"/>
      <c r="OAP230" s="547"/>
      <c r="OAQ230" s="547"/>
      <c r="OAR230" s="547"/>
      <c r="OAS230" s="547"/>
      <c r="OAT230" s="547"/>
      <c r="OAU230" s="547"/>
      <c r="OAV230" s="547"/>
      <c r="OAW230" s="547"/>
      <c r="OAX230" s="547"/>
      <c r="OAY230" s="547"/>
      <c r="OAZ230" s="547"/>
      <c r="OBA230" s="547"/>
      <c r="OBB230" s="547"/>
      <c r="OBC230" s="547"/>
      <c r="OBD230" s="547"/>
      <c r="OBE230" s="547"/>
      <c r="OBF230" s="547"/>
      <c r="OBG230" s="547"/>
      <c r="OBH230" s="547"/>
      <c r="OBI230" s="547"/>
      <c r="OBJ230" s="547"/>
      <c r="OBK230" s="547"/>
      <c r="OBL230" s="547"/>
      <c r="OBM230" s="547"/>
      <c r="OBN230" s="547"/>
      <c r="OBO230" s="547"/>
      <c r="OBP230" s="547"/>
      <c r="OBQ230" s="547"/>
      <c r="OBR230" s="547"/>
      <c r="OBS230" s="547"/>
      <c r="OBT230" s="547"/>
      <c r="OBU230" s="547"/>
      <c r="OBV230" s="547"/>
      <c r="OBW230" s="547"/>
      <c r="OBX230" s="547"/>
      <c r="OBY230" s="547"/>
      <c r="OBZ230" s="547"/>
      <c r="OCA230" s="547"/>
      <c r="OCB230" s="547"/>
      <c r="OCC230" s="547"/>
      <c r="OCD230" s="547"/>
      <c r="OCE230" s="547"/>
      <c r="OCF230" s="547"/>
      <c r="OCG230" s="547"/>
      <c r="OCH230" s="547"/>
      <c r="OCI230" s="547"/>
      <c r="OCJ230" s="547"/>
      <c r="OCK230" s="547"/>
      <c r="OCL230" s="547"/>
      <c r="OCM230" s="547"/>
      <c r="OCN230" s="547"/>
      <c r="OCO230" s="547"/>
      <c r="OCP230" s="547"/>
      <c r="OCQ230" s="547"/>
      <c r="OCR230" s="547"/>
      <c r="OCS230" s="547"/>
      <c r="OCT230" s="547"/>
      <c r="OCU230" s="547"/>
      <c r="OCV230" s="547"/>
      <c r="OCW230" s="547"/>
      <c r="OCX230" s="547"/>
      <c r="OCY230" s="547"/>
      <c r="OCZ230" s="547"/>
      <c r="ODA230" s="547"/>
      <c r="ODB230" s="547"/>
      <c r="ODC230" s="547"/>
      <c r="ODD230" s="547"/>
      <c r="ODE230" s="547"/>
      <c r="ODF230" s="547"/>
      <c r="ODG230" s="547"/>
      <c r="ODH230" s="547"/>
      <c r="ODI230" s="547"/>
      <c r="ODJ230" s="547"/>
      <c r="ODK230" s="547"/>
      <c r="ODL230" s="547"/>
      <c r="ODM230" s="547"/>
      <c r="ODN230" s="547"/>
      <c r="ODO230" s="547"/>
      <c r="ODP230" s="547"/>
      <c r="ODQ230" s="547"/>
      <c r="ODR230" s="547"/>
      <c r="ODS230" s="547"/>
      <c r="ODT230" s="547"/>
      <c r="ODU230" s="547"/>
      <c r="ODV230" s="547"/>
      <c r="ODW230" s="547"/>
      <c r="ODX230" s="547"/>
      <c r="ODY230" s="547"/>
      <c r="ODZ230" s="547"/>
      <c r="OEA230" s="547"/>
      <c r="OEB230" s="547"/>
      <c r="OEC230" s="547"/>
      <c r="OED230" s="547"/>
      <c r="OEE230" s="547"/>
      <c r="OEF230" s="547"/>
      <c r="OEG230" s="547"/>
      <c r="OEH230" s="547"/>
      <c r="OEI230" s="547"/>
      <c r="OEJ230" s="547"/>
      <c r="OEK230" s="547"/>
      <c r="OEL230" s="547"/>
      <c r="OEM230" s="547"/>
      <c r="OEN230" s="547"/>
      <c r="OEO230" s="547"/>
      <c r="OEP230" s="547"/>
      <c r="OEQ230" s="547"/>
      <c r="OER230" s="547"/>
      <c r="OES230" s="547"/>
      <c r="OET230" s="547"/>
      <c r="OEU230" s="547"/>
      <c r="OEV230" s="547"/>
      <c r="OEW230" s="547"/>
      <c r="OEX230" s="547"/>
      <c r="OEY230" s="547"/>
      <c r="OEZ230" s="547"/>
      <c r="OFA230" s="547"/>
      <c r="OFB230" s="547"/>
      <c r="OFC230" s="547"/>
      <c r="OFD230" s="547"/>
      <c r="OFE230" s="547"/>
      <c r="OFF230" s="547"/>
      <c r="OFG230" s="547"/>
      <c r="OFH230" s="547"/>
      <c r="OFI230" s="547"/>
      <c r="OFJ230" s="547"/>
      <c r="OFK230" s="547"/>
      <c r="OFL230" s="547"/>
      <c r="OFM230" s="547"/>
      <c r="OFN230" s="547"/>
      <c r="OFO230" s="547"/>
      <c r="OFP230" s="547"/>
      <c r="OFQ230" s="547"/>
      <c r="OFR230" s="547"/>
      <c r="OFS230" s="547"/>
      <c r="OFT230" s="547"/>
      <c r="OFU230" s="547"/>
      <c r="OFV230" s="547"/>
      <c r="OFW230" s="547"/>
      <c r="OFX230" s="547"/>
      <c r="OFY230" s="547"/>
      <c r="OFZ230" s="547"/>
      <c r="OGA230" s="547"/>
      <c r="OGB230" s="547"/>
      <c r="OGC230" s="547"/>
      <c r="OGD230" s="547"/>
      <c r="OGE230" s="547"/>
      <c r="OGF230" s="547"/>
      <c r="OGG230" s="547"/>
      <c r="OGH230" s="547"/>
      <c r="OGI230" s="547"/>
      <c r="OGJ230" s="547"/>
      <c r="OGK230" s="547"/>
      <c r="OGL230" s="547"/>
      <c r="OGM230" s="547"/>
      <c r="OGN230" s="547"/>
      <c r="OGO230" s="547"/>
      <c r="OGP230" s="547"/>
      <c r="OGQ230" s="547"/>
      <c r="OGR230" s="547"/>
      <c r="OGS230" s="547"/>
      <c r="OGT230" s="547"/>
      <c r="OGU230" s="547"/>
      <c r="OGV230" s="547"/>
      <c r="OGW230" s="547"/>
      <c r="OGX230" s="547"/>
      <c r="OGY230" s="547"/>
      <c r="OGZ230" s="547"/>
      <c r="OHA230" s="547"/>
      <c r="OHB230" s="547"/>
      <c r="OHC230" s="547"/>
      <c r="OHD230" s="547"/>
      <c r="OHE230" s="547"/>
      <c r="OHF230" s="547"/>
      <c r="OHG230" s="547"/>
      <c r="OHH230" s="547"/>
      <c r="OHI230" s="547"/>
      <c r="OHJ230" s="547"/>
      <c r="OHK230" s="547"/>
      <c r="OHL230" s="547"/>
      <c r="OHM230" s="547"/>
      <c r="OHN230" s="547"/>
      <c r="OHO230" s="547"/>
      <c r="OHP230" s="547"/>
      <c r="OHQ230" s="547"/>
      <c r="OHR230" s="547"/>
      <c r="OHS230" s="547"/>
      <c r="OHT230" s="547"/>
      <c r="OHU230" s="547"/>
      <c r="OHV230" s="547"/>
      <c r="OHW230" s="547"/>
      <c r="OHX230" s="547"/>
      <c r="OHY230" s="547"/>
      <c r="OHZ230" s="547"/>
      <c r="OIA230" s="547"/>
      <c r="OIB230" s="547"/>
      <c r="OIC230" s="547"/>
      <c r="OID230" s="547"/>
      <c r="OIE230" s="547"/>
      <c r="OIF230" s="547"/>
      <c r="OIG230" s="547"/>
      <c r="OIH230" s="547"/>
      <c r="OII230" s="547"/>
      <c r="OIJ230" s="547"/>
      <c r="OIK230" s="547"/>
      <c r="OIL230" s="547"/>
      <c r="OIM230" s="547"/>
      <c r="OIN230" s="547"/>
      <c r="OIO230" s="547"/>
      <c r="OIP230" s="547"/>
      <c r="OIQ230" s="547"/>
      <c r="OIR230" s="547"/>
      <c r="OIS230" s="547"/>
      <c r="OIT230" s="547"/>
      <c r="OIU230" s="547"/>
      <c r="OIV230" s="547"/>
      <c r="OIW230" s="547"/>
      <c r="OIX230" s="547"/>
      <c r="OIY230" s="547"/>
      <c r="OIZ230" s="547"/>
      <c r="OJA230" s="547"/>
      <c r="OJB230" s="547"/>
      <c r="OJC230" s="547"/>
      <c r="OJD230" s="547"/>
      <c r="OJE230" s="547"/>
      <c r="OJF230" s="547"/>
      <c r="OJG230" s="547"/>
      <c r="OJH230" s="547"/>
      <c r="OJI230" s="547"/>
      <c r="OJJ230" s="547"/>
      <c r="OJK230" s="547"/>
      <c r="OJL230" s="547"/>
      <c r="OJM230" s="547"/>
      <c r="OJN230" s="547"/>
      <c r="OJO230" s="547"/>
      <c r="OJP230" s="547"/>
      <c r="OJQ230" s="547"/>
      <c r="OJR230" s="547"/>
      <c r="OJS230" s="547"/>
      <c r="OJT230" s="547"/>
      <c r="OJU230" s="547"/>
      <c r="OJV230" s="547"/>
      <c r="OJW230" s="547"/>
      <c r="OJX230" s="547"/>
      <c r="OJY230" s="547"/>
      <c r="OJZ230" s="547"/>
      <c r="OKA230" s="547"/>
      <c r="OKB230" s="547"/>
      <c r="OKC230" s="547"/>
      <c r="OKD230" s="547"/>
      <c r="OKE230" s="547"/>
      <c r="OKF230" s="547"/>
      <c r="OKG230" s="547"/>
      <c r="OKH230" s="547"/>
      <c r="OKI230" s="547"/>
      <c r="OKJ230" s="547"/>
      <c r="OKK230" s="547"/>
      <c r="OKL230" s="547"/>
      <c r="OKM230" s="547"/>
      <c r="OKN230" s="547"/>
      <c r="OKO230" s="547"/>
      <c r="OKP230" s="547"/>
      <c r="OKQ230" s="547"/>
      <c r="OKR230" s="547"/>
      <c r="OKS230" s="547"/>
      <c r="OKT230" s="547"/>
      <c r="OKU230" s="547"/>
      <c r="OKV230" s="547"/>
      <c r="OKW230" s="547"/>
      <c r="OKX230" s="547"/>
      <c r="OKY230" s="547"/>
      <c r="OKZ230" s="547"/>
      <c r="OLA230" s="547"/>
      <c r="OLB230" s="547"/>
      <c r="OLC230" s="547"/>
      <c r="OLD230" s="547"/>
      <c r="OLE230" s="547"/>
      <c r="OLF230" s="547"/>
      <c r="OLG230" s="547"/>
      <c r="OLH230" s="547"/>
      <c r="OLI230" s="547"/>
      <c r="OLJ230" s="547"/>
      <c r="OLK230" s="547"/>
      <c r="OLL230" s="547"/>
      <c r="OLM230" s="547"/>
      <c r="OLN230" s="547"/>
      <c r="OLO230" s="547"/>
      <c r="OLP230" s="547"/>
      <c r="OLQ230" s="547"/>
      <c r="OLR230" s="547"/>
      <c r="OLS230" s="547"/>
      <c r="OLT230" s="547"/>
      <c r="OLU230" s="547"/>
      <c r="OLV230" s="547"/>
      <c r="OLW230" s="547"/>
      <c r="OLX230" s="547"/>
      <c r="OLY230" s="547"/>
      <c r="OLZ230" s="547"/>
      <c r="OMA230" s="547"/>
      <c r="OMB230" s="547"/>
      <c r="OMC230" s="547"/>
      <c r="OMD230" s="547"/>
      <c r="OME230" s="547"/>
      <c r="OMF230" s="547"/>
      <c r="OMG230" s="547"/>
      <c r="OMH230" s="547"/>
      <c r="OMI230" s="547"/>
      <c r="OMJ230" s="547"/>
      <c r="OMK230" s="547"/>
      <c r="OML230" s="547"/>
      <c r="OMM230" s="547"/>
      <c r="OMN230" s="547"/>
      <c r="OMO230" s="547"/>
      <c r="OMP230" s="547"/>
      <c r="OMQ230" s="547"/>
      <c r="OMR230" s="547"/>
      <c r="OMS230" s="547"/>
      <c r="OMT230" s="547"/>
      <c r="OMU230" s="547"/>
      <c r="OMV230" s="547"/>
      <c r="OMW230" s="547"/>
      <c r="OMX230" s="547"/>
      <c r="OMY230" s="547"/>
      <c r="OMZ230" s="547"/>
      <c r="ONA230" s="547"/>
      <c r="ONB230" s="547"/>
      <c r="ONC230" s="547"/>
      <c r="OND230" s="547"/>
      <c r="ONE230" s="547"/>
      <c r="ONF230" s="547"/>
      <c r="ONG230" s="547"/>
      <c r="ONH230" s="547"/>
      <c r="ONI230" s="547"/>
      <c r="ONJ230" s="547"/>
      <c r="ONK230" s="547"/>
      <c r="ONL230" s="547"/>
      <c r="ONM230" s="547"/>
      <c r="ONN230" s="547"/>
      <c r="ONO230" s="547"/>
      <c r="ONP230" s="547"/>
      <c r="ONQ230" s="547"/>
      <c r="ONR230" s="547"/>
      <c r="ONS230" s="547"/>
      <c r="ONT230" s="547"/>
      <c r="ONU230" s="547"/>
      <c r="ONV230" s="547"/>
      <c r="ONW230" s="547"/>
      <c r="ONX230" s="547"/>
      <c r="ONY230" s="547"/>
      <c r="ONZ230" s="547"/>
      <c r="OOA230" s="547"/>
      <c r="OOB230" s="547"/>
      <c r="OOC230" s="547"/>
      <c r="OOD230" s="547"/>
      <c r="OOE230" s="547"/>
      <c r="OOF230" s="547"/>
      <c r="OOG230" s="547"/>
      <c r="OOH230" s="547"/>
      <c r="OOI230" s="547"/>
      <c r="OOJ230" s="547"/>
      <c r="OOK230" s="547"/>
      <c r="OOL230" s="547"/>
      <c r="OOM230" s="547"/>
      <c r="OON230" s="547"/>
      <c r="OOO230" s="547"/>
      <c r="OOP230" s="547"/>
      <c r="OOQ230" s="547"/>
      <c r="OOR230" s="547"/>
      <c r="OOS230" s="547"/>
      <c r="OOT230" s="547"/>
      <c r="OOU230" s="547"/>
      <c r="OOV230" s="547"/>
      <c r="OOW230" s="547"/>
      <c r="OOX230" s="547"/>
      <c r="OOY230" s="547"/>
      <c r="OOZ230" s="547"/>
      <c r="OPA230" s="547"/>
      <c r="OPB230" s="547"/>
      <c r="OPC230" s="547"/>
      <c r="OPD230" s="547"/>
      <c r="OPE230" s="547"/>
      <c r="OPF230" s="547"/>
      <c r="OPG230" s="547"/>
      <c r="OPH230" s="547"/>
      <c r="OPI230" s="547"/>
      <c r="OPJ230" s="547"/>
      <c r="OPK230" s="547"/>
      <c r="OPL230" s="547"/>
      <c r="OPM230" s="547"/>
      <c r="OPN230" s="547"/>
      <c r="OPO230" s="547"/>
      <c r="OPP230" s="547"/>
      <c r="OPQ230" s="547"/>
      <c r="OPR230" s="547"/>
      <c r="OPS230" s="547"/>
      <c r="OPT230" s="547"/>
      <c r="OPU230" s="547"/>
      <c r="OPV230" s="547"/>
      <c r="OPW230" s="547"/>
      <c r="OPX230" s="547"/>
      <c r="OPY230" s="547"/>
      <c r="OPZ230" s="547"/>
      <c r="OQA230" s="547"/>
      <c r="OQB230" s="547"/>
      <c r="OQC230" s="547"/>
      <c r="OQD230" s="547"/>
      <c r="OQE230" s="547"/>
      <c r="OQF230" s="547"/>
      <c r="OQG230" s="547"/>
      <c r="OQH230" s="547"/>
      <c r="OQI230" s="547"/>
      <c r="OQJ230" s="547"/>
      <c r="OQK230" s="547"/>
      <c r="OQL230" s="547"/>
      <c r="OQM230" s="547"/>
      <c r="OQN230" s="547"/>
      <c r="OQO230" s="547"/>
      <c r="OQP230" s="547"/>
      <c r="OQQ230" s="547"/>
      <c r="OQR230" s="547"/>
      <c r="OQS230" s="547"/>
      <c r="OQT230" s="547"/>
      <c r="OQU230" s="547"/>
      <c r="OQV230" s="547"/>
      <c r="OQW230" s="547"/>
      <c r="OQX230" s="547"/>
      <c r="OQY230" s="547"/>
      <c r="OQZ230" s="547"/>
      <c r="ORA230" s="547"/>
      <c r="ORB230" s="547"/>
      <c r="ORC230" s="547"/>
      <c r="ORD230" s="547"/>
      <c r="ORE230" s="547"/>
      <c r="ORF230" s="547"/>
      <c r="ORG230" s="547"/>
      <c r="ORH230" s="547"/>
      <c r="ORI230" s="547"/>
      <c r="ORJ230" s="547"/>
      <c r="ORK230" s="547"/>
      <c r="ORL230" s="547"/>
      <c r="ORM230" s="547"/>
      <c r="ORN230" s="547"/>
      <c r="ORO230" s="547"/>
      <c r="ORP230" s="547"/>
      <c r="ORQ230" s="547"/>
      <c r="ORR230" s="547"/>
      <c r="ORS230" s="547"/>
      <c r="ORT230" s="547"/>
      <c r="ORU230" s="547"/>
      <c r="ORV230" s="547"/>
      <c r="ORW230" s="547"/>
      <c r="ORX230" s="547"/>
      <c r="ORY230" s="547"/>
      <c r="ORZ230" s="547"/>
      <c r="OSA230" s="547"/>
      <c r="OSB230" s="547"/>
      <c r="OSC230" s="547"/>
      <c r="OSD230" s="547"/>
      <c r="OSE230" s="547"/>
      <c r="OSF230" s="547"/>
      <c r="OSG230" s="547"/>
      <c r="OSH230" s="547"/>
      <c r="OSI230" s="547"/>
      <c r="OSJ230" s="547"/>
      <c r="OSK230" s="547"/>
      <c r="OSL230" s="547"/>
      <c r="OSM230" s="547"/>
      <c r="OSN230" s="547"/>
      <c r="OSO230" s="547"/>
      <c r="OSP230" s="547"/>
      <c r="OSQ230" s="547"/>
      <c r="OSR230" s="547"/>
      <c r="OSS230" s="547"/>
      <c r="OST230" s="547"/>
      <c r="OSU230" s="547"/>
      <c r="OSV230" s="547"/>
      <c r="OSW230" s="547"/>
      <c r="OSX230" s="547"/>
      <c r="OSY230" s="547"/>
      <c r="OSZ230" s="547"/>
      <c r="OTA230" s="547"/>
      <c r="OTB230" s="547"/>
      <c r="OTC230" s="547"/>
      <c r="OTD230" s="547"/>
      <c r="OTE230" s="547"/>
      <c r="OTF230" s="547"/>
      <c r="OTG230" s="547"/>
      <c r="OTH230" s="547"/>
      <c r="OTI230" s="547"/>
      <c r="OTJ230" s="547"/>
      <c r="OTK230" s="547"/>
      <c r="OTL230" s="547"/>
      <c r="OTM230" s="547"/>
      <c r="OTN230" s="547"/>
      <c r="OTO230" s="547"/>
      <c r="OTP230" s="547"/>
      <c r="OTQ230" s="547"/>
      <c r="OTR230" s="547"/>
      <c r="OTS230" s="547"/>
      <c r="OTT230" s="547"/>
      <c r="OTU230" s="547"/>
      <c r="OTV230" s="547"/>
      <c r="OTW230" s="547"/>
      <c r="OTX230" s="547"/>
      <c r="OTY230" s="547"/>
      <c r="OTZ230" s="547"/>
      <c r="OUA230" s="547"/>
      <c r="OUB230" s="547"/>
      <c r="OUC230" s="547"/>
      <c r="OUD230" s="547"/>
      <c r="OUE230" s="547"/>
      <c r="OUF230" s="547"/>
      <c r="OUG230" s="547"/>
      <c r="OUH230" s="547"/>
      <c r="OUI230" s="547"/>
      <c r="OUJ230" s="547"/>
      <c r="OUK230" s="547"/>
      <c r="OUL230" s="547"/>
      <c r="OUM230" s="547"/>
      <c r="OUN230" s="547"/>
      <c r="OUO230" s="547"/>
      <c r="OUP230" s="547"/>
      <c r="OUQ230" s="547"/>
      <c r="OUR230" s="547"/>
      <c r="OUS230" s="547"/>
      <c r="OUT230" s="547"/>
      <c r="OUU230" s="547"/>
      <c r="OUV230" s="547"/>
      <c r="OUW230" s="547"/>
      <c r="OUX230" s="547"/>
      <c r="OUY230" s="547"/>
      <c r="OUZ230" s="547"/>
      <c r="OVA230" s="547"/>
      <c r="OVB230" s="547"/>
      <c r="OVC230" s="547"/>
      <c r="OVD230" s="547"/>
      <c r="OVE230" s="547"/>
      <c r="OVF230" s="547"/>
      <c r="OVG230" s="547"/>
      <c r="OVH230" s="547"/>
      <c r="OVI230" s="547"/>
      <c r="OVJ230" s="547"/>
      <c r="OVK230" s="547"/>
      <c r="OVL230" s="547"/>
      <c r="OVM230" s="547"/>
      <c r="OVN230" s="547"/>
      <c r="OVO230" s="547"/>
      <c r="OVP230" s="547"/>
      <c r="OVQ230" s="547"/>
      <c r="OVR230" s="547"/>
      <c r="OVS230" s="547"/>
      <c r="OVT230" s="547"/>
      <c r="OVU230" s="547"/>
      <c r="OVV230" s="547"/>
      <c r="OVW230" s="547"/>
      <c r="OVX230" s="547"/>
      <c r="OVY230" s="547"/>
      <c r="OVZ230" s="547"/>
      <c r="OWA230" s="547"/>
      <c r="OWB230" s="547"/>
      <c r="OWC230" s="547"/>
      <c r="OWD230" s="547"/>
      <c r="OWE230" s="547"/>
      <c r="OWF230" s="547"/>
      <c r="OWG230" s="547"/>
      <c r="OWH230" s="547"/>
      <c r="OWI230" s="547"/>
      <c r="OWJ230" s="547"/>
      <c r="OWK230" s="547"/>
      <c r="OWL230" s="547"/>
      <c r="OWM230" s="547"/>
      <c r="OWN230" s="547"/>
      <c r="OWO230" s="547"/>
      <c r="OWP230" s="547"/>
      <c r="OWQ230" s="547"/>
      <c r="OWR230" s="547"/>
      <c r="OWS230" s="547"/>
      <c r="OWT230" s="547"/>
      <c r="OWU230" s="547"/>
      <c r="OWV230" s="547"/>
      <c r="OWW230" s="547"/>
      <c r="OWX230" s="547"/>
      <c r="OWY230" s="547"/>
      <c r="OWZ230" s="547"/>
      <c r="OXA230" s="547"/>
      <c r="OXB230" s="547"/>
      <c r="OXC230" s="547"/>
      <c r="OXD230" s="547"/>
      <c r="OXE230" s="547"/>
      <c r="OXF230" s="547"/>
      <c r="OXG230" s="547"/>
      <c r="OXH230" s="547"/>
      <c r="OXI230" s="547"/>
      <c r="OXJ230" s="547"/>
      <c r="OXK230" s="547"/>
      <c r="OXL230" s="547"/>
      <c r="OXM230" s="547"/>
      <c r="OXN230" s="547"/>
      <c r="OXO230" s="547"/>
      <c r="OXP230" s="547"/>
      <c r="OXQ230" s="547"/>
      <c r="OXR230" s="547"/>
      <c r="OXS230" s="547"/>
      <c r="OXT230" s="547"/>
      <c r="OXU230" s="547"/>
      <c r="OXV230" s="547"/>
      <c r="OXW230" s="547"/>
      <c r="OXX230" s="547"/>
      <c r="OXY230" s="547"/>
      <c r="OXZ230" s="547"/>
      <c r="OYA230" s="547"/>
      <c r="OYB230" s="547"/>
      <c r="OYC230" s="547"/>
      <c r="OYD230" s="547"/>
      <c r="OYE230" s="547"/>
      <c r="OYF230" s="547"/>
      <c r="OYG230" s="547"/>
      <c r="OYH230" s="547"/>
      <c r="OYI230" s="547"/>
      <c r="OYJ230" s="547"/>
      <c r="OYK230" s="547"/>
      <c r="OYL230" s="547"/>
      <c r="OYM230" s="547"/>
      <c r="OYN230" s="547"/>
      <c r="OYO230" s="547"/>
      <c r="OYP230" s="547"/>
      <c r="OYQ230" s="547"/>
      <c r="OYR230" s="547"/>
      <c r="OYS230" s="547"/>
      <c r="OYT230" s="547"/>
      <c r="OYU230" s="547"/>
      <c r="OYV230" s="547"/>
      <c r="OYW230" s="547"/>
      <c r="OYX230" s="547"/>
      <c r="OYY230" s="547"/>
      <c r="OYZ230" s="547"/>
      <c r="OZA230" s="547"/>
      <c r="OZB230" s="547"/>
      <c r="OZC230" s="547"/>
      <c r="OZD230" s="547"/>
      <c r="OZE230" s="547"/>
      <c r="OZF230" s="547"/>
      <c r="OZG230" s="547"/>
      <c r="OZH230" s="547"/>
      <c r="OZI230" s="547"/>
      <c r="OZJ230" s="547"/>
      <c r="OZK230" s="547"/>
      <c r="OZL230" s="547"/>
      <c r="OZM230" s="547"/>
      <c r="OZN230" s="547"/>
      <c r="OZO230" s="547"/>
      <c r="OZP230" s="547"/>
      <c r="OZQ230" s="547"/>
      <c r="OZR230" s="547"/>
      <c r="OZS230" s="547"/>
      <c r="OZT230" s="547"/>
      <c r="OZU230" s="547"/>
      <c r="OZV230" s="547"/>
      <c r="OZW230" s="547"/>
      <c r="OZX230" s="547"/>
      <c r="OZY230" s="547"/>
      <c r="OZZ230" s="547"/>
      <c r="PAA230" s="547"/>
      <c r="PAB230" s="547"/>
      <c r="PAC230" s="547"/>
      <c r="PAD230" s="547"/>
      <c r="PAE230" s="547"/>
      <c r="PAF230" s="547"/>
      <c r="PAG230" s="547"/>
      <c r="PAH230" s="547"/>
      <c r="PAI230" s="547"/>
      <c r="PAJ230" s="547"/>
      <c r="PAK230" s="547"/>
      <c r="PAL230" s="547"/>
      <c r="PAM230" s="547"/>
      <c r="PAN230" s="547"/>
      <c r="PAO230" s="547"/>
      <c r="PAP230" s="547"/>
      <c r="PAQ230" s="547"/>
      <c r="PAR230" s="547"/>
      <c r="PAS230" s="547"/>
      <c r="PAT230" s="547"/>
      <c r="PAU230" s="547"/>
      <c r="PAV230" s="547"/>
      <c r="PAW230" s="547"/>
      <c r="PAX230" s="547"/>
      <c r="PAY230" s="547"/>
      <c r="PAZ230" s="547"/>
      <c r="PBA230" s="547"/>
      <c r="PBB230" s="547"/>
      <c r="PBC230" s="547"/>
      <c r="PBD230" s="547"/>
      <c r="PBE230" s="547"/>
      <c r="PBF230" s="547"/>
      <c r="PBG230" s="547"/>
      <c r="PBH230" s="547"/>
      <c r="PBI230" s="547"/>
      <c r="PBJ230" s="547"/>
      <c r="PBK230" s="547"/>
      <c r="PBL230" s="547"/>
      <c r="PBM230" s="547"/>
      <c r="PBN230" s="547"/>
      <c r="PBO230" s="547"/>
      <c r="PBP230" s="547"/>
      <c r="PBQ230" s="547"/>
      <c r="PBR230" s="547"/>
      <c r="PBS230" s="547"/>
      <c r="PBT230" s="547"/>
      <c r="PBU230" s="547"/>
      <c r="PBV230" s="547"/>
      <c r="PBW230" s="547"/>
      <c r="PBX230" s="547"/>
      <c r="PBY230" s="547"/>
      <c r="PBZ230" s="547"/>
      <c r="PCA230" s="547"/>
      <c r="PCB230" s="547"/>
      <c r="PCC230" s="547"/>
      <c r="PCD230" s="547"/>
      <c r="PCE230" s="547"/>
      <c r="PCF230" s="547"/>
      <c r="PCG230" s="547"/>
      <c r="PCH230" s="547"/>
      <c r="PCI230" s="547"/>
      <c r="PCJ230" s="547"/>
      <c r="PCK230" s="547"/>
      <c r="PCL230" s="547"/>
      <c r="PCM230" s="547"/>
      <c r="PCN230" s="547"/>
      <c r="PCO230" s="547"/>
      <c r="PCP230" s="547"/>
      <c r="PCQ230" s="547"/>
      <c r="PCR230" s="547"/>
      <c r="PCS230" s="547"/>
      <c r="PCT230" s="547"/>
      <c r="PCU230" s="547"/>
      <c r="PCV230" s="547"/>
      <c r="PCW230" s="547"/>
      <c r="PCX230" s="547"/>
      <c r="PCY230" s="547"/>
      <c r="PCZ230" s="547"/>
      <c r="PDA230" s="547"/>
      <c r="PDB230" s="547"/>
      <c r="PDC230" s="547"/>
      <c r="PDD230" s="547"/>
      <c r="PDE230" s="547"/>
      <c r="PDF230" s="547"/>
      <c r="PDG230" s="547"/>
      <c r="PDH230" s="547"/>
      <c r="PDI230" s="547"/>
      <c r="PDJ230" s="547"/>
      <c r="PDK230" s="547"/>
      <c r="PDL230" s="547"/>
      <c r="PDM230" s="547"/>
      <c r="PDN230" s="547"/>
      <c r="PDO230" s="547"/>
      <c r="PDP230" s="547"/>
      <c r="PDQ230" s="547"/>
      <c r="PDR230" s="547"/>
      <c r="PDS230" s="547"/>
      <c r="PDT230" s="547"/>
      <c r="PDU230" s="547"/>
      <c r="PDV230" s="547"/>
      <c r="PDW230" s="547"/>
      <c r="PDX230" s="547"/>
      <c r="PDY230" s="547"/>
      <c r="PDZ230" s="547"/>
      <c r="PEA230" s="547"/>
      <c r="PEB230" s="547"/>
      <c r="PEC230" s="547"/>
      <c r="PED230" s="547"/>
      <c r="PEE230" s="547"/>
      <c r="PEF230" s="547"/>
      <c r="PEG230" s="547"/>
      <c r="PEH230" s="547"/>
      <c r="PEI230" s="547"/>
      <c r="PEJ230" s="547"/>
      <c r="PEK230" s="547"/>
      <c r="PEL230" s="547"/>
      <c r="PEM230" s="547"/>
      <c r="PEN230" s="547"/>
      <c r="PEO230" s="547"/>
      <c r="PEP230" s="547"/>
      <c r="PEQ230" s="547"/>
      <c r="PER230" s="547"/>
      <c r="PES230" s="547"/>
      <c r="PET230" s="547"/>
      <c r="PEU230" s="547"/>
      <c r="PEV230" s="547"/>
      <c r="PEW230" s="547"/>
      <c r="PEX230" s="547"/>
      <c r="PEY230" s="547"/>
      <c r="PEZ230" s="547"/>
      <c r="PFA230" s="547"/>
      <c r="PFB230" s="547"/>
      <c r="PFC230" s="547"/>
      <c r="PFD230" s="547"/>
      <c r="PFE230" s="547"/>
      <c r="PFF230" s="547"/>
      <c r="PFG230" s="547"/>
      <c r="PFH230" s="547"/>
      <c r="PFI230" s="547"/>
      <c r="PFJ230" s="547"/>
      <c r="PFK230" s="547"/>
      <c r="PFL230" s="547"/>
      <c r="PFM230" s="547"/>
      <c r="PFN230" s="547"/>
      <c r="PFO230" s="547"/>
      <c r="PFP230" s="547"/>
      <c r="PFQ230" s="547"/>
      <c r="PFR230" s="547"/>
      <c r="PFS230" s="547"/>
      <c r="PFT230" s="547"/>
      <c r="PFU230" s="547"/>
      <c r="PFV230" s="547"/>
      <c r="PFW230" s="547"/>
      <c r="PFX230" s="547"/>
      <c r="PFY230" s="547"/>
      <c r="PFZ230" s="547"/>
      <c r="PGA230" s="547"/>
      <c r="PGB230" s="547"/>
      <c r="PGC230" s="547"/>
      <c r="PGD230" s="547"/>
      <c r="PGE230" s="547"/>
      <c r="PGF230" s="547"/>
      <c r="PGG230" s="547"/>
      <c r="PGH230" s="547"/>
      <c r="PGI230" s="547"/>
      <c r="PGJ230" s="547"/>
      <c r="PGK230" s="547"/>
      <c r="PGL230" s="547"/>
      <c r="PGM230" s="547"/>
      <c r="PGN230" s="547"/>
      <c r="PGO230" s="547"/>
      <c r="PGP230" s="547"/>
      <c r="PGQ230" s="547"/>
      <c r="PGR230" s="547"/>
      <c r="PGS230" s="547"/>
      <c r="PGT230" s="547"/>
      <c r="PGU230" s="547"/>
      <c r="PGV230" s="547"/>
      <c r="PGW230" s="547"/>
      <c r="PGX230" s="547"/>
      <c r="PGY230" s="547"/>
      <c r="PGZ230" s="547"/>
      <c r="PHA230" s="547"/>
      <c r="PHB230" s="547"/>
      <c r="PHC230" s="547"/>
      <c r="PHD230" s="547"/>
      <c r="PHE230" s="547"/>
      <c r="PHF230" s="547"/>
      <c r="PHG230" s="547"/>
      <c r="PHH230" s="547"/>
      <c r="PHI230" s="547"/>
      <c r="PHJ230" s="547"/>
      <c r="PHK230" s="547"/>
      <c r="PHL230" s="547"/>
      <c r="PHM230" s="547"/>
      <c r="PHN230" s="547"/>
      <c r="PHO230" s="547"/>
      <c r="PHP230" s="547"/>
      <c r="PHQ230" s="547"/>
      <c r="PHR230" s="547"/>
      <c r="PHS230" s="547"/>
      <c r="PHT230" s="547"/>
      <c r="PHU230" s="547"/>
      <c r="PHV230" s="547"/>
      <c r="PHW230" s="547"/>
      <c r="PHX230" s="547"/>
      <c r="PHY230" s="547"/>
      <c r="PHZ230" s="547"/>
      <c r="PIA230" s="547"/>
      <c r="PIB230" s="547"/>
      <c r="PIC230" s="547"/>
      <c r="PID230" s="547"/>
      <c r="PIE230" s="547"/>
      <c r="PIF230" s="547"/>
      <c r="PIG230" s="547"/>
      <c r="PIH230" s="547"/>
      <c r="PII230" s="547"/>
      <c r="PIJ230" s="547"/>
      <c r="PIK230" s="547"/>
      <c r="PIL230" s="547"/>
      <c r="PIM230" s="547"/>
      <c r="PIN230" s="547"/>
      <c r="PIO230" s="547"/>
      <c r="PIP230" s="547"/>
      <c r="PIQ230" s="547"/>
      <c r="PIR230" s="547"/>
      <c r="PIS230" s="547"/>
      <c r="PIT230" s="547"/>
      <c r="PIU230" s="547"/>
      <c r="PIV230" s="547"/>
      <c r="PIW230" s="547"/>
      <c r="PIX230" s="547"/>
      <c r="PIY230" s="547"/>
      <c r="PIZ230" s="547"/>
      <c r="PJA230" s="547"/>
      <c r="PJB230" s="547"/>
      <c r="PJC230" s="547"/>
      <c r="PJD230" s="547"/>
      <c r="PJE230" s="547"/>
      <c r="PJF230" s="547"/>
      <c r="PJG230" s="547"/>
      <c r="PJH230" s="547"/>
      <c r="PJI230" s="547"/>
      <c r="PJJ230" s="547"/>
      <c r="PJK230" s="547"/>
      <c r="PJL230" s="547"/>
      <c r="PJM230" s="547"/>
      <c r="PJN230" s="547"/>
      <c r="PJO230" s="547"/>
      <c r="PJP230" s="547"/>
      <c r="PJQ230" s="547"/>
      <c r="PJR230" s="547"/>
      <c r="PJS230" s="547"/>
      <c r="PJT230" s="547"/>
      <c r="PJU230" s="547"/>
      <c r="PJV230" s="547"/>
      <c r="PJW230" s="547"/>
      <c r="PJX230" s="547"/>
      <c r="PJY230" s="547"/>
      <c r="PJZ230" s="547"/>
      <c r="PKA230" s="547"/>
      <c r="PKB230" s="547"/>
      <c r="PKC230" s="547"/>
      <c r="PKD230" s="547"/>
      <c r="PKE230" s="547"/>
      <c r="PKF230" s="547"/>
      <c r="PKG230" s="547"/>
      <c r="PKH230" s="547"/>
      <c r="PKI230" s="547"/>
      <c r="PKJ230" s="547"/>
      <c r="PKK230" s="547"/>
      <c r="PKL230" s="547"/>
      <c r="PKM230" s="547"/>
      <c r="PKN230" s="547"/>
      <c r="PKO230" s="547"/>
      <c r="PKP230" s="547"/>
      <c r="PKQ230" s="547"/>
      <c r="PKR230" s="547"/>
      <c r="PKS230" s="547"/>
      <c r="PKT230" s="547"/>
      <c r="PKU230" s="547"/>
      <c r="PKV230" s="547"/>
      <c r="PKW230" s="547"/>
      <c r="PKX230" s="547"/>
      <c r="PKY230" s="547"/>
      <c r="PKZ230" s="547"/>
      <c r="PLA230" s="547"/>
      <c r="PLB230" s="547"/>
      <c r="PLC230" s="547"/>
      <c r="PLD230" s="547"/>
      <c r="PLE230" s="547"/>
      <c r="PLF230" s="547"/>
      <c r="PLG230" s="547"/>
      <c r="PLH230" s="547"/>
      <c r="PLI230" s="547"/>
      <c r="PLJ230" s="547"/>
      <c r="PLK230" s="547"/>
      <c r="PLL230" s="547"/>
      <c r="PLM230" s="547"/>
      <c r="PLN230" s="547"/>
      <c r="PLO230" s="547"/>
      <c r="PLP230" s="547"/>
      <c r="PLQ230" s="547"/>
      <c r="PLR230" s="547"/>
      <c r="PLS230" s="547"/>
      <c r="PLT230" s="547"/>
      <c r="PLU230" s="547"/>
      <c r="PLV230" s="547"/>
      <c r="PLW230" s="547"/>
      <c r="PLX230" s="547"/>
      <c r="PLY230" s="547"/>
      <c r="PLZ230" s="547"/>
      <c r="PMA230" s="547"/>
      <c r="PMB230" s="547"/>
      <c r="PMC230" s="547"/>
      <c r="PMD230" s="547"/>
      <c r="PME230" s="547"/>
      <c r="PMF230" s="547"/>
      <c r="PMG230" s="547"/>
      <c r="PMH230" s="547"/>
      <c r="PMI230" s="547"/>
      <c r="PMJ230" s="547"/>
      <c r="PMK230" s="547"/>
      <c r="PML230" s="547"/>
      <c r="PMM230" s="547"/>
      <c r="PMN230" s="547"/>
      <c r="PMO230" s="547"/>
      <c r="PMP230" s="547"/>
      <c r="PMQ230" s="547"/>
      <c r="PMR230" s="547"/>
      <c r="PMS230" s="547"/>
      <c r="PMT230" s="547"/>
      <c r="PMU230" s="547"/>
      <c r="PMV230" s="547"/>
      <c r="PMW230" s="547"/>
      <c r="PMX230" s="547"/>
      <c r="PMY230" s="547"/>
      <c r="PMZ230" s="547"/>
      <c r="PNA230" s="547"/>
      <c r="PNB230" s="547"/>
      <c r="PNC230" s="547"/>
      <c r="PND230" s="547"/>
      <c r="PNE230" s="547"/>
      <c r="PNF230" s="547"/>
      <c r="PNG230" s="547"/>
      <c r="PNH230" s="547"/>
      <c r="PNI230" s="547"/>
      <c r="PNJ230" s="547"/>
      <c r="PNK230" s="547"/>
      <c r="PNL230" s="547"/>
      <c r="PNM230" s="547"/>
      <c r="PNN230" s="547"/>
      <c r="PNO230" s="547"/>
      <c r="PNP230" s="547"/>
      <c r="PNQ230" s="547"/>
      <c r="PNR230" s="547"/>
      <c r="PNS230" s="547"/>
      <c r="PNT230" s="547"/>
      <c r="PNU230" s="547"/>
      <c r="PNV230" s="547"/>
      <c r="PNW230" s="547"/>
      <c r="PNX230" s="547"/>
      <c r="PNY230" s="547"/>
      <c r="PNZ230" s="547"/>
      <c r="POA230" s="547"/>
      <c r="POB230" s="547"/>
      <c r="POC230" s="547"/>
      <c r="POD230" s="547"/>
      <c r="POE230" s="547"/>
      <c r="POF230" s="547"/>
      <c r="POG230" s="547"/>
      <c r="POH230" s="547"/>
      <c r="POI230" s="547"/>
      <c r="POJ230" s="547"/>
      <c r="POK230" s="547"/>
      <c r="POL230" s="547"/>
      <c r="POM230" s="547"/>
      <c r="PON230" s="547"/>
      <c r="POO230" s="547"/>
      <c r="POP230" s="547"/>
      <c r="POQ230" s="547"/>
      <c r="POR230" s="547"/>
      <c r="POS230" s="547"/>
      <c r="POT230" s="547"/>
      <c r="POU230" s="547"/>
      <c r="POV230" s="547"/>
      <c r="POW230" s="547"/>
      <c r="POX230" s="547"/>
      <c r="POY230" s="547"/>
      <c r="POZ230" s="547"/>
      <c r="PPA230" s="547"/>
      <c r="PPB230" s="547"/>
      <c r="PPC230" s="547"/>
      <c r="PPD230" s="547"/>
      <c r="PPE230" s="547"/>
      <c r="PPF230" s="547"/>
      <c r="PPG230" s="547"/>
      <c r="PPH230" s="547"/>
      <c r="PPI230" s="547"/>
      <c r="PPJ230" s="547"/>
      <c r="PPK230" s="547"/>
      <c r="PPL230" s="547"/>
      <c r="PPM230" s="547"/>
      <c r="PPN230" s="547"/>
      <c r="PPO230" s="547"/>
      <c r="PPP230" s="547"/>
      <c r="PPQ230" s="547"/>
      <c r="PPR230" s="547"/>
      <c r="PPS230" s="547"/>
      <c r="PPT230" s="547"/>
      <c r="PPU230" s="547"/>
      <c r="PPV230" s="547"/>
      <c r="PPW230" s="547"/>
      <c r="PPX230" s="547"/>
      <c r="PPY230" s="547"/>
      <c r="PPZ230" s="547"/>
      <c r="PQA230" s="547"/>
      <c r="PQB230" s="547"/>
      <c r="PQC230" s="547"/>
      <c r="PQD230" s="547"/>
      <c r="PQE230" s="547"/>
      <c r="PQF230" s="547"/>
      <c r="PQG230" s="547"/>
      <c r="PQH230" s="547"/>
      <c r="PQI230" s="547"/>
      <c r="PQJ230" s="547"/>
      <c r="PQK230" s="547"/>
      <c r="PQL230" s="547"/>
      <c r="PQM230" s="547"/>
      <c r="PQN230" s="547"/>
      <c r="PQO230" s="547"/>
      <c r="PQP230" s="547"/>
      <c r="PQQ230" s="547"/>
      <c r="PQR230" s="547"/>
      <c r="PQS230" s="547"/>
      <c r="PQT230" s="547"/>
      <c r="PQU230" s="547"/>
      <c r="PQV230" s="547"/>
      <c r="PQW230" s="547"/>
      <c r="PQX230" s="547"/>
      <c r="PQY230" s="547"/>
      <c r="PQZ230" s="547"/>
      <c r="PRA230" s="547"/>
      <c r="PRB230" s="547"/>
      <c r="PRC230" s="547"/>
      <c r="PRD230" s="547"/>
      <c r="PRE230" s="547"/>
      <c r="PRF230" s="547"/>
      <c r="PRG230" s="547"/>
      <c r="PRH230" s="547"/>
      <c r="PRI230" s="547"/>
      <c r="PRJ230" s="547"/>
      <c r="PRK230" s="547"/>
      <c r="PRL230" s="547"/>
      <c r="PRM230" s="547"/>
      <c r="PRN230" s="547"/>
      <c r="PRO230" s="547"/>
      <c r="PRP230" s="547"/>
      <c r="PRQ230" s="547"/>
      <c r="PRR230" s="547"/>
      <c r="PRS230" s="547"/>
      <c r="PRT230" s="547"/>
      <c r="PRU230" s="547"/>
      <c r="PRV230" s="547"/>
      <c r="PRW230" s="547"/>
      <c r="PRX230" s="547"/>
      <c r="PRY230" s="547"/>
      <c r="PRZ230" s="547"/>
      <c r="PSA230" s="547"/>
      <c r="PSB230" s="547"/>
      <c r="PSC230" s="547"/>
      <c r="PSD230" s="547"/>
      <c r="PSE230" s="547"/>
      <c r="PSF230" s="547"/>
      <c r="PSG230" s="547"/>
      <c r="PSH230" s="547"/>
      <c r="PSI230" s="547"/>
      <c r="PSJ230" s="547"/>
      <c r="PSK230" s="547"/>
      <c r="PSL230" s="547"/>
      <c r="PSM230" s="547"/>
      <c r="PSN230" s="547"/>
      <c r="PSO230" s="547"/>
      <c r="PSP230" s="547"/>
      <c r="PSQ230" s="547"/>
      <c r="PSR230" s="547"/>
      <c r="PSS230" s="547"/>
      <c r="PST230" s="547"/>
      <c r="PSU230" s="547"/>
      <c r="PSV230" s="547"/>
      <c r="PSW230" s="547"/>
      <c r="PSX230" s="547"/>
      <c r="PSY230" s="547"/>
      <c r="PSZ230" s="547"/>
      <c r="PTA230" s="547"/>
      <c r="PTB230" s="547"/>
      <c r="PTC230" s="547"/>
      <c r="PTD230" s="547"/>
      <c r="PTE230" s="547"/>
      <c r="PTF230" s="547"/>
      <c r="PTG230" s="547"/>
      <c r="PTH230" s="547"/>
      <c r="PTI230" s="547"/>
      <c r="PTJ230" s="547"/>
      <c r="PTK230" s="547"/>
      <c r="PTL230" s="547"/>
      <c r="PTM230" s="547"/>
      <c r="PTN230" s="547"/>
      <c r="PTO230" s="547"/>
      <c r="PTP230" s="547"/>
      <c r="PTQ230" s="547"/>
      <c r="PTR230" s="547"/>
      <c r="PTS230" s="547"/>
      <c r="PTT230" s="547"/>
      <c r="PTU230" s="547"/>
      <c r="PTV230" s="547"/>
      <c r="PTW230" s="547"/>
      <c r="PTX230" s="547"/>
      <c r="PTY230" s="547"/>
      <c r="PTZ230" s="547"/>
      <c r="PUA230" s="547"/>
      <c r="PUB230" s="547"/>
      <c r="PUC230" s="547"/>
      <c r="PUD230" s="547"/>
      <c r="PUE230" s="547"/>
      <c r="PUF230" s="547"/>
      <c r="PUG230" s="547"/>
      <c r="PUH230" s="547"/>
      <c r="PUI230" s="547"/>
      <c r="PUJ230" s="547"/>
      <c r="PUK230" s="547"/>
      <c r="PUL230" s="547"/>
      <c r="PUM230" s="547"/>
      <c r="PUN230" s="547"/>
      <c r="PUO230" s="547"/>
      <c r="PUP230" s="547"/>
      <c r="PUQ230" s="547"/>
      <c r="PUR230" s="547"/>
      <c r="PUS230" s="547"/>
      <c r="PUT230" s="547"/>
      <c r="PUU230" s="547"/>
      <c r="PUV230" s="547"/>
      <c r="PUW230" s="547"/>
      <c r="PUX230" s="547"/>
      <c r="PUY230" s="547"/>
      <c r="PUZ230" s="547"/>
      <c r="PVA230" s="547"/>
      <c r="PVB230" s="547"/>
      <c r="PVC230" s="547"/>
      <c r="PVD230" s="547"/>
      <c r="PVE230" s="547"/>
      <c r="PVF230" s="547"/>
      <c r="PVG230" s="547"/>
      <c r="PVH230" s="547"/>
      <c r="PVI230" s="547"/>
      <c r="PVJ230" s="547"/>
      <c r="PVK230" s="547"/>
      <c r="PVL230" s="547"/>
      <c r="PVM230" s="547"/>
      <c r="PVN230" s="547"/>
      <c r="PVO230" s="547"/>
      <c r="PVP230" s="547"/>
      <c r="PVQ230" s="547"/>
      <c r="PVR230" s="547"/>
      <c r="PVS230" s="547"/>
      <c r="PVT230" s="547"/>
      <c r="PVU230" s="547"/>
      <c r="PVV230" s="547"/>
      <c r="PVW230" s="547"/>
      <c r="PVX230" s="547"/>
      <c r="PVY230" s="547"/>
      <c r="PVZ230" s="547"/>
      <c r="PWA230" s="547"/>
      <c r="PWB230" s="547"/>
      <c r="PWC230" s="547"/>
      <c r="PWD230" s="547"/>
      <c r="PWE230" s="547"/>
      <c r="PWF230" s="547"/>
      <c r="PWG230" s="547"/>
      <c r="PWH230" s="547"/>
      <c r="PWI230" s="547"/>
      <c r="PWJ230" s="547"/>
      <c r="PWK230" s="547"/>
      <c r="PWL230" s="547"/>
      <c r="PWM230" s="547"/>
      <c r="PWN230" s="547"/>
      <c r="PWO230" s="547"/>
      <c r="PWP230" s="547"/>
      <c r="PWQ230" s="547"/>
      <c r="PWR230" s="547"/>
      <c r="PWS230" s="547"/>
      <c r="PWT230" s="547"/>
      <c r="PWU230" s="547"/>
      <c r="PWV230" s="547"/>
      <c r="PWW230" s="547"/>
      <c r="PWX230" s="547"/>
      <c r="PWY230" s="547"/>
      <c r="PWZ230" s="547"/>
      <c r="PXA230" s="547"/>
      <c r="PXB230" s="547"/>
      <c r="PXC230" s="547"/>
      <c r="PXD230" s="547"/>
      <c r="PXE230" s="547"/>
      <c r="PXF230" s="547"/>
      <c r="PXG230" s="547"/>
      <c r="PXH230" s="547"/>
      <c r="PXI230" s="547"/>
      <c r="PXJ230" s="547"/>
      <c r="PXK230" s="547"/>
      <c r="PXL230" s="547"/>
      <c r="PXM230" s="547"/>
      <c r="PXN230" s="547"/>
      <c r="PXO230" s="547"/>
      <c r="PXP230" s="547"/>
      <c r="PXQ230" s="547"/>
      <c r="PXR230" s="547"/>
      <c r="PXS230" s="547"/>
      <c r="PXT230" s="547"/>
      <c r="PXU230" s="547"/>
      <c r="PXV230" s="547"/>
      <c r="PXW230" s="547"/>
      <c r="PXX230" s="547"/>
      <c r="PXY230" s="547"/>
      <c r="PXZ230" s="547"/>
      <c r="PYA230" s="547"/>
      <c r="PYB230" s="547"/>
      <c r="PYC230" s="547"/>
      <c r="PYD230" s="547"/>
      <c r="PYE230" s="547"/>
      <c r="PYF230" s="547"/>
      <c r="PYG230" s="547"/>
      <c r="PYH230" s="547"/>
      <c r="PYI230" s="547"/>
      <c r="PYJ230" s="547"/>
      <c r="PYK230" s="547"/>
      <c r="PYL230" s="547"/>
      <c r="PYM230" s="547"/>
      <c r="PYN230" s="547"/>
      <c r="PYO230" s="547"/>
      <c r="PYP230" s="547"/>
      <c r="PYQ230" s="547"/>
      <c r="PYR230" s="547"/>
      <c r="PYS230" s="547"/>
      <c r="PYT230" s="547"/>
      <c r="PYU230" s="547"/>
      <c r="PYV230" s="547"/>
      <c r="PYW230" s="547"/>
      <c r="PYX230" s="547"/>
      <c r="PYY230" s="547"/>
      <c r="PYZ230" s="547"/>
      <c r="PZA230" s="547"/>
      <c r="PZB230" s="547"/>
      <c r="PZC230" s="547"/>
      <c r="PZD230" s="547"/>
      <c r="PZE230" s="547"/>
      <c r="PZF230" s="547"/>
      <c r="PZG230" s="547"/>
      <c r="PZH230" s="547"/>
      <c r="PZI230" s="547"/>
      <c r="PZJ230" s="547"/>
      <c r="PZK230" s="547"/>
      <c r="PZL230" s="547"/>
      <c r="PZM230" s="547"/>
      <c r="PZN230" s="547"/>
      <c r="PZO230" s="547"/>
      <c r="PZP230" s="547"/>
      <c r="PZQ230" s="547"/>
      <c r="PZR230" s="547"/>
      <c r="PZS230" s="547"/>
      <c r="PZT230" s="547"/>
      <c r="PZU230" s="547"/>
      <c r="PZV230" s="547"/>
      <c r="PZW230" s="547"/>
      <c r="PZX230" s="547"/>
      <c r="PZY230" s="547"/>
      <c r="PZZ230" s="547"/>
      <c r="QAA230" s="547"/>
      <c r="QAB230" s="547"/>
      <c r="QAC230" s="547"/>
      <c r="QAD230" s="547"/>
      <c r="QAE230" s="547"/>
      <c r="QAF230" s="547"/>
      <c r="QAG230" s="547"/>
      <c r="QAH230" s="547"/>
      <c r="QAI230" s="547"/>
      <c r="QAJ230" s="547"/>
      <c r="QAK230" s="547"/>
      <c r="QAL230" s="547"/>
      <c r="QAM230" s="547"/>
      <c r="QAN230" s="547"/>
      <c r="QAO230" s="547"/>
      <c r="QAP230" s="547"/>
      <c r="QAQ230" s="547"/>
      <c r="QAR230" s="547"/>
      <c r="QAS230" s="547"/>
      <c r="QAT230" s="547"/>
      <c r="QAU230" s="547"/>
      <c r="QAV230" s="547"/>
      <c r="QAW230" s="547"/>
      <c r="QAX230" s="547"/>
      <c r="QAY230" s="547"/>
      <c r="QAZ230" s="547"/>
      <c r="QBA230" s="547"/>
      <c r="QBB230" s="547"/>
      <c r="QBC230" s="547"/>
      <c r="QBD230" s="547"/>
      <c r="QBE230" s="547"/>
      <c r="QBF230" s="547"/>
      <c r="QBG230" s="547"/>
      <c r="QBH230" s="547"/>
      <c r="QBI230" s="547"/>
      <c r="QBJ230" s="547"/>
      <c r="QBK230" s="547"/>
      <c r="QBL230" s="547"/>
      <c r="QBM230" s="547"/>
      <c r="QBN230" s="547"/>
      <c r="QBO230" s="547"/>
      <c r="QBP230" s="547"/>
      <c r="QBQ230" s="547"/>
      <c r="QBR230" s="547"/>
      <c r="QBS230" s="547"/>
      <c r="QBT230" s="547"/>
      <c r="QBU230" s="547"/>
      <c r="QBV230" s="547"/>
      <c r="QBW230" s="547"/>
      <c r="QBX230" s="547"/>
      <c r="QBY230" s="547"/>
      <c r="QBZ230" s="547"/>
      <c r="QCA230" s="547"/>
      <c r="QCB230" s="547"/>
      <c r="QCC230" s="547"/>
      <c r="QCD230" s="547"/>
      <c r="QCE230" s="547"/>
      <c r="QCF230" s="547"/>
      <c r="QCG230" s="547"/>
      <c r="QCH230" s="547"/>
      <c r="QCI230" s="547"/>
      <c r="QCJ230" s="547"/>
      <c r="QCK230" s="547"/>
      <c r="QCL230" s="547"/>
      <c r="QCM230" s="547"/>
      <c r="QCN230" s="547"/>
      <c r="QCO230" s="547"/>
      <c r="QCP230" s="547"/>
      <c r="QCQ230" s="547"/>
      <c r="QCR230" s="547"/>
      <c r="QCS230" s="547"/>
      <c r="QCT230" s="547"/>
      <c r="QCU230" s="547"/>
      <c r="QCV230" s="547"/>
      <c r="QCW230" s="547"/>
      <c r="QCX230" s="547"/>
      <c r="QCY230" s="547"/>
      <c r="QCZ230" s="547"/>
      <c r="QDA230" s="547"/>
      <c r="QDB230" s="547"/>
      <c r="QDC230" s="547"/>
      <c r="QDD230" s="547"/>
      <c r="QDE230" s="547"/>
      <c r="QDF230" s="547"/>
      <c r="QDG230" s="547"/>
      <c r="QDH230" s="547"/>
      <c r="QDI230" s="547"/>
      <c r="QDJ230" s="547"/>
      <c r="QDK230" s="547"/>
      <c r="QDL230" s="547"/>
      <c r="QDM230" s="547"/>
      <c r="QDN230" s="547"/>
      <c r="QDO230" s="547"/>
      <c r="QDP230" s="547"/>
      <c r="QDQ230" s="547"/>
      <c r="QDR230" s="547"/>
      <c r="QDS230" s="547"/>
      <c r="QDT230" s="547"/>
      <c r="QDU230" s="547"/>
      <c r="QDV230" s="547"/>
      <c r="QDW230" s="547"/>
      <c r="QDX230" s="547"/>
      <c r="QDY230" s="547"/>
      <c r="QDZ230" s="547"/>
      <c r="QEA230" s="547"/>
      <c r="QEB230" s="547"/>
      <c r="QEC230" s="547"/>
      <c r="QED230" s="547"/>
      <c r="QEE230" s="547"/>
      <c r="QEF230" s="547"/>
      <c r="QEG230" s="547"/>
      <c r="QEH230" s="547"/>
      <c r="QEI230" s="547"/>
      <c r="QEJ230" s="547"/>
      <c r="QEK230" s="547"/>
      <c r="QEL230" s="547"/>
      <c r="QEM230" s="547"/>
      <c r="QEN230" s="547"/>
      <c r="QEO230" s="547"/>
      <c r="QEP230" s="547"/>
      <c r="QEQ230" s="547"/>
      <c r="QER230" s="547"/>
      <c r="QES230" s="547"/>
      <c r="QET230" s="547"/>
      <c r="QEU230" s="547"/>
      <c r="QEV230" s="547"/>
      <c r="QEW230" s="547"/>
      <c r="QEX230" s="547"/>
      <c r="QEY230" s="547"/>
      <c r="QEZ230" s="547"/>
      <c r="QFA230" s="547"/>
      <c r="QFB230" s="547"/>
      <c r="QFC230" s="547"/>
      <c r="QFD230" s="547"/>
      <c r="QFE230" s="547"/>
      <c r="QFF230" s="547"/>
      <c r="QFG230" s="547"/>
      <c r="QFH230" s="547"/>
      <c r="QFI230" s="547"/>
      <c r="QFJ230" s="547"/>
      <c r="QFK230" s="547"/>
      <c r="QFL230" s="547"/>
      <c r="QFM230" s="547"/>
      <c r="QFN230" s="547"/>
      <c r="QFO230" s="547"/>
      <c r="QFP230" s="547"/>
      <c r="QFQ230" s="547"/>
      <c r="QFR230" s="547"/>
      <c r="QFS230" s="547"/>
      <c r="QFT230" s="547"/>
      <c r="QFU230" s="547"/>
      <c r="QFV230" s="547"/>
      <c r="QFW230" s="547"/>
      <c r="QFX230" s="547"/>
      <c r="QFY230" s="547"/>
      <c r="QFZ230" s="547"/>
      <c r="QGA230" s="547"/>
      <c r="QGB230" s="547"/>
      <c r="QGC230" s="547"/>
      <c r="QGD230" s="547"/>
      <c r="QGE230" s="547"/>
      <c r="QGF230" s="547"/>
      <c r="QGG230" s="547"/>
      <c r="QGH230" s="547"/>
      <c r="QGI230" s="547"/>
      <c r="QGJ230" s="547"/>
      <c r="QGK230" s="547"/>
      <c r="QGL230" s="547"/>
      <c r="QGM230" s="547"/>
      <c r="QGN230" s="547"/>
      <c r="QGO230" s="547"/>
      <c r="QGP230" s="547"/>
      <c r="QGQ230" s="547"/>
      <c r="QGR230" s="547"/>
      <c r="QGS230" s="547"/>
      <c r="QGT230" s="547"/>
      <c r="QGU230" s="547"/>
      <c r="QGV230" s="547"/>
      <c r="QGW230" s="547"/>
      <c r="QGX230" s="547"/>
      <c r="QGY230" s="547"/>
      <c r="QGZ230" s="547"/>
      <c r="QHA230" s="547"/>
      <c r="QHB230" s="547"/>
      <c r="QHC230" s="547"/>
      <c r="QHD230" s="547"/>
      <c r="QHE230" s="547"/>
      <c r="QHF230" s="547"/>
      <c r="QHG230" s="547"/>
      <c r="QHH230" s="547"/>
      <c r="QHI230" s="547"/>
      <c r="QHJ230" s="547"/>
      <c r="QHK230" s="547"/>
      <c r="QHL230" s="547"/>
      <c r="QHM230" s="547"/>
      <c r="QHN230" s="547"/>
      <c r="QHO230" s="547"/>
      <c r="QHP230" s="547"/>
      <c r="QHQ230" s="547"/>
      <c r="QHR230" s="547"/>
      <c r="QHS230" s="547"/>
      <c r="QHT230" s="547"/>
      <c r="QHU230" s="547"/>
      <c r="QHV230" s="547"/>
      <c r="QHW230" s="547"/>
      <c r="QHX230" s="547"/>
      <c r="QHY230" s="547"/>
      <c r="QHZ230" s="547"/>
      <c r="QIA230" s="547"/>
      <c r="QIB230" s="547"/>
      <c r="QIC230" s="547"/>
      <c r="QID230" s="547"/>
      <c r="QIE230" s="547"/>
      <c r="QIF230" s="547"/>
      <c r="QIG230" s="547"/>
      <c r="QIH230" s="547"/>
      <c r="QII230" s="547"/>
      <c r="QIJ230" s="547"/>
      <c r="QIK230" s="547"/>
      <c r="QIL230" s="547"/>
      <c r="QIM230" s="547"/>
      <c r="QIN230" s="547"/>
      <c r="QIO230" s="547"/>
      <c r="QIP230" s="547"/>
      <c r="QIQ230" s="547"/>
      <c r="QIR230" s="547"/>
      <c r="QIS230" s="547"/>
      <c r="QIT230" s="547"/>
      <c r="QIU230" s="547"/>
      <c r="QIV230" s="547"/>
      <c r="QIW230" s="547"/>
      <c r="QIX230" s="547"/>
      <c r="QIY230" s="547"/>
      <c r="QIZ230" s="547"/>
      <c r="QJA230" s="547"/>
      <c r="QJB230" s="547"/>
      <c r="QJC230" s="547"/>
      <c r="QJD230" s="547"/>
      <c r="QJE230" s="547"/>
      <c r="QJF230" s="547"/>
      <c r="QJG230" s="547"/>
      <c r="QJH230" s="547"/>
      <c r="QJI230" s="547"/>
      <c r="QJJ230" s="547"/>
      <c r="QJK230" s="547"/>
      <c r="QJL230" s="547"/>
      <c r="QJM230" s="547"/>
      <c r="QJN230" s="547"/>
      <c r="QJO230" s="547"/>
      <c r="QJP230" s="547"/>
      <c r="QJQ230" s="547"/>
      <c r="QJR230" s="547"/>
      <c r="QJS230" s="547"/>
      <c r="QJT230" s="547"/>
      <c r="QJU230" s="547"/>
      <c r="QJV230" s="547"/>
      <c r="QJW230" s="547"/>
      <c r="QJX230" s="547"/>
      <c r="QJY230" s="547"/>
      <c r="QJZ230" s="547"/>
      <c r="QKA230" s="547"/>
      <c r="QKB230" s="547"/>
      <c r="QKC230" s="547"/>
      <c r="QKD230" s="547"/>
      <c r="QKE230" s="547"/>
      <c r="QKF230" s="547"/>
      <c r="QKG230" s="547"/>
      <c r="QKH230" s="547"/>
      <c r="QKI230" s="547"/>
      <c r="QKJ230" s="547"/>
      <c r="QKK230" s="547"/>
      <c r="QKL230" s="547"/>
      <c r="QKM230" s="547"/>
      <c r="QKN230" s="547"/>
      <c r="QKO230" s="547"/>
      <c r="QKP230" s="547"/>
      <c r="QKQ230" s="547"/>
      <c r="QKR230" s="547"/>
      <c r="QKS230" s="547"/>
      <c r="QKT230" s="547"/>
      <c r="QKU230" s="547"/>
      <c r="QKV230" s="547"/>
      <c r="QKW230" s="547"/>
      <c r="QKX230" s="547"/>
      <c r="QKY230" s="547"/>
      <c r="QKZ230" s="547"/>
      <c r="QLA230" s="547"/>
      <c r="QLB230" s="547"/>
      <c r="QLC230" s="547"/>
      <c r="QLD230" s="547"/>
      <c r="QLE230" s="547"/>
      <c r="QLF230" s="547"/>
      <c r="QLG230" s="547"/>
      <c r="QLH230" s="547"/>
      <c r="QLI230" s="547"/>
      <c r="QLJ230" s="547"/>
      <c r="QLK230" s="547"/>
      <c r="QLL230" s="547"/>
      <c r="QLM230" s="547"/>
      <c r="QLN230" s="547"/>
      <c r="QLO230" s="547"/>
      <c r="QLP230" s="547"/>
      <c r="QLQ230" s="547"/>
      <c r="QLR230" s="547"/>
      <c r="QLS230" s="547"/>
      <c r="QLT230" s="547"/>
      <c r="QLU230" s="547"/>
      <c r="QLV230" s="547"/>
      <c r="QLW230" s="547"/>
      <c r="QLX230" s="547"/>
      <c r="QLY230" s="547"/>
      <c r="QLZ230" s="547"/>
      <c r="QMA230" s="547"/>
      <c r="QMB230" s="547"/>
      <c r="QMC230" s="547"/>
      <c r="QMD230" s="547"/>
      <c r="QME230" s="547"/>
      <c r="QMF230" s="547"/>
      <c r="QMG230" s="547"/>
      <c r="QMH230" s="547"/>
      <c r="QMI230" s="547"/>
      <c r="QMJ230" s="547"/>
      <c r="QMK230" s="547"/>
      <c r="QML230" s="547"/>
      <c r="QMM230" s="547"/>
      <c r="QMN230" s="547"/>
      <c r="QMO230" s="547"/>
      <c r="QMP230" s="547"/>
      <c r="QMQ230" s="547"/>
      <c r="QMR230" s="547"/>
      <c r="QMS230" s="547"/>
      <c r="QMT230" s="547"/>
      <c r="QMU230" s="547"/>
      <c r="QMV230" s="547"/>
      <c r="QMW230" s="547"/>
      <c r="QMX230" s="547"/>
      <c r="QMY230" s="547"/>
      <c r="QMZ230" s="547"/>
      <c r="QNA230" s="547"/>
      <c r="QNB230" s="547"/>
      <c r="QNC230" s="547"/>
      <c r="QND230" s="547"/>
      <c r="QNE230" s="547"/>
      <c r="QNF230" s="547"/>
      <c r="QNG230" s="547"/>
      <c r="QNH230" s="547"/>
      <c r="QNI230" s="547"/>
      <c r="QNJ230" s="547"/>
      <c r="QNK230" s="547"/>
      <c r="QNL230" s="547"/>
      <c r="QNM230" s="547"/>
      <c r="QNN230" s="547"/>
      <c r="QNO230" s="547"/>
      <c r="QNP230" s="547"/>
      <c r="QNQ230" s="547"/>
      <c r="QNR230" s="547"/>
      <c r="QNS230" s="547"/>
      <c r="QNT230" s="547"/>
      <c r="QNU230" s="547"/>
      <c r="QNV230" s="547"/>
      <c r="QNW230" s="547"/>
      <c r="QNX230" s="547"/>
      <c r="QNY230" s="547"/>
      <c r="QNZ230" s="547"/>
      <c r="QOA230" s="547"/>
      <c r="QOB230" s="547"/>
      <c r="QOC230" s="547"/>
      <c r="QOD230" s="547"/>
      <c r="QOE230" s="547"/>
      <c r="QOF230" s="547"/>
      <c r="QOG230" s="547"/>
      <c r="QOH230" s="547"/>
      <c r="QOI230" s="547"/>
      <c r="QOJ230" s="547"/>
      <c r="QOK230" s="547"/>
      <c r="QOL230" s="547"/>
      <c r="QOM230" s="547"/>
      <c r="QON230" s="547"/>
      <c r="QOO230" s="547"/>
      <c r="QOP230" s="547"/>
      <c r="QOQ230" s="547"/>
      <c r="QOR230" s="547"/>
      <c r="QOS230" s="547"/>
      <c r="QOT230" s="547"/>
      <c r="QOU230" s="547"/>
      <c r="QOV230" s="547"/>
      <c r="QOW230" s="547"/>
      <c r="QOX230" s="547"/>
      <c r="QOY230" s="547"/>
      <c r="QOZ230" s="547"/>
      <c r="QPA230" s="547"/>
      <c r="QPB230" s="547"/>
      <c r="QPC230" s="547"/>
      <c r="QPD230" s="547"/>
      <c r="QPE230" s="547"/>
      <c r="QPF230" s="547"/>
      <c r="QPG230" s="547"/>
      <c r="QPH230" s="547"/>
      <c r="QPI230" s="547"/>
      <c r="QPJ230" s="547"/>
      <c r="QPK230" s="547"/>
      <c r="QPL230" s="547"/>
      <c r="QPM230" s="547"/>
      <c r="QPN230" s="547"/>
      <c r="QPO230" s="547"/>
      <c r="QPP230" s="547"/>
      <c r="QPQ230" s="547"/>
      <c r="QPR230" s="547"/>
      <c r="QPS230" s="547"/>
      <c r="QPT230" s="547"/>
      <c r="QPU230" s="547"/>
      <c r="QPV230" s="547"/>
      <c r="QPW230" s="547"/>
      <c r="QPX230" s="547"/>
      <c r="QPY230" s="547"/>
      <c r="QPZ230" s="547"/>
      <c r="QQA230" s="547"/>
      <c r="QQB230" s="547"/>
      <c r="QQC230" s="547"/>
      <c r="QQD230" s="547"/>
      <c r="QQE230" s="547"/>
      <c r="QQF230" s="547"/>
      <c r="QQG230" s="547"/>
      <c r="QQH230" s="547"/>
      <c r="QQI230" s="547"/>
      <c r="QQJ230" s="547"/>
      <c r="QQK230" s="547"/>
      <c r="QQL230" s="547"/>
      <c r="QQM230" s="547"/>
      <c r="QQN230" s="547"/>
      <c r="QQO230" s="547"/>
      <c r="QQP230" s="547"/>
      <c r="QQQ230" s="547"/>
      <c r="QQR230" s="547"/>
      <c r="QQS230" s="547"/>
      <c r="QQT230" s="547"/>
      <c r="QQU230" s="547"/>
      <c r="QQV230" s="547"/>
      <c r="QQW230" s="547"/>
      <c r="QQX230" s="547"/>
      <c r="QQY230" s="547"/>
      <c r="QQZ230" s="547"/>
      <c r="QRA230" s="547"/>
      <c r="QRB230" s="547"/>
      <c r="QRC230" s="547"/>
      <c r="QRD230" s="547"/>
      <c r="QRE230" s="547"/>
      <c r="QRF230" s="547"/>
      <c r="QRG230" s="547"/>
      <c r="QRH230" s="547"/>
      <c r="QRI230" s="547"/>
      <c r="QRJ230" s="547"/>
      <c r="QRK230" s="547"/>
      <c r="QRL230" s="547"/>
      <c r="QRM230" s="547"/>
      <c r="QRN230" s="547"/>
      <c r="QRO230" s="547"/>
      <c r="QRP230" s="547"/>
      <c r="QRQ230" s="547"/>
      <c r="QRR230" s="547"/>
      <c r="QRS230" s="547"/>
      <c r="QRT230" s="547"/>
      <c r="QRU230" s="547"/>
      <c r="QRV230" s="547"/>
      <c r="QRW230" s="547"/>
      <c r="QRX230" s="547"/>
      <c r="QRY230" s="547"/>
      <c r="QRZ230" s="547"/>
      <c r="QSA230" s="547"/>
      <c r="QSB230" s="547"/>
      <c r="QSC230" s="547"/>
      <c r="QSD230" s="547"/>
      <c r="QSE230" s="547"/>
      <c r="QSF230" s="547"/>
      <c r="QSG230" s="547"/>
      <c r="QSH230" s="547"/>
      <c r="QSI230" s="547"/>
      <c r="QSJ230" s="547"/>
      <c r="QSK230" s="547"/>
      <c r="QSL230" s="547"/>
      <c r="QSM230" s="547"/>
      <c r="QSN230" s="547"/>
      <c r="QSO230" s="547"/>
      <c r="QSP230" s="547"/>
      <c r="QSQ230" s="547"/>
      <c r="QSR230" s="547"/>
      <c r="QSS230" s="547"/>
      <c r="QST230" s="547"/>
      <c r="QSU230" s="547"/>
      <c r="QSV230" s="547"/>
      <c r="QSW230" s="547"/>
      <c r="QSX230" s="547"/>
      <c r="QSY230" s="547"/>
      <c r="QSZ230" s="547"/>
      <c r="QTA230" s="547"/>
      <c r="QTB230" s="547"/>
      <c r="QTC230" s="547"/>
      <c r="QTD230" s="547"/>
      <c r="QTE230" s="547"/>
      <c r="QTF230" s="547"/>
      <c r="QTG230" s="547"/>
      <c r="QTH230" s="547"/>
      <c r="QTI230" s="547"/>
      <c r="QTJ230" s="547"/>
      <c r="QTK230" s="547"/>
      <c r="QTL230" s="547"/>
      <c r="QTM230" s="547"/>
      <c r="QTN230" s="547"/>
      <c r="QTO230" s="547"/>
      <c r="QTP230" s="547"/>
      <c r="QTQ230" s="547"/>
      <c r="QTR230" s="547"/>
      <c r="QTS230" s="547"/>
      <c r="QTT230" s="547"/>
      <c r="QTU230" s="547"/>
      <c r="QTV230" s="547"/>
      <c r="QTW230" s="547"/>
      <c r="QTX230" s="547"/>
      <c r="QTY230" s="547"/>
      <c r="QTZ230" s="547"/>
      <c r="QUA230" s="547"/>
      <c r="QUB230" s="547"/>
      <c r="QUC230" s="547"/>
      <c r="QUD230" s="547"/>
      <c r="QUE230" s="547"/>
      <c r="QUF230" s="547"/>
      <c r="QUG230" s="547"/>
      <c r="QUH230" s="547"/>
      <c r="QUI230" s="547"/>
      <c r="QUJ230" s="547"/>
      <c r="QUK230" s="547"/>
      <c r="QUL230" s="547"/>
      <c r="QUM230" s="547"/>
      <c r="QUN230" s="547"/>
      <c r="QUO230" s="547"/>
      <c r="QUP230" s="547"/>
      <c r="QUQ230" s="547"/>
      <c r="QUR230" s="547"/>
      <c r="QUS230" s="547"/>
      <c r="QUT230" s="547"/>
      <c r="QUU230" s="547"/>
      <c r="QUV230" s="547"/>
      <c r="QUW230" s="547"/>
      <c r="QUX230" s="547"/>
      <c r="QUY230" s="547"/>
      <c r="QUZ230" s="547"/>
      <c r="QVA230" s="547"/>
      <c r="QVB230" s="547"/>
      <c r="QVC230" s="547"/>
      <c r="QVD230" s="547"/>
      <c r="QVE230" s="547"/>
      <c r="QVF230" s="547"/>
      <c r="QVG230" s="547"/>
      <c r="QVH230" s="547"/>
      <c r="QVI230" s="547"/>
      <c r="QVJ230" s="547"/>
      <c r="QVK230" s="547"/>
      <c r="QVL230" s="547"/>
      <c r="QVM230" s="547"/>
      <c r="QVN230" s="547"/>
      <c r="QVO230" s="547"/>
      <c r="QVP230" s="547"/>
      <c r="QVQ230" s="547"/>
      <c r="QVR230" s="547"/>
      <c r="QVS230" s="547"/>
      <c r="QVT230" s="547"/>
      <c r="QVU230" s="547"/>
      <c r="QVV230" s="547"/>
      <c r="QVW230" s="547"/>
      <c r="QVX230" s="547"/>
      <c r="QVY230" s="547"/>
      <c r="QVZ230" s="547"/>
      <c r="QWA230" s="547"/>
      <c r="QWB230" s="547"/>
      <c r="QWC230" s="547"/>
      <c r="QWD230" s="547"/>
      <c r="QWE230" s="547"/>
      <c r="QWF230" s="547"/>
      <c r="QWG230" s="547"/>
      <c r="QWH230" s="547"/>
      <c r="QWI230" s="547"/>
      <c r="QWJ230" s="547"/>
      <c r="QWK230" s="547"/>
      <c r="QWL230" s="547"/>
      <c r="QWM230" s="547"/>
      <c r="QWN230" s="547"/>
      <c r="QWO230" s="547"/>
      <c r="QWP230" s="547"/>
      <c r="QWQ230" s="547"/>
      <c r="QWR230" s="547"/>
      <c r="QWS230" s="547"/>
      <c r="QWT230" s="547"/>
      <c r="QWU230" s="547"/>
      <c r="QWV230" s="547"/>
      <c r="QWW230" s="547"/>
      <c r="QWX230" s="547"/>
      <c r="QWY230" s="547"/>
      <c r="QWZ230" s="547"/>
      <c r="QXA230" s="547"/>
      <c r="QXB230" s="547"/>
      <c r="QXC230" s="547"/>
      <c r="QXD230" s="547"/>
      <c r="QXE230" s="547"/>
      <c r="QXF230" s="547"/>
      <c r="QXG230" s="547"/>
      <c r="QXH230" s="547"/>
      <c r="QXI230" s="547"/>
      <c r="QXJ230" s="547"/>
      <c r="QXK230" s="547"/>
      <c r="QXL230" s="547"/>
      <c r="QXM230" s="547"/>
      <c r="QXN230" s="547"/>
      <c r="QXO230" s="547"/>
      <c r="QXP230" s="547"/>
      <c r="QXQ230" s="547"/>
      <c r="QXR230" s="547"/>
      <c r="QXS230" s="547"/>
      <c r="QXT230" s="547"/>
      <c r="QXU230" s="547"/>
      <c r="QXV230" s="547"/>
      <c r="QXW230" s="547"/>
      <c r="QXX230" s="547"/>
      <c r="QXY230" s="547"/>
      <c r="QXZ230" s="547"/>
      <c r="QYA230" s="547"/>
      <c r="QYB230" s="547"/>
      <c r="QYC230" s="547"/>
      <c r="QYD230" s="547"/>
      <c r="QYE230" s="547"/>
      <c r="QYF230" s="547"/>
      <c r="QYG230" s="547"/>
      <c r="QYH230" s="547"/>
      <c r="QYI230" s="547"/>
      <c r="QYJ230" s="547"/>
      <c r="QYK230" s="547"/>
      <c r="QYL230" s="547"/>
      <c r="QYM230" s="547"/>
      <c r="QYN230" s="547"/>
      <c r="QYO230" s="547"/>
      <c r="QYP230" s="547"/>
      <c r="QYQ230" s="547"/>
      <c r="QYR230" s="547"/>
      <c r="QYS230" s="547"/>
      <c r="QYT230" s="547"/>
      <c r="QYU230" s="547"/>
      <c r="QYV230" s="547"/>
      <c r="QYW230" s="547"/>
      <c r="QYX230" s="547"/>
      <c r="QYY230" s="547"/>
      <c r="QYZ230" s="547"/>
      <c r="QZA230" s="547"/>
      <c r="QZB230" s="547"/>
      <c r="QZC230" s="547"/>
      <c r="QZD230" s="547"/>
      <c r="QZE230" s="547"/>
      <c r="QZF230" s="547"/>
      <c r="QZG230" s="547"/>
      <c r="QZH230" s="547"/>
      <c r="QZI230" s="547"/>
      <c r="QZJ230" s="547"/>
      <c r="QZK230" s="547"/>
      <c r="QZL230" s="547"/>
      <c r="QZM230" s="547"/>
      <c r="QZN230" s="547"/>
      <c r="QZO230" s="547"/>
      <c r="QZP230" s="547"/>
      <c r="QZQ230" s="547"/>
      <c r="QZR230" s="547"/>
      <c r="QZS230" s="547"/>
      <c r="QZT230" s="547"/>
      <c r="QZU230" s="547"/>
      <c r="QZV230" s="547"/>
      <c r="QZW230" s="547"/>
      <c r="QZX230" s="547"/>
      <c r="QZY230" s="547"/>
      <c r="QZZ230" s="547"/>
      <c r="RAA230" s="547"/>
      <c r="RAB230" s="547"/>
      <c r="RAC230" s="547"/>
      <c r="RAD230" s="547"/>
      <c r="RAE230" s="547"/>
      <c r="RAF230" s="547"/>
      <c r="RAG230" s="547"/>
      <c r="RAH230" s="547"/>
      <c r="RAI230" s="547"/>
      <c r="RAJ230" s="547"/>
      <c r="RAK230" s="547"/>
      <c r="RAL230" s="547"/>
      <c r="RAM230" s="547"/>
      <c r="RAN230" s="547"/>
      <c r="RAO230" s="547"/>
      <c r="RAP230" s="547"/>
      <c r="RAQ230" s="547"/>
      <c r="RAR230" s="547"/>
      <c r="RAS230" s="547"/>
      <c r="RAT230" s="547"/>
      <c r="RAU230" s="547"/>
      <c r="RAV230" s="547"/>
      <c r="RAW230" s="547"/>
      <c r="RAX230" s="547"/>
      <c r="RAY230" s="547"/>
      <c r="RAZ230" s="547"/>
      <c r="RBA230" s="547"/>
      <c r="RBB230" s="547"/>
      <c r="RBC230" s="547"/>
      <c r="RBD230" s="547"/>
      <c r="RBE230" s="547"/>
      <c r="RBF230" s="547"/>
      <c r="RBG230" s="547"/>
      <c r="RBH230" s="547"/>
      <c r="RBI230" s="547"/>
      <c r="RBJ230" s="547"/>
      <c r="RBK230" s="547"/>
      <c r="RBL230" s="547"/>
      <c r="RBM230" s="547"/>
      <c r="RBN230" s="547"/>
      <c r="RBO230" s="547"/>
      <c r="RBP230" s="547"/>
      <c r="RBQ230" s="547"/>
      <c r="RBR230" s="547"/>
      <c r="RBS230" s="547"/>
      <c r="RBT230" s="547"/>
      <c r="RBU230" s="547"/>
      <c r="RBV230" s="547"/>
      <c r="RBW230" s="547"/>
      <c r="RBX230" s="547"/>
      <c r="RBY230" s="547"/>
      <c r="RBZ230" s="547"/>
      <c r="RCA230" s="547"/>
      <c r="RCB230" s="547"/>
      <c r="RCC230" s="547"/>
      <c r="RCD230" s="547"/>
      <c r="RCE230" s="547"/>
      <c r="RCF230" s="547"/>
      <c r="RCG230" s="547"/>
      <c r="RCH230" s="547"/>
      <c r="RCI230" s="547"/>
      <c r="RCJ230" s="547"/>
      <c r="RCK230" s="547"/>
      <c r="RCL230" s="547"/>
      <c r="RCM230" s="547"/>
      <c r="RCN230" s="547"/>
      <c r="RCO230" s="547"/>
      <c r="RCP230" s="547"/>
      <c r="RCQ230" s="547"/>
      <c r="RCR230" s="547"/>
      <c r="RCS230" s="547"/>
      <c r="RCT230" s="547"/>
      <c r="RCU230" s="547"/>
      <c r="RCV230" s="547"/>
      <c r="RCW230" s="547"/>
      <c r="RCX230" s="547"/>
      <c r="RCY230" s="547"/>
      <c r="RCZ230" s="547"/>
      <c r="RDA230" s="547"/>
      <c r="RDB230" s="547"/>
      <c r="RDC230" s="547"/>
      <c r="RDD230" s="547"/>
      <c r="RDE230" s="547"/>
      <c r="RDF230" s="547"/>
      <c r="RDG230" s="547"/>
      <c r="RDH230" s="547"/>
      <c r="RDI230" s="547"/>
      <c r="RDJ230" s="547"/>
      <c r="RDK230" s="547"/>
      <c r="RDL230" s="547"/>
      <c r="RDM230" s="547"/>
      <c r="RDN230" s="547"/>
      <c r="RDO230" s="547"/>
      <c r="RDP230" s="547"/>
      <c r="RDQ230" s="547"/>
      <c r="RDR230" s="547"/>
      <c r="RDS230" s="547"/>
      <c r="RDT230" s="547"/>
      <c r="RDU230" s="547"/>
      <c r="RDV230" s="547"/>
      <c r="RDW230" s="547"/>
      <c r="RDX230" s="547"/>
      <c r="RDY230" s="547"/>
      <c r="RDZ230" s="547"/>
      <c r="REA230" s="547"/>
      <c r="REB230" s="547"/>
      <c r="REC230" s="547"/>
      <c r="RED230" s="547"/>
      <c r="REE230" s="547"/>
      <c r="REF230" s="547"/>
      <c r="REG230" s="547"/>
      <c r="REH230" s="547"/>
      <c r="REI230" s="547"/>
      <c r="REJ230" s="547"/>
      <c r="REK230" s="547"/>
      <c r="REL230" s="547"/>
      <c r="REM230" s="547"/>
      <c r="REN230" s="547"/>
      <c r="REO230" s="547"/>
      <c r="REP230" s="547"/>
      <c r="REQ230" s="547"/>
      <c r="RER230" s="547"/>
      <c r="RES230" s="547"/>
      <c r="RET230" s="547"/>
      <c r="REU230" s="547"/>
      <c r="REV230" s="547"/>
      <c r="REW230" s="547"/>
      <c r="REX230" s="547"/>
      <c r="REY230" s="547"/>
      <c r="REZ230" s="547"/>
      <c r="RFA230" s="547"/>
      <c r="RFB230" s="547"/>
      <c r="RFC230" s="547"/>
      <c r="RFD230" s="547"/>
      <c r="RFE230" s="547"/>
      <c r="RFF230" s="547"/>
      <c r="RFG230" s="547"/>
      <c r="RFH230" s="547"/>
      <c r="RFI230" s="547"/>
      <c r="RFJ230" s="547"/>
      <c r="RFK230" s="547"/>
      <c r="RFL230" s="547"/>
      <c r="RFM230" s="547"/>
      <c r="RFN230" s="547"/>
      <c r="RFO230" s="547"/>
      <c r="RFP230" s="547"/>
      <c r="RFQ230" s="547"/>
      <c r="RFR230" s="547"/>
      <c r="RFS230" s="547"/>
      <c r="RFT230" s="547"/>
      <c r="RFU230" s="547"/>
      <c r="RFV230" s="547"/>
      <c r="RFW230" s="547"/>
      <c r="RFX230" s="547"/>
      <c r="RFY230" s="547"/>
      <c r="RFZ230" s="547"/>
      <c r="RGA230" s="547"/>
      <c r="RGB230" s="547"/>
      <c r="RGC230" s="547"/>
      <c r="RGD230" s="547"/>
      <c r="RGE230" s="547"/>
      <c r="RGF230" s="547"/>
      <c r="RGG230" s="547"/>
      <c r="RGH230" s="547"/>
      <c r="RGI230" s="547"/>
      <c r="RGJ230" s="547"/>
      <c r="RGK230" s="547"/>
      <c r="RGL230" s="547"/>
      <c r="RGM230" s="547"/>
      <c r="RGN230" s="547"/>
      <c r="RGO230" s="547"/>
      <c r="RGP230" s="547"/>
      <c r="RGQ230" s="547"/>
      <c r="RGR230" s="547"/>
      <c r="RGS230" s="547"/>
      <c r="RGT230" s="547"/>
      <c r="RGU230" s="547"/>
      <c r="RGV230" s="547"/>
      <c r="RGW230" s="547"/>
      <c r="RGX230" s="547"/>
      <c r="RGY230" s="547"/>
      <c r="RGZ230" s="547"/>
      <c r="RHA230" s="547"/>
      <c r="RHB230" s="547"/>
      <c r="RHC230" s="547"/>
      <c r="RHD230" s="547"/>
      <c r="RHE230" s="547"/>
      <c r="RHF230" s="547"/>
      <c r="RHG230" s="547"/>
      <c r="RHH230" s="547"/>
      <c r="RHI230" s="547"/>
      <c r="RHJ230" s="547"/>
      <c r="RHK230" s="547"/>
      <c r="RHL230" s="547"/>
      <c r="RHM230" s="547"/>
      <c r="RHN230" s="547"/>
      <c r="RHO230" s="547"/>
      <c r="RHP230" s="547"/>
      <c r="RHQ230" s="547"/>
      <c r="RHR230" s="547"/>
      <c r="RHS230" s="547"/>
      <c r="RHT230" s="547"/>
      <c r="RHU230" s="547"/>
      <c r="RHV230" s="547"/>
      <c r="RHW230" s="547"/>
      <c r="RHX230" s="547"/>
      <c r="RHY230" s="547"/>
      <c r="RHZ230" s="547"/>
      <c r="RIA230" s="547"/>
      <c r="RIB230" s="547"/>
      <c r="RIC230" s="547"/>
      <c r="RID230" s="547"/>
      <c r="RIE230" s="547"/>
      <c r="RIF230" s="547"/>
      <c r="RIG230" s="547"/>
      <c r="RIH230" s="547"/>
      <c r="RII230" s="547"/>
      <c r="RIJ230" s="547"/>
      <c r="RIK230" s="547"/>
      <c r="RIL230" s="547"/>
      <c r="RIM230" s="547"/>
      <c r="RIN230" s="547"/>
      <c r="RIO230" s="547"/>
      <c r="RIP230" s="547"/>
      <c r="RIQ230" s="547"/>
      <c r="RIR230" s="547"/>
      <c r="RIS230" s="547"/>
      <c r="RIT230" s="547"/>
      <c r="RIU230" s="547"/>
      <c r="RIV230" s="547"/>
      <c r="RIW230" s="547"/>
      <c r="RIX230" s="547"/>
      <c r="RIY230" s="547"/>
      <c r="RIZ230" s="547"/>
      <c r="RJA230" s="547"/>
      <c r="RJB230" s="547"/>
      <c r="RJC230" s="547"/>
      <c r="RJD230" s="547"/>
      <c r="RJE230" s="547"/>
      <c r="RJF230" s="547"/>
      <c r="RJG230" s="547"/>
      <c r="RJH230" s="547"/>
      <c r="RJI230" s="547"/>
      <c r="RJJ230" s="547"/>
      <c r="RJK230" s="547"/>
      <c r="RJL230" s="547"/>
      <c r="RJM230" s="547"/>
      <c r="RJN230" s="547"/>
      <c r="RJO230" s="547"/>
      <c r="RJP230" s="547"/>
      <c r="RJQ230" s="547"/>
      <c r="RJR230" s="547"/>
      <c r="RJS230" s="547"/>
      <c r="RJT230" s="547"/>
      <c r="RJU230" s="547"/>
      <c r="RJV230" s="547"/>
      <c r="RJW230" s="547"/>
      <c r="RJX230" s="547"/>
      <c r="RJY230" s="547"/>
      <c r="RJZ230" s="547"/>
      <c r="RKA230" s="547"/>
      <c r="RKB230" s="547"/>
      <c r="RKC230" s="547"/>
      <c r="RKD230" s="547"/>
      <c r="RKE230" s="547"/>
      <c r="RKF230" s="547"/>
      <c r="RKG230" s="547"/>
      <c r="RKH230" s="547"/>
      <c r="RKI230" s="547"/>
      <c r="RKJ230" s="547"/>
      <c r="RKK230" s="547"/>
      <c r="RKL230" s="547"/>
      <c r="RKM230" s="547"/>
      <c r="RKN230" s="547"/>
      <c r="RKO230" s="547"/>
      <c r="RKP230" s="547"/>
      <c r="RKQ230" s="547"/>
      <c r="RKR230" s="547"/>
      <c r="RKS230" s="547"/>
      <c r="RKT230" s="547"/>
      <c r="RKU230" s="547"/>
      <c r="RKV230" s="547"/>
      <c r="RKW230" s="547"/>
      <c r="RKX230" s="547"/>
      <c r="RKY230" s="547"/>
      <c r="RKZ230" s="547"/>
      <c r="RLA230" s="547"/>
      <c r="RLB230" s="547"/>
      <c r="RLC230" s="547"/>
      <c r="RLD230" s="547"/>
      <c r="RLE230" s="547"/>
      <c r="RLF230" s="547"/>
      <c r="RLG230" s="547"/>
      <c r="RLH230" s="547"/>
      <c r="RLI230" s="547"/>
      <c r="RLJ230" s="547"/>
      <c r="RLK230" s="547"/>
      <c r="RLL230" s="547"/>
      <c r="RLM230" s="547"/>
      <c r="RLN230" s="547"/>
      <c r="RLO230" s="547"/>
      <c r="RLP230" s="547"/>
      <c r="RLQ230" s="547"/>
      <c r="RLR230" s="547"/>
      <c r="RLS230" s="547"/>
      <c r="RLT230" s="547"/>
      <c r="RLU230" s="547"/>
      <c r="RLV230" s="547"/>
      <c r="RLW230" s="547"/>
      <c r="RLX230" s="547"/>
      <c r="RLY230" s="547"/>
      <c r="RLZ230" s="547"/>
      <c r="RMA230" s="547"/>
      <c r="RMB230" s="547"/>
      <c r="RMC230" s="547"/>
      <c r="RMD230" s="547"/>
      <c r="RME230" s="547"/>
      <c r="RMF230" s="547"/>
      <c r="RMG230" s="547"/>
      <c r="RMH230" s="547"/>
      <c r="RMI230" s="547"/>
      <c r="RMJ230" s="547"/>
      <c r="RMK230" s="547"/>
      <c r="RML230" s="547"/>
      <c r="RMM230" s="547"/>
      <c r="RMN230" s="547"/>
      <c r="RMO230" s="547"/>
      <c r="RMP230" s="547"/>
      <c r="RMQ230" s="547"/>
      <c r="RMR230" s="547"/>
      <c r="RMS230" s="547"/>
      <c r="RMT230" s="547"/>
      <c r="RMU230" s="547"/>
      <c r="RMV230" s="547"/>
      <c r="RMW230" s="547"/>
      <c r="RMX230" s="547"/>
      <c r="RMY230" s="547"/>
      <c r="RMZ230" s="547"/>
      <c r="RNA230" s="547"/>
      <c r="RNB230" s="547"/>
      <c r="RNC230" s="547"/>
      <c r="RND230" s="547"/>
      <c r="RNE230" s="547"/>
      <c r="RNF230" s="547"/>
      <c r="RNG230" s="547"/>
      <c r="RNH230" s="547"/>
      <c r="RNI230" s="547"/>
      <c r="RNJ230" s="547"/>
      <c r="RNK230" s="547"/>
      <c r="RNL230" s="547"/>
      <c r="RNM230" s="547"/>
      <c r="RNN230" s="547"/>
      <c r="RNO230" s="547"/>
      <c r="RNP230" s="547"/>
      <c r="RNQ230" s="547"/>
      <c r="RNR230" s="547"/>
      <c r="RNS230" s="547"/>
      <c r="RNT230" s="547"/>
      <c r="RNU230" s="547"/>
      <c r="RNV230" s="547"/>
      <c r="RNW230" s="547"/>
      <c r="RNX230" s="547"/>
      <c r="RNY230" s="547"/>
      <c r="RNZ230" s="547"/>
      <c r="ROA230" s="547"/>
      <c r="ROB230" s="547"/>
      <c r="ROC230" s="547"/>
      <c r="ROD230" s="547"/>
      <c r="ROE230" s="547"/>
      <c r="ROF230" s="547"/>
      <c r="ROG230" s="547"/>
      <c r="ROH230" s="547"/>
      <c r="ROI230" s="547"/>
      <c r="ROJ230" s="547"/>
      <c r="ROK230" s="547"/>
      <c r="ROL230" s="547"/>
      <c r="ROM230" s="547"/>
      <c r="RON230" s="547"/>
      <c r="ROO230" s="547"/>
      <c r="ROP230" s="547"/>
      <c r="ROQ230" s="547"/>
      <c r="ROR230" s="547"/>
      <c r="ROS230" s="547"/>
      <c r="ROT230" s="547"/>
      <c r="ROU230" s="547"/>
      <c r="ROV230" s="547"/>
      <c r="ROW230" s="547"/>
      <c r="ROX230" s="547"/>
      <c r="ROY230" s="547"/>
      <c r="ROZ230" s="547"/>
      <c r="RPA230" s="547"/>
      <c r="RPB230" s="547"/>
      <c r="RPC230" s="547"/>
      <c r="RPD230" s="547"/>
      <c r="RPE230" s="547"/>
      <c r="RPF230" s="547"/>
      <c r="RPG230" s="547"/>
      <c r="RPH230" s="547"/>
      <c r="RPI230" s="547"/>
      <c r="RPJ230" s="547"/>
      <c r="RPK230" s="547"/>
      <c r="RPL230" s="547"/>
      <c r="RPM230" s="547"/>
      <c r="RPN230" s="547"/>
      <c r="RPO230" s="547"/>
      <c r="RPP230" s="547"/>
      <c r="RPQ230" s="547"/>
      <c r="RPR230" s="547"/>
      <c r="RPS230" s="547"/>
      <c r="RPT230" s="547"/>
      <c r="RPU230" s="547"/>
      <c r="RPV230" s="547"/>
      <c r="RPW230" s="547"/>
      <c r="RPX230" s="547"/>
      <c r="RPY230" s="547"/>
      <c r="RPZ230" s="547"/>
      <c r="RQA230" s="547"/>
      <c r="RQB230" s="547"/>
      <c r="RQC230" s="547"/>
      <c r="RQD230" s="547"/>
      <c r="RQE230" s="547"/>
      <c r="RQF230" s="547"/>
      <c r="RQG230" s="547"/>
      <c r="RQH230" s="547"/>
      <c r="RQI230" s="547"/>
      <c r="RQJ230" s="547"/>
      <c r="RQK230" s="547"/>
      <c r="RQL230" s="547"/>
      <c r="RQM230" s="547"/>
      <c r="RQN230" s="547"/>
      <c r="RQO230" s="547"/>
      <c r="RQP230" s="547"/>
      <c r="RQQ230" s="547"/>
      <c r="RQR230" s="547"/>
      <c r="RQS230" s="547"/>
      <c r="RQT230" s="547"/>
      <c r="RQU230" s="547"/>
      <c r="RQV230" s="547"/>
      <c r="RQW230" s="547"/>
      <c r="RQX230" s="547"/>
      <c r="RQY230" s="547"/>
      <c r="RQZ230" s="547"/>
      <c r="RRA230" s="547"/>
      <c r="RRB230" s="547"/>
      <c r="RRC230" s="547"/>
      <c r="RRD230" s="547"/>
      <c r="RRE230" s="547"/>
      <c r="RRF230" s="547"/>
      <c r="RRG230" s="547"/>
      <c r="RRH230" s="547"/>
      <c r="RRI230" s="547"/>
      <c r="RRJ230" s="547"/>
      <c r="RRK230" s="547"/>
      <c r="RRL230" s="547"/>
      <c r="RRM230" s="547"/>
      <c r="RRN230" s="547"/>
      <c r="RRO230" s="547"/>
      <c r="RRP230" s="547"/>
      <c r="RRQ230" s="547"/>
      <c r="RRR230" s="547"/>
      <c r="RRS230" s="547"/>
      <c r="RRT230" s="547"/>
      <c r="RRU230" s="547"/>
      <c r="RRV230" s="547"/>
      <c r="RRW230" s="547"/>
      <c r="RRX230" s="547"/>
      <c r="RRY230" s="547"/>
      <c r="RRZ230" s="547"/>
      <c r="RSA230" s="547"/>
      <c r="RSB230" s="547"/>
      <c r="RSC230" s="547"/>
      <c r="RSD230" s="547"/>
      <c r="RSE230" s="547"/>
      <c r="RSF230" s="547"/>
      <c r="RSG230" s="547"/>
      <c r="RSH230" s="547"/>
      <c r="RSI230" s="547"/>
      <c r="RSJ230" s="547"/>
      <c r="RSK230" s="547"/>
      <c r="RSL230" s="547"/>
      <c r="RSM230" s="547"/>
      <c r="RSN230" s="547"/>
      <c r="RSO230" s="547"/>
      <c r="RSP230" s="547"/>
      <c r="RSQ230" s="547"/>
      <c r="RSR230" s="547"/>
      <c r="RSS230" s="547"/>
      <c r="RST230" s="547"/>
      <c r="RSU230" s="547"/>
      <c r="RSV230" s="547"/>
      <c r="RSW230" s="547"/>
      <c r="RSX230" s="547"/>
      <c r="RSY230" s="547"/>
      <c r="RSZ230" s="547"/>
      <c r="RTA230" s="547"/>
      <c r="RTB230" s="547"/>
      <c r="RTC230" s="547"/>
      <c r="RTD230" s="547"/>
      <c r="RTE230" s="547"/>
      <c r="RTF230" s="547"/>
      <c r="RTG230" s="547"/>
      <c r="RTH230" s="547"/>
      <c r="RTI230" s="547"/>
      <c r="RTJ230" s="547"/>
      <c r="RTK230" s="547"/>
      <c r="RTL230" s="547"/>
      <c r="RTM230" s="547"/>
      <c r="RTN230" s="547"/>
      <c r="RTO230" s="547"/>
      <c r="RTP230" s="547"/>
      <c r="RTQ230" s="547"/>
      <c r="RTR230" s="547"/>
      <c r="RTS230" s="547"/>
      <c r="RTT230" s="547"/>
      <c r="RTU230" s="547"/>
      <c r="RTV230" s="547"/>
      <c r="RTW230" s="547"/>
      <c r="RTX230" s="547"/>
      <c r="RTY230" s="547"/>
      <c r="RTZ230" s="547"/>
      <c r="RUA230" s="547"/>
      <c r="RUB230" s="547"/>
      <c r="RUC230" s="547"/>
      <c r="RUD230" s="547"/>
      <c r="RUE230" s="547"/>
      <c r="RUF230" s="547"/>
      <c r="RUG230" s="547"/>
      <c r="RUH230" s="547"/>
      <c r="RUI230" s="547"/>
      <c r="RUJ230" s="547"/>
      <c r="RUK230" s="547"/>
      <c r="RUL230" s="547"/>
      <c r="RUM230" s="547"/>
      <c r="RUN230" s="547"/>
      <c r="RUO230" s="547"/>
      <c r="RUP230" s="547"/>
      <c r="RUQ230" s="547"/>
      <c r="RUR230" s="547"/>
      <c r="RUS230" s="547"/>
      <c r="RUT230" s="547"/>
      <c r="RUU230" s="547"/>
      <c r="RUV230" s="547"/>
      <c r="RUW230" s="547"/>
      <c r="RUX230" s="547"/>
      <c r="RUY230" s="547"/>
      <c r="RUZ230" s="547"/>
      <c r="RVA230" s="547"/>
      <c r="RVB230" s="547"/>
      <c r="RVC230" s="547"/>
      <c r="RVD230" s="547"/>
      <c r="RVE230" s="547"/>
      <c r="RVF230" s="547"/>
      <c r="RVG230" s="547"/>
      <c r="RVH230" s="547"/>
      <c r="RVI230" s="547"/>
      <c r="RVJ230" s="547"/>
      <c r="RVK230" s="547"/>
      <c r="RVL230" s="547"/>
      <c r="RVM230" s="547"/>
      <c r="RVN230" s="547"/>
      <c r="RVO230" s="547"/>
      <c r="RVP230" s="547"/>
      <c r="RVQ230" s="547"/>
      <c r="RVR230" s="547"/>
      <c r="RVS230" s="547"/>
      <c r="RVT230" s="547"/>
      <c r="RVU230" s="547"/>
      <c r="RVV230" s="547"/>
      <c r="RVW230" s="547"/>
      <c r="RVX230" s="547"/>
      <c r="RVY230" s="547"/>
      <c r="RVZ230" s="547"/>
      <c r="RWA230" s="547"/>
      <c r="RWB230" s="547"/>
      <c r="RWC230" s="547"/>
      <c r="RWD230" s="547"/>
      <c r="RWE230" s="547"/>
      <c r="RWF230" s="547"/>
      <c r="RWG230" s="547"/>
      <c r="RWH230" s="547"/>
      <c r="RWI230" s="547"/>
      <c r="RWJ230" s="547"/>
      <c r="RWK230" s="547"/>
      <c r="RWL230" s="547"/>
      <c r="RWM230" s="547"/>
      <c r="RWN230" s="547"/>
      <c r="RWO230" s="547"/>
      <c r="RWP230" s="547"/>
      <c r="RWQ230" s="547"/>
      <c r="RWR230" s="547"/>
      <c r="RWS230" s="547"/>
      <c r="RWT230" s="547"/>
      <c r="RWU230" s="547"/>
      <c r="RWV230" s="547"/>
      <c r="RWW230" s="547"/>
      <c r="RWX230" s="547"/>
      <c r="RWY230" s="547"/>
      <c r="RWZ230" s="547"/>
      <c r="RXA230" s="547"/>
      <c r="RXB230" s="547"/>
      <c r="RXC230" s="547"/>
      <c r="RXD230" s="547"/>
      <c r="RXE230" s="547"/>
      <c r="RXF230" s="547"/>
      <c r="RXG230" s="547"/>
      <c r="RXH230" s="547"/>
      <c r="RXI230" s="547"/>
      <c r="RXJ230" s="547"/>
      <c r="RXK230" s="547"/>
      <c r="RXL230" s="547"/>
      <c r="RXM230" s="547"/>
      <c r="RXN230" s="547"/>
      <c r="RXO230" s="547"/>
      <c r="RXP230" s="547"/>
      <c r="RXQ230" s="547"/>
      <c r="RXR230" s="547"/>
      <c r="RXS230" s="547"/>
      <c r="RXT230" s="547"/>
      <c r="RXU230" s="547"/>
      <c r="RXV230" s="547"/>
      <c r="RXW230" s="547"/>
      <c r="RXX230" s="547"/>
      <c r="RXY230" s="547"/>
      <c r="RXZ230" s="547"/>
      <c r="RYA230" s="547"/>
      <c r="RYB230" s="547"/>
      <c r="RYC230" s="547"/>
      <c r="RYD230" s="547"/>
      <c r="RYE230" s="547"/>
      <c r="RYF230" s="547"/>
      <c r="RYG230" s="547"/>
      <c r="RYH230" s="547"/>
      <c r="RYI230" s="547"/>
      <c r="RYJ230" s="547"/>
      <c r="RYK230" s="547"/>
      <c r="RYL230" s="547"/>
      <c r="RYM230" s="547"/>
      <c r="RYN230" s="547"/>
      <c r="RYO230" s="547"/>
      <c r="RYP230" s="547"/>
      <c r="RYQ230" s="547"/>
      <c r="RYR230" s="547"/>
      <c r="RYS230" s="547"/>
      <c r="RYT230" s="547"/>
      <c r="RYU230" s="547"/>
      <c r="RYV230" s="547"/>
      <c r="RYW230" s="547"/>
      <c r="RYX230" s="547"/>
      <c r="RYY230" s="547"/>
      <c r="RYZ230" s="547"/>
      <c r="RZA230" s="547"/>
      <c r="RZB230" s="547"/>
      <c r="RZC230" s="547"/>
      <c r="RZD230" s="547"/>
      <c r="RZE230" s="547"/>
      <c r="RZF230" s="547"/>
      <c r="RZG230" s="547"/>
      <c r="RZH230" s="547"/>
      <c r="RZI230" s="547"/>
      <c r="RZJ230" s="547"/>
      <c r="RZK230" s="547"/>
      <c r="RZL230" s="547"/>
      <c r="RZM230" s="547"/>
      <c r="RZN230" s="547"/>
      <c r="RZO230" s="547"/>
      <c r="RZP230" s="547"/>
      <c r="RZQ230" s="547"/>
      <c r="RZR230" s="547"/>
      <c r="RZS230" s="547"/>
      <c r="RZT230" s="547"/>
      <c r="RZU230" s="547"/>
      <c r="RZV230" s="547"/>
      <c r="RZW230" s="547"/>
      <c r="RZX230" s="547"/>
      <c r="RZY230" s="547"/>
      <c r="RZZ230" s="547"/>
      <c r="SAA230" s="547"/>
      <c r="SAB230" s="547"/>
      <c r="SAC230" s="547"/>
      <c r="SAD230" s="547"/>
      <c r="SAE230" s="547"/>
      <c r="SAF230" s="547"/>
      <c r="SAG230" s="547"/>
      <c r="SAH230" s="547"/>
      <c r="SAI230" s="547"/>
      <c r="SAJ230" s="547"/>
      <c r="SAK230" s="547"/>
      <c r="SAL230" s="547"/>
      <c r="SAM230" s="547"/>
      <c r="SAN230" s="547"/>
      <c r="SAO230" s="547"/>
      <c r="SAP230" s="547"/>
      <c r="SAQ230" s="547"/>
      <c r="SAR230" s="547"/>
      <c r="SAS230" s="547"/>
      <c r="SAT230" s="547"/>
      <c r="SAU230" s="547"/>
      <c r="SAV230" s="547"/>
      <c r="SAW230" s="547"/>
      <c r="SAX230" s="547"/>
      <c r="SAY230" s="547"/>
      <c r="SAZ230" s="547"/>
      <c r="SBA230" s="547"/>
      <c r="SBB230" s="547"/>
      <c r="SBC230" s="547"/>
      <c r="SBD230" s="547"/>
      <c r="SBE230" s="547"/>
      <c r="SBF230" s="547"/>
      <c r="SBG230" s="547"/>
      <c r="SBH230" s="547"/>
      <c r="SBI230" s="547"/>
      <c r="SBJ230" s="547"/>
      <c r="SBK230" s="547"/>
      <c r="SBL230" s="547"/>
      <c r="SBM230" s="547"/>
      <c r="SBN230" s="547"/>
      <c r="SBO230" s="547"/>
      <c r="SBP230" s="547"/>
      <c r="SBQ230" s="547"/>
      <c r="SBR230" s="547"/>
      <c r="SBS230" s="547"/>
      <c r="SBT230" s="547"/>
      <c r="SBU230" s="547"/>
      <c r="SBV230" s="547"/>
      <c r="SBW230" s="547"/>
      <c r="SBX230" s="547"/>
      <c r="SBY230" s="547"/>
      <c r="SBZ230" s="547"/>
      <c r="SCA230" s="547"/>
      <c r="SCB230" s="547"/>
      <c r="SCC230" s="547"/>
      <c r="SCD230" s="547"/>
      <c r="SCE230" s="547"/>
      <c r="SCF230" s="547"/>
      <c r="SCG230" s="547"/>
      <c r="SCH230" s="547"/>
      <c r="SCI230" s="547"/>
      <c r="SCJ230" s="547"/>
      <c r="SCK230" s="547"/>
      <c r="SCL230" s="547"/>
      <c r="SCM230" s="547"/>
      <c r="SCN230" s="547"/>
      <c r="SCO230" s="547"/>
      <c r="SCP230" s="547"/>
      <c r="SCQ230" s="547"/>
      <c r="SCR230" s="547"/>
      <c r="SCS230" s="547"/>
      <c r="SCT230" s="547"/>
      <c r="SCU230" s="547"/>
      <c r="SCV230" s="547"/>
      <c r="SCW230" s="547"/>
      <c r="SCX230" s="547"/>
      <c r="SCY230" s="547"/>
      <c r="SCZ230" s="547"/>
      <c r="SDA230" s="547"/>
      <c r="SDB230" s="547"/>
      <c r="SDC230" s="547"/>
      <c r="SDD230" s="547"/>
      <c r="SDE230" s="547"/>
      <c r="SDF230" s="547"/>
      <c r="SDG230" s="547"/>
      <c r="SDH230" s="547"/>
      <c r="SDI230" s="547"/>
      <c r="SDJ230" s="547"/>
      <c r="SDK230" s="547"/>
      <c r="SDL230" s="547"/>
      <c r="SDM230" s="547"/>
      <c r="SDN230" s="547"/>
      <c r="SDO230" s="547"/>
      <c r="SDP230" s="547"/>
      <c r="SDQ230" s="547"/>
      <c r="SDR230" s="547"/>
      <c r="SDS230" s="547"/>
      <c r="SDT230" s="547"/>
      <c r="SDU230" s="547"/>
      <c r="SDV230" s="547"/>
      <c r="SDW230" s="547"/>
      <c r="SDX230" s="547"/>
      <c r="SDY230" s="547"/>
      <c r="SDZ230" s="547"/>
      <c r="SEA230" s="547"/>
      <c r="SEB230" s="547"/>
      <c r="SEC230" s="547"/>
      <c r="SED230" s="547"/>
      <c r="SEE230" s="547"/>
      <c r="SEF230" s="547"/>
      <c r="SEG230" s="547"/>
      <c r="SEH230" s="547"/>
      <c r="SEI230" s="547"/>
      <c r="SEJ230" s="547"/>
      <c r="SEK230" s="547"/>
      <c r="SEL230" s="547"/>
      <c r="SEM230" s="547"/>
      <c r="SEN230" s="547"/>
      <c r="SEO230" s="547"/>
      <c r="SEP230" s="547"/>
      <c r="SEQ230" s="547"/>
      <c r="SER230" s="547"/>
      <c r="SES230" s="547"/>
      <c r="SET230" s="547"/>
      <c r="SEU230" s="547"/>
      <c r="SEV230" s="547"/>
      <c r="SEW230" s="547"/>
      <c r="SEX230" s="547"/>
      <c r="SEY230" s="547"/>
      <c r="SEZ230" s="547"/>
      <c r="SFA230" s="547"/>
      <c r="SFB230" s="547"/>
      <c r="SFC230" s="547"/>
      <c r="SFD230" s="547"/>
      <c r="SFE230" s="547"/>
      <c r="SFF230" s="547"/>
      <c r="SFG230" s="547"/>
      <c r="SFH230" s="547"/>
      <c r="SFI230" s="547"/>
      <c r="SFJ230" s="547"/>
      <c r="SFK230" s="547"/>
      <c r="SFL230" s="547"/>
      <c r="SFM230" s="547"/>
      <c r="SFN230" s="547"/>
      <c r="SFO230" s="547"/>
      <c r="SFP230" s="547"/>
      <c r="SFQ230" s="547"/>
      <c r="SFR230" s="547"/>
      <c r="SFS230" s="547"/>
      <c r="SFT230" s="547"/>
      <c r="SFU230" s="547"/>
      <c r="SFV230" s="547"/>
      <c r="SFW230" s="547"/>
      <c r="SFX230" s="547"/>
      <c r="SFY230" s="547"/>
      <c r="SFZ230" s="547"/>
      <c r="SGA230" s="547"/>
      <c r="SGB230" s="547"/>
      <c r="SGC230" s="547"/>
      <c r="SGD230" s="547"/>
      <c r="SGE230" s="547"/>
      <c r="SGF230" s="547"/>
      <c r="SGG230" s="547"/>
      <c r="SGH230" s="547"/>
      <c r="SGI230" s="547"/>
      <c r="SGJ230" s="547"/>
      <c r="SGK230" s="547"/>
      <c r="SGL230" s="547"/>
      <c r="SGM230" s="547"/>
      <c r="SGN230" s="547"/>
      <c r="SGO230" s="547"/>
      <c r="SGP230" s="547"/>
      <c r="SGQ230" s="547"/>
      <c r="SGR230" s="547"/>
      <c r="SGS230" s="547"/>
      <c r="SGT230" s="547"/>
      <c r="SGU230" s="547"/>
      <c r="SGV230" s="547"/>
      <c r="SGW230" s="547"/>
      <c r="SGX230" s="547"/>
      <c r="SGY230" s="547"/>
      <c r="SGZ230" s="547"/>
      <c r="SHA230" s="547"/>
      <c r="SHB230" s="547"/>
      <c r="SHC230" s="547"/>
      <c r="SHD230" s="547"/>
      <c r="SHE230" s="547"/>
      <c r="SHF230" s="547"/>
      <c r="SHG230" s="547"/>
      <c r="SHH230" s="547"/>
      <c r="SHI230" s="547"/>
      <c r="SHJ230" s="547"/>
      <c r="SHK230" s="547"/>
      <c r="SHL230" s="547"/>
      <c r="SHM230" s="547"/>
      <c r="SHN230" s="547"/>
      <c r="SHO230" s="547"/>
      <c r="SHP230" s="547"/>
      <c r="SHQ230" s="547"/>
      <c r="SHR230" s="547"/>
      <c r="SHS230" s="547"/>
      <c r="SHT230" s="547"/>
      <c r="SHU230" s="547"/>
      <c r="SHV230" s="547"/>
      <c r="SHW230" s="547"/>
      <c r="SHX230" s="547"/>
      <c r="SHY230" s="547"/>
      <c r="SHZ230" s="547"/>
      <c r="SIA230" s="547"/>
      <c r="SIB230" s="547"/>
      <c r="SIC230" s="547"/>
      <c r="SID230" s="547"/>
      <c r="SIE230" s="547"/>
      <c r="SIF230" s="547"/>
      <c r="SIG230" s="547"/>
      <c r="SIH230" s="547"/>
      <c r="SII230" s="547"/>
      <c r="SIJ230" s="547"/>
      <c r="SIK230" s="547"/>
      <c r="SIL230" s="547"/>
      <c r="SIM230" s="547"/>
      <c r="SIN230" s="547"/>
      <c r="SIO230" s="547"/>
      <c r="SIP230" s="547"/>
      <c r="SIQ230" s="547"/>
      <c r="SIR230" s="547"/>
      <c r="SIS230" s="547"/>
      <c r="SIT230" s="547"/>
      <c r="SIU230" s="547"/>
      <c r="SIV230" s="547"/>
      <c r="SIW230" s="547"/>
      <c r="SIX230" s="547"/>
      <c r="SIY230" s="547"/>
      <c r="SIZ230" s="547"/>
      <c r="SJA230" s="547"/>
      <c r="SJB230" s="547"/>
      <c r="SJC230" s="547"/>
      <c r="SJD230" s="547"/>
      <c r="SJE230" s="547"/>
      <c r="SJF230" s="547"/>
      <c r="SJG230" s="547"/>
      <c r="SJH230" s="547"/>
      <c r="SJI230" s="547"/>
      <c r="SJJ230" s="547"/>
      <c r="SJK230" s="547"/>
      <c r="SJL230" s="547"/>
      <c r="SJM230" s="547"/>
      <c r="SJN230" s="547"/>
      <c r="SJO230" s="547"/>
      <c r="SJP230" s="547"/>
      <c r="SJQ230" s="547"/>
      <c r="SJR230" s="547"/>
      <c r="SJS230" s="547"/>
      <c r="SJT230" s="547"/>
      <c r="SJU230" s="547"/>
      <c r="SJV230" s="547"/>
      <c r="SJW230" s="547"/>
      <c r="SJX230" s="547"/>
      <c r="SJY230" s="547"/>
      <c r="SJZ230" s="547"/>
      <c r="SKA230" s="547"/>
      <c r="SKB230" s="547"/>
      <c r="SKC230" s="547"/>
      <c r="SKD230" s="547"/>
      <c r="SKE230" s="547"/>
      <c r="SKF230" s="547"/>
      <c r="SKG230" s="547"/>
      <c r="SKH230" s="547"/>
      <c r="SKI230" s="547"/>
      <c r="SKJ230" s="547"/>
      <c r="SKK230" s="547"/>
      <c r="SKL230" s="547"/>
      <c r="SKM230" s="547"/>
      <c r="SKN230" s="547"/>
      <c r="SKO230" s="547"/>
      <c r="SKP230" s="547"/>
      <c r="SKQ230" s="547"/>
      <c r="SKR230" s="547"/>
      <c r="SKS230" s="547"/>
      <c r="SKT230" s="547"/>
      <c r="SKU230" s="547"/>
      <c r="SKV230" s="547"/>
      <c r="SKW230" s="547"/>
      <c r="SKX230" s="547"/>
      <c r="SKY230" s="547"/>
      <c r="SKZ230" s="547"/>
      <c r="SLA230" s="547"/>
      <c r="SLB230" s="547"/>
      <c r="SLC230" s="547"/>
      <c r="SLD230" s="547"/>
      <c r="SLE230" s="547"/>
      <c r="SLF230" s="547"/>
      <c r="SLG230" s="547"/>
      <c r="SLH230" s="547"/>
      <c r="SLI230" s="547"/>
      <c r="SLJ230" s="547"/>
      <c r="SLK230" s="547"/>
      <c r="SLL230" s="547"/>
      <c r="SLM230" s="547"/>
      <c r="SLN230" s="547"/>
      <c r="SLO230" s="547"/>
      <c r="SLP230" s="547"/>
      <c r="SLQ230" s="547"/>
      <c r="SLR230" s="547"/>
      <c r="SLS230" s="547"/>
      <c r="SLT230" s="547"/>
      <c r="SLU230" s="547"/>
      <c r="SLV230" s="547"/>
      <c r="SLW230" s="547"/>
      <c r="SLX230" s="547"/>
      <c r="SLY230" s="547"/>
      <c r="SLZ230" s="547"/>
      <c r="SMA230" s="547"/>
      <c r="SMB230" s="547"/>
      <c r="SMC230" s="547"/>
      <c r="SMD230" s="547"/>
      <c r="SME230" s="547"/>
      <c r="SMF230" s="547"/>
      <c r="SMG230" s="547"/>
      <c r="SMH230" s="547"/>
      <c r="SMI230" s="547"/>
      <c r="SMJ230" s="547"/>
      <c r="SMK230" s="547"/>
      <c r="SML230" s="547"/>
      <c r="SMM230" s="547"/>
      <c r="SMN230" s="547"/>
      <c r="SMO230" s="547"/>
      <c r="SMP230" s="547"/>
      <c r="SMQ230" s="547"/>
      <c r="SMR230" s="547"/>
      <c r="SMS230" s="547"/>
      <c r="SMT230" s="547"/>
      <c r="SMU230" s="547"/>
      <c r="SMV230" s="547"/>
      <c r="SMW230" s="547"/>
      <c r="SMX230" s="547"/>
      <c r="SMY230" s="547"/>
      <c r="SMZ230" s="547"/>
      <c r="SNA230" s="547"/>
      <c r="SNB230" s="547"/>
      <c r="SNC230" s="547"/>
      <c r="SND230" s="547"/>
      <c r="SNE230" s="547"/>
      <c r="SNF230" s="547"/>
      <c r="SNG230" s="547"/>
      <c r="SNH230" s="547"/>
      <c r="SNI230" s="547"/>
      <c r="SNJ230" s="547"/>
      <c r="SNK230" s="547"/>
      <c r="SNL230" s="547"/>
      <c r="SNM230" s="547"/>
      <c r="SNN230" s="547"/>
      <c r="SNO230" s="547"/>
      <c r="SNP230" s="547"/>
      <c r="SNQ230" s="547"/>
      <c r="SNR230" s="547"/>
      <c r="SNS230" s="547"/>
      <c r="SNT230" s="547"/>
      <c r="SNU230" s="547"/>
      <c r="SNV230" s="547"/>
      <c r="SNW230" s="547"/>
      <c r="SNX230" s="547"/>
      <c r="SNY230" s="547"/>
      <c r="SNZ230" s="547"/>
      <c r="SOA230" s="547"/>
      <c r="SOB230" s="547"/>
      <c r="SOC230" s="547"/>
      <c r="SOD230" s="547"/>
      <c r="SOE230" s="547"/>
      <c r="SOF230" s="547"/>
      <c r="SOG230" s="547"/>
      <c r="SOH230" s="547"/>
      <c r="SOI230" s="547"/>
      <c r="SOJ230" s="547"/>
      <c r="SOK230" s="547"/>
      <c r="SOL230" s="547"/>
      <c r="SOM230" s="547"/>
      <c r="SON230" s="547"/>
      <c r="SOO230" s="547"/>
      <c r="SOP230" s="547"/>
      <c r="SOQ230" s="547"/>
      <c r="SOR230" s="547"/>
      <c r="SOS230" s="547"/>
      <c r="SOT230" s="547"/>
      <c r="SOU230" s="547"/>
      <c r="SOV230" s="547"/>
      <c r="SOW230" s="547"/>
      <c r="SOX230" s="547"/>
      <c r="SOY230" s="547"/>
      <c r="SOZ230" s="547"/>
      <c r="SPA230" s="547"/>
      <c r="SPB230" s="547"/>
      <c r="SPC230" s="547"/>
      <c r="SPD230" s="547"/>
      <c r="SPE230" s="547"/>
      <c r="SPF230" s="547"/>
      <c r="SPG230" s="547"/>
      <c r="SPH230" s="547"/>
      <c r="SPI230" s="547"/>
      <c r="SPJ230" s="547"/>
      <c r="SPK230" s="547"/>
      <c r="SPL230" s="547"/>
      <c r="SPM230" s="547"/>
      <c r="SPN230" s="547"/>
      <c r="SPO230" s="547"/>
      <c r="SPP230" s="547"/>
      <c r="SPQ230" s="547"/>
      <c r="SPR230" s="547"/>
      <c r="SPS230" s="547"/>
      <c r="SPT230" s="547"/>
      <c r="SPU230" s="547"/>
      <c r="SPV230" s="547"/>
      <c r="SPW230" s="547"/>
      <c r="SPX230" s="547"/>
      <c r="SPY230" s="547"/>
      <c r="SPZ230" s="547"/>
      <c r="SQA230" s="547"/>
      <c r="SQB230" s="547"/>
      <c r="SQC230" s="547"/>
      <c r="SQD230" s="547"/>
      <c r="SQE230" s="547"/>
      <c r="SQF230" s="547"/>
      <c r="SQG230" s="547"/>
      <c r="SQH230" s="547"/>
      <c r="SQI230" s="547"/>
      <c r="SQJ230" s="547"/>
      <c r="SQK230" s="547"/>
      <c r="SQL230" s="547"/>
      <c r="SQM230" s="547"/>
      <c r="SQN230" s="547"/>
      <c r="SQO230" s="547"/>
      <c r="SQP230" s="547"/>
      <c r="SQQ230" s="547"/>
      <c r="SQR230" s="547"/>
      <c r="SQS230" s="547"/>
      <c r="SQT230" s="547"/>
      <c r="SQU230" s="547"/>
      <c r="SQV230" s="547"/>
      <c r="SQW230" s="547"/>
      <c r="SQX230" s="547"/>
      <c r="SQY230" s="547"/>
      <c r="SQZ230" s="547"/>
      <c r="SRA230" s="547"/>
      <c r="SRB230" s="547"/>
      <c r="SRC230" s="547"/>
      <c r="SRD230" s="547"/>
      <c r="SRE230" s="547"/>
      <c r="SRF230" s="547"/>
      <c r="SRG230" s="547"/>
      <c r="SRH230" s="547"/>
      <c r="SRI230" s="547"/>
      <c r="SRJ230" s="547"/>
      <c r="SRK230" s="547"/>
      <c r="SRL230" s="547"/>
      <c r="SRM230" s="547"/>
      <c r="SRN230" s="547"/>
      <c r="SRO230" s="547"/>
      <c r="SRP230" s="547"/>
      <c r="SRQ230" s="547"/>
      <c r="SRR230" s="547"/>
      <c r="SRS230" s="547"/>
      <c r="SRT230" s="547"/>
      <c r="SRU230" s="547"/>
      <c r="SRV230" s="547"/>
      <c r="SRW230" s="547"/>
      <c r="SRX230" s="547"/>
      <c r="SRY230" s="547"/>
      <c r="SRZ230" s="547"/>
      <c r="SSA230" s="547"/>
      <c r="SSB230" s="547"/>
      <c r="SSC230" s="547"/>
      <c r="SSD230" s="547"/>
      <c r="SSE230" s="547"/>
      <c r="SSF230" s="547"/>
      <c r="SSG230" s="547"/>
      <c r="SSH230" s="547"/>
      <c r="SSI230" s="547"/>
      <c r="SSJ230" s="547"/>
      <c r="SSK230" s="547"/>
      <c r="SSL230" s="547"/>
      <c r="SSM230" s="547"/>
      <c r="SSN230" s="547"/>
      <c r="SSO230" s="547"/>
      <c r="SSP230" s="547"/>
      <c r="SSQ230" s="547"/>
      <c r="SSR230" s="547"/>
      <c r="SSS230" s="547"/>
      <c r="SST230" s="547"/>
      <c r="SSU230" s="547"/>
      <c r="SSV230" s="547"/>
      <c r="SSW230" s="547"/>
      <c r="SSX230" s="547"/>
      <c r="SSY230" s="547"/>
      <c r="SSZ230" s="547"/>
      <c r="STA230" s="547"/>
      <c r="STB230" s="547"/>
      <c r="STC230" s="547"/>
      <c r="STD230" s="547"/>
      <c r="STE230" s="547"/>
      <c r="STF230" s="547"/>
      <c r="STG230" s="547"/>
      <c r="STH230" s="547"/>
      <c r="STI230" s="547"/>
      <c r="STJ230" s="547"/>
      <c r="STK230" s="547"/>
      <c r="STL230" s="547"/>
      <c r="STM230" s="547"/>
      <c r="STN230" s="547"/>
      <c r="STO230" s="547"/>
      <c r="STP230" s="547"/>
      <c r="STQ230" s="547"/>
      <c r="STR230" s="547"/>
      <c r="STS230" s="547"/>
      <c r="STT230" s="547"/>
      <c r="STU230" s="547"/>
      <c r="STV230" s="547"/>
      <c r="STW230" s="547"/>
      <c r="STX230" s="547"/>
      <c r="STY230" s="547"/>
      <c r="STZ230" s="547"/>
      <c r="SUA230" s="547"/>
      <c r="SUB230" s="547"/>
      <c r="SUC230" s="547"/>
      <c r="SUD230" s="547"/>
      <c r="SUE230" s="547"/>
      <c r="SUF230" s="547"/>
      <c r="SUG230" s="547"/>
      <c r="SUH230" s="547"/>
      <c r="SUI230" s="547"/>
      <c r="SUJ230" s="547"/>
      <c r="SUK230" s="547"/>
      <c r="SUL230" s="547"/>
      <c r="SUM230" s="547"/>
      <c r="SUN230" s="547"/>
      <c r="SUO230" s="547"/>
      <c r="SUP230" s="547"/>
      <c r="SUQ230" s="547"/>
      <c r="SUR230" s="547"/>
      <c r="SUS230" s="547"/>
      <c r="SUT230" s="547"/>
      <c r="SUU230" s="547"/>
      <c r="SUV230" s="547"/>
      <c r="SUW230" s="547"/>
      <c r="SUX230" s="547"/>
      <c r="SUY230" s="547"/>
      <c r="SUZ230" s="547"/>
      <c r="SVA230" s="547"/>
      <c r="SVB230" s="547"/>
      <c r="SVC230" s="547"/>
      <c r="SVD230" s="547"/>
      <c r="SVE230" s="547"/>
      <c r="SVF230" s="547"/>
      <c r="SVG230" s="547"/>
      <c r="SVH230" s="547"/>
      <c r="SVI230" s="547"/>
      <c r="SVJ230" s="547"/>
      <c r="SVK230" s="547"/>
      <c r="SVL230" s="547"/>
      <c r="SVM230" s="547"/>
      <c r="SVN230" s="547"/>
      <c r="SVO230" s="547"/>
      <c r="SVP230" s="547"/>
      <c r="SVQ230" s="547"/>
      <c r="SVR230" s="547"/>
      <c r="SVS230" s="547"/>
      <c r="SVT230" s="547"/>
      <c r="SVU230" s="547"/>
      <c r="SVV230" s="547"/>
      <c r="SVW230" s="547"/>
      <c r="SVX230" s="547"/>
      <c r="SVY230" s="547"/>
      <c r="SVZ230" s="547"/>
      <c r="SWA230" s="547"/>
      <c r="SWB230" s="547"/>
      <c r="SWC230" s="547"/>
      <c r="SWD230" s="547"/>
      <c r="SWE230" s="547"/>
      <c r="SWF230" s="547"/>
      <c r="SWG230" s="547"/>
      <c r="SWH230" s="547"/>
      <c r="SWI230" s="547"/>
      <c r="SWJ230" s="547"/>
      <c r="SWK230" s="547"/>
      <c r="SWL230" s="547"/>
      <c r="SWM230" s="547"/>
      <c r="SWN230" s="547"/>
      <c r="SWO230" s="547"/>
      <c r="SWP230" s="547"/>
      <c r="SWQ230" s="547"/>
      <c r="SWR230" s="547"/>
      <c r="SWS230" s="547"/>
      <c r="SWT230" s="547"/>
      <c r="SWU230" s="547"/>
      <c r="SWV230" s="547"/>
      <c r="SWW230" s="547"/>
      <c r="SWX230" s="547"/>
      <c r="SWY230" s="547"/>
      <c r="SWZ230" s="547"/>
      <c r="SXA230" s="547"/>
      <c r="SXB230" s="547"/>
      <c r="SXC230" s="547"/>
      <c r="SXD230" s="547"/>
      <c r="SXE230" s="547"/>
      <c r="SXF230" s="547"/>
      <c r="SXG230" s="547"/>
      <c r="SXH230" s="547"/>
      <c r="SXI230" s="547"/>
      <c r="SXJ230" s="547"/>
      <c r="SXK230" s="547"/>
      <c r="SXL230" s="547"/>
      <c r="SXM230" s="547"/>
      <c r="SXN230" s="547"/>
      <c r="SXO230" s="547"/>
      <c r="SXP230" s="547"/>
      <c r="SXQ230" s="547"/>
      <c r="SXR230" s="547"/>
      <c r="SXS230" s="547"/>
      <c r="SXT230" s="547"/>
      <c r="SXU230" s="547"/>
      <c r="SXV230" s="547"/>
      <c r="SXW230" s="547"/>
      <c r="SXX230" s="547"/>
      <c r="SXY230" s="547"/>
      <c r="SXZ230" s="547"/>
      <c r="SYA230" s="547"/>
      <c r="SYB230" s="547"/>
      <c r="SYC230" s="547"/>
      <c r="SYD230" s="547"/>
      <c r="SYE230" s="547"/>
      <c r="SYF230" s="547"/>
      <c r="SYG230" s="547"/>
      <c r="SYH230" s="547"/>
      <c r="SYI230" s="547"/>
      <c r="SYJ230" s="547"/>
      <c r="SYK230" s="547"/>
      <c r="SYL230" s="547"/>
      <c r="SYM230" s="547"/>
      <c r="SYN230" s="547"/>
      <c r="SYO230" s="547"/>
      <c r="SYP230" s="547"/>
      <c r="SYQ230" s="547"/>
      <c r="SYR230" s="547"/>
      <c r="SYS230" s="547"/>
      <c r="SYT230" s="547"/>
      <c r="SYU230" s="547"/>
      <c r="SYV230" s="547"/>
      <c r="SYW230" s="547"/>
      <c r="SYX230" s="547"/>
      <c r="SYY230" s="547"/>
      <c r="SYZ230" s="547"/>
      <c r="SZA230" s="547"/>
      <c r="SZB230" s="547"/>
      <c r="SZC230" s="547"/>
      <c r="SZD230" s="547"/>
      <c r="SZE230" s="547"/>
      <c r="SZF230" s="547"/>
      <c r="SZG230" s="547"/>
      <c r="SZH230" s="547"/>
      <c r="SZI230" s="547"/>
      <c r="SZJ230" s="547"/>
      <c r="SZK230" s="547"/>
      <c r="SZL230" s="547"/>
      <c r="SZM230" s="547"/>
      <c r="SZN230" s="547"/>
      <c r="SZO230" s="547"/>
      <c r="SZP230" s="547"/>
      <c r="SZQ230" s="547"/>
      <c r="SZR230" s="547"/>
      <c r="SZS230" s="547"/>
      <c r="SZT230" s="547"/>
      <c r="SZU230" s="547"/>
      <c r="SZV230" s="547"/>
      <c r="SZW230" s="547"/>
      <c r="SZX230" s="547"/>
      <c r="SZY230" s="547"/>
      <c r="SZZ230" s="547"/>
      <c r="TAA230" s="547"/>
      <c r="TAB230" s="547"/>
      <c r="TAC230" s="547"/>
      <c r="TAD230" s="547"/>
      <c r="TAE230" s="547"/>
      <c r="TAF230" s="547"/>
      <c r="TAG230" s="547"/>
      <c r="TAH230" s="547"/>
      <c r="TAI230" s="547"/>
      <c r="TAJ230" s="547"/>
      <c r="TAK230" s="547"/>
      <c r="TAL230" s="547"/>
      <c r="TAM230" s="547"/>
      <c r="TAN230" s="547"/>
      <c r="TAO230" s="547"/>
      <c r="TAP230" s="547"/>
      <c r="TAQ230" s="547"/>
      <c r="TAR230" s="547"/>
      <c r="TAS230" s="547"/>
      <c r="TAT230" s="547"/>
      <c r="TAU230" s="547"/>
      <c r="TAV230" s="547"/>
      <c r="TAW230" s="547"/>
      <c r="TAX230" s="547"/>
      <c r="TAY230" s="547"/>
      <c r="TAZ230" s="547"/>
      <c r="TBA230" s="547"/>
      <c r="TBB230" s="547"/>
      <c r="TBC230" s="547"/>
      <c r="TBD230" s="547"/>
      <c r="TBE230" s="547"/>
      <c r="TBF230" s="547"/>
      <c r="TBG230" s="547"/>
      <c r="TBH230" s="547"/>
      <c r="TBI230" s="547"/>
      <c r="TBJ230" s="547"/>
      <c r="TBK230" s="547"/>
      <c r="TBL230" s="547"/>
      <c r="TBM230" s="547"/>
      <c r="TBN230" s="547"/>
      <c r="TBO230" s="547"/>
      <c r="TBP230" s="547"/>
      <c r="TBQ230" s="547"/>
      <c r="TBR230" s="547"/>
      <c r="TBS230" s="547"/>
      <c r="TBT230" s="547"/>
      <c r="TBU230" s="547"/>
      <c r="TBV230" s="547"/>
      <c r="TBW230" s="547"/>
      <c r="TBX230" s="547"/>
      <c r="TBY230" s="547"/>
      <c r="TBZ230" s="547"/>
      <c r="TCA230" s="547"/>
      <c r="TCB230" s="547"/>
      <c r="TCC230" s="547"/>
      <c r="TCD230" s="547"/>
      <c r="TCE230" s="547"/>
      <c r="TCF230" s="547"/>
      <c r="TCG230" s="547"/>
      <c r="TCH230" s="547"/>
      <c r="TCI230" s="547"/>
      <c r="TCJ230" s="547"/>
      <c r="TCK230" s="547"/>
      <c r="TCL230" s="547"/>
      <c r="TCM230" s="547"/>
      <c r="TCN230" s="547"/>
      <c r="TCO230" s="547"/>
      <c r="TCP230" s="547"/>
      <c r="TCQ230" s="547"/>
      <c r="TCR230" s="547"/>
      <c r="TCS230" s="547"/>
      <c r="TCT230" s="547"/>
      <c r="TCU230" s="547"/>
      <c r="TCV230" s="547"/>
      <c r="TCW230" s="547"/>
      <c r="TCX230" s="547"/>
      <c r="TCY230" s="547"/>
      <c r="TCZ230" s="547"/>
      <c r="TDA230" s="547"/>
      <c r="TDB230" s="547"/>
      <c r="TDC230" s="547"/>
      <c r="TDD230" s="547"/>
      <c r="TDE230" s="547"/>
      <c r="TDF230" s="547"/>
      <c r="TDG230" s="547"/>
      <c r="TDH230" s="547"/>
      <c r="TDI230" s="547"/>
      <c r="TDJ230" s="547"/>
      <c r="TDK230" s="547"/>
      <c r="TDL230" s="547"/>
      <c r="TDM230" s="547"/>
      <c r="TDN230" s="547"/>
      <c r="TDO230" s="547"/>
      <c r="TDP230" s="547"/>
      <c r="TDQ230" s="547"/>
      <c r="TDR230" s="547"/>
      <c r="TDS230" s="547"/>
      <c r="TDT230" s="547"/>
      <c r="TDU230" s="547"/>
      <c r="TDV230" s="547"/>
      <c r="TDW230" s="547"/>
      <c r="TDX230" s="547"/>
      <c r="TDY230" s="547"/>
      <c r="TDZ230" s="547"/>
      <c r="TEA230" s="547"/>
      <c r="TEB230" s="547"/>
      <c r="TEC230" s="547"/>
      <c r="TED230" s="547"/>
      <c r="TEE230" s="547"/>
      <c r="TEF230" s="547"/>
      <c r="TEG230" s="547"/>
      <c r="TEH230" s="547"/>
      <c r="TEI230" s="547"/>
      <c r="TEJ230" s="547"/>
      <c r="TEK230" s="547"/>
      <c r="TEL230" s="547"/>
      <c r="TEM230" s="547"/>
      <c r="TEN230" s="547"/>
      <c r="TEO230" s="547"/>
      <c r="TEP230" s="547"/>
      <c r="TEQ230" s="547"/>
      <c r="TER230" s="547"/>
      <c r="TES230" s="547"/>
      <c r="TET230" s="547"/>
      <c r="TEU230" s="547"/>
      <c r="TEV230" s="547"/>
      <c r="TEW230" s="547"/>
      <c r="TEX230" s="547"/>
      <c r="TEY230" s="547"/>
      <c r="TEZ230" s="547"/>
      <c r="TFA230" s="547"/>
      <c r="TFB230" s="547"/>
      <c r="TFC230" s="547"/>
      <c r="TFD230" s="547"/>
      <c r="TFE230" s="547"/>
      <c r="TFF230" s="547"/>
      <c r="TFG230" s="547"/>
      <c r="TFH230" s="547"/>
      <c r="TFI230" s="547"/>
      <c r="TFJ230" s="547"/>
      <c r="TFK230" s="547"/>
      <c r="TFL230" s="547"/>
      <c r="TFM230" s="547"/>
      <c r="TFN230" s="547"/>
      <c r="TFO230" s="547"/>
      <c r="TFP230" s="547"/>
      <c r="TFQ230" s="547"/>
      <c r="TFR230" s="547"/>
      <c r="TFS230" s="547"/>
      <c r="TFT230" s="547"/>
      <c r="TFU230" s="547"/>
      <c r="TFV230" s="547"/>
      <c r="TFW230" s="547"/>
      <c r="TFX230" s="547"/>
      <c r="TFY230" s="547"/>
      <c r="TFZ230" s="547"/>
      <c r="TGA230" s="547"/>
      <c r="TGB230" s="547"/>
      <c r="TGC230" s="547"/>
      <c r="TGD230" s="547"/>
      <c r="TGE230" s="547"/>
      <c r="TGF230" s="547"/>
      <c r="TGG230" s="547"/>
      <c r="TGH230" s="547"/>
      <c r="TGI230" s="547"/>
      <c r="TGJ230" s="547"/>
      <c r="TGK230" s="547"/>
      <c r="TGL230" s="547"/>
      <c r="TGM230" s="547"/>
      <c r="TGN230" s="547"/>
      <c r="TGO230" s="547"/>
      <c r="TGP230" s="547"/>
      <c r="TGQ230" s="547"/>
      <c r="TGR230" s="547"/>
      <c r="TGS230" s="547"/>
      <c r="TGT230" s="547"/>
      <c r="TGU230" s="547"/>
      <c r="TGV230" s="547"/>
      <c r="TGW230" s="547"/>
      <c r="TGX230" s="547"/>
      <c r="TGY230" s="547"/>
      <c r="TGZ230" s="547"/>
      <c r="THA230" s="547"/>
      <c r="THB230" s="547"/>
      <c r="THC230" s="547"/>
      <c r="THD230" s="547"/>
      <c r="THE230" s="547"/>
      <c r="THF230" s="547"/>
      <c r="THG230" s="547"/>
      <c r="THH230" s="547"/>
      <c r="THI230" s="547"/>
      <c r="THJ230" s="547"/>
      <c r="THK230" s="547"/>
      <c r="THL230" s="547"/>
      <c r="THM230" s="547"/>
      <c r="THN230" s="547"/>
      <c r="THO230" s="547"/>
      <c r="THP230" s="547"/>
      <c r="THQ230" s="547"/>
      <c r="THR230" s="547"/>
      <c r="THS230" s="547"/>
      <c r="THT230" s="547"/>
      <c r="THU230" s="547"/>
      <c r="THV230" s="547"/>
      <c r="THW230" s="547"/>
      <c r="THX230" s="547"/>
      <c r="THY230" s="547"/>
      <c r="THZ230" s="547"/>
      <c r="TIA230" s="547"/>
      <c r="TIB230" s="547"/>
      <c r="TIC230" s="547"/>
      <c r="TID230" s="547"/>
      <c r="TIE230" s="547"/>
      <c r="TIF230" s="547"/>
      <c r="TIG230" s="547"/>
      <c r="TIH230" s="547"/>
      <c r="TII230" s="547"/>
      <c r="TIJ230" s="547"/>
      <c r="TIK230" s="547"/>
      <c r="TIL230" s="547"/>
      <c r="TIM230" s="547"/>
      <c r="TIN230" s="547"/>
      <c r="TIO230" s="547"/>
      <c r="TIP230" s="547"/>
      <c r="TIQ230" s="547"/>
      <c r="TIR230" s="547"/>
      <c r="TIS230" s="547"/>
      <c r="TIT230" s="547"/>
      <c r="TIU230" s="547"/>
      <c r="TIV230" s="547"/>
      <c r="TIW230" s="547"/>
      <c r="TIX230" s="547"/>
      <c r="TIY230" s="547"/>
      <c r="TIZ230" s="547"/>
      <c r="TJA230" s="547"/>
      <c r="TJB230" s="547"/>
      <c r="TJC230" s="547"/>
      <c r="TJD230" s="547"/>
      <c r="TJE230" s="547"/>
      <c r="TJF230" s="547"/>
      <c r="TJG230" s="547"/>
      <c r="TJH230" s="547"/>
      <c r="TJI230" s="547"/>
      <c r="TJJ230" s="547"/>
      <c r="TJK230" s="547"/>
      <c r="TJL230" s="547"/>
      <c r="TJM230" s="547"/>
      <c r="TJN230" s="547"/>
      <c r="TJO230" s="547"/>
      <c r="TJP230" s="547"/>
      <c r="TJQ230" s="547"/>
      <c r="TJR230" s="547"/>
      <c r="TJS230" s="547"/>
      <c r="TJT230" s="547"/>
      <c r="TJU230" s="547"/>
      <c r="TJV230" s="547"/>
      <c r="TJW230" s="547"/>
      <c r="TJX230" s="547"/>
      <c r="TJY230" s="547"/>
      <c r="TJZ230" s="547"/>
      <c r="TKA230" s="547"/>
      <c r="TKB230" s="547"/>
      <c r="TKC230" s="547"/>
      <c r="TKD230" s="547"/>
      <c r="TKE230" s="547"/>
      <c r="TKF230" s="547"/>
      <c r="TKG230" s="547"/>
      <c r="TKH230" s="547"/>
      <c r="TKI230" s="547"/>
      <c r="TKJ230" s="547"/>
      <c r="TKK230" s="547"/>
      <c r="TKL230" s="547"/>
      <c r="TKM230" s="547"/>
      <c r="TKN230" s="547"/>
      <c r="TKO230" s="547"/>
      <c r="TKP230" s="547"/>
      <c r="TKQ230" s="547"/>
      <c r="TKR230" s="547"/>
      <c r="TKS230" s="547"/>
      <c r="TKT230" s="547"/>
      <c r="TKU230" s="547"/>
      <c r="TKV230" s="547"/>
      <c r="TKW230" s="547"/>
      <c r="TKX230" s="547"/>
      <c r="TKY230" s="547"/>
      <c r="TKZ230" s="547"/>
      <c r="TLA230" s="547"/>
      <c r="TLB230" s="547"/>
      <c r="TLC230" s="547"/>
      <c r="TLD230" s="547"/>
      <c r="TLE230" s="547"/>
      <c r="TLF230" s="547"/>
      <c r="TLG230" s="547"/>
      <c r="TLH230" s="547"/>
      <c r="TLI230" s="547"/>
      <c r="TLJ230" s="547"/>
      <c r="TLK230" s="547"/>
      <c r="TLL230" s="547"/>
      <c r="TLM230" s="547"/>
      <c r="TLN230" s="547"/>
      <c r="TLO230" s="547"/>
      <c r="TLP230" s="547"/>
      <c r="TLQ230" s="547"/>
      <c r="TLR230" s="547"/>
      <c r="TLS230" s="547"/>
      <c r="TLT230" s="547"/>
      <c r="TLU230" s="547"/>
      <c r="TLV230" s="547"/>
      <c r="TLW230" s="547"/>
      <c r="TLX230" s="547"/>
      <c r="TLY230" s="547"/>
      <c r="TLZ230" s="547"/>
      <c r="TMA230" s="547"/>
      <c r="TMB230" s="547"/>
      <c r="TMC230" s="547"/>
      <c r="TMD230" s="547"/>
      <c r="TME230" s="547"/>
      <c r="TMF230" s="547"/>
      <c r="TMG230" s="547"/>
      <c r="TMH230" s="547"/>
      <c r="TMI230" s="547"/>
      <c r="TMJ230" s="547"/>
      <c r="TMK230" s="547"/>
      <c r="TML230" s="547"/>
      <c r="TMM230" s="547"/>
      <c r="TMN230" s="547"/>
      <c r="TMO230" s="547"/>
      <c r="TMP230" s="547"/>
      <c r="TMQ230" s="547"/>
      <c r="TMR230" s="547"/>
      <c r="TMS230" s="547"/>
      <c r="TMT230" s="547"/>
      <c r="TMU230" s="547"/>
      <c r="TMV230" s="547"/>
      <c r="TMW230" s="547"/>
      <c r="TMX230" s="547"/>
      <c r="TMY230" s="547"/>
      <c r="TMZ230" s="547"/>
      <c r="TNA230" s="547"/>
      <c r="TNB230" s="547"/>
      <c r="TNC230" s="547"/>
      <c r="TND230" s="547"/>
      <c r="TNE230" s="547"/>
      <c r="TNF230" s="547"/>
      <c r="TNG230" s="547"/>
      <c r="TNH230" s="547"/>
      <c r="TNI230" s="547"/>
      <c r="TNJ230" s="547"/>
      <c r="TNK230" s="547"/>
      <c r="TNL230" s="547"/>
      <c r="TNM230" s="547"/>
      <c r="TNN230" s="547"/>
      <c r="TNO230" s="547"/>
      <c r="TNP230" s="547"/>
      <c r="TNQ230" s="547"/>
      <c r="TNR230" s="547"/>
      <c r="TNS230" s="547"/>
      <c r="TNT230" s="547"/>
      <c r="TNU230" s="547"/>
      <c r="TNV230" s="547"/>
      <c r="TNW230" s="547"/>
      <c r="TNX230" s="547"/>
      <c r="TNY230" s="547"/>
      <c r="TNZ230" s="547"/>
      <c r="TOA230" s="547"/>
      <c r="TOB230" s="547"/>
      <c r="TOC230" s="547"/>
      <c r="TOD230" s="547"/>
      <c r="TOE230" s="547"/>
      <c r="TOF230" s="547"/>
      <c r="TOG230" s="547"/>
      <c r="TOH230" s="547"/>
      <c r="TOI230" s="547"/>
      <c r="TOJ230" s="547"/>
      <c r="TOK230" s="547"/>
      <c r="TOL230" s="547"/>
      <c r="TOM230" s="547"/>
      <c r="TON230" s="547"/>
      <c r="TOO230" s="547"/>
      <c r="TOP230" s="547"/>
      <c r="TOQ230" s="547"/>
      <c r="TOR230" s="547"/>
      <c r="TOS230" s="547"/>
      <c r="TOT230" s="547"/>
      <c r="TOU230" s="547"/>
      <c r="TOV230" s="547"/>
      <c r="TOW230" s="547"/>
      <c r="TOX230" s="547"/>
      <c r="TOY230" s="547"/>
      <c r="TOZ230" s="547"/>
      <c r="TPA230" s="547"/>
      <c r="TPB230" s="547"/>
      <c r="TPC230" s="547"/>
      <c r="TPD230" s="547"/>
      <c r="TPE230" s="547"/>
      <c r="TPF230" s="547"/>
      <c r="TPG230" s="547"/>
      <c r="TPH230" s="547"/>
      <c r="TPI230" s="547"/>
      <c r="TPJ230" s="547"/>
      <c r="TPK230" s="547"/>
      <c r="TPL230" s="547"/>
      <c r="TPM230" s="547"/>
      <c r="TPN230" s="547"/>
      <c r="TPO230" s="547"/>
      <c r="TPP230" s="547"/>
      <c r="TPQ230" s="547"/>
      <c r="TPR230" s="547"/>
      <c r="TPS230" s="547"/>
      <c r="TPT230" s="547"/>
      <c r="TPU230" s="547"/>
      <c r="TPV230" s="547"/>
      <c r="TPW230" s="547"/>
      <c r="TPX230" s="547"/>
      <c r="TPY230" s="547"/>
      <c r="TPZ230" s="547"/>
      <c r="TQA230" s="547"/>
      <c r="TQB230" s="547"/>
      <c r="TQC230" s="547"/>
      <c r="TQD230" s="547"/>
      <c r="TQE230" s="547"/>
      <c r="TQF230" s="547"/>
      <c r="TQG230" s="547"/>
      <c r="TQH230" s="547"/>
      <c r="TQI230" s="547"/>
      <c r="TQJ230" s="547"/>
      <c r="TQK230" s="547"/>
      <c r="TQL230" s="547"/>
      <c r="TQM230" s="547"/>
      <c r="TQN230" s="547"/>
      <c r="TQO230" s="547"/>
      <c r="TQP230" s="547"/>
      <c r="TQQ230" s="547"/>
      <c r="TQR230" s="547"/>
      <c r="TQS230" s="547"/>
      <c r="TQT230" s="547"/>
      <c r="TQU230" s="547"/>
      <c r="TQV230" s="547"/>
      <c r="TQW230" s="547"/>
      <c r="TQX230" s="547"/>
      <c r="TQY230" s="547"/>
      <c r="TQZ230" s="547"/>
      <c r="TRA230" s="547"/>
      <c r="TRB230" s="547"/>
      <c r="TRC230" s="547"/>
      <c r="TRD230" s="547"/>
      <c r="TRE230" s="547"/>
      <c r="TRF230" s="547"/>
      <c r="TRG230" s="547"/>
      <c r="TRH230" s="547"/>
      <c r="TRI230" s="547"/>
      <c r="TRJ230" s="547"/>
      <c r="TRK230" s="547"/>
      <c r="TRL230" s="547"/>
      <c r="TRM230" s="547"/>
      <c r="TRN230" s="547"/>
      <c r="TRO230" s="547"/>
      <c r="TRP230" s="547"/>
      <c r="TRQ230" s="547"/>
      <c r="TRR230" s="547"/>
      <c r="TRS230" s="547"/>
      <c r="TRT230" s="547"/>
      <c r="TRU230" s="547"/>
      <c r="TRV230" s="547"/>
      <c r="TRW230" s="547"/>
      <c r="TRX230" s="547"/>
      <c r="TRY230" s="547"/>
      <c r="TRZ230" s="547"/>
      <c r="TSA230" s="547"/>
      <c r="TSB230" s="547"/>
      <c r="TSC230" s="547"/>
      <c r="TSD230" s="547"/>
      <c r="TSE230" s="547"/>
      <c r="TSF230" s="547"/>
      <c r="TSG230" s="547"/>
      <c r="TSH230" s="547"/>
      <c r="TSI230" s="547"/>
      <c r="TSJ230" s="547"/>
      <c r="TSK230" s="547"/>
      <c r="TSL230" s="547"/>
      <c r="TSM230" s="547"/>
      <c r="TSN230" s="547"/>
      <c r="TSO230" s="547"/>
      <c r="TSP230" s="547"/>
      <c r="TSQ230" s="547"/>
      <c r="TSR230" s="547"/>
      <c r="TSS230" s="547"/>
      <c r="TST230" s="547"/>
      <c r="TSU230" s="547"/>
      <c r="TSV230" s="547"/>
      <c r="TSW230" s="547"/>
      <c r="TSX230" s="547"/>
      <c r="TSY230" s="547"/>
      <c r="TSZ230" s="547"/>
      <c r="TTA230" s="547"/>
      <c r="TTB230" s="547"/>
      <c r="TTC230" s="547"/>
      <c r="TTD230" s="547"/>
      <c r="TTE230" s="547"/>
      <c r="TTF230" s="547"/>
      <c r="TTG230" s="547"/>
      <c r="TTH230" s="547"/>
      <c r="TTI230" s="547"/>
      <c r="TTJ230" s="547"/>
      <c r="TTK230" s="547"/>
      <c r="TTL230" s="547"/>
      <c r="TTM230" s="547"/>
      <c r="TTN230" s="547"/>
      <c r="TTO230" s="547"/>
      <c r="TTP230" s="547"/>
      <c r="TTQ230" s="547"/>
      <c r="TTR230" s="547"/>
      <c r="TTS230" s="547"/>
      <c r="TTT230" s="547"/>
      <c r="TTU230" s="547"/>
      <c r="TTV230" s="547"/>
      <c r="TTW230" s="547"/>
      <c r="TTX230" s="547"/>
      <c r="TTY230" s="547"/>
      <c r="TTZ230" s="547"/>
      <c r="TUA230" s="547"/>
      <c r="TUB230" s="547"/>
      <c r="TUC230" s="547"/>
      <c r="TUD230" s="547"/>
      <c r="TUE230" s="547"/>
      <c r="TUF230" s="547"/>
      <c r="TUG230" s="547"/>
      <c r="TUH230" s="547"/>
      <c r="TUI230" s="547"/>
      <c r="TUJ230" s="547"/>
      <c r="TUK230" s="547"/>
      <c r="TUL230" s="547"/>
      <c r="TUM230" s="547"/>
      <c r="TUN230" s="547"/>
      <c r="TUO230" s="547"/>
      <c r="TUP230" s="547"/>
      <c r="TUQ230" s="547"/>
      <c r="TUR230" s="547"/>
      <c r="TUS230" s="547"/>
      <c r="TUT230" s="547"/>
      <c r="TUU230" s="547"/>
      <c r="TUV230" s="547"/>
      <c r="TUW230" s="547"/>
      <c r="TUX230" s="547"/>
      <c r="TUY230" s="547"/>
      <c r="TUZ230" s="547"/>
      <c r="TVA230" s="547"/>
      <c r="TVB230" s="547"/>
      <c r="TVC230" s="547"/>
      <c r="TVD230" s="547"/>
      <c r="TVE230" s="547"/>
      <c r="TVF230" s="547"/>
      <c r="TVG230" s="547"/>
      <c r="TVH230" s="547"/>
      <c r="TVI230" s="547"/>
      <c r="TVJ230" s="547"/>
      <c r="TVK230" s="547"/>
      <c r="TVL230" s="547"/>
      <c r="TVM230" s="547"/>
      <c r="TVN230" s="547"/>
      <c r="TVO230" s="547"/>
      <c r="TVP230" s="547"/>
      <c r="TVQ230" s="547"/>
      <c r="TVR230" s="547"/>
      <c r="TVS230" s="547"/>
      <c r="TVT230" s="547"/>
      <c r="TVU230" s="547"/>
      <c r="TVV230" s="547"/>
      <c r="TVW230" s="547"/>
      <c r="TVX230" s="547"/>
      <c r="TVY230" s="547"/>
      <c r="TVZ230" s="547"/>
      <c r="TWA230" s="547"/>
      <c r="TWB230" s="547"/>
      <c r="TWC230" s="547"/>
      <c r="TWD230" s="547"/>
      <c r="TWE230" s="547"/>
      <c r="TWF230" s="547"/>
      <c r="TWG230" s="547"/>
      <c r="TWH230" s="547"/>
      <c r="TWI230" s="547"/>
      <c r="TWJ230" s="547"/>
      <c r="TWK230" s="547"/>
      <c r="TWL230" s="547"/>
      <c r="TWM230" s="547"/>
      <c r="TWN230" s="547"/>
      <c r="TWO230" s="547"/>
      <c r="TWP230" s="547"/>
      <c r="TWQ230" s="547"/>
      <c r="TWR230" s="547"/>
      <c r="TWS230" s="547"/>
      <c r="TWT230" s="547"/>
      <c r="TWU230" s="547"/>
      <c r="TWV230" s="547"/>
      <c r="TWW230" s="547"/>
      <c r="TWX230" s="547"/>
      <c r="TWY230" s="547"/>
      <c r="TWZ230" s="547"/>
      <c r="TXA230" s="547"/>
      <c r="TXB230" s="547"/>
      <c r="TXC230" s="547"/>
      <c r="TXD230" s="547"/>
      <c r="TXE230" s="547"/>
      <c r="TXF230" s="547"/>
      <c r="TXG230" s="547"/>
      <c r="TXH230" s="547"/>
      <c r="TXI230" s="547"/>
      <c r="TXJ230" s="547"/>
      <c r="TXK230" s="547"/>
      <c r="TXL230" s="547"/>
      <c r="TXM230" s="547"/>
      <c r="TXN230" s="547"/>
      <c r="TXO230" s="547"/>
      <c r="TXP230" s="547"/>
      <c r="TXQ230" s="547"/>
      <c r="TXR230" s="547"/>
      <c r="TXS230" s="547"/>
      <c r="TXT230" s="547"/>
      <c r="TXU230" s="547"/>
      <c r="TXV230" s="547"/>
      <c r="TXW230" s="547"/>
      <c r="TXX230" s="547"/>
      <c r="TXY230" s="547"/>
      <c r="TXZ230" s="547"/>
      <c r="TYA230" s="547"/>
      <c r="TYB230" s="547"/>
      <c r="TYC230" s="547"/>
      <c r="TYD230" s="547"/>
      <c r="TYE230" s="547"/>
      <c r="TYF230" s="547"/>
      <c r="TYG230" s="547"/>
      <c r="TYH230" s="547"/>
      <c r="TYI230" s="547"/>
      <c r="TYJ230" s="547"/>
      <c r="TYK230" s="547"/>
      <c r="TYL230" s="547"/>
      <c r="TYM230" s="547"/>
      <c r="TYN230" s="547"/>
      <c r="TYO230" s="547"/>
      <c r="TYP230" s="547"/>
      <c r="TYQ230" s="547"/>
      <c r="TYR230" s="547"/>
      <c r="TYS230" s="547"/>
      <c r="TYT230" s="547"/>
      <c r="TYU230" s="547"/>
      <c r="TYV230" s="547"/>
      <c r="TYW230" s="547"/>
      <c r="TYX230" s="547"/>
      <c r="TYY230" s="547"/>
      <c r="TYZ230" s="547"/>
      <c r="TZA230" s="547"/>
      <c r="TZB230" s="547"/>
      <c r="TZC230" s="547"/>
      <c r="TZD230" s="547"/>
      <c r="TZE230" s="547"/>
      <c r="TZF230" s="547"/>
      <c r="TZG230" s="547"/>
      <c r="TZH230" s="547"/>
      <c r="TZI230" s="547"/>
      <c r="TZJ230" s="547"/>
      <c r="TZK230" s="547"/>
      <c r="TZL230" s="547"/>
      <c r="TZM230" s="547"/>
      <c r="TZN230" s="547"/>
      <c r="TZO230" s="547"/>
      <c r="TZP230" s="547"/>
      <c r="TZQ230" s="547"/>
      <c r="TZR230" s="547"/>
      <c r="TZS230" s="547"/>
      <c r="TZT230" s="547"/>
      <c r="TZU230" s="547"/>
      <c r="TZV230" s="547"/>
      <c r="TZW230" s="547"/>
      <c r="TZX230" s="547"/>
      <c r="TZY230" s="547"/>
      <c r="TZZ230" s="547"/>
      <c r="UAA230" s="547"/>
      <c r="UAB230" s="547"/>
      <c r="UAC230" s="547"/>
      <c r="UAD230" s="547"/>
      <c r="UAE230" s="547"/>
      <c r="UAF230" s="547"/>
      <c r="UAG230" s="547"/>
      <c r="UAH230" s="547"/>
      <c r="UAI230" s="547"/>
      <c r="UAJ230" s="547"/>
      <c r="UAK230" s="547"/>
      <c r="UAL230" s="547"/>
      <c r="UAM230" s="547"/>
      <c r="UAN230" s="547"/>
      <c r="UAO230" s="547"/>
      <c r="UAP230" s="547"/>
      <c r="UAQ230" s="547"/>
      <c r="UAR230" s="547"/>
      <c r="UAS230" s="547"/>
      <c r="UAT230" s="547"/>
      <c r="UAU230" s="547"/>
      <c r="UAV230" s="547"/>
      <c r="UAW230" s="547"/>
      <c r="UAX230" s="547"/>
      <c r="UAY230" s="547"/>
      <c r="UAZ230" s="547"/>
      <c r="UBA230" s="547"/>
      <c r="UBB230" s="547"/>
      <c r="UBC230" s="547"/>
      <c r="UBD230" s="547"/>
      <c r="UBE230" s="547"/>
      <c r="UBF230" s="547"/>
      <c r="UBG230" s="547"/>
      <c r="UBH230" s="547"/>
      <c r="UBI230" s="547"/>
      <c r="UBJ230" s="547"/>
      <c r="UBK230" s="547"/>
      <c r="UBL230" s="547"/>
      <c r="UBM230" s="547"/>
      <c r="UBN230" s="547"/>
      <c r="UBO230" s="547"/>
      <c r="UBP230" s="547"/>
      <c r="UBQ230" s="547"/>
      <c r="UBR230" s="547"/>
      <c r="UBS230" s="547"/>
      <c r="UBT230" s="547"/>
      <c r="UBU230" s="547"/>
      <c r="UBV230" s="547"/>
      <c r="UBW230" s="547"/>
      <c r="UBX230" s="547"/>
      <c r="UBY230" s="547"/>
      <c r="UBZ230" s="547"/>
      <c r="UCA230" s="547"/>
      <c r="UCB230" s="547"/>
      <c r="UCC230" s="547"/>
      <c r="UCD230" s="547"/>
      <c r="UCE230" s="547"/>
      <c r="UCF230" s="547"/>
      <c r="UCG230" s="547"/>
      <c r="UCH230" s="547"/>
      <c r="UCI230" s="547"/>
      <c r="UCJ230" s="547"/>
      <c r="UCK230" s="547"/>
      <c r="UCL230" s="547"/>
      <c r="UCM230" s="547"/>
      <c r="UCN230" s="547"/>
      <c r="UCO230" s="547"/>
      <c r="UCP230" s="547"/>
      <c r="UCQ230" s="547"/>
      <c r="UCR230" s="547"/>
      <c r="UCS230" s="547"/>
      <c r="UCT230" s="547"/>
      <c r="UCU230" s="547"/>
      <c r="UCV230" s="547"/>
      <c r="UCW230" s="547"/>
      <c r="UCX230" s="547"/>
      <c r="UCY230" s="547"/>
      <c r="UCZ230" s="547"/>
      <c r="UDA230" s="547"/>
      <c r="UDB230" s="547"/>
      <c r="UDC230" s="547"/>
      <c r="UDD230" s="547"/>
      <c r="UDE230" s="547"/>
      <c r="UDF230" s="547"/>
      <c r="UDG230" s="547"/>
      <c r="UDH230" s="547"/>
      <c r="UDI230" s="547"/>
      <c r="UDJ230" s="547"/>
      <c r="UDK230" s="547"/>
      <c r="UDL230" s="547"/>
      <c r="UDM230" s="547"/>
      <c r="UDN230" s="547"/>
      <c r="UDO230" s="547"/>
      <c r="UDP230" s="547"/>
      <c r="UDQ230" s="547"/>
      <c r="UDR230" s="547"/>
      <c r="UDS230" s="547"/>
      <c r="UDT230" s="547"/>
      <c r="UDU230" s="547"/>
      <c r="UDV230" s="547"/>
      <c r="UDW230" s="547"/>
      <c r="UDX230" s="547"/>
      <c r="UDY230" s="547"/>
      <c r="UDZ230" s="547"/>
      <c r="UEA230" s="547"/>
      <c r="UEB230" s="547"/>
      <c r="UEC230" s="547"/>
      <c r="UED230" s="547"/>
      <c r="UEE230" s="547"/>
      <c r="UEF230" s="547"/>
      <c r="UEG230" s="547"/>
      <c r="UEH230" s="547"/>
      <c r="UEI230" s="547"/>
      <c r="UEJ230" s="547"/>
      <c r="UEK230" s="547"/>
      <c r="UEL230" s="547"/>
      <c r="UEM230" s="547"/>
      <c r="UEN230" s="547"/>
      <c r="UEO230" s="547"/>
      <c r="UEP230" s="547"/>
      <c r="UEQ230" s="547"/>
      <c r="UER230" s="547"/>
      <c r="UES230" s="547"/>
      <c r="UET230" s="547"/>
      <c r="UEU230" s="547"/>
      <c r="UEV230" s="547"/>
      <c r="UEW230" s="547"/>
      <c r="UEX230" s="547"/>
      <c r="UEY230" s="547"/>
      <c r="UEZ230" s="547"/>
      <c r="UFA230" s="547"/>
      <c r="UFB230" s="547"/>
      <c r="UFC230" s="547"/>
      <c r="UFD230" s="547"/>
      <c r="UFE230" s="547"/>
      <c r="UFF230" s="547"/>
      <c r="UFG230" s="547"/>
      <c r="UFH230" s="547"/>
      <c r="UFI230" s="547"/>
      <c r="UFJ230" s="547"/>
      <c r="UFK230" s="547"/>
      <c r="UFL230" s="547"/>
      <c r="UFM230" s="547"/>
      <c r="UFN230" s="547"/>
      <c r="UFO230" s="547"/>
      <c r="UFP230" s="547"/>
      <c r="UFQ230" s="547"/>
      <c r="UFR230" s="547"/>
      <c r="UFS230" s="547"/>
      <c r="UFT230" s="547"/>
      <c r="UFU230" s="547"/>
      <c r="UFV230" s="547"/>
      <c r="UFW230" s="547"/>
      <c r="UFX230" s="547"/>
      <c r="UFY230" s="547"/>
      <c r="UFZ230" s="547"/>
      <c r="UGA230" s="547"/>
      <c r="UGB230" s="547"/>
      <c r="UGC230" s="547"/>
      <c r="UGD230" s="547"/>
      <c r="UGE230" s="547"/>
      <c r="UGF230" s="547"/>
      <c r="UGG230" s="547"/>
      <c r="UGH230" s="547"/>
      <c r="UGI230" s="547"/>
      <c r="UGJ230" s="547"/>
      <c r="UGK230" s="547"/>
      <c r="UGL230" s="547"/>
      <c r="UGM230" s="547"/>
      <c r="UGN230" s="547"/>
      <c r="UGO230" s="547"/>
      <c r="UGP230" s="547"/>
      <c r="UGQ230" s="547"/>
      <c r="UGR230" s="547"/>
      <c r="UGS230" s="547"/>
      <c r="UGT230" s="547"/>
      <c r="UGU230" s="547"/>
      <c r="UGV230" s="547"/>
      <c r="UGW230" s="547"/>
      <c r="UGX230" s="547"/>
      <c r="UGY230" s="547"/>
      <c r="UGZ230" s="547"/>
      <c r="UHA230" s="547"/>
      <c r="UHB230" s="547"/>
      <c r="UHC230" s="547"/>
      <c r="UHD230" s="547"/>
      <c r="UHE230" s="547"/>
      <c r="UHF230" s="547"/>
      <c r="UHG230" s="547"/>
      <c r="UHH230" s="547"/>
      <c r="UHI230" s="547"/>
      <c r="UHJ230" s="547"/>
      <c r="UHK230" s="547"/>
      <c r="UHL230" s="547"/>
      <c r="UHM230" s="547"/>
      <c r="UHN230" s="547"/>
      <c r="UHO230" s="547"/>
      <c r="UHP230" s="547"/>
      <c r="UHQ230" s="547"/>
      <c r="UHR230" s="547"/>
      <c r="UHS230" s="547"/>
      <c r="UHT230" s="547"/>
      <c r="UHU230" s="547"/>
      <c r="UHV230" s="547"/>
      <c r="UHW230" s="547"/>
      <c r="UHX230" s="547"/>
      <c r="UHY230" s="547"/>
      <c r="UHZ230" s="547"/>
      <c r="UIA230" s="547"/>
      <c r="UIB230" s="547"/>
      <c r="UIC230" s="547"/>
      <c r="UID230" s="547"/>
      <c r="UIE230" s="547"/>
      <c r="UIF230" s="547"/>
      <c r="UIG230" s="547"/>
      <c r="UIH230" s="547"/>
      <c r="UII230" s="547"/>
      <c r="UIJ230" s="547"/>
      <c r="UIK230" s="547"/>
      <c r="UIL230" s="547"/>
      <c r="UIM230" s="547"/>
      <c r="UIN230" s="547"/>
      <c r="UIO230" s="547"/>
      <c r="UIP230" s="547"/>
      <c r="UIQ230" s="547"/>
      <c r="UIR230" s="547"/>
      <c r="UIS230" s="547"/>
      <c r="UIT230" s="547"/>
      <c r="UIU230" s="547"/>
      <c r="UIV230" s="547"/>
      <c r="UIW230" s="547"/>
      <c r="UIX230" s="547"/>
      <c r="UIY230" s="547"/>
      <c r="UIZ230" s="547"/>
      <c r="UJA230" s="547"/>
      <c r="UJB230" s="547"/>
      <c r="UJC230" s="547"/>
      <c r="UJD230" s="547"/>
      <c r="UJE230" s="547"/>
      <c r="UJF230" s="547"/>
      <c r="UJG230" s="547"/>
      <c r="UJH230" s="547"/>
      <c r="UJI230" s="547"/>
      <c r="UJJ230" s="547"/>
      <c r="UJK230" s="547"/>
      <c r="UJL230" s="547"/>
      <c r="UJM230" s="547"/>
      <c r="UJN230" s="547"/>
      <c r="UJO230" s="547"/>
      <c r="UJP230" s="547"/>
      <c r="UJQ230" s="547"/>
      <c r="UJR230" s="547"/>
      <c r="UJS230" s="547"/>
      <c r="UJT230" s="547"/>
      <c r="UJU230" s="547"/>
      <c r="UJV230" s="547"/>
      <c r="UJW230" s="547"/>
      <c r="UJX230" s="547"/>
      <c r="UJY230" s="547"/>
      <c r="UJZ230" s="547"/>
      <c r="UKA230" s="547"/>
      <c r="UKB230" s="547"/>
      <c r="UKC230" s="547"/>
      <c r="UKD230" s="547"/>
      <c r="UKE230" s="547"/>
      <c r="UKF230" s="547"/>
      <c r="UKG230" s="547"/>
      <c r="UKH230" s="547"/>
      <c r="UKI230" s="547"/>
      <c r="UKJ230" s="547"/>
      <c r="UKK230" s="547"/>
      <c r="UKL230" s="547"/>
      <c r="UKM230" s="547"/>
      <c r="UKN230" s="547"/>
      <c r="UKO230" s="547"/>
      <c r="UKP230" s="547"/>
      <c r="UKQ230" s="547"/>
      <c r="UKR230" s="547"/>
      <c r="UKS230" s="547"/>
      <c r="UKT230" s="547"/>
      <c r="UKU230" s="547"/>
      <c r="UKV230" s="547"/>
      <c r="UKW230" s="547"/>
      <c r="UKX230" s="547"/>
      <c r="UKY230" s="547"/>
      <c r="UKZ230" s="547"/>
      <c r="ULA230" s="547"/>
      <c r="ULB230" s="547"/>
      <c r="ULC230" s="547"/>
      <c r="ULD230" s="547"/>
      <c r="ULE230" s="547"/>
      <c r="ULF230" s="547"/>
      <c r="ULG230" s="547"/>
      <c r="ULH230" s="547"/>
      <c r="ULI230" s="547"/>
      <c r="ULJ230" s="547"/>
      <c r="ULK230" s="547"/>
      <c r="ULL230" s="547"/>
      <c r="ULM230" s="547"/>
      <c r="ULN230" s="547"/>
      <c r="ULO230" s="547"/>
      <c r="ULP230" s="547"/>
      <c r="ULQ230" s="547"/>
      <c r="ULR230" s="547"/>
      <c r="ULS230" s="547"/>
      <c r="ULT230" s="547"/>
      <c r="ULU230" s="547"/>
      <c r="ULV230" s="547"/>
      <c r="ULW230" s="547"/>
      <c r="ULX230" s="547"/>
      <c r="ULY230" s="547"/>
      <c r="ULZ230" s="547"/>
      <c r="UMA230" s="547"/>
      <c r="UMB230" s="547"/>
      <c r="UMC230" s="547"/>
      <c r="UMD230" s="547"/>
      <c r="UME230" s="547"/>
      <c r="UMF230" s="547"/>
      <c r="UMG230" s="547"/>
      <c r="UMH230" s="547"/>
      <c r="UMI230" s="547"/>
      <c r="UMJ230" s="547"/>
      <c r="UMK230" s="547"/>
      <c r="UML230" s="547"/>
      <c r="UMM230" s="547"/>
      <c r="UMN230" s="547"/>
      <c r="UMO230" s="547"/>
      <c r="UMP230" s="547"/>
      <c r="UMQ230" s="547"/>
      <c r="UMR230" s="547"/>
      <c r="UMS230" s="547"/>
      <c r="UMT230" s="547"/>
      <c r="UMU230" s="547"/>
      <c r="UMV230" s="547"/>
      <c r="UMW230" s="547"/>
      <c r="UMX230" s="547"/>
      <c r="UMY230" s="547"/>
      <c r="UMZ230" s="547"/>
      <c r="UNA230" s="547"/>
      <c r="UNB230" s="547"/>
      <c r="UNC230" s="547"/>
      <c r="UND230" s="547"/>
      <c r="UNE230" s="547"/>
      <c r="UNF230" s="547"/>
      <c r="UNG230" s="547"/>
      <c r="UNH230" s="547"/>
      <c r="UNI230" s="547"/>
      <c r="UNJ230" s="547"/>
      <c r="UNK230" s="547"/>
      <c r="UNL230" s="547"/>
      <c r="UNM230" s="547"/>
      <c r="UNN230" s="547"/>
      <c r="UNO230" s="547"/>
      <c r="UNP230" s="547"/>
      <c r="UNQ230" s="547"/>
      <c r="UNR230" s="547"/>
      <c r="UNS230" s="547"/>
      <c r="UNT230" s="547"/>
      <c r="UNU230" s="547"/>
      <c r="UNV230" s="547"/>
      <c r="UNW230" s="547"/>
      <c r="UNX230" s="547"/>
      <c r="UNY230" s="547"/>
      <c r="UNZ230" s="547"/>
      <c r="UOA230" s="547"/>
      <c r="UOB230" s="547"/>
      <c r="UOC230" s="547"/>
      <c r="UOD230" s="547"/>
      <c r="UOE230" s="547"/>
      <c r="UOF230" s="547"/>
      <c r="UOG230" s="547"/>
      <c r="UOH230" s="547"/>
      <c r="UOI230" s="547"/>
      <c r="UOJ230" s="547"/>
      <c r="UOK230" s="547"/>
      <c r="UOL230" s="547"/>
      <c r="UOM230" s="547"/>
      <c r="UON230" s="547"/>
      <c r="UOO230" s="547"/>
      <c r="UOP230" s="547"/>
      <c r="UOQ230" s="547"/>
      <c r="UOR230" s="547"/>
      <c r="UOS230" s="547"/>
      <c r="UOT230" s="547"/>
      <c r="UOU230" s="547"/>
      <c r="UOV230" s="547"/>
      <c r="UOW230" s="547"/>
      <c r="UOX230" s="547"/>
      <c r="UOY230" s="547"/>
      <c r="UOZ230" s="547"/>
      <c r="UPA230" s="547"/>
      <c r="UPB230" s="547"/>
      <c r="UPC230" s="547"/>
      <c r="UPD230" s="547"/>
      <c r="UPE230" s="547"/>
      <c r="UPF230" s="547"/>
      <c r="UPG230" s="547"/>
      <c r="UPH230" s="547"/>
      <c r="UPI230" s="547"/>
      <c r="UPJ230" s="547"/>
      <c r="UPK230" s="547"/>
      <c r="UPL230" s="547"/>
      <c r="UPM230" s="547"/>
      <c r="UPN230" s="547"/>
      <c r="UPO230" s="547"/>
      <c r="UPP230" s="547"/>
      <c r="UPQ230" s="547"/>
      <c r="UPR230" s="547"/>
      <c r="UPS230" s="547"/>
      <c r="UPT230" s="547"/>
      <c r="UPU230" s="547"/>
      <c r="UPV230" s="547"/>
      <c r="UPW230" s="547"/>
      <c r="UPX230" s="547"/>
      <c r="UPY230" s="547"/>
      <c r="UPZ230" s="547"/>
      <c r="UQA230" s="547"/>
      <c r="UQB230" s="547"/>
      <c r="UQC230" s="547"/>
      <c r="UQD230" s="547"/>
      <c r="UQE230" s="547"/>
      <c r="UQF230" s="547"/>
      <c r="UQG230" s="547"/>
      <c r="UQH230" s="547"/>
      <c r="UQI230" s="547"/>
      <c r="UQJ230" s="547"/>
      <c r="UQK230" s="547"/>
      <c r="UQL230" s="547"/>
      <c r="UQM230" s="547"/>
      <c r="UQN230" s="547"/>
      <c r="UQO230" s="547"/>
      <c r="UQP230" s="547"/>
      <c r="UQQ230" s="547"/>
      <c r="UQR230" s="547"/>
      <c r="UQS230" s="547"/>
      <c r="UQT230" s="547"/>
      <c r="UQU230" s="547"/>
      <c r="UQV230" s="547"/>
      <c r="UQW230" s="547"/>
      <c r="UQX230" s="547"/>
      <c r="UQY230" s="547"/>
      <c r="UQZ230" s="547"/>
      <c r="URA230" s="547"/>
      <c r="URB230" s="547"/>
      <c r="URC230" s="547"/>
      <c r="URD230" s="547"/>
      <c r="URE230" s="547"/>
      <c r="URF230" s="547"/>
      <c r="URG230" s="547"/>
      <c r="URH230" s="547"/>
      <c r="URI230" s="547"/>
      <c r="URJ230" s="547"/>
      <c r="URK230" s="547"/>
      <c r="URL230" s="547"/>
      <c r="URM230" s="547"/>
      <c r="URN230" s="547"/>
      <c r="URO230" s="547"/>
      <c r="URP230" s="547"/>
      <c r="URQ230" s="547"/>
      <c r="URR230" s="547"/>
      <c r="URS230" s="547"/>
      <c r="URT230" s="547"/>
      <c r="URU230" s="547"/>
      <c r="URV230" s="547"/>
      <c r="URW230" s="547"/>
      <c r="URX230" s="547"/>
      <c r="URY230" s="547"/>
      <c r="URZ230" s="547"/>
      <c r="USA230" s="547"/>
      <c r="USB230" s="547"/>
      <c r="USC230" s="547"/>
      <c r="USD230" s="547"/>
      <c r="USE230" s="547"/>
      <c r="USF230" s="547"/>
      <c r="USG230" s="547"/>
      <c r="USH230" s="547"/>
      <c r="USI230" s="547"/>
      <c r="USJ230" s="547"/>
      <c r="USK230" s="547"/>
      <c r="USL230" s="547"/>
      <c r="USM230" s="547"/>
      <c r="USN230" s="547"/>
      <c r="USO230" s="547"/>
      <c r="USP230" s="547"/>
      <c r="USQ230" s="547"/>
      <c r="USR230" s="547"/>
      <c r="USS230" s="547"/>
      <c r="UST230" s="547"/>
      <c r="USU230" s="547"/>
      <c r="USV230" s="547"/>
      <c r="USW230" s="547"/>
      <c r="USX230" s="547"/>
      <c r="USY230" s="547"/>
      <c r="USZ230" s="547"/>
      <c r="UTA230" s="547"/>
      <c r="UTB230" s="547"/>
      <c r="UTC230" s="547"/>
      <c r="UTD230" s="547"/>
      <c r="UTE230" s="547"/>
      <c r="UTF230" s="547"/>
      <c r="UTG230" s="547"/>
      <c r="UTH230" s="547"/>
      <c r="UTI230" s="547"/>
      <c r="UTJ230" s="547"/>
      <c r="UTK230" s="547"/>
      <c r="UTL230" s="547"/>
      <c r="UTM230" s="547"/>
      <c r="UTN230" s="547"/>
      <c r="UTO230" s="547"/>
      <c r="UTP230" s="547"/>
      <c r="UTQ230" s="547"/>
      <c r="UTR230" s="547"/>
      <c r="UTS230" s="547"/>
      <c r="UTT230" s="547"/>
      <c r="UTU230" s="547"/>
      <c r="UTV230" s="547"/>
      <c r="UTW230" s="547"/>
      <c r="UTX230" s="547"/>
      <c r="UTY230" s="547"/>
      <c r="UTZ230" s="547"/>
      <c r="UUA230" s="547"/>
      <c r="UUB230" s="547"/>
      <c r="UUC230" s="547"/>
      <c r="UUD230" s="547"/>
      <c r="UUE230" s="547"/>
      <c r="UUF230" s="547"/>
      <c r="UUG230" s="547"/>
      <c r="UUH230" s="547"/>
      <c r="UUI230" s="547"/>
      <c r="UUJ230" s="547"/>
      <c r="UUK230" s="547"/>
      <c r="UUL230" s="547"/>
      <c r="UUM230" s="547"/>
      <c r="UUN230" s="547"/>
      <c r="UUO230" s="547"/>
      <c r="UUP230" s="547"/>
      <c r="UUQ230" s="547"/>
      <c r="UUR230" s="547"/>
      <c r="UUS230" s="547"/>
      <c r="UUT230" s="547"/>
      <c r="UUU230" s="547"/>
      <c r="UUV230" s="547"/>
      <c r="UUW230" s="547"/>
      <c r="UUX230" s="547"/>
      <c r="UUY230" s="547"/>
      <c r="UUZ230" s="547"/>
      <c r="UVA230" s="547"/>
      <c r="UVB230" s="547"/>
      <c r="UVC230" s="547"/>
      <c r="UVD230" s="547"/>
      <c r="UVE230" s="547"/>
      <c r="UVF230" s="547"/>
      <c r="UVG230" s="547"/>
      <c r="UVH230" s="547"/>
      <c r="UVI230" s="547"/>
      <c r="UVJ230" s="547"/>
      <c r="UVK230" s="547"/>
      <c r="UVL230" s="547"/>
      <c r="UVM230" s="547"/>
      <c r="UVN230" s="547"/>
      <c r="UVO230" s="547"/>
      <c r="UVP230" s="547"/>
      <c r="UVQ230" s="547"/>
      <c r="UVR230" s="547"/>
      <c r="UVS230" s="547"/>
      <c r="UVT230" s="547"/>
      <c r="UVU230" s="547"/>
      <c r="UVV230" s="547"/>
      <c r="UVW230" s="547"/>
      <c r="UVX230" s="547"/>
      <c r="UVY230" s="547"/>
      <c r="UVZ230" s="547"/>
      <c r="UWA230" s="547"/>
      <c r="UWB230" s="547"/>
      <c r="UWC230" s="547"/>
      <c r="UWD230" s="547"/>
      <c r="UWE230" s="547"/>
      <c r="UWF230" s="547"/>
      <c r="UWG230" s="547"/>
      <c r="UWH230" s="547"/>
      <c r="UWI230" s="547"/>
      <c r="UWJ230" s="547"/>
      <c r="UWK230" s="547"/>
      <c r="UWL230" s="547"/>
      <c r="UWM230" s="547"/>
      <c r="UWN230" s="547"/>
      <c r="UWO230" s="547"/>
      <c r="UWP230" s="547"/>
      <c r="UWQ230" s="547"/>
      <c r="UWR230" s="547"/>
      <c r="UWS230" s="547"/>
      <c r="UWT230" s="547"/>
      <c r="UWU230" s="547"/>
      <c r="UWV230" s="547"/>
      <c r="UWW230" s="547"/>
      <c r="UWX230" s="547"/>
      <c r="UWY230" s="547"/>
      <c r="UWZ230" s="547"/>
      <c r="UXA230" s="547"/>
      <c r="UXB230" s="547"/>
      <c r="UXC230" s="547"/>
      <c r="UXD230" s="547"/>
      <c r="UXE230" s="547"/>
      <c r="UXF230" s="547"/>
      <c r="UXG230" s="547"/>
      <c r="UXH230" s="547"/>
      <c r="UXI230" s="547"/>
      <c r="UXJ230" s="547"/>
      <c r="UXK230" s="547"/>
      <c r="UXL230" s="547"/>
      <c r="UXM230" s="547"/>
      <c r="UXN230" s="547"/>
      <c r="UXO230" s="547"/>
      <c r="UXP230" s="547"/>
      <c r="UXQ230" s="547"/>
      <c r="UXR230" s="547"/>
      <c r="UXS230" s="547"/>
      <c r="UXT230" s="547"/>
      <c r="UXU230" s="547"/>
      <c r="UXV230" s="547"/>
      <c r="UXW230" s="547"/>
      <c r="UXX230" s="547"/>
      <c r="UXY230" s="547"/>
      <c r="UXZ230" s="547"/>
      <c r="UYA230" s="547"/>
      <c r="UYB230" s="547"/>
      <c r="UYC230" s="547"/>
      <c r="UYD230" s="547"/>
      <c r="UYE230" s="547"/>
      <c r="UYF230" s="547"/>
      <c r="UYG230" s="547"/>
      <c r="UYH230" s="547"/>
      <c r="UYI230" s="547"/>
      <c r="UYJ230" s="547"/>
      <c r="UYK230" s="547"/>
      <c r="UYL230" s="547"/>
      <c r="UYM230" s="547"/>
      <c r="UYN230" s="547"/>
      <c r="UYO230" s="547"/>
      <c r="UYP230" s="547"/>
      <c r="UYQ230" s="547"/>
      <c r="UYR230" s="547"/>
      <c r="UYS230" s="547"/>
      <c r="UYT230" s="547"/>
      <c r="UYU230" s="547"/>
      <c r="UYV230" s="547"/>
      <c r="UYW230" s="547"/>
      <c r="UYX230" s="547"/>
      <c r="UYY230" s="547"/>
      <c r="UYZ230" s="547"/>
      <c r="UZA230" s="547"/>
      <c r="UZB230" s="547"/>
      <c r="UZC230" s="547"/>
      <c r="UZD230" s="547"/>
      <c r="UZE230" s="547"/>
      <c r="UZF230" s="547"/>
      <c r="UZG230" s="547"/>
      <c r="UZH230" s="547"/>
      <c r="UZI230" s="547"/>
      <c r="UZJ230" s="547"/>
      <c r="UZK230" s="547"/>
      <c r="UZL230" s="547"/>
      <c r="UZM230" s="547"/>
      <c r="UZN230" s="547"/>
      <c r="UZO230" s="547"/>
      <c r="UZP230" s="547"/>
      <c r="UZQ230" s="547"/>
      <c r="UZR230" s="547"/>
      <c r="UZS230" s="547"/>
      <c r="UZT230" s="547"/>
      <c r="UZU230" s="547"/>
      <c r="UZV230" s="547"/>
      <c r="UZW230" s="547"/>
      <c r="UZX230" s="547"/>
      <c r="UZY230" s="547"/>
      <c r="UZZ230" s="547"/>
      <c r="VAA230" s="547"/>
      <c r="VAB230" s="547"/>
      <c r="VAC230" s="547"/>
      <c r="VAD230" s="547"/>
      <c r="VAE230" s="547"/>
      <c r="VAF230" s="547"/>
      <c r="VAG230" s="547"/>
      <c r="VAH230" s="547"/>
      <c r="VAI230" s="547"/>
      <c r="VAJ230" s="547"/>
      <c r="VAK230" s="547"/>
      <c r="VAL230" s="547"/>
      <c r="VAM230" s="547"/>
      <c r="VAN230" s="547"/>
      <c r="VAO230" s="547"/>
      <c r="VAP230" s="547"/>
      <c r="VAQ230" s="547"/>
      <c r="VAR230" s="547"/>
      <c r="VAS230" s="547"/>
      <c r="VAT230" s="547"/>
      <c r="VAU230" s="547"/>
      <c r="VAV230" s="547"/>
      <c r="VAW230" s="547"/>
      <c r="VAX230" s="547"/>
      <c r="VAY230" s="547"/>
      <c r="VAZ230" s="547"/>
      <c r="VBA230" s="547"/>
      <c r="VBB230" s="547"/>
      <c r="VBC230" s="547"/>
      <c r="VBD230" s="547"/>
      <c r="VBE230" s="547"/>
      <c r="VBF230" s="547"/>
      <c r="VBG230" s="547"/>
      <c r="VBH230" s="547"/>
      <c r="VBI230" s="547"/>
      <c r="VBJ230" s="547"/>
      <c r="VBK230" s="547"/>
      <c r="VBL230" s="547"/>
      <c r="VBM230" s="547"/>
      <c r="VBN230" s="547"/>
      <c r="VBO230" s="547"/>
      <c r="VBP230" s="547"/>
      <c r="VBQ230" s="547"/>
      <c r="VBR230" s="547"/>
      <c r="VBS230" s="547"/>
      <c r="VBT230" s="547"/>
      <c r="VBU230" s="547"/>
      <c r="VBV230" s="547"/>
      <c r="VBW230" s="547"/>
      <c r="VBX230" s="547"/>
      <c r="VBY230" s="547"/>
      <c r="VBZ230" s="547"/>
      <c r="VCA230" s="547"/>
      <c r="VCB230" s="547"/>
      <c r="VCC230" s="547"/>
      <c r="VCD230" s="547"/>
      <c r="VCE230" s="547"/>
      <c r="VCF230" s="547"/>
      <c r="VCG230" s="547"/>
      <c r="VCH230" s="547"/>
      <c r="VCI230" s="547"/>
      <c r="VCJ230" s="547"/>
      <c r="VCK230" s="547"/>
      <c r="VCL230" s="547"/>
      <c r="VCM230" s="547"/>
      <c r="VCN230" s="547"/>
      <c r="VCO230" s="547"/>
      <c r="VCP230" s="547"/>
      <c r="VCQ230" s="547"/>
      <c r="VCR230" s="547"/>
      <c r="VCS230" s="547"/>
      <c r="VCT230" s="547"/>
      <c r="VCU230" s="547"/>
      <c r="VCV230" s="547"/>
      <c r="VCW230" s="547"/>
      <c r="VCX230" s="547"/>
      <c r="VCY230" s="547"/>
      <c r="VCZ230" s="547"/>
      <c r="VDA230" s="547"/>
      <c r="VDB230" s="547"/>
      <c r="VDC230" s="547"/>
      <c r="VDD230" s="547"/>
      <c r="VDE230" s="547"/>
      <c r="VDF230" s="547"/>
      <c r="VDG230" s="547"/>
      <c r="VDH230" s="547"/>
      <c r="VDI230" s="547"/>
      <c r="VDJ230" s="547"/>
      <c r="VDK230" s="547"/>
      <c r="VDL230" s="547"/>
      <c r="VDM230" s="547"/>
      <c r="VDN230" s="547"/>
      <c r="VDO230" s="547"/>
      <c r="VDP230" s="547"/>
      <c r="VDQ230" s="547"/>
      <c r="VDR230" s="547"/>
      <c r="VDS230" s="547"/>
      <c r="VDT230" s="547"/>
      <c r="VDU230" s="547"/>
      <c r="VDV230" s="547"/>
      <c r="VDW230" s="547"/>
      <c r="VDX230" s="547"/>
      <c r="VDY230" s="547"/>
      <c r="VDZ230" s="547"/>
      <c r="VEA230" s="547"/>
      <c r="VEB230" s="547"/>
      <c r="VEC230" s="547"/>
      <c r="VED230" s="547"/>
      <c r="VEE230" s="547"/>
      <c r="VEF230" s="547"/>
      <c r="VEG230" s="547"/>
      <c r="VEH230" s="547"/>
      <c r="VEI230" s="547"/>
      <c r="VEJ230" s="547"/>
      <c r="VEK230" s="547"/>
      <c r="VEL230" s="547"/>
      <c r="VEM230" s="547"/>
      <c r="VEN230" s="547"/>
      <c r="VEO230" s="547"/>
      <c r="VEP230" s="547"/>
      <c r="VEQ230" s="547"/>
      <c r="VER230" s="547"/>
      <c r="VES230" s="547"/>
      <c r="VET230" s="547"/>
      <c r="VEU230" s="547"/>
      <c r="VEV230" s="547"/>
      <c r="VEW230" s="547"/>
      <c r="VEX230" s="547"/>
      <c r="VEY230" s="547"/>
      <c r="VEZ230" s="547"/>
      <c r="VFA230" s="547"/>
      <c r="VFB230" s="547"/>
      <c r="VFC230" s="547"/>
      <c r="VFD230" s="547"/>
      <c r="VFE230" s="547"/>
      <c r="VFF230" s="547"/>
      <c r="VFG230" s="547"/>
      <c r="VFH230" s="547"/>
      <c r="VFI230" s="547"/>
      <c r="VFJ230" s="547"/>
      <c r="VFK230" s="547"/>
      <c r="VFL230" s="547"/>
      <c r="VFM230" s="547"/>
      <c r="VFN230" s="547"/>
      <c r="VFO230" s="547"/>
      <c r="VFP230" s="547"/>
      <c r="VFQ230" s="547"/>
      <c r="VFR230" s="547"/>
      <c r="VFS230" s="547"/>
      <c r="VFT230" s="547"/>
      <c r="VFU230" s="547"/>
      <c r="VFV230" s="547"/>
      <c r="VFW230" s="547"/>
      <c r="VFX230" s="547"/>
      <c r="VFY230" s="547"/>
      <c r="VFZ230" s="547"/>
      <c r="VGA230" s="547"/>
      <c r="VGB230" s="547"/>
      <c r="VGC230" s="547"/>
      <c r="VGD230" s="547"/>
      <c r="VGE230" s="547"/>
      <c r="VGF230" s="547"/>
      <c r="VGG230" s="547"/>
      <c r="VGH230" s="547"/>
      <c r="VGI230" s="547"/>
      <c r="VGJ230" s="547"/>
      <c r="VGK230" s="547"/>
      <c r="VGL230" s="547"/>
      <c r="VGM230" s="547"/>
      <c r="VGN230" s="547"/>
      <c r="VGO230" s="547"/>
      <c r="VGP230" s="547"/>
      <c r="VGQ230" s="547"/>
      <c r="VGR230" s="547"/>
      <c r="VGS230" s="547"/>
      <c r="VGT230" s="547"/>
      <c r="VGU230" s="547"/>
      <c r="VGV230" s="547"/>
      <c r="VGW230" s="547"/>
      <c r="VGX230" s="547"/>
      <c r="VGY230" s="547"/>
      <c r="VGZ230" s="547"/>
      <c r="VHA230" s="547"/>
      <c r="VHB230" s="547"/>
      <c r="VHC230" s="547"/>
      <c r="VHD230" s="547"/>
      <c r="VHE230" s="547"/>
      <c r="VHF230" s="547"/>
      <c r="VHG230" s="547"/>
      <c r="VHH230" s="547"/>
      <c r="VHI230" s="547"/>
      <c r="VHJ230" s="547"/>
      <c r="VHK230" s="547"/>
      <c r="VHL230" s="547"/>
      <c r="VHM230" s="547"/>
      <c r="VHN230" s="547"/>
      <c r="VHO230" s="547"/>
      <c r="VHP230" s="547"/>
      <c r="VHQ230" s="547"/>
      <c r="VHR230" s="547"/>
      <c r="VHS230" s="547"/>
      <c r="VHT230" s="547"/>
      <c r="VHU230" s="547"/>
      <c r="VHV230" s="547"/>
      <c r="VHW230" s="547"/>
      <c r="VHX230" s="547"/>
      <c r="VHY230" s="547"/>
      <c r="VHZ230" s="547"/>
      <c r="VIA230" s="547"/>
      <c r="VIB230" s="547"/>
      <c r="VIC230" s="547"/>
      <c r="VID230" s="547"/>
      <c r="VIE230" s="547"/>
      <c r="VIF230" s="547"/>
      <c r="VIG230" s="547"/>
      <c r="VIH230" s="547"/>
      <c r="VII230" s="547"/>
      <c r="VIJ230" s="547"/>
      <c r="VIK230" s="547"/>
      <c r="VIL230" s="547"/>
      <c r="VIM230" s="547"/>
      <c r="VIN230" s="547"/>
      <c r="VIO230" s="547"/>
      <c r="VIP230" s="547"/>
      <c r="VIQ230" s="547"/>
      <c r="VIR230" s="547"/>
      <c r="VIS230" s="547"/>
      <c r="VIT230" s="547"/>
      <c r="VIU230" s="547"/>
      <c r="VIV230" s="547"/>
      <c r="VIW230" s="547"/>
      <c r="VIX230" s="547"/>
      <c r="VIY230" s="547"/>
      <c r="VIZ230" s="547"/>
      <c r="VJA230" s="547"/>
      <c r="VJB230" s="547"/>
      <c r="VJC230" s="547"/>
      <c r="VJD230" s="547"/>
      <c r="VJE230" s="547"/>
      <c r="VJF230" s="547"/>
      <c r="VJG230" s="547"/>
      <c r="VJH230" s="547"/>
      <c r="VJI230" s="547"/>
      <c r="VJJ230" s="547"/>
      <c r="VJK230" s="547"/>
      <c r="VJL230" s="547"/>
      <c r="VJM230" s="547"/>
      <c r="VJN230" s="547"/>
      <c r="VJO230" s="547"/>
      <c r="VJP230" s="547"/>
      <c r="VJQ230" s="547"/>
      <c r="VJR230" s="547"/>
      <c r="VJS230" s="547"/>
      <c r="VJT230" s="547"/>
      <c r="VJU230" s="547"/>
      <c r="VJV230" s="547"/>
      <c r="VJW230" s="547"/>
      <c r="VJX230" s="547"/>
      <c r="VJY230" s="547"/>
      <c r="VJZ230" s="547"/>
      <c r="VKA230" s="547"/>
      <c r="VKB230" s="547"/>
      <c r="VKC230" s="547"/>
      <c r="VKD230" s="547"/>
      <c r="VKE230" s="547"/>
      <c r="VKF230" s="547"/>
      <c r="VKG230" s="547"/>
      <c r="VKH230" s="547"/>
      <c r="VKI230" s="547"/>
      <c r="VKJ230" s="547"/>
      <c r="VKK230" s="547"/>
      <c r="VKL230" s="547"/>
      <c r="VKM230" s="547"/>
      <c r="VKN230" s="547"/>
      <c r="VKO230" s="547"/>
      <c r="VKP230" s="547"/>
      <c r="VKQ230" s="547"/>
      <c r="VKR230" s="547"/>
      <c r="VKS230" s="547"/>
      <c r="VKT230" s="547"/>
      <c r="VKU230" s="547"/>
      <c r="VKV230" s="547"/>
      <c r="VKW230" s="547"/>
      <c r="VKX230" s="547"/>
      <c r="VKY230" s="547"/>
      <c r="VKZ230" s="547"/>
      <c r="VLA230" s="547"/>
      <c r="VLB230" s="547"/>
      <c r="VLC230" s="547"/>
      <c r="VLD230" s="547"/>
      <c r="VLE230" s="547"/>
      <c r="VLF230" s="547"/>
      <c r="VLG230" s="547"/>
      <c r="VLH230" s="547"/>
      <c r="VLI230" s="547"/>
      <c r="VLJ230" s="547"/>
      <c r="VLK230" s="547"/>
      <c r="VLL230" s="547"/>
      <c r="VLM230" s="547"/>
      <c r="VLN230" s="547"/>
      <c r="VLO230" s="547"/>
      <c r="VLP230" s="547"/>
      <c r="VLQ230" s="547"/>
      <c r="VLR230" s="547"/>
      <c r="VLS230" s="547"/>
      <c r="VLT230" s="547"/>
      <c r="VLU230" s="547"/>
      <c r="VLV230" s="547"/>
      <c r="VLW230" s="547"/>
      <c r="VLX230" s="547"/>
      <c r="VLY230" s="547"/>
      <c r="VLZ230" s="547"/>
      <c r="VMA230" s="547"/>
      <c r="VMB230" s="547"/>
      <c r="VMC230" s="547"/>
      <c r="VMD230" s="547"/>
      <c r="VME230" s="547"/>
      <c r="VMF230" s="547"/>
      <c r="VMG230" s="547"/>
      <c r="VMH230" s="547"/>
      <c r="VMI230" s="547"/>
      <c r="VMJ230" s="547"/>
      <c r="VMK230" s="547"/>
      <c r="VML230" s="547"/>
      <c r="VMM230" s="547"/>
      <c r="VMN230" s="547"/>
      <c r="VMO230" s="547"/>
      <c r="VMP230" s="547"/>
      <c r="VMQ230" s="547"/>
      <c r="VMR230" s="547"/>
      <c r="VMS230" s="547"/>
      <c r="VMT230" s="547"/>
      <c r="VMU230" s="547"/>
      <c r="VMV230" s="547"/>
      <c r="VMW230" s="547"/>
      <c r="VMX230" s="547"/>
      <c r="VMY230" s="547"/>
      <c r="VMZ230" s="547"/>
      <c r="VNA230" s="547"/>
      <c r="VNB230" s="547"/>
      <c r="VNC230" s="547"/>
      <c r="VND230" s="547"/>
      <c r="VNE230" s="547"/>
      <c r="VNF230" s="547"/>
      <c r="VNG230" s="547"/>
      <c r="VNH230" s="547"/>
      <c r="VNI230" s="547"/>
      <c r="VNJ230" s="547"/>
      <c r="VNK230" s="547"/>
      <c r="VNL230" s="547"/>
      <c r="VNM230" s="547"/>
      <c r="VNN230" s="547"/>
      <c r="VNO230" s="547"/>
      <c r="VNP230" s="547"/>
      <c r="VNQ230" s="547"/>
      <c r="VNR230" s="547"/>
      <c r="VNS230" s="547"/>
      <c r="VNT230" s="547"/>
      <c r="VNU230" s="547"/>
      <c r="VNV230" s="547"/>
      <c r="VNW230" s="547"/>
      <c r="VNX230" s="547"/>
      <c r="VNY230" s="547"/>
      <c r="VNZ230" s="547"/>
      <c r="VOA230" s="547"/>
      <c r="VOB230" s="547"/>
      <c r="VOC230" s="547"/>
      <c r="VOD230" s="547"/>
      <c r="VOE230" s="547"/>
      <c r="VOF230" s="547"/>
      <c r="VOG230" s="547"/>
      <c r="VOH230" s="547"/>
      <c r="VOI230" s="547"/>
      <c r="VOJ230" s="547"/>
      <c r="VOK230" s="547"/>
      <c r="VOL230" s="547"/>
      <c r="VOM230" s="547"/>
      <c r="VON230" s="547"/>
      <c r="VOO230" s="547"/>
      <c r="VOP230" s="547"/>
      <c r="VOQ230" s="547"/>
      <c r="VOR230" s="547"/>
      <c r="VOS230" s="547"/>
      <c r="VOT230" s="547"/>
      <c r="VOU230" s="547"/>
      <c r="VOV230" s="547"/>
      <c r="VOW230" s="547"/>
      <c r="VOX230" s="547"/>
      <c r="VOY230" s="547"/>
      <c r="VOZ230" s="547"/>
      <c r="VPA230" s="547"/>
      <c r="VPB230" s="547"/>
      <c r="VPC230" s="547"/>
      <c r="VPD230" s="547"/>
      <c r="VPE230" s="547"/>
      <c r="VPF230" s="547"/>
      <c r="VPG230" s="547"/>
      <c r="VPH230" s="547"/>
      <c r="VPI230" s="547"/>
      <c r="VPJ230" s="547"/>
      <c r="VPK230" s="547"/>
      <c r="VPL230" s="547"/>
      <c r="VPM230" s="547"/>
      <c r="VPN230" s="547"/>
      <c r="VPO230" s="547"/>
      <c r="VPP230" s="547"/>
      <c r="VPQ230" s="547"/>
      <c r="VPR230" s="547"/>
      <c r="VPS230" s="547"/>
      <c r="VPT230" s="547"/>
      <c r="VPU230" s="547"/>
      <c r="VPV230" s="547"/>
      <c r="VPW230" s="547"/>
      <c r="VPX230" s="547"/>
      <c r="VPY230" s="547"/>
      <c r="VPZ230" s="547"/>
      <c r="VQA230" s="547"/>
      <c r="VQB230" s="547"/>
      <c r="VQC230" s="547"/>
      <c r="VQD230" s="547"/>
      <c r="VQE230" s="547"/>
      <c r="VQF230" s="547"/>
      <c r="VQG230" s="547"/>
      <c r="VQH230" s="547"/>
      <c r="VQI230" s="547"/>
      <c r="VQJ230" s="547"/>
      <c r="VQK230" s="547"/>
      <c r="VQL230" s="547"/>
      <c r="VQM230" s="547"/>
      <c r="VQN230" s="547"/>
      <c r="VQO230" s="547"/>
      <c r="VQP230" s="547"/>
      <c r="VQQ230" s="547"/>
      <c r="VQR230" s="547"/>
      <c r="VQS230" s="547"/>
      <c r="VQT230" s="547"/>
      <c r="VQU230" s="547"/>
      <c r="VQV230" s="547"/>
      <c r="VQW230" s="547"/>
      <c r="VQX230" s="547"/>
      <c r="VQY230" s="547"/>
      <c r="VQZ230" s="547"/>
      <c r="VRA230" s="547"/>
      <c r="VRB230" s="547"/>
      <c r="VRC230" s="547"/>
      <c r="VRD230" s="547"/>
      <c r="VRE230" s="547"/>
      <c r="VRF230" s="547"/>
      <c r="VRG230" s="547"/>
      <c r="VRH230" s="547"/>
      <c r="VRI230" s="547"/>
      <c r="VRJ230" s="547"/>
      <c r="VRK230" s="547"/>
      <c r="VRL230" s="547"/>
      <c r="VRM230" s="547"/>
      <c r="VRN230" s="547"/>
      <c r="VRO230" s="547"/>
      <c r="VRP230" s="547"/>
      <c r="VRQ230" s="547"/>
      <c r="VRR230" s="547"/>
      <c r="VRS230" s="547"/>
      <c r="VRT230" s="547"/>
      <c r="VRU230" s="547"/>
      <c r="VRV230" s="547"/>
      <c r="VRW230" s="547"/>
      <c r="VRX230" s="547"/>
      <c r="VRY230" s="547"/>
      <c r="VRZ230" s="547"/>
      <c r="VSA230" s="547"/>
      <c r="VSB230" s="547"/>
      <c r="VSC230" s="547"/>
      <c r="VSD230" s="547"/>
      <c r="VSE230" s="547"/>
      <c r="VSF230" s="547"/>
      <c r="VSG230" s="547"/>
      <c r="VSH230" s="547"/>
      <c r="VSI230" s="547"/>
      <c r="VSJ230" s="547"/>
      <c r="VSK230" s="547"/>
      <c r="VSL230" s="547"/>
      <c r="VSM230" s="547"/>
      <c r="VSN230" s="547"/>
      <c r="VSO230" s="547"/>
      <c r="VSP230" s="547"/>
      <c r="VSQ230" s="547"/>
      <c r="VSR230" s="547"/>
      <c r="VSS230" s="547"/>
      <c r="VST230" s="547"/>
      <c r="VSU230" s="547"/>
      <c r="VSV230" s="547"/>
      <c r="VSW230" s="547"/>
      <c r="VSX230" s="547"/>
      <c r="VSY230" s="547"/>
      <c r="VSZ230" s="547"/>
      <c r="VTA230" s="547"/>
      <c r="VTB230" s="547"/>
      <c r="VTC230" s="547"/>
      <c r="VTD230" s="547"/>
      <c r="VTE230" s="547"/>
      <c r="VTF230" s="547"/>
      <c r="VTG230" s="547"/>
      <c r="VTH230" s="547"/>
      <c r="VTI230" s="547"/>
      <c r="VTJ230" s="547"/>
      <c r="VTK230" s="547"/>
      <c r="VTL230" s="547"/>
      <c r="VTM230" s="547"/>
      <c r="VTN230" s="547"/>
      <c r="VTO230" s="547"/>
      <c r="VTP230" s="547"/>
      <c r="VTQ230" s="547"/>
      <c r="VTR230" s="547"/>
      <c r="VTS230" s="547"/>
      <c r="VTT230" s="547"/>
      <c r="VTU230" s="547"/>
      <c r="VTV230" s="547"/>
      <c r="VTW230" s="547"/>
      <c r="VTX230" s="547"/>
      <c r="VTY230" s="547"/>
      <c r="VTZ230" s="547"/>
      <c r="VUA230" s="547"/>
      <c r="VUB230" s="547"/>
      <c r="VUC230" s="547"/>
      <c r="VUD230" s="547"/>
      <c r="VUE230" s="547"/>
      <c r="VUF230" s="547"/>
      <c r="VUG230" s="547"/>
      <c r="VUH230" s="547"/>
      <c r="VUI230" s="547"/>
      <c r="VUJ230" s="547"/>
      <c r="VUK230" s="547"/>
      <c r="VUL230" s="547"/>
      <c r="VUM230" s="547"/>
      <c r="VUN230" s="547"/>
      <c r="VUO230" s="547"/>
      <c r="VUP230" s="547"/>
      <c r="VUQ230" s="547"/>
      <c r="VUR230" s="547"/>
      <c r="VUS230" s="547"/>
      <c r="VUT230" s="547"/>
      <c r="VUU230" s="547"/>
      <c r="VUV230" s="547"/>
      <c r="VUW230" s="547"/>
      <c r="VUX230" s="547"/>
      <c r="VUY230" s="547"/>
      <c r="VUZ230" s="547"/>
      <c r="VVA230" s="547"/>
      <c r="VVB230" s="547"/>
      <c r="VVC230" s="547"/>
      <c r="VVD230" s="547"/>
      <c r="VVE230" s="547"/>
      <c r="VVF230" s="547"/>
      <c r="VVG230" s="547"/>
      <c r="VVH230" s="547"/>
      <c r="VVI230" s="547"/>
      <c r="VVJ230" s="547"/>
      <c r="VVK230" s="547"/>
      <c r="VVL230" s="547"/>
      <c r="VVM230" s="547"/>
      <c r="VVN230" s="547"/>
      <c r="VVO230" s="547"/>
      <c r="VVP230" s="547"/>
      <c r="VVQ230" s="547"/>
      <c r="VVR230" s="547"/>
      <c r="VVS230" s="547"/>
      <c r="VVT230" s="547"/>
      <c r="VVU230" s="547"/>
      <c r="VVV230" s="547"/>
      <c r="VVW230" s="547"/>
      <c r="VVX230" s="547"/>
      <c r="VVY230" s="547"/>
      <c r="VVZ230" s="547"/>
      <c r="VWA230" s="547"/>
      <c r="VWB230" s="547"/>
      <c r="VWC230" s="547"/>
      <c r="VWD230" s="547"/>
      <c r="VWE230" s="547"/>
      <c r="VWF230" s="547"/>
      <c r="VWG230" s="547"/>
      <c r="VWH230" s="547"/>
      <c r="VWI230" s="547"/>
      <c r="VWJ230" s="547"/>
      <c r="VWK230" s="547"/>
      <c r="VWL230" s="547"/>
      <c r="VWM230" s="547"/>
      <c r="VWN230" s="547"/>
      <c r="VWO230" s="547"/>
      <c r="VWP230" s="547"/>
      <c r="VWQ230" s="547"/>
      <c r="VWR230" s="547"/>
      <c r="VWS230" s="547"/>
      <c r="VWT230" s="547"/>
      <c r="VWU230" s="547"/>
      <c r="VWV230" s="547"/>
      <c r="VWW230" s="547"/>
      <c r="VWX230" s="547"/>
      <c r="VWY230" s="547"/>
      <c r="VWZ230" s="547"/>
      <c r="VXA230" s="547"/>
      <c r="VXB230" s="547"/>
      <c r="VXC230" s="547"/>
      <c r="VXD230" s="547"/>
      <c r="VXE230" s="547"/>
      <c r="VXF230" s="547"/>
      <c r="VXG230" s="547"/>
      <c r="VXH230" s="547"/>
      <c r="VXI230" s="547"/>
      <c r="VXJ230" s="547"/>
      <c r="VXK230" s="547"/>
      <c r="VXL230" s="547"/>
      <c r="VXM230" s="547"/>
      <c r="VXN230" s="547"/>
      <c r="VXO230" s="547"/>
      <c r="VXP230" s="547"/>
      <c r="VXQ230" s="547"/>
      <c r="VXR230" s="547"/>
      <c r="VXS230" s="547"/>
      <c r="VXT230" s="547"/>
      <c r="VXU230" s="547"/>
      <c r="VXV230" s="547"/>
      <c r="VXW230" s="547"/>
      <c r="VXX230" s="547"/>
      <c r="VXY230" s="547"/>
      <c r="VXZ230" s="547"/>
      <c r="VYA230" s="547"/>
      <c r="VYB230" s="547"/>
      <c r="VYC230" s="547"/>
      <c r="VYD230" s="547"/>
      <c r="VYE230" s="547"/>
      <c r="VYF230" s="547"/>
      <c r="VYG230" s="547"/>
      <c r="VYH230" s="547"/>
      <c r="VYI230" s="547"/>
      <c r="VYJ230" s="547"/>
      <c r="VYK230" s="547"/>
      <c r="VYL230" s="547"/>
      <c r="VYM230" s="547"/>
      <c r="VYN230" s="547"/>
      <c r="VYO230" s="547"/>
      <c r="VYP230" s="547"/>
      <c r="VYQ230" s="547"/>
      <c r="VYR230" s="547"/>
      <c r="VYS230" s="547"/>
      <c r="VYT230" s="547"/>
      <c r="VYU230" s="547"/>
      <c r="VYV230" s="547"/>
      <c r="VYW230" s="547"/>
      <c r="VYX230" s="547"/>
      <c r="VYY230" s="547"/>
      <c r="VYZ230" s="547"/>
      <c r="VZA230" s="547"/>
      <c r="VZB230" s="547"/>
      <c r="VZC230" s="547"/>
      <c r="VZD230" s="547"/>
      <c r="VZE230" s="547"/>
      <c r="VZF230" s="547"/>
      <c r="VZG230" s="547"/>
      <c r="VZH230" s="547"/>
      <c r="VZI230" s="547"/>
      <c r="VZJ230" s="547"/>
      <c r="VZK230" s="547"/>
      <c r="VZL230" s="547"/>
      <c r="VZM230" s="547"/>
      <c r="VZN230" s="547"/>
      <c r="VZO230" s="547"/>
      <c r="VZP230" s="547"/>
      <c r="VZQ230" s="547"/>
      <c r="VZR230" s="547"/>
      <c r="VZS230" s="547"/>
      <c r="VZT230" s="547"/>
      <c r="VZU230" s="547"/>
      <c r="VZV230" s="547"/>
      <c r="VZW230" s="547"/>
      <c r="VZX230" s="547"/>
      <c r="VZY230" s="547"/>
      <c r="VZZ230" s="547"/>
      <c r="WAA230" s="547"/>
      <c r="WAB230" s="547"/>
      <c r="WAC230" s="547"/>
      <c r="WAD230" s="547"/>
      <c r="WAE230" s="547"/>
      <c r="WAF230" s="547"/>
      <c r="WAG230" s="547"/>
      <c r="WAH230" s="547"/>
      <c r="WAI230" s="547"/>
      <c r="WAJ230" s="547"/>
      <c r="WAK230" s="547"/>
      <c r="WAL230" s="547"/>
      <c r="WAM230" s="547"/>
      <c r="WAN230" s="547"/>
      <c r="WAO230" s="547"/>
      <c r="WAP230" s="547"/>
      <c r="WAQ230" s="547"/>
      <c r="WAR230" s="547"/>
      <c r="WAS230" s="547"/>
      <c r="WAT230" s="547"/>
      <c r="WAU230" s="547"/>
      <c r="WAV230" s="547"/>
      <c r="WAW230" s="547"/>
      <c r="WAX230" s="547"/>
      <c r="WAY230" s="547"/>
      <c r="WAZ230" s="547"/>
      <c r="WBA230" s="547"/>
      <c r="WBB230" s="547"/>
      <c r="WBC230" s="547"/>
      <c r="WBD230" s="547"/>
      <c r="WBE230" s="547"/>
      <c r="WBF230" s="547"/>
      <c r="WBG230" s="547"/>
      <c r="WBH230" s="547"/>
      <c r="WBI230" s="547"/>
      <c r="WBJ230" s="547"/>
      <c r="WBK230" s="547"/>
      <c r="WBL230" s="547"/>
      <c r="WBM230" s="547"/>
      <c r="WBN230" s="547"/>
      <c r="WBO230" s="547"/>
      <c r="WBP230" s="547"/>
      <c r="WBQ230" s="547"/>
      <c r="WBR230" s="547"/>
      <c r="WBS230" s="547"/>
      <c r="WBT230" s="547"/>
      <c r="WBU230" s="547"/>
      <c r="WBV230" s="547"/>
      <c r="WBW230" s="547"/>
      <c r="WBX230" s="547"/>
      <c r="WBY230" s="547"/>
      <c r="WBZ230" s="547"/>
      <c r="WCA230" s="547"/>
      <c r="WCB230" s="547"/>
      <c r="WCC230" s="547"/>
      <c r="WCD230" s="547"/>
      <c r="WCE230" s="547"/>
      <c r="WCF230" s="547"/>
      <c r="WCG230" s="547"/>
      <c r="WCH230" s="547"/>
      <c r="WCI230" s="547"/>
      <c r="WCJ230" s="547"/>
      <c r="WCK230" s="547"/>
      <c r="WCL230" s="547"/>
      <c r="WCM230" s="547"/>
      <c r="WCN230" s="547"/>
      <c r="WCO230" s="547"/>
      <c r="WCP230" s="547"/>
      <c r="WCQ230" s="547"/>
      <c r="WCR230" s="547"/>
      <c r="WCS230" s="547"/>
      <c r="WCT230" s="547"/>
      <c r="WCU230" s="547"/>
      <c r="WCV230" s="547"/>
      <c r="WCW230" s="547"/>
      <c r="WCX230" s="547"/>
      <c r="WCY230" s="547"/>
      <c r="WCZ230" s="547"/>
      <c r="WDA230" s="547"/>
      <c r="WDB230" s="547"/>
      <c r="WDC230" s="547"/>
      <c r="WDD230" s="547"/>
      <c r="WDE230" s="547"/>
      <c r="WDF230" s="547"/>
      <c r="WDG230" s="547"/>
      <c r="WDH230" s="547"/>
      <c r="WDI230" s="547"/>
      <c r="WDJ230" s="547"/>
      <c r="WDK230" s="547"/>
      <c r="WDL230" s="547"/>
      <c r="WDM230" s="547"/>
      <c r="WDN230" s="547"/>
      <c r="WDO230" s="547"/>
      <c r="WDP230" s="547"/>
      <c r="WDQ230" s="547"/>
      <c r="WDR230" s="547"/>
      <c r="WDS230" s="547"/>
      <c r="WDT230" s="547"/>
      <c r="WDU230" s="547"/>
      <c r="WDV230" s="547"/>
      <c r="WDW230" s="547"/>
      <c r="WDX230" s="547"/>
      <c r="WDY230" s="547"/>
      <c r="WDZ230" s="547"/>
      <c r="WEA230" s="547"/>
      <c r="WEB230" s="547"/>
      <c r="WEC230" s="547"/>
      <c r="WED230" s="547"/>
      <c r="WEE230" s="547"/>
      <c r="WEF230" s="547"/>
      <c r="WEG230" s="547"/>
      <c r="WEH230" s="547"/>
      <c r="WEI230" s="547"/>
      <c r="WEJ230" s="547"/>
      <c r="WEK230" s="547"/>
      <c r="WEL230" s="547"/>
      <c r="WEM230" s="547"/>
      <c r="WEN230" s="547"/>
      <c r="WEO230" s="547"/>
      <c r="WEP230" s="547"/>
      <c r="WEQ230" s="547"/>
      <c r="WER230" s="547"/>
      <c r="WES230" s="547"/>
      <c r="WET230" s="547"/>
      <c r="WEU230" s="547"/>
      <c r="WEV230" s="547"/>
      <c r="WEW230" s="547"/>
      <c r="WEX230" s="547"/>
      <c r="WEY230" s="547"/>
      <c r="WEZ230" s="547"/>
      <c r="WFA230" s="547"/>
      <c r="WFB230" s="547"/>
      <c r="WFC230" s="547"/>
      <c r="WFD230" s="547"/>
      <c r="WFE230" s="547"/>
      <c r="WFF230" s="547"/>
      <c r="WFG230" s="547"/>
      <c r="WFH230" s="547"/>
      <c r="WFI230" s="547"/>
      <c r="WFJ230" s="547"/>
      <c r="WFK230" s="547"/>
      <c r="WFL230" s="547"/>
      <c r="WFM230" s="547"/>
      <c r="WFN230" s="547"/>
      <c r="WFO230" s="547"/>
      <c r="WFP230" s="547"/>
      <c r="WFQ230" s="547"/>
      <c r="WFR230" s="547"/>
      <c r="WFS230" s="547"/>
      <c r="WFT230" s="547"/>
      <c r="WFU230" s="547"/>
      <c r="WFV230" s="547"/>
      <c r="WFW230" s="547"/>
      <c r="WFX230" s="547"/>
      <c r="WFY230" s="547"/>
      <c r="WFZ230" s="547"/>
      <c r="WGA230" s="547"/>
      <c r="WGB230" s="547"/>
      <c r="WGC230" s="547"/>
      <c r="WGD230" s="547"/>
      <c r="WGE230" s="547"/>
      <c r="WGF230" s="547"/>
      <c r="WGG230" s="547"/>
      <c r="WGH230" s="547"/>
      <c r="WGI230" s="547"/>
      <c r="WGJ230" s="547"/>
      <c r="WGK230" s="547"/>
      <c r="WGL230" s="547"/>
      <c r="WGM230" s="547"/>
      <c r="WGN230" s="547"/>
      <c r="WGO230" s="547"/>
      <c r="WGP230" s="547"/>
      <c r="WGQ230" s="547"/>
      <c r="WGR230" s="547"/>
      <c r="WGS230" s="547"/>
      <c r="WGT230" s="547"/>
      <c r="WGU230" s="547"/>
      <c r="WGV230" s="547"/>
      <c r="WGW230" s="547"/>
      <c r="WGX230" s="547"/>
      <c r="WGY230" s="547"/>
      <c r="WGZ230" s="547"/>
      <c r="WHA230" s="547"/>
      <c r="WHB230" s="547"/>
      <c r="WHC230" s="547"/>
      <c r="WHD230" s="547"/>
      <c r="WHE230" s="547"/>
      <c r="WHF230" s="547"/>
      <c r="WHG230" s="547"/>
      <c r="WHH230" s="547"/>
      <c r="WHI230" s="547"/>
      <c r="WHJ230" s="547"/>
      <c r="WHK230" s="547"/>
      <c r="WHL230" s="547"/>
      <c r="WHM230" s="547"/>
      <c r="WHN230" s="547"/>
      <c r="WHO230" s="547"/>
      <c r="WHP230" s="547"/>
      <c r="WHQ230" s="547"/>
      <c r="WHR230" s="547"/>
      <c r="WHS230" s="547"/>
      <c r="WHT230" s="547"/>
      <c r="WHU230" s="547"/>
      <c r="WHV230" s="547"/>
      <c r="WHW230" s="547"/>
      <c r="WHX230" s="547"/>
      <c r="WHY230" s="547"/>
      <c r="WHZ230" s="547"/>
      <c r="WIA230" s="547"/>
      <c r="WIB230" s="547"/>
      <c r="WIC230" s="547"/>
      <c r="WID230" s="547"/>
      <c r="WIE230" s="547"/>
      <c r="WIF230" s="547"/>
      <c r="WIG230" s="547"/>
      <c r="WIH230" s="547"/>
      <c r="WII230" s="547"/>
      <c r="WIJ230" s="547"/>
      <c r="WIK230" s="547"/>
      <c r="WIL230" s="547"/>
      <c r="WIM230" s="547"/>
      <c r="WIN230" s="547"/>
      <c r="WIO230" s="547"/>
      <c r="WIP230" s="547"/>
      <c r="WIQ230" s="547"/>
      <c r="WIR230" s="547"/>
      <c r="WIS230" s="547"/>
      <c r="WIT230" s="547"/>
      <c r="WIU230" s="547"/>
      <c r="WIV230" s="547"/>
      <c r="WIW230" s="547"/>
      <c r="WIX230" s="547"/>
      <c r="WIY230" s="547"/>
      <c r="WIZ230" s="547"/>
      <c r="WJA230" s="547"/>
      <c r="WJB230" s="547"/>
      <c r="WJC230" s="547"/>
      <c r="WJD230" s="547"/>
      <c r="WJE230" s="547"/>
      <c r="WJF230" s="547"/>
      <c r="WJG230" s="547"/>
      <c r="WJH230" s="547"/>
      <c r="WJI230" s="547"/>
      <c r="WJJ230" s="547"/>
      <c r="WJK230" s="547"/>
      <c r="WJL230" s="547"/>
      <c r="WJM230" s="547"/>
      <c r="WJN230" s="547"/>
      <c r="WJO230" s="547"/>
      <c r="WJP230" s="547"/>
      <c r="WJQ230" s="547"/>
      <c r="WJR230" s="547"/>
      <c r="WJS230" s="547"/>
      <c r="WJT230" s="547"/>
      <c r="WJU230" s="547"/>
      <c r="WJV230" s="547"/>
      <c r="WJW230" s="547"/>
      <c r="WJX230" s="547"/>
      <c r="WJY230" s="547"/>
      <c r="WJZ230" s="547"/>
      <c r="WKA230" s="547"/>
      <c r="WKB230" s="547"/>
      <c r="WKC230" s="547"/>
      <c r="WKD230" s="547"/>
      <c r="WKE230" s="547"/>
      <c r="WKF230" s="547"/>
      <c r="WKG230" s="547"/>
      <c r="WKH230" s="547"/>
      <c r="WKI230" s="547"/>
      <c r="WKJ230" s="547"/>
      <c r="WKK230" s="547"/>
      <c r="WKL230" s="547"/>
      <c r="WKM230" s="547"/>
      <c r="WKN230" s="547"/>
      <c r="WKO230" s="547"/>
      <c r="WKP230" s="547"/>
      <c r="WKQ230" s="547"/>
      <c r="WKR230" s="547"/>
      <c r="WKS230" s="547"/>
      <c r="WKT230" s="547"/>
      <c r="WKU230" s="547"/>
      <c r="WKV230" s="547"/>
      <c r="WKW230" s="547"/>
      <c r="WKX230" s="547"/>
      <c r="WKY230" s="547"/>
      <c r="WKZ230" s="547"/>
      <c r="WLA230" s="547"/>
      <c r="WLB230" s="547"/>
      <c r="WLC230" s="547"/>
      <c r="WLD230" s="547"/>
      <c r="WLE230" s="547"/>
      <c r="WLF230" s="547"/>
      <c r="WLG230" s="547"/>
      <c r="WLH230" s="547"/>
      <c r="WLI230" s="547"/>
      <c r="WLJ230" s="547"/>
      <c r="WLK230" s="547"/>
      <c r="WLL230" s="547"/>
      <c r="WLM230" s="547"/>
      <c r="WLN230" s="547"/>
      <c r="WLO230" s="547"/>
      <c r="WLP230" s="547"/>
      <c r="WLQ230" s="547"/>
      <c r="WLR230" s="547"/>
      <c r="WLS230" s="547"/>
      <c r="WLT230" s="547"/>
      <c r="WLU230" s="547"/>
      <c r="WLV230" s="547"/>
      <c r="WLW230" s="547"/>
      <c r="WLX230" s="547"/>
      <c r="WLY230" s="547"/>
      <c r="WLZ230" s="547"/>
      <c r="WMA230" s="547"/>
      <c r="WMB230" s="547"/>
      <c r="WMC230" s="547"/>
      <c r="WMD230" s="547"/>
      <c r="WME230" s="547"/>
      <c r="WMF230" s="547"/>
      <c r="WMG230" s="547"/>
      <c r="WMH230" s="547"/>
      <c r="WMI230" s="547"/>
      <c r="WMJ230" s="547"/>
      <c r="WMK230" s="547"/>
      <c r="WML230" s="547"/>
      <c r="WMM230" s="547"/>
      <c r="WMN230" s="547"/>
      <c r="WMO230" s="547"/>
      <c r="WMP230" s="547"/>
      <c r="WMQ230" s="547"/>
      <c r="WMR230" s="547"/>
      <c r="WMS230" s="547"/>
      <c r="WMT230" s="547"/>
      <c r="WMU230" s="547"/>
      <c r="WMV230" s="547"/>
      <c r="WMW230" s="547"/>
      <c r="WMX230" s="547"/>
      <c r="WMY230" s="547"/>
      <c r="WMZ230" s="547"/>
      <c r="WNA230" s="547"/>
      <c r="WNB230" s="547"/>
      <c r="WNC230" s="547"/>
      <c r="WND230" s="547"/>
      <c r="WNE230" s="547"/>
      <c r="WNF230" s="547"/>
      <c r="WNG230" s="547"/>
      <c r="WNH230" s="547"/>
      <c r="WNI230" s="547"/>
      <c r="WNJ230" s="547"/>
      <c r="WNK230" s="547"/>
      <c r="WNL230" s="547"/>
      <c r="WNM230" s="547"/>
      <c r="WNN230" s="547"/>
      <c r="WNO230" s="547"/>
      <c r="WNP230" s="547"/>
      <c r="WNQ230" s="547"/>
      <c r="WNR230" s="547"/>
      <c r="WNS230" s="547"/>
      <c r="WNT230" s="547"/>
      <c r="WNU230" s="547"/>
      <c r="WNV230" s="547"/>
      <c r="WNW230" s="547"/>
      <c r="WNX230" s="547"/>
      <c r="WNY230" s="547"/>
      <c r="WNZ230" s="547"/>
      <c r="WOA230" s="547"/>
      <c r="WOB230" s="547"/>
      <c r="WOC230" s="547"/>
      <c r="WOD230" s="547"/>
      <c r="WOE230" s="547"/>
      <c r="WOF230" s="547"/>
      <c r="WOG230" s="547"/>
      <c r="WOH230" s="547"/>
      <c r="WOI230" s="547"/>
      <c r="WOJ230" s="547"/>
      <c r="WOK230" s="547"/>
      <c r="WOL230" s="547"/>
      <c r="WOM230" s="547"/>
      <c r="WON230" s="547"/>
      <c r="WOO230" s="547"/>
      <c r="WOP230" s="547"/>
      <c r="WOQ230" s="547"/>
      <c r="WOR230" s="547"/>
      <c r="WOS230" s="547"/>
      <c r="WOT230" s="547"/>
      <c r="WOU230" s="547"/>
      <c r="WOV230" s="547"/>
      <c r="WOW230" s="547"/>
      <c r="WOX230" s="547"/>
      <c r="WOY230" s="547"/>
      <c r="WOZ230" s="547"/>
      <c r="WPA230" s="547"/>
      <c r="WPB230" s="547"/>
      <c r="WPC230" s="547"/>
      <c r="WPD230" s="547"/>
      <c r="WPE230" s="547"/>
      <c r="WPF230" s="547"/>
      <c r="WPG230" s="547"/>
      <c r="WPH230" s="547"/>
      <c r="WPI230" s="547"/>
      <c r="WPJ230" s="547"/>
      <c r="WPK230" s="547"/>
      <c r="WPL230" s="547"/>
      <c r="WPM230" s="547"/>
      <c r="WPN230" s="547"/>
      <c r="WPO230" s="547"/>
      <c r="WPP230" s="547"/>
      <c r="WPQ230" s="547"/>
      <c r="WPR230" s="547"/>
      <c r="WPS230" s="547"/>
      <c r="WPT230" s="547"/>
      <c r="WPU230" s="547"/>
      <c r="WPV230" s="547"/>
      <c r="WPW230" s="547"/>
      <c r="WPX230" s="547"/>
      <c r="WPY230" s="547"/>
      <c r="WPZ230" s="547"/>
      <c r="WQA230" s="547"/>
      <c r="WQB230" s="547"/>
      <c r="WQC230" s="547"/>
      <c r="WQD230" s="547"/>
      <c r="WQE230" s="547"/>
      <c r="WQF230" s="547"/>
      <c r="WQG230" s="547"/>
      <c r="WQH230" s="547"/>
      <c r="WQI230" s="547"/>
      <c r="WQJ230" s="547"/>
      <c r="WQK230" s="547"/>
      <c r="WQL230" s="547"/>
      <c r="WQM230" s="547"/>
      <c r="WQN230" s="547"/>
      <c r="WQO230" s="547"/>
      <c r="WQP230" s="547"/>
      <c r="WQQ230" s="547"/>
      <c r="WQR230" s="547"/>
      <c r="WQS230" s="547"/>
      <c r="WQT230" s="547"/>
      <c r="WQU230" s="547"/>
      <c r="WQV230" s="547"/>
      <c r="WQW230" s="547"/>
      <c r="WQX230" s="547"/>
      <c r="WQY230" s="547"/>
      <c r="WQZ230" s="547"/>
      <c r="WRA230" s="547"/>
      <c r="WRB230" s="547"/>
      <c r="WRC230" s="547"/>
      <c r="WRD230" s="547"/>
      <c r="WRE230" s="547"/>
      <c r="WRF230" s="547"/>
      <c r="WRG230" s="547"/>
      <c r="WRH230" s="547"/>
      <c r="WRI230" s="547"/>
      <c r="WRJ230" s="547"/>
      <c r="WRK230" s="547"/>
      <c r="WRL230" s="547"/>
      <c r="WRM230" s="547"/>
      <c r="WRN230" s="547"/>
      <c r="WRO230" s="547"/>
      <c r="WRP230" s="547"/>
      <c r="WRQ230" s="547"/>
      <c r="WRR230" s="547"/>
      <c r="WRS230" s="547"/>
      <c r="WRT230" s="547"/>
      <c r="WRU230" s="547"/>
      <c r="WRV230" s="547"/>
      <c r="WRW230" s="547"/>
      <c r="WRX230" s="547"/>
      <c r="WRY230" s="547"/>
      <c r="WRZ230" s="547"/>
      <c r="WSA230" s="547"/>
      <c r="WSB230" s="547"/>
      <c r="WSC230" s="547"/>
      <c r="WSD230" s="547"/>
      <c r="WSE230" s="547"/>
      <c r="WSF230" s="547"/>
      <c r="WSG230" s="547"/>
      <c r="WSH230" s="547"/>
      <c r="WSI230" s="547"/>
      <c r="WSJ230" s="547"/>
      <c r="WSK230" s="547"/>
      <c r="WSL230" s="547"/>
      <c r="WSM230" s="547"/>
      <c r="WSN230" s="547"/>
      <c r="WSO230" s="547"/>
      <c r="WSP230" s="547"/>
      <c r="WSQ230" s="547"/>
      <c r="WSR230" s="547"/>
      <c r="WSS230" s="547"/>
      <c r="WST230" s="547"/>
      <c r="WSU230" s="547"/>
      <c r="WSV230" s="547"/>
      <c r="WSW230" s="547"/>
      <c r="WSX230" s="547"/>
      <c r="WSY230" s="547"/>
      <c r="WSZ230" s="547"/>
      <c r="WTA230" s="547"/>
      <c r="WTB230" s="547"/>
      <c r="WTC230" s="547"/>
      <c r="WTD230" s="547"/>
      <c r="WTE230" s="547"/>
      <c r="WTF230" s="547"/>
      <c r="WTG230" s="547"/>
      <c r="WTH230" s="547"/>
      <c r="WTI230" s="547"/>
      <c r="WTJ230" s="547"/>
      <c r="WTK230" s="547"/>
      <c r="WTL230" s="547"/>
      <c r="WTM230" s="547"/>
      <c r="WTN230" s="547"/>
      <c r="WTO230" s="547"/>
      <c r="WTP230" s="547"/>
      <c r="WTQ230" s="547"/>
      <c r="WTR230" s="547"/>
      <c r="WTS230" s="547"/>
      <c r="WTT230" s="547"/>
      <c r="WTU230" s="547"/>
      <c r="WTV230" s="547"/>
      <c r="WTW230" s="547"/>
      <c r="WTX230" s="547"/>
      <c r="WTY230" s="547"/>
      <c r="WTZ230" s="547"/>
      <c r="WUA230" s="547"/>
      <c r="WUB230" s="547"/>
      <c r="WUC230" s="547"/>
      <c r="WUD230" s="547"/>
      <c r="WUE230" s="547"/>
      <c r="WUF230" s="547"/>
      <c r="WUG230" s="547"/>
      <c r="WUH230" s="547"/>
      <c r="WUI230" s="547"/>
      <c r="WUJ230" s="547"/>
      <c r="WUK230" s="547"/>
      <c r="WUL230" s="547"/>
      <c r="WUM230" s="547"/>
      <c r="WUN230" s="547"/>
      <c r="WUO230" s="547"/>
      <c r="WUP230" s="547"/>
      <c r="WUQ230" s="547"/>
      <c r="WUR230" s="547"/>
      <c r="WUS230" s="547"/>
      <c r="WUT230" s="547"/>
      <c r="WUU230" s="547"/>
      <c r="WUV230" s="547"/>
      <c r="WUW230" s="547"/>
      <c r="WUX230" s="547"/>
      <c r="WUY230" s="547"/>
      <c r="WUZ230" s="547"/>
      <c r="WVA230" s="547"/>
      <c r="WVB230" s="547"/>
      <c r="WVC230" s="547"/>
      <c r="WVD230" s="547"/>
      <c r="WVE230" s="547"/>
      <c r="WVF230" s="547"/>
      <c r="WVG230" s="547"/>
      <c r="WVH230" s="547"/>
      <c r="WVI230" s="547"/>
      <c r="WVJ230" s="547"/>
      <c r="WVK230" s="547"/>
      <c r="WVL230" s="547"/>
      <c r="WVM230" s="547"/>
      <c r="WVN230" s="547"/>
      <c r="WVO230" s="547"/>
      <c r="WVP230" s="547"/>
      <c r="WVQ230" s="547"/>
      <c r="WVR230" s="547"/>
      <c r="WVS230" s="547"/>
      <c r="WVT230" s="547"/>
      <c r="WVU230" s="547"/>
      <c r="WVV230" s="547"/>
      <c r="WVW230" s="547"/>
      <c r="WVX230" s="547"/>
      <c r="WVY230" s="547"/>
      <c r="WVZ230" s="547"/>
      <c r="WWA230" s="547"/>
      <c r="WWB230" s="547"/>
      <c r="WWC230" s="547"/>
      <c r="WWD230" s="547"/>
      <c r="WWE230" s="547"/>
      <c r="WWF230" s="547"/>
      <c r="WWG230" s="547"/>
      <c r="WWH230" s="547"/>
      <c r="WWI230" s="547"/>
      <c r="WWJ230" s="547"/>
      <c r="WWK230" s="547"/>
      <c r="WWL230" s="547"/>
      <c r="WWM230" s="547"/>
      <c r="WWN230" s="547"/>
      <c r="WWO230" s="547"/>
      <c r="WWP230" s="547"/>
      <c r="WWQ230" s="547"/>
      <c r="WWR230" s="547"/>
      <c r="WWS230" s="547"/>
      <c r="WWT230" s="547"/>
      <c r="WWU230" s="547"/>
      <c r="WWV230" s="547"/>
      <c r="WWW230" s="547"/>
      <c r="WWX230" s="547"/>
      <c r="WWY230" s="547"/>
      <c r="WWZ230" s="547"/>
      <c r="WXA230" s="547"/>
      <c r="WXB230" s="547"/>
      <c r="WXC230" s="547"/>
      <c r="WXD230" s="547"/>
      <c r="WXE230" s="547"/>
      <c r="WXF230" s="547"/>
      <c r="WXG230" s="547"/>
      <c r="WXH230" s="547"/>
      <c r="WXI230" s="547"/>
      <c r="WXJ230" s="547"/>
      <c r="WXK230" s="547"/>
      <c r="WXL230" s="547"/>
      <c r="WXM230" s="547"/>
      <c r="WXN230" s="547"/>
      <c r="WXO230" s="547"/>
      <c r="WXP230" s="547"/>
      <c r="WXQ230" s="547"/>
      <c r="WXR230" s="547"/>
      <c r="WXS230" s="547"/>
      <c r="WXT230" s="547"/>
      <c r="WXU230" s="547"/>
      <c r="WXV230" s="547"/>
      <c r="WXW230" s="547"/>
      <c r="WXX230" s="547"/>
      <c r="WXY230" s="547"/>
      <c r="WXZ230" s="547"/>
      <c r="WYA230" s="547"/>
      <c r="WYB230" s="547"/>
      <c r="WYC230" s="547"/>
      <c r="WYD230" s="547"/>
      <c r="WYE230" s="547"/>
      <c r="WYF230" s="547"/>
      <c r="WYG230" s="547"/>
      <c r="WYH230" s="547"/>
      <c r="WYI230" s="547"/>
      <c r="WYJ230" s="547"/>
      <c r="WYK230" s="547"/>
      <c r="WYL230" s="547"/>
      <c r="WYM230" s="547"/>
      <c r="WYN230" s="547"/>
      <c r="WYO230" s="547"/>
      <c r="WYP230" s="547"/>
      <c r="WYQ230" s="547"/>
      <c r="WYR230" s="547"/>
      <c r="WYS230" s="547"/>
      <c r="WYT230" s="547"/>
      <c r="WYU230" s="547"/>
      <c r="WYV230" s="547"/>
      <c r="WYW230" s="547"/>
      <c r="WYX230" s="547"/>
      <c r="WYY230" s="547"/>
      <c r="WYZ230" s="547"/>
      <c r="WZA230" s="547"/>
      <c r="WZB230" s="547"/>
      <c r="WZC230" s="547"/>
      <c r="WZD230" s="547"/>
      <c r="WZE230" s="547"/>
      <c r="WZF230" s="547"/>
      <c r="WZG230" s="547"/>
      <c r="WZH230" s="547"/>
      <c r="WZI230" s="547"/>
      <c r="WZJ230" s="547"/>
      <c r="WZK230" s="547"/>
      <c r="WZL230" s="547"/>
      <c r="WZM230" s="547"/>
      <c r="WZN230" s="547"/>
      <c r="WZO230" s="547"/>
      <c r="WZP230" s="547"/>
      <c r="WZQ230" s="547"/>
      <c r="WZR230" s="547"/>
      <c r="WZS230" s="547"/>
      <c r="WZT230" s="547"/>
      <c r="WZU230" s="547"/>
      <c r="WZV230" s="547"/>
      <c r="WZW230" s="547"/>
      <c r="WZX230" s="547"/>
      <c r="WZY230" s="547"/>
      <c r="WZZ230" s="547"/>
      <c r="XAA230" s="547"/>
      <c r="XAB230" s="547"/>
      <c r="XAC230" s="547"/>
      <c r="XAD230" s="547"/>
      <c r="XAE230" s="547"/>
      <c r="XAF230" s="547"/>
      <c r="XAG230" s="547"/>
      <c r="XAH230" s="547"/>
      <c r="XAI230" s="547"/>
      <c r="XAJ230" s="547"/>
      <c r="XAK230" s="547"/>
      <c r="XAL230" s="547"/>
      <c r="XAM230" s="547"/>
      <c r="XAN230" s="547"/>
      <c r="XAO230" s="547"/>
      <c r="XAP230" s="547"/>
      <c r="XAQ230" s="547"/>
      <c r="XAR230" s="547"/>
      <c r="XAS230" s="547"/>
      <c r="XAT230" s="547"/>
      <c r="XAU230" s="547"/>
      <c r="XAV230" s="547"/>
      <c r="XAW230" s="547"/>
      <c r="XAX230" s="547"/>
      <c r="XAY230" s="547"/>
      <c r="XAZ230" s="547"/>
      <c r="XBA230" s="547"/>
      <c r="XBB230" s="547"/>
      <c r="XBC230" s="547"/>
      <c r="XBD230" s="547"/>
      <c r="XBE230" s="547"/>
      <c r="XBF230" s="547"/>
      <c r="XBG230" s="547"/>
      <c r="XBH230" s="547"/>
      <c r="XBI230" s="547"/>
      <c r="XBJ230" s="547"/>
      <c r="XBK230" s="547"/>
      <c r="XBL230" s="547"/>
      <c r="XBM230" s="547"/>
      <c r="XBN230" s="547"/>
      <c r="XBO230" s="547"/>
      <c r="XBP230" s="547"/>
      <c r="XBQ230" s="547"/>
      <c r="XBR230" s="547"/>
      <c r="XBS230" s="547"/>
      <c r="XBT230" s="547"/>
      <c r="XBU230" s="547"/>
      <c r="XBV230" s="547"/>
      <c r="XBW230" s="547"/>
      <c r="XBX230" s="547"/>
      <c r="XBY230" s="547"/>
      <c r="XBZ230" s="547"/>
      <c r="XCA230" s="547"/>
      <c r="XCB230" s="547"/>
      <c r="XCC230" s="547"/>
      <c r="XCD230" s="547"/>
      <c r="XCE230" s="547"/>
      <c r="XCF230" s="547"/>
      <c r="XCG230" s="547"/>
      <c r="XCH230" s="547"/>
      <c r="XCI230" s="547"/>
      <c r="XCJ230" s="547"/>
      <c r="XCK230" s="547"/>
      <c r="XCL230" s="547"/>
      <c r="XCM230" s="547"/>
      <c r="XCN230" s="547"/>
      <c r="XCO230" s="547"/>
      <c r="XCP230" s="547"/>
      <c r="XCQ230" s="547"/>
      <c r="XCR230" s="547"/>
      <c r="XCS230" s="547"/>
      <c r="XCT230" s="547"/>
      <c r="XCU230" s="547"/>
      <c r="XCV230" s="547"/>
      <c r="XCW230" s="547"/>
      <c r="XCX230" s="547"/>
      <c r="XCY230" s="547"/>
      <c r="XCZ230" s="547"/>
      <c r="XDA230" s="547"/>
      <c r="XDB230" s="547"/>
      <c r="XDC230" s="547"/>
      <c r="XDD230" s="547"/>
      <c r="XDE230" s="547"/>
      <c r="XDF230" s="547"/>
      <c r="XDG230" s="547"/>
      <c r="XDH230" s="547"/>
      <c r="XDI230" s="547"/>
      <c r="XDJ230" s="547"/>
      <c r="XDK230" s="547"/>
      <c r="XDL230" s="547"/>
      <c r="XDM230" s="547"/>
      <c r="XDN230" s="547"/>
      <c r="XDO230" s="547"/>
      <c r="XDP230" s="547"/>
      <c r="XDQ230" s="547"/>
      <c r="XDR230" s="547"/>
      <c r="XDS230" s="547"/>
      <c r="XDT230" s="547"/>
      <c r="XDU230" s="547"/>
      <c r="XDV230" s="547"/>
      <c r="XDW230" s="547"/>
      <c r="XDX230" s="547"/>
      <c r="XDY230" s="547"/>
      <c r="XDZ230" s="547"/>
      <c r="XEA230" s="547"/>
      <c r="XEB230" s="547"/>
      <c r="XEC230" s="547"/>
      <c r="XED230" s="547"/>
      <c r="XEE230" s="547"/>
      <c r="XEF230" s="547"/>
      <c r="XEG230" s="547"/>
      <c r="XEH230" s="547"/>
      <c r="XEI230" s="547"/>
      <c r="XEJ230" s="547"/>
      <c r="XEK230" s="547"/>
      <c r="XEL230" s="547"/>
      <c r="XEM230" s="547"/>
      <c r="XEN230" s="547"/>
      <c r="XEO230" s="547"/>
      <c r="XEP230" s="547"/>
      <c r="XEQ230" s="547"/>
      <c r="XER230" s="547"/>
      <c r="XES230" s="547"/>
      <c r="XET230" s="547"/>
      <c r="XEU230" s="547"/>
      <c r="XEV230" s="547"/>
      <c r="XEW230" s="547"/>
      <c r="XEX230" s="547"/>
      <c r="XEY230" s="547"/>
      <c r="XEZ230" s="547"/>
      <c r="XFA230" s="547"/>
      <c r="XFB230" s="547"/>
      <c r="XFC230" s="547"/>
      <c r="XFD230" s="547"/>
    </row>
    <row r="231" ht="39.95" customHeight="1" spans="1:16384">
      <c r="A231" s="39">
        <v>157</v>
      </c>
      <c r="B231" s="30"/>
      <c r="C231" s="30"/>
      <c r="D231" s="30"/>
      <c r="E231" s="30">
        <v>3</v>
      </c>
      <c r="F231" s="30"/>
      <c r="G231" s="30"/>
      <c r="H231" s="30"/>
      <c r="I231" s="30"/>
      <c r="J231" s="30"/>
      <c r="K231" s="30"/>
      <c r="L231" s="73" t="s">
        <v>664</v>
      </c>
      <c r="M231" s="45" t="s">
        <v>665</v>
      </c>
      <c r="N231" s="114" t="s">
        <v>666</v>
      </c>
      <c r="O231" s="135" t="s">
        <v>158</v>
      </c>
      <c r="P231" s="27" t="s">
        <v>298</v>
      </c>
      <c r="Q231" s="41"/>
      <c r="R231" s="41" t="s">
        <v>125</v>
      </c>
      <c r="S231" s="30" t="s">
        <v>319</v>
      </c>
      <c r="T231" s="30" t="s">
        <v>52</v>
      </c>
      <c r="U231" s="41" t="s">
        <v>300</v>
      </c>
      <c r="V231" s="77" t="s">
        <v>299</v>
      </c>
      <c r="W231" s="37" t="s">
        <v>320</v>
      </c>
      <c r="X231" s="30" t="s">
        <v>302</v>
      </c>
      <c r="Y231" s="30" t="s">
        <v>52</v>
      </c>
      <c r="Z231" s="30" t="s">
        <v>52</v>
      </c>
      <c r="AA231" s="473">
        <v>0.111</v>
      </c>
      <c r="AB231" s="26" t="s">
        <v>52</v>
      </c>
      <c r="AC231" s="77"/>
      <c r="AD231" s="77"/>
      <c r="AE231" s="77"/>
      <c r="AF231" s="77"/>
      <c r="AG231" s="94"/>
      <c r="AH231" s="94"/>
      <c r="AI231" s="113"/>
      <c r="AJ231" s="30">
        <v>0</v>
      </c>
      <c r="AK231" s="30">
        <v>0</v>
      </c>
      <c r="AL231" s="30">
        <v>1</v>
      </c>
      <c r="AM231" s="30">
        <v>0</v>
      </c>
      <c r="AN231" s="30">
        <v>1</v>
      </c>
      <c r="AO231" s="30">
        <v>0</v>
      </c>
      <c r="AP231" s="33">
        <v>0</v>
      </c>
      <c r="AQ231" s="33">
        <v>0</v>
      </c>
      <c r="AR231" s="32">
        <v>1</v>
      </c>
      <c r="AS231" s="33">
        <v>0</v>
      </c>
      <c r="AT231" s="33">
        <v>0</v>
      </c>
      <c r="AU231" s="32">
        <v>1</v>
      </c>
      <c r="AV231" s="36">
        <v>0</v>
      </c>
      <c r="AW231" s="36">
        <v>0</v>
      </c>
      <c r="AX231" s="35">
        <v>1</v>
      </c>
      <c r="AY231" s="36">
        <v>0</v>
      </c>
      <c r="AZ231" s="36">
        <v>0</v>
      </c>
      <c r="BA231" s="35">
        <v>1</v>
      </c>
      <c r="BB231" s="547"/>
      <c r="BC231" s="547"/>
      <c r="BD231" s="547"/>
      <c r="BE231" s="547"/>
      <c r="BF231" s="547"/>
      <c r="BG231" s="547"/>
      <c r="BH231" s="547"/>
      <c r="BI231" s="547"/>
      <c r="BJ231" s="547"/>
      <c r="BK231" s="547"/>
      <c r="BL231" s="547"/>
      <c r="BM231" s="547"/>
      <c r="BN231" s="547"/>
      <c r="BO231" s="547"/>
      <c r="BP231" s="547"/>
      <c r="BQ231" s="547"/>
      <c r="BR231" s="547"/>
      <c r="BS231" s="547"/>
      <c r="BT231" s="547"/>
      <c r="BU231" s="547"/>
      <c r="BV231" s="547"/>
      <c r="BW231" s="547"/>
      <c r="BX231" s="547"/>
      <c r="BY231" s="547"/>
      <c r="BZ231" s="547"/>
      <c r="CA231" s="547"/>
      <c r="CB231" s="547"/>
      <c r="CC231" s="547"/>
      <c r="CD231" s="547"/>
      <c r="CE231" s="547"/>
      <c r="CF231" s="547"/>
      <c r="CG231" s="547"/>
      <c r="CH231" s="547"/>
      <c r="CI231" s="547"/>
      <c r="CJ231" s="547"/>
      <c r="CK231" s="547"/>
      <c r="CL231" s="547"/>
      <c r="CM231" s="547"/>
      <c r="CN231" s="547"/>
      <c r="CO231" s="547"/>
      <c r="CP231" s="547"/>
      <c r="CQ231" s="547"/>
      <c r="CR231" s="547"/>
      <c r="CS231" s="547"/>
      <c r="CT231" s="547"/>
      <c r="CU231" s="547"/>
      <c r="CV231" s="547"/>
      <c r="CW231" s="547"/>
      <c r="CX231" s="547"/>
      <c r="CY231" s="547"/>
      <c r="CZ231" s="547"/>
      <c r="DA231" s="547"/>
      <c r="DB231" s="547"/>
      <c r="DC231" s="547"/>
      <c r="DD231" s="547"/>
      <c r="DE231" s="547"/>
      <c r="DF231" s="547"/>
      <c r="DG231" s="547"/>
      <c r="DH231" s="547"/>
      <c r="DI231" s="547"/>
      <c r="DJ231" s="547"/>
      <c r="DK231" s="547"/>
      <c r="DL231" s="547"/>
      <c r="DM231" s="547"/>
      <c r="DN231" s="547"/>
      <c r="DO231" s="547"/>
      <c r="DP231" s="547"/>
      <c r="DQ231" s="547"/>
      <c r="DR231" s="547"/>
      <c r="DS231" s="547"/>
      <c r="DT231" s="547"/>
      <c r="DU231" s="547"/>
      <c r="DV231" s="547"/>
      <c r="DW231" s="547"/>
      <c r="DX231" s="547"/>
      <c r="DY231" s="547"/>
      <c r="DZ231" s="547"/>
      <c r="EA231" s="547"/>
      <c r="EB231" s="547"/>
      <c r="EC231" s="547"/>
      <c r="ED231" s="547"/>
      <c r="EE231" s="547"/>
      <c r="EF231" s="547"/>
      <c r="EG231" s="547"/>
      <c r="EH231" s="547"/>
      <c r="EI231" s="547"/>
      <c r="EJ231" s="547"/>
      <c r="EK231" s="547"/>
      <c r="EL231" s="547"/>
      <c r="EM231" s="547"/>
      <c r="EN231" s="547"/>
      <c r="EO231" s="547"/>
      <c r="EP231" s="547"/>
      <c r="EQ231" s="547"/>
      <c r="ER231" s="547"/>
      <c r="ES231" s="547"/>
      <c r="ET231" s="547"/>
      <c r="EU231" s="547"/>
      <c r="EV231" s="547"/>
      <c r="EW231" s="547"/>
      <c r="EX231" s="547"/>
      <c r="EY231" s="547"/>
      <c r="EZ231" s="547"/>
      <c r="FA231" s="547"/>
      <c r="FB231" s="547"/>
      <c r="FC231" s="547"/>
      <c r="FD231" s="547"/>
      <c r="FE231" s="547"/>
      <c r="FF231" s="547"/>
      <c r="FG231" s="547"/>
      <c r="FH231" s="547"/>
      <c r="FI231" s="547"/>
      <c r="FJ231" s="547"/>
      <c r="FK231" s="547"/>
      <c r="FL231" s="547"/>
      <c r="FM231" s="547"/>
      <c r="FN231" s="547"/>
      <c r="FO231" s="547"/>
      <c r="FP231" s="547"/>
      <c r="FQ231" s="547"/>
      <c r="FR231" s="547"/>
      <c r="FS231" s="547"/>
      <c r="FT231" s="547"/>
      <c r="FU231" s="547"/>
      <c r="FV231" s="547"/>
      <c r="FW231" s="547"/>
      <c r="FX231" s="547"/>
      <c r="FY231" s="547"/>
      <c r="FZ231" s="547"/>
      <c r="GA231" s="547"/>
      <c r="GB231" s="547"/>
      <c r="GC231" s="547"/>
      <c r="GD231" s="547"/>
      <c r="GE231" s="547"/>
      <c r="GF231" s="547"/>
      <c r="GG231" s="547"/>
      <c r="GH231" s="547"/>
      <c r="GI231" s="547"/>
      <c r="GJ231" s="547"/>
      <c r="GK231" s="547"/>
      <c r="GL231" s="547"/>
      <c r="GM231" s="547"/>
      <c r="GN231" s="547"/>
      <c r="GO231" s="547"/>
      <c r="GP231" s="547"/>
      <c r="GQ231" s="547"/>
      <c r="GR231" s="547"/>
      <c r="GS231" s="547"/>
      <c r="GT231" s="547"/>
      <c r="GU231" s="547"/>
      <c r="GV231" s="547"/>
      <c r="GW231" s="547"/>
      <c r="GX231" s="547"/>
      <c r="GY231" s="547"/>
      <c r="GZ231" s="547"/>
      <c r="HA231" s="547"/>
      <c r="HB231" s="547"/>
      <c r="HC231" s="547"/>
      <c r="HD231" s="547"/>
      <c r="HE231" s="547"/>
      <c r="HF231" s="547"/>
      <c r="HG231" s="547"/>
      <c r="HH231" s="547"/>
      <c r="HI231" s="547"/>
      <c r="HJ231" s="547"/>
      <c r="HK231" s="547"/>
      <c r="HL231" s="547"/>
      <c r="HM231" s="547"/>
      <c r="HN231" s="547"/>
      <c r="HO231" s="547"/>
      <c r="HP231" s="547"/>
      <c r="HQ231" s="547"/>
      <c r="HR231" s="547"/>
      <c r="HS231" s="547"/>
      <c r="HT231" s="547"/>
      <c r="HU231" s="547"/>
      <c r="HV231" s="547"/>
      <c r="HW231" s="547"/>
      <c r="HX231" s="547"/>
      <c r="HY231" s="547"/>
      <c r="HZ231" s="547"/>
      <c r="IA231" s="547"/>
      <c r="IB231" s="547"/>
      <c r="IC231" s="547"/>
      <c r="ID231" s="547"/>
      <c r="IE231" s="547"/>
      <c r="IF231" s="547"/>
      <c r="IG231" s="547"/>
      <c r="IH231" s="547"/>
      <c r="II231" s="547"/>
      <c r="IJ231" s="547"/>
      <c r="IK231" s="547"/>
      <c r="IL231" s="547"/>
      <c r="IM231" s="547"/>
      <c r="IN231" s="547"/>
      <c r="IO231" s="547"/>
      <c r="IP231" s="547"/>
      <c r="IQ231" s="547"/>
      <c r="IR231" s="547"/>
      <c r="IS231" s="547"/>
      <c r="IT231" s="547"/>
      <c r="IU231" s="547"/>
      <c r="IV231" s="547"/>
      <c r="IW231" s="547"/>
      <c r="IX231" s="547"/>
      <c r="IY231" s="547"/>
      <c r="IZ231" s="547"/>
      <c r="JA231" s="547"/>
      <c r="JB231" s="547"/>
      <c r="JC231" s="547"/>
      <c r="JD231" s="547"/>
      <c r="JE231" s="547"/>
      <c r="JF231" s="547"/>
      <c r="JG231" s="547"/>
      <c r="JH231" s="547"/>
      <c r="JI231" s="547"/>
      <c r="JJ231" s="547"/>
      <c r="JK231" s="547"/>
      <c r="JL231" s="547"/>
      <c r="JM231" s="547"/>
      <c r="JN231" s="547"/>
      <c r="JO231" s="547"/>
      <c r="JP231" s="547"/>
      <c r="JQ231" s="547"/>
      <c r="JR231" s="547"/>
      <c r="JS231" s="547"/>
      <c r="JT231" s="547"/>
      <c r="JU231" s="547"/>
      <c r="JV231" s="547"/>
      <c r="JW231" s="547"/>
      <c r="JX231" s="547"/>
      <c r="JY231" s="547"/>
      <c r="JZ231" s="547"/>
      <c r="KA231" s="547"/>
      <c r="KB231" s="547"/>
      <c r="KC231" s="547"/>
      <c r="KD231" s="547"/>
      <c r="KE231" s="547"/>
      <c r="KF231" s="547"/>
      <c r="KG231" s="547"/>
      <c r="KH231" s="547"/>
      <c r="KI231" s="547"/>
      <c r="KJ231" s="547"/>
      <c r="KK231" s="547"/>
      <c r="KL231" s="547"/>
      <c r="KM231" s="547"/>
      <c r="KN231" s="547"/>
      <c r="KO231" s="547"/>
      <c r="KP231" s="547"/>
      <c r="KQ231" s="547"/>
      <c r="KR231" s="547"/>
      <c r="KS231" s="547"/>
      <c r="KT231" s="547"/>
      <c r="KU231" s="547"/>
      <c r="KV231" s="547"/>
      <c r="KW231" s="547"/>
      <c r="KX231" s="547"/>
      <c r="KY231" s="547"/>
      <c r="KZ231" s="547"/>
      <c r="LA231" s="547"/>
      <c r="LB231" s="547"/>
      <c r="LC231" s="547"/>
      <c r="LD231" s="547"/>
      <c r="LE231" s="547"/>
      <c r="LF231" s="547"/>
      <c r="LG231" s="547"/>
      <c r="LH231" s="547"/>
      <c r="LI231" s="547"/>
      <c r="LJ231" s="547"/>
      <c r="LK231" s="547"/>
      <c r="LL231" s="547"/>
      <c r="LM231" s="547"/>
      <c r="LN231" s="547"/>
      <c r="LO231" s="547"/>
      <c r="LP231" s="547"/>
      <c r="LQ231" s="547"/>
      <c r="LR231" s="547"/>
      <c r="LS231" s="547"/>
      <c r="LT231" s="547"/>
      <c r="LU231" s="547"/>
      <c r="LV231" s="547"/>
      <c r="LW231" s="547"/>
      <c r="LX231" s="547"/>
      <c r="LY231" s="547"/>
      <c r="LZ231" s="547"/>
      <c r="MA231" s="547"/>
      <c r="MB231" s="547"/>
      <c r="MC231" s="547"/>
      <c r="MD231" s="547"/>
      <c r="ME231" s="547"/>
      <c r="MF231" s="547"/>
      <c r="MG231" s="547"/>
      <c r="MH231" s="547"/>
      <c r="MI231" s="547"/>
      <c r="MJ231" s="547"/>
      <c r="MK231" s="547"/>
      <c r="ML231" s="547"/>
      <c r="MM231" s="547"/>
      <c r="MN231" s="547"/>
      <c r="MO231" s="547"/>
      <c r="MP231" s="547"/>
      <c r="MQ231" s="547"/>
      <c r="MR231" s="547"/>
      <c r="MS231" s="547"/>
      <c r="MT231" s="547"/>
      <c r="MU231" s="547"/>
      <c r="MV231" s="547"/>
      <c r="MW231" s="547"/>
      <c r="MX231" s="547"/>
      <c r="MY231" s="547"/>
      <c r="MZ231" s="547"/>
      <c r="NA231" s="547"/>
      <c r="NB231" s="547"/>
      <c r="NC231" s="547"/>
      <c r="ND231" s="547"/>
      <c r="NE231" s="547"/>
      <c r="NF231" s="547"/>
      <c r="NG231" s="547"/>
      <c r="NH231" s="547"/>
      <c r="NI231" s="547"/>
      <c r="NJ231" s="547"/>
      <c r="NK231" s="547"/>
      <c r="NL231" s="547"/>
      <c r="NM231" s="547"/>
      <c r="NN231" s="547"/>
      <c r="NO231" s="547"/>
      <c r="NP231" s="547"/>
      <c r="NQ231" s="547"/>
      <c r="NR231" s="547"/>
      <c r="NS231" s="547"/>
      <c r="NT231" s="547"/>
      <c r="NU231" s="547"/>
      <c r="NV231" s="547"/>
      <c r="NW231" s="547"/>
      <c r="NX231" s="547"/>
      <c r="NY231" s="547"/>
      <c r="NZ231" s="547"/>
      <c r="OA231" s="547"/>
      <c r="OB231" s="547"/>
      <c r="OC231" s="547"/>
      <c r="OD231" s="547"/>
      <c r="OE231" s="547"/>
      <c r="OF231" s="547"/>
      <c r="OG231" s="547"/>
      <c r="OH231" s="547"/>
      <c r="OI231" s="547"/>
      <c r="OJ231" s="547"/>
      <c r="OK231" s="547"/>
      <c r="OL231" s="547"/>
      <c r="OM231" s="547"/>
      <c r="ON231" s="547"/>
      <c r="OO231" s="547"/>
      <c r="OP231" s="547"/>
      <c r="OQ231" s="547"/>
      <c r="OR231" s="547"/>
      <c r="OS231" s="547"/>
      <c r="OT231" s="547"/>
      <c r="OU231" s="547"/>
      <c r="OV231" s="547"/>
      <c r="OW231" s="547"/>
      <c r="OX231" s="547"/>
      <c r="OY231" s="547"/>
      <c r="OZ231" s="547"/>
      <c r="PA231" s="547"/>
      <c r="PB231" s="547"/>
      <c r="PC231" s="547"/>
      <c r="PD231" s="547"/>
      <c r="PE231" s="547"/>
      <c r="PF231" s="547"/>
      <c r="PG231" s="547"/>
      <c r="PH231" s="547"/>
      <c r="PI231" s="547"/>
      <c r="PJ231" s="547"/>
      <c r="PK231" s="547"/>
      <c r="PL231" s="547"/>
      <c r="PM231" s="547"/>
      <c r="PN231" s="547"/>
      <c r="PO231" s="547"/>
      <c r="PP231" s="547"/>
      <c r="PQ231" s="547"/>
      <c r="PR231" s="547"/>
      <c r="PS231" s="547"/>
      <c r="PT231" s="547"/>
      <c r="PU231" s="547"/>
      <c r="PV231" s="547"/>
      <c r="PW231" s="547"/>
      <c r="PX231" s="547"/>
      <c r="PY231" s="547"/>
      <c r="PZ231" s="547"/>
      <c r="QA231" s="547"/>
      <c r="QB231" s="547"/>
      <c r="QC231" s="547"/>
      <c r="QD231" s="547"/>
      <c r="QE231" s="547"/>
      <c r="QF231" s="547"/>
      <c r="QG231" s="547"/>
      <c r="QH231" s="547"/>
      <c r="QI231" s="547"/>
      <c r="QJ231" s="547"/>
      <c r="QK231" s="547"/>
      <c r="QL231" s="547"/>
      <c r="QM231" s="547"/>
      <c r="QN231" s="547"/>
      <c r="QO231" s="547"/>
      <c r="QP231" s="547"/>
      <c r="QQ231" s="547"/>
      <c r="QR231" s="547"/>
      <c r="QS231" s="547"/>
      <c r="QT231" s="547"/>
      <c r="QU231" s="547"/>
      <c r="QV231" s="547"/>
      <c r="QW231" s="547"/>
      <c r="QX231" s="547"/>
      <c r="QY231" s="547"/>
      <c r="QZ231" s="547"/>
      <c r="RA231" s="547"/>
      <c r="RB231" s="547"/>
      <c r="RC231" s="547"/>
      <c r="RD231" s="547"/>
      <c r="RE231" s="547"/>
      <c r="RF231" s="547"/>
      <c r="RG231" s="547"/>
      <c r="RH231" s="547"/>
      <c r="RI231" s="547"/>
      <c r="RJ231" s="547"/>
      <c r="RK231" s="547"/>
      <c r="RL231" s="547"/>
      <c r="RM231" s="547"/>
      <c r="RN231" s="547"/>
      <c r="RO231" s="547"/>
      <c r="RP231" s="547"/>
      <c r="RQ231" s="547"/>
      <c r="RR231" s="547"/>
      <c r="RS231" s="547"/>
      <c r="RT231" s="547"/>
      <c r="RU231" s="547"/>
      <c r="RV231" s="547"/>
      <c r="RW231" s="547"/>
      <c r="RX231" s="547"/>
      <c r="RY231" s="547"/>
      <c r="RZ231" s="547"/>
      <c r="SA231" s="547"/>
      <c r="SB231" s="547"/>
      <c r="SC231" s="547"/>
      <c r="SD231" s="547"/>
      <c r="SE231" s="547"/>
      <c r="SF231" s="547"/>
      <c r="SG231" s="547"/>
      <c r="SH231" s="547"/>
      <c r="SI231" s="547"/>
      <c r="SJ231" s="547"/>
      <c r="SK231" s="547"/>
      <c r="SL231" s="547"/>
      <c r="SM231" s="547"/>
      <c r="SN231" s="547"/>
      <c r="SO231" s="547"/>
      <c r="SP231" s="547"/>
      <c r="SQ231" s="547"/>
      <c r="SR231" s="547"/>
      <c r="SS231" s="547"/>
      <c r="ST231" s="547"/>
      <c r="SU231" s="547"/>
      <c r="SV231" s="547"/>
      <c r="SW231" s="547"/>
      <c r="SX231" s="547"/>
      <c r="SY231" s="547"/>
      <c r="SZ231" s="547"/>
      <c r="TA231" s="547"/>
      <c r="TB231" s="547"/>
      <c r="TC231" s="547"/>
      <c r="TD231" s="547"/>
      <c r="TE231" s="547"/>
      <c r="TF231" s="547"/>
      <c r="TG231" s="547"/>
      <c r="TH231" s="547"/>
      <c r="TI231" s="547"/>
      <c r="TJ231" s="547"/>
      <c r="TK231" s="547"/>
      <c r="TL231" s="547"/>
      <c r="TM231" s="547"/>
      <c r="TN231" s="547"/>
      <c r="TO231" s="547"/>
      <c r="TP231" s="547"/>
      <c r="TQ231" s="547"/>
      <c r="TR231" s="547"/>
      <c r="TS231" s="547"/>
      <c r="TT231" s="547"/>
      <c r="TU231" s="547"/>
      <c r="TV231" s="547"/>
      <c r="TW231" s="547"/>
      <c r="TX231" s="547"/>
      <c r="TY231" s="547"/>
      <c r="TZ231" s="547"/>
      <c r="UA231" s="547"/>
      <c r="UB231" s="547"/>
      <c r="UC231" s="547"/>
      <c r="UD231" s="547"/>
      <c r="UE231" s="547"/>
      <c r="UF231" s="547"/>
      <c r="UG231" s="547"/>
      <c r="UH231" s="547"/>
      <c r="UI231" s="547"/>
      <c r="UJ231" s="547"/>
      <c r="UK231" s="547"/>
      <c r="UL231" s="547"/>
      <c r="UM231" s="547"/>
      <c r="UN231" s="547"/>
      <c r="UO231" s="547"/>
      <c r="UP231" s="547"/>
      <c r="UQ231" s="547"/>
      <c r="UR231" s="547"/>
      <c r="US231" s="547"/>
      <c r="UT231" s="547"/>
      <c r="UU231" s="547"/>
      <c r="UV231" s="547"/>
      <c r="UW231" s="547"/>
      <c r="UX231" s="547"/>
      <c r="UY231" s="547"/>
      <c r="UZ231" s="547"/>
      <c r="VA231" s="547"/>
      <c r="VB231" s="547"/>
      <c r="VC231" s="547"/>
      <c r="VD231" s="547"/>
      <c r="VE231" s="547"/>
      <c r="VF231" s="547"/>
      <c r="VG231" s="547"/>
      <c r="VH231" s="547"/>
      <c r="VI231" s="547"/>
      <c r="VJ231" s="547"/>
      <c r="VK231" s="547"/>
      <c r="VL231" s="547"/>
      <c r="VM231" s="547"/>
      <c r="VN231" s="547"/>
      <c r="VO231" s="547"/>
      <c r="VP231" s="547"/>
      <c r="VQ231" s="547"/>
      <c r="VR231" s="547"/>
      <c r="VS231" s="547"/>
      <c r="VT231" s="547"/>
      <c r="VU231" s="547"/>
      <c r="VV231" s="547"/>
      <c r="VW231" s="547"/>
      <c r="VX231" s="547"/>
      <c r="VY231" s="547"/>
      <c r="VZ231" s="547"/>
      <c r="WA231" s="547"/>
      <c r="WB231" s="547"/>
      <c r="WC231" s="547"/>
      <c r="WD231" s="547"/>
      <c r="WE231" s="547"/>
      <c r="WF231" s="547"/>
      <c r="WG231" s="547"/>
      <c r="WH231" s="547"/>
      <c r="WI231" s="547"/>
      <c r="WJ231" s="547"/>
      <c r="WK231" s="547"/>
      <c r="WL231" s="547"/>
      <c r="WM231" s="547"/>
      <c r="WN231" s="547"/>
      <c r="WO231" s="547"/>
      <c r="WP231" s="547"/>
      <c r="WQ231" s="547"/>
      <c r="WR231" s="547"/>
      <c r="WS231" s="547"/>
      <c r="WT231" s="547"/>
      <c r="WU231" s="547"/>
      <c r="WV231" s="547"/>
      <c r="WW231" s="547"/>
      <c r="WX231" s="547"/>
      <c r="WY231" s="547"/>
      <c r="WZ231" s="547"/>
      <c r="XA231" s="547"/>
      <c r="XB231" s="547"/>
      <c r="XC231" s="547"/>
      <c r="XD231" s="547"/>
      <c r="XE231" s="547"/>
      <c r="XF231" s="547"/>
      <c r="XG231" s="547"/>
      <c r="XH231" s="547"/>
      <c r="XI231" s="547"/>
      <c r="XJ231" s="547"/>
      <c r="XK231" s="547"/>
      <c r="XL231" s="547"/>
      <c r="XM231" s="547"/>
      <c r="XN231" s="547"/>
      <c r="XO231" s="547"/>
      <c r="XP231" s="547"/>
      <c r="XQ231" s="547"/>
      <c r="XR231" s="547"/>
      <c r="XS231" s="547"/>
      <c r="XT231" s="547"/>
      <c r="XU231" s="547"/>
      <c r="XV231" s="547"/>
      <c r="XW231" s="547"/>
      <c r="XX231" s="547"/>
      <c r="XY231" s="547"/>
      <c r="XZ231" s="547"/>
      <c r="YA231" s="547"/>
      <c r="YB231" s="547"/>
      <c r="YC231" s="547"/>
      <c r="YD231" s="547"/>
      <c r="YE231" s="547"/>
      <c r="YF231" s="547"/>
      <c r="YG231" s="547"/>
      <c r="YH231" s="547"/>
      <c r="YI231" s="547"/>
      <c r="YJ231" s="547"/>
      <c r="YK231" s="547"/>
      <c r="YL231" s="547"/>
      <c r="YM231" s="547"/>
      <c r="YN231" s="547"/>
      <c r="YO231" s="547"/>
      <c r="YP231" s="547"/>
      <c r="YQ231" s="547"/>
      <c r="YR231" s="547"/>
      <c r="YS231" s="547"/>
      <c r="YT231" s="547"/>
      <c r="YU231" s="547"/>
      <c r="YV231" s="547"/>
      <c r="YW231" s="547"/>
      <c r="YX231" s="547"/>
      <c r="YY231" s="547"/>
      <c r="YZ231" s="547"/>
      <c r="ZA231" s="547"/>
      <c r="ZB231" s="547"/>
      <c r="ZC231" s="547"/>
      <c r="ZD231" s="547"/>
      <c r="ZE231" s="547"/>
      <c r="ZF231" s="547"/>
      <c r="ZG231" s="547"/>
      <c r="ZH231" s="547"/>
      <c r="ZI231" s="547"/>
      <c r="ZJ231" s="547"/>
      <c r="ZK231" s="547"/>
      <c r="ZL231" s="547"/>
      <c r="ZM231" s="547"/>
      <c r="ZN231" s="547"/>
      <c r="ZO231" s="547"/>
      <c r="ZP231" s="547"/>
      <c r="ZQ231" s="547"/>
      <c r="ZR231" s="547"/>
      <c r="ZS231" s="547"/>
      <c r="ZT231" s="547"/>
      <c r="ZU231" s="547"/>
      <c r="ZV231" s="547"/>
      <c r="ZW231" s="547"/>
      <c r="ZX231" s="547"/>
      <c r="ZY231" s="547"/>
      <c r="ZZ231" s="547"/>
      <c r="AAA231" s="547"/>
      <c r="AAB231" s="547"/>
      <c r="AAC231" s="547"/>
      <c r="AAD231" s="547"/>
      <c r="AAE231" s="547"/>
      <c r="AAF231" s="547"/>
      <c r="AAG231" s="547"/>
      <c r="AAH231" s="547"/>
      <c r="AAI231" s="547"/>
      <c r="AAJ231" s="547"/>
      <c r="AAK231" s="547"/>
      <c r="AAL231" s="547"/>
      <c r="AAM231" s="547"/>
      <c r="AAN231" s="547"/>
      <c r="AAO231" s="547"/>
      <c r="AAP231" s="547"/>
      <c r="AAQ231" s="547"/>
      <c r="AAR231" s="547"/>
      <c r="AAS231" s="547"/>
      <c r="AAT231" s="547"/>
      <c r="AAU231" s="547"/>
      <c r="AAV231" s="547"/>
      <c r="AAW231" s="547"/>
      <c r="AAX231" s="547"/>
      <c r="AAY231" s="547"/>
      <c r="AAZ231" s="547"/>
      <c r="ABA231" s="547"/>
      <c r="ABB231" s="547"/>
      <c r="ABC231" s="547"/>
      <c r="ABD231" s="547"/>
      <c r="ABE231" s="547"/>
      <c r="ABF231" s="547"/>
      <c r="ABG231" s="547"/>
      <c r="ABH231" s="547"/>
      <c r="ABI231" s="547"/>
      <c r="ABJ231" s="547"/>
      <c r="ABK231" s="547"/>
      <c r="ABL231" s="547"/>
      <c r="ABM231" s="547"/>
      <c r="ABN231" s="547"/>
      <c r="ABO231" s="547"/>
      <c r="ABP231" s="547"/>
      <c r="ABQ231" s="547"/>
      <c r="ABR231" s="547"/>
      <c r="ABS231" s="547"/>
      <c r="ABT231" s="547"/>
      <c r="ABU231" s="547"/>
      <c r="ABV231" s="547"/>
      <c r="ABW231" s="547"/>
      <c r="ABX231" s="547"/>
      <c r="ABY231" s="547"/>
      <c r="ABZ231" s="547"/>
      <c r="ACA231" s="547"/>
      <c r="ACB231" s="547"/>
      <c r="ACC231" s="547"/>
      <c r="ACD231" s="547"/>
      <c r="ACE231" s="547"/>
      <c r="ACF231" s="547"/>
      <c r="ACG231" s="547"/>
      <c r="ACH231" s="547"/>
      <c r="ACI231" s="547"/>
      <c r="ACJ231" s="547"/>
      <c r="ACK231" s="547"/>
      <c r="ACL231" s="547"/>
      <c r="ACM231" s="547"/>
      <c r="ACN231" s="547"/>
      <c r="ACO231" s="547"/>
      <c r="ACP231" s="547"/>
      <c r="ACQ231" s="547"/>
      <c r="ACR231" s="547"/>
      <c r="ACS231" s="547"/>
      <c r="ACT231" s="547"/>
      <c r="ACU231" s="547"/>
      <c r="ACV231" s="547"/>
      <c r="ACW231" s="547"/>
      <c r="ACX231" s="547"/>
      <c r="ACY231" s="547"/>
      <c r="ACZ231" s="547"/>
      <c r="ADA231" s="547"/>
      <c r="ADB231" s="547"/>
      <c r="ADC231" s="547"/>
      <c r="ADD231" s="547"/>
      <c r="ADE231" s="547"/>
      <c r="ADF231" s="547"/>
      <c r="ADG231" s="547"/>
      <c r="ADH231" s="547"/>
      <c r="ADI231" s="547"/>
      <c r="ADJ231" s="547"/>
      <c r="ADK231" s="547"/>
      <c r="ADL231" s="547"/>
      <c r="ADM231" s="547"/>
      <c r="ADN231" s="547"/>
      <c r="ADO231" s="547"/>
      <c r="ADP231" s="547"/>
      <c r="ADQ231" s="547"/>
      <c r="ADR231" s="547"/>
      <c r="ADS231" s="547"/>
      <c r="ADT231" s="547"/>
      <c r="ADU231" s="547"/>
      <c r="ADV231" s="547"/>
      <c r="ADW231" s="547"/>
      <c r="ADX231" s="547"/>
      <c r="ADY231" s="547"/>
      <c r="ADZ231" s="547"/>
      <c r="AEA231" s="547"/>
      <c r="AEB231" s="547"/>
      <c r="AEC231" s="547"/>
      <c r="AED231" s="547"/>
      <c r="AEE231" s="547"/>
      <c r="AEF231" s="547"/>
      <c r="AEG231" s="547"/>
      <c r="AEH231" s="547"/>
      <c r="AEI231" s="547"/>
      <c r="AEJ231" s="547"/>
      <c r="AEK231" s="547"/>
      <c r="AEL231" s="547"/>
      <c r="AEM231" s="547"/>
      <c r="AEN231" s="547"/>
      <c r="AEO231" s="547"/>
      <c r="AEP231" s="547"/>
      <c r="AEQ231" s="547"/>
      <c r="AER231" s="547"/>
      <c r="AES231" s="547"/>
      <c r="AET231" s="547"/>
      <c r="AEU231" s="547"/>
      <c r="AEV231" s="547"/>
      <c r="AEW231" s="547"/>
      <c r="AEX231" s="547"/>
      <c r="AEY231" s="547"/>
      <c r="AEZ231" s="547"/>
      <c r="AFA231" s="547"/>
      <c r="AFB231" s="547"/>
      <c r="AFC231" s="547"/>
      <c r="AFD231" s="547"/>
      <c r="AFE231" s="547"/>
      <c r="AFF231" s="547"/>
      <c r="AFG231" s="547"/>
      <c r="AFH231" s="547"/>
      <c r="AFI231" s="547"/>
      <c r="AFJ231" s="547"/>
      <c r="AFK231" s="547"/>
      <c r="AFL231" s="547"/>
      <c r="AFM231" s="547"/>
      <c r="AFN231" s="547"/>
      <c r="AFO231" s="547"/>
      <c r="AFP231" s="547"/>
      <c r="AFQ231" s="547"/>
      <c r="AFR231" s="547"/>
      <c r="AFS231" s="547"/>
      <c r="AFT231" s="547"/>
      <c r="AFU231" s="547"/>
      <c r="AFV231" s="547"/>
      <c r="AFW231" s="547"/>
      <c r="AFX231" s="547"/>
      <c r="AFY231" s="547"/>
      <c r="AFZ231" s="547"/>
      <c r="AGA231" s="547"/>
      <c r="AGB231" s="547"/>
      <c r="AGC231" s="547"/>
      <c r="AGD231" s="547"/>
      <c r="AGE231" s="547"/>
      <c r="AGF231" s="547"/>
      <c r="AGG231" s="547"/>
      <c r="AGH231" s="547"/>
      <c r="AGI231" s="547"/>
      <c r="AGJ231" s="547"/>
      <c r="AGK231" s="547"/>
      <c r="AGL231" s="547"/>
      <c r="AGM231" s="547"/>
      <c r="AGN231" s="547"/>
      <c r="AGO231" s="547"/>
      <c r="AGP231" s="547"/>
      <c r="AGQ231" s="547"/>
      <c r="AGR231" s="547"/>
      <c r="AGS231" s="547"/>
      <c r="AGT231" s="547"/>
      <c r="AGU231" s="547"/>
      <c r="AGV231" s="547"/>
      <c r="AGW231" s="547"/>
      <c r="AGX231" s="547"/>
      <c r="AGY231" s="547"/>
      <c r="AGZ231" s="547"/>
      <c r="AHA231" s="547"/>
      <c r="AHB231" s="547"/>
      <c r="AHC231" s="547"/>
      <c r="AHD231" s="547"/>
      <c r="AHE231" s="547"/>
      <c r="AHF231" s="547"/>
      <c r="AHG231" s="547"/>
      <c r="AHH231" s="547"/>
      <c r="AHI231" s="547"/>
      <c r="AHJ231" s="547"/>
      <c r="AHK231" s="547"/>
      <c r="AHL231" s="547"/>
      <c r="AHM231" s="547"/>
      <c r="AHN231" s="547"/>
      <c r="AHO231" s="547"/>
      <c r="AHP231" s="547"/>
      <c r="AHQ231" s="547"/>
      <c r="AHR231" s="547"/>
      <c r="AHS231" s="547"/>
      <c r="AHT231" s="547"/>
      <c r="AHU231" s="547"/>
      <c r="AHV231" s="547"/>
      <c r="AHW231" s="547"/>
      <c r="AHX231" s="547"/>
      <c r="AHY231" s="547"/>
      <c r="AHZ231" s="547"/>
      <c r="AIA231" s="547"/>
      <c r="AIB231" s="547"/>
      <c r="AIC231" s="547"/>
      <c r="AID231" s="547"/>
      <c r="AIE231" s="547"/>
      <c r="AIF231" s="547"/>
      <c r="AIG231" s="547"/>
      <c r="AIH231" s="547"/>
      <c r="AII231" s="547"/>
      <c r="AIJ231" s="547"/>
      <c r="AIK231" s="547"/>
      <c r="AIL231" s="547"/>
      <c r="AIM231" s="547"/>
      <c r="AIN231" s="547"/>
      <c r="AIO231" s="547"/>
      <c r="AIP231" s="547"/>
      <c r="AIQ231" s="547"/>
      <c r="AIR231" s="547"/>
      <c r="AIS231" s="547"/>
      <c r="AIT231" s="547"/>
      <c r="AIU231" s="547"/>
      <c r="AIV231" s="547"/>
      <c r="AIW231" s="547"/>
      <c r="AIX231" s="547"/>
      <c r="AIY231" s="547"/>
      <c r="AIZ231" s="547"/>
      <c r="AJA231" s="547"/>
      <c r="AJB231" s="547"/>
      <c r="AJC231" s="547"/>
      <c r="AJD231" s="547"/>
      <c r="AJE231" s="547"/>
      <c r="AJF231" s="547"/>
      <c r="AJG231" s="547"/>
      <c r="AJH231" s="547"/>
      <c r="AJI231" s="547"/>
      <c r="AJJ231" s="547"/>
      <c r="AJK231" s="547"/>
      <c r="AJL231" s="547"/>
      <c r="AJM231" s="547"/>
      <c r="AJN231" s="547"/>
      <c r="AJO231" s="547"/>
      <c r="AJP231" s="547"/>
      <c r="AJQ231" s="547"/>
      <c r="AJR231" s="547"/>
      <c r="AJS231" s="547"/>
      <c r="AJT231" s="547"/>
      <c r="AJU231" s="547"/>
      <c r="AJV231" s="547"/>
      <c r="AJW231" s="547"/>
      <c r="AJX231" s="547"/>
      <c r="AJY231" s="547"/>
      <c r="AJZ231" s="547"/>
      <c r="AKA231" s="547"/>
      <c r="AKB231" s="547"/>
      <c r="AKC231" s="547"/>
      <c r="AKD231" s="547"/>
      <c r="AKE231" s="547"/>
      <c r="AKF231" s="547"/>
      <c r="AKG231" s="547"/>
      <c r="AKH231" s="547"/>
      <c r="AKI231" s="547"/>
      <c r="AKJ231" s="547"/>
      <c r="AKK231" s="547"/>
      <c r="AKL231" s="547"/>
      <c r="AKM231" s="547"/>
      <c r="AKN231" s="547"/>
      <c r="AKO231" s="547"/>
      <c r="AKP231" s="547"/>
      <c r="AKQ231" s="547"/>
      <c r="AKR231" s="547"/>
      <c r="AKS231" s="547"/>
      <c r="AKT231" s="547"/>
      <c r="AKU231" s="547"/>
      <c r="AKV231" s="547"/>
      <c r="AKW231" s="547"/>
      <c r="AKX231" s="547"/>
      <c r="AKY231" s="547"/>
      <c r="AKZ231" s="547"/>
      <c r="ALA231" s="547"/>
      <c r="ALB231" s="547"/>
      <c r="ALC231" s="547"/>
      <c r="ALD231" s="547"/>
      <c r="ALE231" s="547"/>
      <c r="ALF231" s="547"/>
      <c r="ALG231" s="547"/>
      <c r="ALH231" s="547"/>
      <c r="ALI231" s="547"/>
      <c r="ALJ231" s="547"/>
      <c r="ALK231" s="547"/>
      <c r="ALL231" s="547"/>
      <c r="ALM231" s="547"/>
      <c r="ALN231" s="547"/>
      <c r="ALO231" s="547"/>
      <c r="ALP231" s="547"/>
      <c r="ALQ231" s="547"/>
      <c r="ALR231" s="547"/>
      <c r="ALS231" s="547"/>
      <c r="ALT231" s="547"/>
      <c r="ALU231" s="547"/>
      <c r="ALV231" s="547"/>
      <c r="ALW231" s="547"/>
      <c r="ALX231" s="547"/>
      <c r="ALY231" s="547"/>
      <c r="ALZ231" s="547"/>
      <c r="AMA231" s="547"/>
      <c r="AMB231" s="547"/>
      <c r="AMC231" s="547"/>
      <c r="AMD231" s="547"/>
      <c r="AME231" s="547"/>
      <c r="AMF231" s="547"/>
      <c r="AMG231" s="547"/>
      <c r="AMH231" s="547"/>
      <c r="AMI231" s="547"/>
      <c r="AMJ231" s="547"/>
      <c r="AMK231" s="547"/>
      <c r="AML231" s="547"/>
      <c r="AMM231" s="547"/>
      <c r="AMN231" s="547"/>
      <c r="AMO231" s="547"/>
      <c r="AMP231" s="547"/>
      <c r="AMQ231" s="547"/>
      <c r="AMR231" s="547"/>
      <c r="AMS231" s="547"/>
      <c r="AMT231" s="547"/>
      <c r="AMU231" s="547"/>
      <c r="AMV231" s="547"/>
      <c r="AMW231" s="547"/>
      <c r="AMX231" s="547"/>
      <c r="AMY231" s="547"/>
      <c r="AMZ231" s="547"/>
      <c r="ANA231" s="547"/>
      <c r="ANB231" s="547"/>
      <c r="ANC231" s="547"/>
      <c r="AND231" s="547"/>
      <c r="ANE231" s="547"/>
      <c r="ANF231" s="547"/>
      <c r="ANG231" s="547"/>
      <c r="ANH231" s="547"/>
      <c r="ANI231" s="547"/>
      <c r="ANJ231" s="547"/>
      <c r="ANK231" s="547"/>
      <c r="ANL231" s="547"/>
      <c r="ANM231" s="547"/>
      <c r="ANN231" s="547"/>
      <c r="ANO231" s="547"/>
      <c r="ANP231" s="547"/>
      <c r="ANQ231" s="547"/>
      <c r="ANR231" s="547"/>
      <c r="ANS231" s="547"/>
      <c r="ANT231" s="547"/>
      <c r="ANU231" s="547"/>
      <c r="ANV231" s="547"/>
      <c r="ANW231" s="547"/>
      <c r="ANX231" s="547"/>
      <c r="ANY231" s="547"/>
      <c r="ANZ231" s="547"/>
      <c r="AOA231" s="547"/>
      <c r="AOB231" s="547"/>
      <c r="AOC231" s="547"/>
      <c r="AOD231" s="547"/>
      <c r="AOE231" s="547"/>
      <c r="AOF231" s="547"/>
      <c r="AOG231" s="547"/>
      <c r="AOH231" s="547"/>
      <c r="AOI231" s="547"/>
      <c r="AOJ231" s="547"/>
      <c r="AOK231" s="547"/>
      <c r="AOL231" s="547"/>
      <c r="AOM231" s="547"/>
      <c r="AON231" s="547"/>
      <c r="AOO231" s="547"/>
      <c r="AOP231" s="547"/>
      <c r="AOQ231" s="547"/>
      <c r="AOR231" s="547"/>
      <c r="AOS231" s="547"/>
      <c r="AOT231" s="547"/>
      <c r="AOU231" s="547"/>
      <c r="AOV231" s="547"/>
      <c r="AOW231" s="547"/>
      <c r="AOX231" s="547"/>
      <c r="AOY231" s="547"/>
      <c r="AOZ231" s="547"/>
      <c r="APA231" s="547"/>
      <c r="APB231" s="547"/>
      <c r="APC231" s="547"/>
      <c r="APD231" s="547"/>
      <c r="APE231" s="547"/>
      <c r="APF231" s="547"/>
      <c r="APG231" s="547"/>
      <c r="APH231" s="547"/>
      <c r="API231" s="547"/>
      <c r="APJ231" s="547"/>
      <c r="APK231" s="547"/>
      <c r="APL231" s="547"/>
      <c r="APM231" s="547"/>
      <c r="APN231" s="547"/>
      <c r="APO231" s="547"/>
      <c r="APP231" s="547"/>
      <c r="APQ231" s="547"/>
      <c r="APR231" s="547"/>
      <c r="APS231" s="547"/>
      <c r="APT231" s="547"/>
      <c r="APU231" s="547"/>
      <c r="APV231" s="547"/>
      <c r="APW231" s="547"/>
      <c r="APX231" s="547"/>
      <c r="APY231" s="547"/>
      <c r="APZ231" s="547"/>
      <c r="AQA231" s="547"/>
      <c r="AQB231" s="547"/>
      <c r="AQC231" s="547"/>
      <c r="AQD231" s="547"/>
      <c r="AQE231" s="547"/>
      <c r="AQF231" s="547"/>
      <c r="AQG231" s="547"/>
      <c r="AQH231" s="547"/>
      <c r="AQI231" s="547"/>
      <c r="AQJ231" s="547"/>
      <c r="AQK231" s="547"/>
      <c r="AQL231" s="547"/>
      <c r="AQM231" s="547"/>
      <c r="AQN231" s="547"/>
      <c r="AQO231" s="547"/>
      <c r="AQP231" s="547"/>
      <c r="AQQ231" s="547"/>
      <c r="AQR231" s="547"/>
      <c r="AQS231" s="547"/>
      <c r="AQT231" s="547"/>
      <c r="AQU231" s="547"/>
      <c r="AQV231" s="547"/>
      <c r="AQW231" s="547"/>
      <c r="AQX231" s="547"/>
      <c r="AQY231" s="547"/>
      <c r="AQZ231" s="547"/>
      <c r="ARA231" s="547"/>
      <c r="ARB231" s="547"/>
      <c r="ARC231" s="547"/>
      <c r="ARD231" s="547"/>
      <c r="ARE231" s="547"/>
      <c r="ARF231" s="547"/>
      <c r="ARG231" s="547"/>
      <c r="ARH231" s="547"/>
      <c r="ARI231" s="547"/>
      <c r="ARJ231" s="547"/>
      <c r="ARK231" s="547"/>
      <c r="ARL231" s="547"/>
      <c r="ARM231" s="547"/>
      <c r="ARN231" s="547"/>
      <c r="ARO231" s="547"/>
      <c r="ARP231" s="547"/>
      <c r="ARQ231" s="547"/>
      <c r="ARR231" s="547"/>
      <c r="ARS231" s="547"/>
      <c r="ART231" s="547"/>
      <c r="ARU231" s="547"/>
      <c r="ARV231" s="547"/>
      <c r="ARW231" s="547"/>
      <c r="ARX231" s="547"/>
      <c r="ARY231" s="547"/>
      <c r="ARZ231" s="547"/>
      <c r="ASA231" s="547"/>
      <c r="ASB231" s="547"/>
      <c r="ASC231" s="547"/>
      <c r="ASD231" s="547"/>
      <c r="ASE231" s="547"/>
      <c r="ASF231" s="547"/>
      <c r="ASG231" s="547"/>
      <c r="ASH231" s="547"/>
      <c r="ASI231" s="547"/>
      <c r="ASJ231" s="547"/>
      <c r="ASK231" s="547"/>
      <c r="ASL231" s="547"/>
      <c r="ASM231" s="547"/>
      <c r="ASN231" s="547"/>
      <c r="ASO231" s="547"/>
      <c r="ASP231" s="547"/>
      <c r="ASQ231" s="547"/>
      <c r="ASR231" s="547"/>
      <c r="ASS231" s="547"/>
      <c r="AST231" s="547"/>
      <c r="ASU231" s="547"/>
      <c r="ASV231" s="547"/>
      <c r="ASW231" s="547"/>
      <c r="ASX231" s="547"/>
      <c r="ASY231" s="547"/>
      <c r="ASZ231" s="547"/>
      <c r="ATA231" s="547"/>
      <c r="ATB231" s="547"/>
      <c r="ATC231" s="547"/>
      <c r="ATD231" s="547"/>
      <c r="ATE231" s="547"/>
      <c r="ATF231" s="547"/>
      <c r="ATG231" s="547"/>
      <c r="ATH231" s="547"/>
      <c r="ATI231" s="547"/>
      <c r="ATJ231" s="547"/>
      <c r="ATK231" s="547"/>
      <c r="ATL231" s="547"/>
      <c r="ATM231" s="547"/>
      <c r="ATN231" s="547"/>
      <c r="ATO231" s="547"/>
      <c r="ATP231" s="547"/>
      <c r="ATQ231" s="547"/>
      <c r="ATR231" s="547"/>
      <c r="ATS231" s="547"/>
      <c r="ATT231" s="547"/>
      <c r="ATU231" s="547"/>
      <c r="ATV231" s="547"/>
      <c r="ATW231" s="547"/>
      <c r="ATX231" s="547"/>
      <c r="ATY231" s="547"/>
      <c r="ATZ231" s="547"/>
      <c r="AUA231" s="547"/>
      <c r="AUB231" s="547"/>
      <c r="AUC231" s="547"/>
      <c r="AUD231" s="547"/>
      <c r="AUE231" s="547"/>
      <c r="AUF231" s="547"/>
      <c r="AUG231" s="547"/>
      <c r="AUH231" s="547"/>
      <c r="AUI231" s="547"/>
      <c r="AUJ231" s="547"/>
      <c r="AUK231" s="547"/>
      <c r="AUL231" s="547"/>
      <c r="AUM231" s="547"/>
      <c r="AUN231" s="547"/>
      <c r="AUO231" s="547"/>
      <c r="AUP231" s="547"/>
      <c r="AUQ231" s="547"/>
      <c r="AUR231" s="547"/>
      <c r="AUS231" s="547"/>
      <c r="AUT231" s="547"/>
      <c r="AUU231" s="547"/>
      <c r="AUV231" s="547"/>
      <c r="AUW231" s="547"/>
      <c r="AUX231" s="547"/>
      <c r="AUY231" s="547"/>
      <c r="AUZ231" s="547"/>
      <c r="AVA231" s="547"/>
      <c r="AVB231" s="547"/>
      <c r="AVC231" s="547"/>
      <c r="AVD231" s="547"/>
      <c r="AVE231" s="547"/>
      <c r="AVF231" s="547"/>
      <c r="AVG231" s="547"/>
      <c r="AVH231" s="547"/>
      <c r="AVI231" s="547"/>
      <c r="AVJ231" s="547"/>
      <c r="AVK231" s="547"/>
      <c r="AVL231" s="547"/>
      <c r="AVM231" s="547"/>
      <c r="AVN231" s="547"/>
      <c r="AVO231" s="547"/>
      <c r="AVP231" s="547"/>
      <c r="AVQ231" s="547"/>
      <c r="AVR231" s="547"/>
      <c r="AVS231" s="547"/>
      <c r="AVT231" s="547"/>
      <c r="AVU231" s="547"/>
      <c r="AVV231" s="547"/>
      <c r="AVW231" s="547"/>
      <c r="AVX231" s="547"/>
      <c r="AVY231" s="547"/>
      <c r="AVZ231" s="547"/>
      <c r="AWA231" s="547"/>
      <c r="AWB231" s="547"/>
      <c r="AWC231" s="547"/>
      <c r="AWD231" s="547"/>
      <c r="AWE231" s="547"/>
      <c r="AWF231" s="547"/>
      <c r="AWG231" s="547"/>
      <c r="AWH231" s="547"/>
      <c r="AWI231" s="547"/>
      <c r="AWJ231" s="547"/>
      <c r="AWK231" s="547"/>
      <c r="AWL231" s="547"/>
      <c r="AWM231" s="547"/>
      <c r="AWN231" s="547"/>
      <c r="AWO231" s="547"/>
      <c r="AWP231" s="547"/>
      <c r="AWQ231" s="547"/>
      <c r="AWR231" s="547"/>
      <c r="AWS231" s="547"/>
      <c r="AWT231" s="547"/>
      <c r="AWU231" s="547"/>
      <c r="AWV231" s="547"/>
      <c r="AWW231" s="547"/>
      <c r="AWX231" s="547"/>
      <c r="AWY231" s="547"/>
      <c r="AWZ231" s="547"/>
      <c r="AXA231" s="547"/>
      <c r="AXB231" s="547"/>
      <c r="AXC231" s="547"/>
      <c r="AXD231" s="547"/>
      <c r="AXE231" s="547"/>
      <c r="AXF231" s="547"/>
      <c r="AXG231" s="547"/>
      <c r="AXH231" s="547"/>
      <c r="AXI231" s="547"/>
      <c r="AXJ231" s="547"/>
      <c r="AXK231" s="547"/>
      <c r="AXL231" s="547"/>
      <c r="AXM231" s="547"/>
      <c r="AXN231" s="547"/>
      <c r="AXO231" s="547"/>
      <c r="AXP231" s="547"/>
      <c r="AXQ231" s="547"/>
      <c r="AXR231" s="547"/>
      <c r="AXS231" s="547"/>
      <c r="AXT231" s="547"/>
      <c r="AXU231" s="547"/>
      <c r="AXV231" s="547"/>
      <c r="AXW231" s="547"/>
      <c r="AXX231" s="547"/>
      <c r="AXY231" s="547"/>
      <c r="AXZ231" s="547"/>
      <c r="AYA231" s="547"/>
      <c r="AYB231" s="547"/>
      <c r="AYC231" s="547"/>
      <c r="AYD231" s="547"/>
      <c r="AYE231" s="547"/>
      <c r="AYF231" s="547"/>
      <c r="AYG231" s="547"/>
      <c r="AYH231" s="547"/>
      <c r="AYI231" s="547"/>
      <c r="AYJ231" s="547"/>
      <c r="AYK231" s="547"/>
      <c r="AYL231" s="547"/>
      <c r="AYM231" s="547"/>
      <c r="AYN231" s="547"/>
      <c r="AYO231" s="547"/>
      <c r="AYP231" s="547"/>
      <c r="AYQ231" s="547"/>
      <c r="AYR231" s="547"/>
      <c r="AYS231" s="547"/>
      <c r="AYT231" s="547"/>
      <c r="AYU231" s="547"/>
      <c r="AYV231" s="547"/>
      <c r="AYW231" s="547"/>
      <c r="AYX231" s="547"/>
      <c r="AYY231" s="547"/>
      <c r="AYZ231" s="547"/>
      <c r="AZA231" s="547"/>
      <c r="AZB231" s="547"/>
      <c r="AZC231" s="547"/>
      <c r="AZD231" s="547"/>
      <c r="AZE231" s="547"/>
      <c r="AZF231" s="547"/>
      <c r="AZG231" s="547"/>
      <c r="AZH231" s="547"/>
      <c r="AZI231" s="547"/>
      <c r="AZJ231" s="547"/>
      <c r="AZK231" s="547"/>
      <c r="AZL231" s="547"/>
      <c r="AZM231" s="547"/>
      <c r="AZN231" s="547"/>
      <c r="AZO231" s="547"/>
      <c r="AZP231" s="547"/>
      <c r="AZQ231" s="547"/>
      <c r="AZR231" s="547"/>
      <c r="AZS231" s="547"/>
      <c r="AZT231" s="547"/>
      <c r="AZU231" s="547"/>
      <c r="AZV231" s="547"/>
      <c r="AZW231" s="547"/>
      <c r="AZX231" s="547"/>
      <c r="AZY231" s="547"/>
      <c r="AZZ231" s="547"/>
      <c r="BAA231" s="547"/>
      <c r="BAB231" s="547"/>
      <c r="BAC231" s="547"/>
      <c r="BAD231" s="547"/>
      <c r="BAE231" s="547"/>
      <c r="BAF231" s="547"/>
      <c r="BAG231" s="547"/>
      <c r="BAH231" s="547"/>
      <c r="BAI231" s="547"/>
      <c r="BAJ231" s="547"/>
      <c r="BAK231" s="547"/>
      <c r="BAL231" s="547"/>
      <c r="BAM231" s="547"/>
      <c r="BAN231" s="547"/>
      <c r="BAO231" s="547"/>
      <c r="BAP231" s="547"/>
      <c r="BAQ231" s="547"/>
      <c r="BAR231" s="547"/>
      <c r="BAS231" s="547"/>
      <c r="BAT231" s="547"/>
      <c r="BAU231" s="547"/>
      <c r="BAV231" s="547"/>
      <c r="BAW231" s="547"/>
      <c r="BAX231" s="547"/>
      <c r="BAY231" s="547"/>
      <c r="BAZ231" s="547"/>
      <c r="BBA231" s="547"/>
      <c r="BBB231" s="547"/>
      <c r="BBC231" s="547"/>
      <c r="BBD231" s="547"/>
      <c r="BBE231" s="547"/>
      <c r="BBF231" s="547"/>
      <c r="BBG231" s="547"/>
      <c r="BBH231" s="547"/>
      <c r="BBI231" s="547"/>
      <c r="BBJ231" s="547"/>
      <c r="BBK231" s="547"/>
      <c r="BBL231" s="547"/>
      <c r="BBM231" s="547"/>
      <c r="BBN231" s="547"/>
      <c r="BBO231" s="547"/>
      <c r="BBP231" s="547"/>
      <c r="BBQ231" s="547"/>
      <c r="BBR231" s="547"/>
      <c r="BBS231" s="547"/>
      <c r="BBT231" s="547"/>
      <c r="BBU231" s="547"/>
      <c r="BBV231" s="547"/>
      <c r="BBW231" s="547"/>
      <c r="BBX231" s="547"/>
      <c r="BBY231" s="547"/>
      <c r="BBZ231" s="547"/>
      <c r="BCA231" s="547"/>
      <c r="BCB231" s="547"/>
      <c r="BCC231" s="547"/>
      <c r="BCD231" s="547"/>
      <c r="BCE231" s="547"/>
      <c r="BCF231" s="547"/>
      <c r="BCG231" s="547"/>
      <c r="BCH231" s="547"/>
      <c r="BCI231" s="547"/>
      <c r="BCJ231" s="547"/>
      <c r="BCK231" s="547"/>
      <c r="BCL231" s="547"/>
      <c r="BCM231" s="547"/>
      <c r="BCN231" s="547"/>
      <c r="BCO231" s="547"/>
      <c r="BCP231" s="547"/>
      <c r="BCQ231" s="547"/>
      <c r="BCR231" s="547"/>
      <c r="BCS231" s="547"/>
      <c r="BCT231" s="547"/>
      <c r="BCU231" s="547"/>
      <c r="BCV231" s="547"/>
      <c r="BCW231" s="547"/>
      <c r="BCX231" s="547"/>
      <c r="BCY231" s="547"/>
      <c r="BCZ231" s="547"/>
      <c r="BDA231" s="547"/>
      <c r="BDB231" s="547"/>
      <c r="BDC231" s="547"/>
      <c r="BDD231" s="547"/>
      <c r="BDE231" s="547"/>
      <c r="BDF231" s="547"/>
      <c r="BDG231" s="547"/>
      <c r="BDH231" s="547"/>
      <c r="BDI231" s="547"/>
      <c r="BDJ231" s="547"/>
      <c r="BDK231" s="547"/>
      <c r="BDL231" s="547"/>
      <c r="BDM231" s="547"/>
      <c r="BDN231" s="547"/>
      <c r="BDO231" s="547"/>
      <c r="BDP231" s="547"/>
      <c r="BDQ231" s="547"/>
      <c r="BDR231" s="547"/>
      <c r="BDS231" s="547"/>
      <c r="BDT231" s="547"/>
      <c r="BDU231" s="547"/>
      <c r="BDV231" s="547"/>
      <c r="BDW231" s="547"/>
      <c r="BDX231" s="547"/>
      <c r="BDY231" s="547"/>
      <c r="BDZ231" s="547"/>
      <c r="BEA231" s="547"/>
      <c r="BEB231" s="547"/>
      <c r="BEC231" s="547"/>
      <c r="BED231" s="547"/>
      <c r="BEE231" s="547"/>
      <c r="BEF231" s="547"/>
      <c r="BEG231" s="547"/>
      <c r="BEH231" s="547"/>
      <c r="BEI231" s="547"/>
      <c r="BEJ231" s="547"/>
      <c r="BEK231" s="547"/>
      <c r="BEL231" s="547"/>
      <c r="BEM231" s="547"/>
      <c r="BEN231" s="547"/>
      <c r="BEO231" s="547"/>
      <c r="BEP231" s="547"/>
      <c r="BEQ231" s="547"/>
      <c r="BER231" s="547"/>
      <c r="BES231" s="547"/>
      <c r="BET231" s="547"/>
      <c r="BEU231" s="547"/>
      <c r="BEV231" s="547"/>
      <c r="BEW231" s="547"/>
      <c r="BEX231" s="547"/>
      <c r="BEY231" s="547"/>
      <c r="BEZ231" s="547"/>
      <c r="BFA231" s="547"/>
      <c r="BFB231" s="547"/>
      <c r="BFC231" s="547"/>
      <c r="BFD231" s="547"/>
      <c r="BFE231" s="547"/>
      <c r="BFF231" s="547"/>
      <c r="BFG231" s="547"/>
      <c r="BFH231" s="547"/>
      <c r="BFI231" s="547"/>
      <c r="BFJ231" s="547"/>
      <c r="BFK231" s="547"/>
      <c r="BFL231" s="547"/>
      <c r="BFM231" s="547"/>
      <c r="BFN231" s="547"/>
      <c r="BFO231" s="547"/>
      <c r="BFP231" s="547"/>
      <c r="BFQ231" s="547"/>
      <c r="BFR231" s="547"/>
      <c r="BFS231" s="547"/>
      <c r="BFT231" s="547"/>
      <c r="BFU231" s="547"/>
      <c r="BFV231" s="547"/>
      <c r="BFW231" s="547"/>
      <c r="BFX231" s="547"/>
      <c r="BFY231" s="547"/>
      <c r="BFZ231" s="547"/>
      <c r="BGA231" s="547"/>
      <c r="BGB231" s="547"/>
      <c r="BGC231" s="547"/>
      <c r="BGD231" s="547"/>
      <c r="BGE231" s="547"/>
      <c r="BGF231" s="547"/>
      <c r="BGG231" s="547"/>
      <c r="BGH231" s="547"/>
      <c r="BGI231" s="547"/>
      <c r="BGJ231" s="547"/>
      <c r="BGK231" s="547"/>
      <c r="BGL231" s="547"/>
      <c r="BGM231" s="547"/>
      <c r="BGN231" s="547"/>
      <c r="BGO231" s="547"/>
      <c r="BGP231" s="547"/>
      <c r="BGQ231" s="547"/>
      <c r="BGR231" s="547"/>
      <c r="BGS231" s="547"/>
      <c r="BGT231" s="547"/>
      <c r="BGU231" s="547"/>
      <c r="BGV231" s="547"/>
      <c r="BGW231" s="547"/>
      <c r="BGX231" s="547"/>
      <c r="BGY231" s="547"/>
      <c r="BGZ231" s="547"/>
      <c r="BHA231" s="547"/>
      <c r="BHB231" s="547"/>
      <c r="BHC231" s="547"/>
      <c r="BHD231" s="547"/>
      <c r="BHE231" s="547"/>
      <c r="BHF231" s="547"/>
      <c r="BHG231" s="547"/>
      <c r="BHH231" s="547"/>
      <c r="BHI231" s="547"/>
      <c r="BHJ231" s="547"/>
      <c r="BHK231" s="547"/>
      <c r="BHL231" s="547"/>
      <c r="BHM231" s="547"/>
      <c r="BHN231" s="547"/>
      <c r="BHO231" s="547"/>
      <c r="BHP231" s="547"/>
      <c r="BHQ231" s="547"/>
      <c r="BHR231" s="547"/>
      <c r="BHS231" s="547"/>
      <c r="BHT231" s="547"/>
      <c r="BHU231" s="547"/>
      <c r="BHV231" s="547"/>
      <c r="BHW231" s="547"/>
      <c r="BHX231" s="547"/>
      <c r="BHY231" s="547"/>
      <c r="BHZ231" s="547"/>
      <c r="BIA231" s="547"/>
      <c r="BIB231" s="547"/>
      <c r="BIC231" s="547"/>
      <c r="BID231" s="547"/>
      <c r="BIE231" s="547"/>
      <c r="BIF231" s="547"/>
      <c r="BIG231" s="547"/>
      <c r="BIH231" s="547"/>
      <c r="BII231" s="547"/>
      <c r="BIJ231" s="547"/>
      <c r="BIK231" s="547"/>
      <c r="BIL231" s="547"/>
      <c r="BIM231" s="547"/>
      <c r="BIN231" s="547"/>
      <c r="BIO231" s="547"/>
      <c r="BIP231" s="547"/>
      <c r="BIQ231" s="547"/>
      <c r="BIR231" s="547"/>
      <c r="BIS231" s="547"/>
      <c r="BIT231" s="547"/>
      <c r="BIU231" s="547"/>
      <c r="BIV231" s="547"/>
      <c r="BIW231" s="547"/>
      <c r="BIX231" s="547"/>
      <c r="BIY231" s="547"/>
      <c r="BIZ231" s="547"/>
      <c r="BJA231" s="547"/>
      <c r="BJB231" s="547"/>
      <c r="BJC231" s="547"/>
      <c r="BJD231" s="547"/>
      <c r="BJE231" s="547"/>
      <c r="BJF231" s="547"/>
      <c r="BJG231" s="547"/>
      <c r="BJH231" s="547"/>
      <c r="BJI231" s="547"/>
      <c r="BJJ231" s="547"/>
      <c r="BJK231" s="547"/>
      <c r="BJL231" s="547"/>
      <c r="BJM231" s="547"/>
      <c r="BJN231" s="547"/>
      <c r="BJO231" s="547"/>
      <c r="BJP231" s="547"/>
      <c r="BJQ231" s="547"/>
      <c r="BJR231" s="547"/>
      <c r="BJS231" s="547"/>
      <c r="BJT231" s="547"/>
      <c r="BJU231" s="547"/>
      <c r="BJV231" s="547"/>
      <c r="BJW231" s="547"/>
      <c r="BJX231" s="547"/>
      <c r="BJY231" s="547"/>
      <c r="BJZ231" s="547"/>
      <c r="BKA231" s="547"/>
      <c r="BKB231" s="547"/>
      <c r="BKC231" s="547"/>
      <c r="BKD231" s="547"/>
      <c r="BKE231" s="547"/>
      <c r="BKF231" s="547"/>
      <c r="BKG231" s="547"/>
      <c r="BKH231" s="547"/>
      <c r="BKI231" s="547"/>
      <c r="BKJ231" s="547"/>
      <c r="BKK231" s="547"/>
      <c r="BKL231" s="547"/>
      <c r="BKM231" s="547"/>
      <c r="BKN231" s="547"/>
      <c r="BKO231" s="547"/>
      <c r="BKP231" s="547"/>
      <c r="BKQ231" s="547"/>
      <c r="BKR231" s="547"/>
      <c r="BKS231" s="547"/>
      <c r="BKT231" s="547"/>
      <c r="BKU231" s="547"/>
      <c r="BKV231" s="547"/>
      <c r="BKW231" s="547"/>
      <c r="BKX231" s="547"/>
      <c r="BKY231" s="547"/>
      <c r="BKZ231" s="547"/>
      <c r="BLA231" s="547"/>
      <c r="BLB231" s="547"/>
      <c r="BLC231" s="547"/>
      <c r="BLD231" s="547"/>
      <c r="BLE231" s="547"/>
      <c r="BLF231" s="547"/>
      <c r="BLG231" s="547"/>
      <c r="BLH231" s="547"/>
      <c r="BLI231" s="547"/>
      <c r="BLJ231" s="547"/>
      <c r="BLK231" s="547"/>
      <c r="BLL231" s="547"/>
      <c r="BLM231" s="547"/>
      <c r="BLN231" s="547"/>
      <c r="BLO231" s="547"/>
      <c r="BLP231" s="547"/>
      <c r="BLQ231" s="547"/>
      <c r="BLR231" s="547"/>
      <c r="BLS231" s="547"/>
      <c r="BLT231" s="547"/>
      <c r="BLU231" s="547"/>
      <c r="BLV231" s="547"/>
      <c r="BLW231" s="547"/>
      <c r="BLX231" s="547"/>
      <c r="BLY231" s="547"/>
      <c r="BLZ231" s="547"/>
      <c r="BMA231" s="547"/>
      <c r="BMB231" s="547"/>
      <c r="BMC231" s="547"/>
      <c r="BMD231" s="547"/>
      <c r="BME231" s="547"/>
      <c r="BMF231" s="547"/>
      <c r="BMG231" s="547"/>
      <c r="BMH231" s="547"/>
      <c r="BMI231" s="547"/>
      <c r="BMJ231" s="547"/>
      <c r="BMK231" s="547"/>
      <c r="BML231" s="547"/>
      <c r="BMM231" s="547"/>
      <c r="BMN231" s="547"/>
      <c r="BMO231" s="547"/>
      <c r="BMP231" s="547"/>
      <c r="BMQ231" s="547"/>
      <c r="BMR231" s="547"/>
      <c r="BMS231" s="547"/>
      <c r="BMT231" s="547"/>
      <c r="BMU231" s="547"/>
      <c r="BMV231" s="547"/>
      <c r="BMW231" s="547"/>
      <c r="BMX231" s="547"/>
      <c r="BMY231" s="547"/>
      <c r="BMZ231" s="547"/>
      <c r="BNA231" s="547"/>
      <c r="BNB231" s="547"/>
      <c r="BNC231" s="547"/>
      <c r="BND231" s="547"/>
      <c r="BNE231" s="547"/>
      <c r="BNF231" s="547"/>
      <c r="BNG231" s="547"/>
      <c r="BNH231" s="547"/>
      <c r="BNI231" s="547"/>
      <c r="BNJ231" s="547"/>
      <c r="BNK231" s="547"/>
      <c r="BNL231" s="547"/>
      <c r="BNM231" s="547"/>
      <c r="BNN231" s="547"/>
      <c r="BNO231" s="547"/>
      <c r="BNP231" s="547"/>
      <c r="BNQ231" s="547"/>
      <c r="BNR231" s="547"/>
      <c r="BNS231" s="547"/>
      <c r="BNT231" s="547"/>
      <c r="BNU231" s="547"/>
      <c r="BNV231" s="547"/>
      <c r="BNW231" s="547"/>
      <c r="BNX231" s="547"/>
      <c r="BNY231" s="547"/>
      <c r="BNZ231" s="547"/>
      <c r="BOA231" s="547"/>
      <c r="BOB231" s="547"/>
      <c r="BOC231" s="547"/>
      <c r="BOD231" s="547"/>
      <c r="BOE231" s="547"/>
      <c r="BOF231" s="547"/>
      <c r="BOG231" s="547"/>
      <c r="BOH231" s="547"/>
      <c r="BOI231" s="547"/>
      <c r="BOJ231" s="547"/>
      <c r="BOK231" s="547"/>
      <c r="BOL231" s="547"/>
      <c r="BOM231" s="547"/>
      <c r="BON231" s="547"/>
      <c r="BOO231" s="547"/>
      <c r="BOP231" s="547"/>
      <c r="BOQ231" s="547"/>
      <c r="BOR231" s="547"/>
      <c r="BOS231" s="547"/>
      <c r="BOT231" s="547"/>
      <c r="BOU231" s="547"/>
      <c r="BOV231" s="547"/>
      <c r="BOW231" s="547"/>
      <c r="BOX231" s="547"/>
      <c r="BOY231" s="547"/>
      <c r="BOZ231" s="547"/>
      <c r="BPA231" s="547"/>
      <c r="BPB231" s="547"/>
      <c r="BPC231" s="547"/>
      <c r="BPD231" s="547"/>
      <c r="BPE231" s="547"/>
      <c r="BPF231" s="547"/>
      <c r="BPG231" s="547"/>
      <c r="BPH231" s="547"/>
      <c r="BPI231" s="547"/>
      <c r="BPJ231" s="547"/>
      <c r="BPK231" s="547"/>
      <c r="BPL231" s="547"/>
      <c r="BPM231" s="547"/>
      <c r="BPN231" s="547"/>
      <c r="BPO231" s="547"/>
      <c r="BPP231" s="547"/>
      <c r="BPQ231" s="547"/>
      <c r="BPR231" s="547"/>
      <c r="BPS231" s="547"/>
      <c r="BPT231" s="547"/>
      <c r="BPU231" s="547"/>
      <c r="BPV231" s="547"/>
      <c r="BPW231" s="547"/>
      <c r="BPX231" s="547"/>
      <c r="BPY231" s="547"/>
      <c r="BPZ231" s="547"/>
      <c r="BQA231" s="547"/>
      <c r="BQB231" s="547"/>
      <c r="BQC231" s="547"/>
      <c r="BQD231" s="547"/>
      <c r="BQE231" s="547"/>
      <c r="BQF231" s="547"/>
      <c r="BQG231" s="547"/>
      <c r="BQH231" s="547"/>
      <c r="BQI231" s="547"/>
      <c r="BQJ231" s="547"/>
      <c r="BQK231" s="547"/>
      <c r="BQL231" s="547"/>
      <c r="BQM231" s="547"/>
      <c r="BQN231" s="547"/>
      <c r="BQO231" s="547"/>
      <c r="BQP231" s="547"/>
      <c r="BQQ231" s="547"/>
      <c r="BQR231" s="547"/>
      <c r="BQS231" s="547"/>
      <c r="BQT231" s="547"/>
      <c r="BQU231" s="547"/>
      <c r="BQV231" s="547"/>
      <c r="BQW231" s="547"/>
      <c r="BQX231" s="547"/>
      <c r="BQY231" s="547"/>
      <c r="BQZ231" s="547"/>
      <c r="BRA231" s="547"/>
      <c r="BRB231" s="547"/>
      <c r="BRC231" s="547"/>
      <c r="BRD231" s="547"/>
      <c r="BRE231" s="547"/>
      <c r="BRF231" s="547"/>
      <c r="BRG231" s="547"/>
      <c r="BRH231" s="547"/>
      <c r="BRI231" s="547"/>
      <c r="BRJ231" s="547"/>
      <c r="BRK231" s="547"/>
      <c r="BRL231" s="547"/>
      <c r="BRM231" s="547"/>
      <c r="BRN231" s="547"/>
      <c r="BRO231" s="547"/>
      <c r="BRP231" s="547"/>
      <c r="BRQ231" s="547"/>
      <c r="BRR231" s="547"/>
      <c r="BRS231" s="547"/>
      <c r="BRT231" s="547"/>
      <c r="BRU231" s="547"/>
      <c r="BRV231" s="547"/>
      <c r="BRW231" s="547"/>
      <c r="BRX231" s="547"/>
      <c r="BRY231" s="547"/>
      <c r="BRZ231" s="547"/>
      <c r="BSA231" s="547"/>
      <c r="BSB231" s="547"/>
      <c r="BSC231" s="547"/>
      <c r="BSD231" s="547"/>
      <c r="BSE231" s="547"/>
      <c r="BSF231" s="547"/>
      <c r="BSG231" s="547"/>
      <c r="BSH231" s="547"/>
      <c r="BSI231" s="547"/>
      <c r="BSJ231" s="547"/>
      <c r="BSK231" s="547"/>
      <c r="BSL231" s="547"/>
      <c r="BSM231" s="547"/>
      <c r="BSN231" s="547"/>
      <c r="BSO231" s="547"/>
      <c r="BSP231" s="547"/>
      <c r="BSQ231" s="547"/>
      <c r="BSR231" s="547"/>
      <c r="BSS231" s="547"/>
      <c r="BST231" s="547"/>
      <c r="BSU231" s="547"/>
      <c r="BSV231" s="547"/>
      <c r="BSW231" s="547"/>
      <c r="BSX231" s="547"/>
      <c r="BSY231" s="547"/>
      <c r="BSZ231" s="547"/>
      <c r="BTA231" s="547"/>
      <c r="BTB231" s="547"/>
      <c r="BTC231" s="547"/>
      <c r="BTD231" s="547"/>
      <c r="BTE231" s="547"/>
      <c r="BTF231" s="547"/>
      <c r="BTG231" s="547"/>
      <c r="BTH231" s="547"/>
      <c r="BTI231" s="547"/>
      <c r="BTJ231" s="547"/>
      <c r="BTK231" s="547"/>
      <c r="BTL231" s="547"/>
      <c r="BTM231" s="547"/>
      <c r="BTN231" s="547"/>
      <c r="BTO231" s="547"/>
      <c r="BTP231" s="547"/>
      <c r="BTQ231" s="547"/>
      <c r="BTR231" s="547"/>
      <c r="BTS231" s="547"/>
      <c r="BTT231" s="547"/>
      <c r="BTU231" s="547"/>
      <c r="BTV231" s="547"/>
      <c r="BTW231" s="547"/>
      <c r="BTX231" s="547"/>
      <c r="BTY231" s="547"/>
      <c r="BTZ231" s="547"/>
      <c r="BUA231" s="547"/>
      <c r="BUB231" s="547"/>
      <c r="BUC231" s="547"/>
      <c r="BUD231" s="547"/>
      <c r="BUE231" s="547"/>
      <c r="BUF231" s="547"/>
      <c r="BUG231" s="547"/>
      <c r="BUH231" s="547"/>
      <c r="BUI231" s="547"/>
      <c r="BUJ231" s="547"/>
      <c r="BUK231" s="547"/>
      <c r="BUL231" s="547"/>
      <c r="BUM231" s="547"/>
      <c r="BUN231" s="547"/>
      <c r="BUO231" s="547"/>
      <c r="BUP231" s="547"/>
      <c r="BUQ231" s="547"/>
      <c r="BUR231" s="547"/>
      <c r="BUS231" s="547"/>
      <c r="BUT231" s="547"/>
      <c r="BUU231" s="547"/>
      <c r="BUV231" s="547"/>
      <c r="BUW231" s="547"/>
      <c r="BUX231" s="547"/>
      <c r="BUY231" s="547"/>
      <c r="BUZ231" s="547"/>
      <c r="BVA231" s="547"/>
      <c r="BVB231" s="547"/>
      <c r="BVC231" s="547"/>
      <c r="BVD231" s="547"/>
      <c r="BVE231" s="547"/>
      <c r="BVF231" s="547"/>
      <c r="BVG231" s="547"/>
      <c r="BVH231" s="547"/>
      <c r="BVI231" s="547"/>
      <c r="BVJ231" s="547"/>
      <c r="BVK231" s="547"/>
      <c r="BVL231" s="547"/>
      <c r="BVM231" s="547"/>
      <c r="BVN231" s="547"/>
      <c r="BVO231" s="547"/>
      <c r="BVP231" s="547"/>
      <c r="BVQ231" s="547"/>
      <c r="BVR231" s="547"/>
      <c r="BVS231" s="547"/>
      <c r="BVT231" s="547"/>
      <c r="BVU231" s="547"/>
      <c r="BVV231" s="547"/>
      <c r="BVW231" s="547"/>
      <c r="BVX231" s="547"/>
      <c r="BVY231" s="547"/>
      <c r="BVZ231" s="547"/>
      <c r="BWA231" s="547"/>
      <c r="BWB231" s="547"/>
      <c r="BWC231" s="547"/>
      <c r="BWD231" s="547"/>
      <c r="BWE231" s="547"/>
      <c r="BWF231" s="547"/>
      <c r="BWG231" s="547"/>
      <c r="BWH231" s="547"/>
      <c r="BWI231" s="547"/>
      <c r="BWJ231" s="547"/>
      <c r="BWK231" s="547"/>
      <c r="BWL231" s="547"/>
      <c r="BWM231" s="547"/>
      <c r="BWN231" s="547"/>
      <c r="BWO231" s="547"/>
      <c r="BWP231" s="547"/>
      <c r="BWQ231" s="547"/>
      <c r="BWR231" s="547"/>
      <c r="BWS231" s="547"/>
      <c r="BWT231" s="547"/>
      <c r="BWU231" s="547"/>
      <c r="BWV231" s="547"/>
      <c r="BWW231" s="547"/>
      <c r="BWX231" s="547"/>
      <c r="BWY231" s="547"/>
      <c r="BWZ231" s="547"/>
      <c r="BXA231" s="547"/>
      <c r="BXB231" s="547"/>
      <c r="BXC231" s="547"/>
      <c r="BXD231" s="547"/>
      <c r="BXE231" s="547"/>
      <c r="BXF231" s="547"/>
      <c r="BXG231" s="547"/>
      <c r="BXH231" s="547"/>
      <c r="BXI231" s="547"/>
      <c r="BXJ231" s="547"/>
      <c r="BXK231" s="547"/>
      <c r="BXL231" s="547"/>
      <c r="BXM231" s="547"/>
      <c r="BXN231" s="547"/>
      <c r="BXO231" s="547"/>
      <c r="BXP231" s="547"/>
      <c r="BXQ231" s="547"/>
      <c r="BXR231" s="547"/>
      <c r="BXS231" s="547"/>
      <c r="BXT231" s="547"/>
      <c r="BXU231" s="547"/>
      <c r="BXV231" s="547"/>
      <c r="BXW231" s="547"/>
      <c r="BXX231" s="547"/>
      <c r="BXY231" s="547"/>
      <c r="BXZ231" s="547"/>
      <c r="BYA231" s="547"/>
      <c r="BYB231" s="547"/>
      <c r="BYC231" s="547"/>
      <c r="BYD231" s="547"/>
      <c r="BYE231" s="547"/>
      <c r="BYF231" s="547"/>
      <c r="BYG231" s="547"/>
      <c r="BYH231" s="547"/>
      <c r="BYI231" s="547"/>
      <c r="BYJ231" s="547"/>
      <c r="BYK231" s="547"/>
      <c r="BYL231" s="547"/>
      <c r="BYM231" s="547"/>
      <c r="BYN231" s="547"/>
      <c r="BYO231" s="547"/>
      <c r="BYP231" s="547"/>
      <c r="BYQ231" s="547"/>
      <c r="BYR231" s="547"/>
      <c r="BYS231" s="547"/>
      <c r="BYT231" s="547"/>
      <c r="BYU231" s="547"/>
      <c r="BYV231" s="547"/>
      <c r="BYW231" s="547"/>
      <c r="BYX231" s="547"/>
      <c r="BYY231" s="547"/>
      <c r="BYZ231" s="547"/>
      <c r="BZA231" s="547"/>
      <c r="BZB231" s="547"/>
      <c r="BZC231" s="547"/>
      <c r="BZD231" s="547"/>
      <c r="BZE231" s="547"/>
      <c r="BZF231" s="547"/>
      <c r="BZG231" s="547"/>
      <c r="BZH231" s="547"/>
      <c r="BZI231" s="547"/>
      <c r="BZJ231" s="547"/>
      <c r="BZK231" s="547"/>
      <c r="BZL231" s="547"/>
      <c r="BZM231" s="547"/>
      <c r="BZN231" s="547"/>
      <c r="BZO231" s="547"/>
      <c r="BZP231" s="547"/>
      <c r="BZQ231" s="547"/>
      <c r="BZR231" s="547"/>
      <c r="BZS231" s="547"/>
      <c r="BZT231" s="547"/>
      <c r="BZU231" s="547"/>
      <c r="BZV231" s="547"/>
      <c r="BZW231" s="547"/>
      <c r="BZX231" s="547"/>
      <c r="BZY231" s="547"/>
      <c r="BZZ231" s="547"/>
      <c r="CAA231" s="547"/>
      <c r="CAB231" s="547"/>
      <c r="CAC231" s="547"/>
      <c r="CAD231" s="547"/>
      <c r="CAE231" s="547"/>
      <c r="CAF231" s="547"/>
      <c r="CAG231" s="547"/>
      <c r="CAH231" s="547"/>
      <c r="CAI231" s="547"/>
      <c r="CAJ231" s="547"/>
      <c r="CAK231" s="547"/>
      <c r="CAL231" s="547"/>
      <c r="CAM231" s="547"/>
      <c r="CAN231" s="547"/>
      <c r="CAO231" s="547"/>
      <c r="CAP231" s="547"/>
      <c r="CAQ231" s="547"/>
      <c r="CAR231" s="547"/>
      <c r="CAS231" s="547"/>
      <c r="CAT231" s="547"/>
      <c r="CAU231" s="547"/>
      <c r="CAV231" s="547"/>
      <c r="CAW231" s="547"/>
      <c r="CAX231" s="547"/>
      <c r="CAY231" s="547"/>
      <c r="CAZ231" s="547"/>
      <c r="CBA231" s="547"/>
      <c r="CBB231" s="547"/>
      <c r="CBC231" s="547"/>
      <c r="CBD231" s="547"/>
      <c r="CBE231" s="547"/>
      <c r="CBF231" s="547"/>
      <c r="CBG231" s="547"/>
      <c r="CBH231" s="547"/>
      <c r="CBI231" s="547"/>
      <c r="CBJ231" s="547"/>
      <c r="CBK231" s="547"/>
      <c r="CBL231" s="547"/>
      <c r="CBM231" s="547"/>
      <c r="CBN231" s="547"/>
      <c r="CBO231" s="547"/>
      <c r="CBP231" s="547"/>
      <c r="CBQ231" s="547"/>
      <c r="CBR231" s="547"/>
      <c r="CBS231" s="547"/>
      <c r="CBT231" s="547"/>
      <c r="CBU231" s="547"/>
      <c r="CBV231" s="547"/>
      <c r="CBW231" s="547"/>
      <c r="CBX231" s="547"/>
      <c r="CBY231" s="547"/>
      <c r="CBZ231" s="547"/>
      <c r="CCA231" s="547"/>
      <c r="CCB231" s="547"/>
      <c r="CCC231" s="547"/>
      <c r="CCD231" s="547"/>
      <c r="CCE231" s="547"/>
      <c r="CCF231" s="547"/>
      <c r="CCG231" s="547"/>
      <c r="CCH231" s="547"/>
      <c r="CCI231" s="547"/>
      <c r="CCJ231" s="547"/>
      <c r="CCK231" s="547"/>
      <c r="CCL231" s="547"/>
      <c r="CCM231" s="547"/>
      <c r="CCN231" s="547"/>
      <c r="CCO231" s="547"/>
      <c r="CCP231" s="547"/>
      <c r="CCQ231" s="547"/>
      <c r="CCR231" s="547"/>
      <c r="CCS231" s="547"/>
      <c r="CCT231" s="547"/>
      <c r="CCU231" s="547"/>
      <c r="CCV231" s="547"/>
      <c r="CCW231" s="547"/>
      <c r="CCX231" s="547"/>
      <c r="CCY231" s="547"/>
      <c r="CCZ231" s="547"/>
      <c r="CDA231" s="547"/>
      <c r="CDB231" s="547"/>
      <c r="CDC231" s="547"/>
      <c r="CDD231" s="547"/>
      <c r="CDE231" s="547"/>
      <c r="CDF231" s="547"/>
      <c r="CDG231" s="547"/>
      <c r="CDH231" s="547"/>
      <c r="CDI231" s="547"/>
      <c r="CDJ231" s="547"/>
      <c r="CDK231" s="547"/>
      <c r="CDL231" s="547"/>
      <c r="CDM231" s="547"/>
      <c r="CDN231" s="547"/>
      <c r="CDO231" s="547"/>
      <c r="CDP231" s="547"/>
      <c r="CDQ231" s="547"/>
      <c r="CDR231" s="547"/>
      <c r="CDS231" s="547"/>
      <c r="CDT231" s="547"/>
      <c r="CDU231" s="547"/>
      <c r="CDV231" s="547"/>
      <c r="CDW231" s="547"/>
      <c r="CDX231" s="547"/>
      <c r="CDY231" s="547"/>
      <c r="CDZ231" s="547"/>
      <c r="CEA231" s="547"/>
      <c r="CEB231" s="547"/>
      <c r="CEC231" s="547"/>
      <c r="CED231" s="547"/>
      <c r="CEE231" s="547"/>
      <c r="CEF231" s="547"/>
      <c r="CEG231" s="547"/>
      <c r="CEH231" s="547"/>
      <c r="CEI231" s="547"/>
      <c r="CEJ231" s="547"/>
      <c r="CEK231" s="547"/>
      <c r="CEL231" s="547"/>
      <c r="CEM231" s="547"/>
      <c r="CEN231" s="547"/>
      <c r="CEO231" s="547"/>
      <c r="CEP231" s="547"/>
      <c r="CEQ231" s="547"/>
      <c r="CER231" s="547"/>
      <c r="CES231" s="547"/>
      <c r="CET231" s="547"/>
      <c r="CEU231" s="547"/>
      <c r="CEV231" s="547"/>
      <c r="CEW231" s="547"/>
      <c r="CEX231" s="547"/>
      <c r="CEY231" s="547"/>
      <c r="CEZ231" s="547"/>
      <c r="CFA231" s="547"/>
      <c r="CFB231" s="547"/>
      <c r="CFC231" s="547"/>
      <c r="CFD231" s="547"/>
      <c r="CFE231" s="547"/>
      <c r="CFF231" s="547"/>
      <c r="CFG231" s="547"/>
      <c r="CFH231" s="547"/>
      <c r="CFI231" s="547"/>
      <c r="CFJ231" s="547"/>
      <c r="CFK231" s="547"/>
      <c r="CFL231" s="547"/>
      <c r="CFM231" s="547"/>
      <c r="CFN231" s="547"/>
      <c r="CFO231" s="547"/>
      <c r="CFP231" s="547"/>
      <c r="CFQ231" s="547"/>
      <c r="CFR231" s="547"/>
      <c r="CFS231" s="547"/>
      <c r="CFT231" s="547"/>
      <c r="CFU231" s="547"/>
      <c r="CFV231" s="547"/>
      <c r="CFW231" s="547"/>
      <c r="CFX231" s="547"/>
      <c r="CFY231" s="547"/>
      <c r="CFZ231" s="547"/>
      <c r="CGA231" s="547"/>
      <c r="CGB231" s="547"/>
      <c r="CGC231" s="547"/>
      <c r="CGD231" s="547"/>
      <c r="CGE231" s="547"/>
      <c r="CGF231" s="547"/>
      <c r="CGG231" s="547"/>
      <c r="CGH231" s="547"/>
      <c r="CGI231" s="547"/>
      <c r="CGJ231" s="547"/>
      <c r="CGK231" s="547"/>
      <c r="CGL231" s="547"/>
      <c r="CGM231" s="547"/>
      <c r="CGN231" s="547"/>
      <c r="CGO231" s="547"/>
      <c r="CGP231" s="547"/>
      <c r="CGQ231" s="547"/>
      <c r="CGR231" s="547"/>
      <c r="CGS231" s="547"/>
      <c r="CGT231" s="547"/>
      <c r="CGU231" s="547"/>
      <c r="CGV231" s="547"/>
      <c r="CGW231" s="547"/>
      <c r="CGX231" s="547"/>
      <c r="CGY231" s="547"/>
      <c r="CGZ231" s="547"/>
      <c r="CHA231" s="547"/>
      <c r="CHB231" s="547"/>
      <c r="CHC231" s="547"/>
      <c r="CHD231" s="547"/>
      <c r="CHE231" s="547"/>
      <c r="CHF231" s="547"/>
      <c r="CHG231" s="547"/>
      <c r="CHH231" s="547"/>
      <c r="CHI231" s="547"/>
      <c r="CHJ231" s="547"/>
      <c r="CHK231" s="547"/>
      <c r="CHL231" s="547"/>
      <c r="CHM231" s="547"/>
      <c r="CHN231" s="547"/>
      <c r="CHO231" s="547"/>
      <c r="CHP231" s="547"/>
      <c r="CHQ231" s="547"/>
      <c r="CHR231" s="547"/>
      <c r="CHS231" s="547"/>
      <c r="CHT231" s="547"/>
      <c r="CHU231" s="547"/>
      <c r="CHV231" s="547"/>
      <c r="CHW231" s="547"/>
      <c r="CHX231" s="547"/>
      <c r="CHY231" s="547"/>
      <c r="CHZ231" s="547"/>
      <c r="CIA231" s="547"/>
      <c r="CIB231" s="547"/>
      <c r="CIC231" s="547"/>
      <c r="CID231" s="547"/>
      <c r="CIE231" s="547"/>
      <c r="CIF231" s="547"/>
      <c r="CIG231" s="547"/>
      <c r="CIH231" s="547"/>
      <c r="CII231" s="547"/>
      <c r="CIJ231" s="547"/>
      <c r="CIK231" s="547"/>
      <c r="CIL231" s="547"/>
      <c r="CIM231" s="547"/>
      <c r="CIN231" s="547"/>
      <c r="CIO231" s="547"/>
      <c r="CIP231" s="547"/>
      <c r="CIQ231" s="547"/>
      <c r="CIR231" s="547"/>
      <c r="CIS231" s="547"/>
      <c r="CIT231" s="547"/>
      <c r="CIU231" s="547"/>
      <c r="CIV231" s="547"/>
      <c r="CIW231" s="547"/>
      <c r="CIX231" s="547"/>
      <c r="CIY231" s="547"/>
      <c r="CIZ231" s="547"/>
      <c r="CJA231" s="547"/>
      <c r="CJB231" s="547"/>
      <c r="CJC231" s="547"/>
      <c r="CJD231" s="547"/>
      <c r="CJE231" s="547"/>
      <c r="CJF231" s="547"/>
      <c r="CJG231" s="547"/>
      <c r="CJH231" s="547"/>
      <c r="CJI231" s="547"/>
      <c r="CJJ231" s="547"/>
      <c r="CJK231" s="547"/>
      <c r="CJL231" s="547"/>
      <c r="CJM231" s="547"/>
      <c r="CJN231" s="547"/>
      <c r="CJO231" s="547"/>
      <c r="CJP231" s="547"/>
      <c r="CJQ231" s="547"/>
      <c r="CJR231" s="547"/>
      <c r="CJS231" s="547"/>
      <c r="CJT231" s="547"/>
      <c r="CJU231" s="547"/>
      <c r="CJV231" s="547"/>
      <c r="CJW231" s="547"/>
      <c r="CJX231" s="547"/>
      <c r="CJY231" s="547"/>
      <c r="CJZ231" s="547"/>
      <c r="CKA231" s="547"/>
      <c r="CKB231" s="547"/>
      <c r="CKC231" s="547"/>
      <c r="CKD231" s="547"/>
      <c r="CKE231" s="547"/>
      <c r="CKF231" s="547"/>
      <c r="CKG231" s="547"/>
      <c r="CKH231" s="547"/>
      <c r="CKI231" s="547"/>
      <c r="CKJ231" s="547"/>
      <c r="CKK231" s="547"/>
      <c r="CKL231" s="547"/>
      <c r="CKM231" s="547"/>
      <c r="CKN231" s="547"/>
      <c r="CKO231" s="547"/>
      <c r="CKP231" s="547"/>
      <c r="CKQ231" s="547"/>
      <c r="CKR231" s="547"/>
      <c r="CKS231" s="547"/>
      <c r="CKT231" s="547"/>
      <c r="CKU231" s="547"/>
      <c r="CKV231" s="547"/>
      <c r="CKW231" s="547"/>
      <c r="CKX231" s="547"/>
      <c r="CKY231" s="547"/>
      <c r="CKZ231" s="547"/>
      <c r="CLA231" s="547"/>
      <c r="CLB231" s="547"/>
      <c r="CLC231" s="547"/>
      <c r="CLD231" s="547"/>
      <c r="CLE231" s="547"/>
      <c r="CLF231" s="547"/>
      <c r="CLG231" s="547"/>
      <c r="CLH231" s="547"/>
      <c r="CLI231" s="547"/>
      <c r="CLJ231" s="547"/>
      <c r="CLK231" s="547"/>
      <c r="CLL231" s="547"/>
      <c r="CLM231" s="547"/>
      <c r="CLN231" s="547"/>
      <c r="CLO231" s="547"/>
      <c r="CLP231" s="547"/>
      <c r="CLQ231" s="547"/>
      <c r="CLR231" s="547"/>
      <c r="CLS231" s="547"/>
      <c r="CLT231" s="547"/>
      <c r="CLU231" s="547"/>
      <c r="CLV231" s="547"/>
      <c r="CLW231" s="547"/>
      <c r="CLX231" s="547"/>
      <c r="CLY231" s="547"/>
      <c r="CLZ231" s="547"/>
      <c r="CMA231" s="547"/>
      <c r="CMB231" s="547"/>
      <c r="CMC231" s="547"/>
      <c r="CMD231" s="547"/>
      <c r="CME231" s="547"/>
      <c r="CMF231" s="547"/>
      <c r="CMG231" s="547"/>
      <c r="CMH231" s="547"/>
      <c r="CMI231" s="547"/>
      <c r="CMJ231" s="547"/>
      <c r="CMK231" s="547"/>
      <c r="CML231" s="547"/>
      <c r="CMM231" s="547"/>
      <c r="CMN231" s="547"/>
      <c r="CMO231" s="547"/>
      <c r="CMP231" s="547"/>
      <c r="CMQ231" s="547"/>
      <c r="CMR231" s="547"/>
      <c r="CMS231" s="547"/>
      <c r="CMT231" s="547"/>
      <c r="CMU231" s="547"/>
      <c r="CMV231" s="547"/>
      <c r="CMW231" s="547"/>
      <c r="CMX231" s="547"/>
      <c r="CMY231" s="547"/>
      <c r="CMZ231" s="547"/>
      <c r="CNA231" s="547"/>
      <c r="CNB231" s="547"/>
      <c r="CNC231" s="547"/>
      <c r="CND231" s="547"/>
      <c r="CNE231" s="547"/>
      <c r="CNF231" s="547"/>
      <c r="CNG231" s="547"/>
      <c r="CNH231" s="547"/>
      <c r="CNI231" s="547"/>
      <c r="CNJ231" s="547"/>
      <c r="CNK231" s="547"/>
      <c r="CNL231" s="547"/>
      <c r="CNM231" s="547"/>
      <c r="CNN231" s="547"/>
      <c r="CNO231" s="547"/>
      <c r="CNP231" s="547"/>
      <c r="CNQ231" s="547"/>
      <c r="CNR231" s="547"/>
      <c r="CNS231" s="547"/>
      <c r="CNT231" s="547"/>
      <c r="CNU231" s="547"/>
      <c r="CNV231" s="547"/>
      <c r="CNW231" s="547"/>
      <c r="CNX231" s="547"/>
      <c r="CNY231" s="547"/>
      <c r="CNZ231" s="547"/>
      <c r="COA231" s="547"/>
      <c r="COB231" s="547"/>
      <c r="COC231" s="547"/>
      <c r="COD231" s="547"/>
      <c r="COE231" s="547"/>
      <c r="COF231" s="547"/>
      <c r="COG231" s="547"/>
      <c r="COH231" s="547"/>
      <c r="COI231" s="547"/>
      <c r="COJ231" s="547"/>
      <c r="COK231" s="547"/>
      <c r="COL231" s="547"/>
      <c r="COM231" s="547"/>
      <c r="CON231" s="547"/>
      <c r="COO231" s="547"/>
      <c r="COP231" s="547"/>
      <c r="COQ231" s="547"/>
      <c r="COR231" s="547"/>
      <c r="COS231" s="547"/>
      <c r="COT231" s="547"/>
      <c r="COU231" s="547"/>
      <c r="COV231" s="547"/>
      <c r="COW231" s="547"/>
      <c r="COX231" s="547"/>
      <c r="COY231" s="547"/>
      <c r="COZ231" s="547"/>
      <c r="CPA231" s="547"/>
      <c r="CPB231" s="547"/>
      <c r="CPC231" s="547"/>
      <c r="CPD231" s="547"/>
      <c r="CPE231" s="547"/>
      <c r="CPF231" s="547"/>
      <c r="CPG231" s="547"/>
      <c r="CPH231" s="547"/>
      <c r="CPI231" s="547"/>
      <c r="CPJ231" s="547"/>
      <c r="CPK231" s="547"/>
      <c r="CPL231" s="547"/>
      <c r="CPM231" s="547"/>
      <c r="CPN231" s="547"/>
      <c r="CPO231" s="547"/>
      <c r="CPP231" s="547"/>
      <c r="CPQ231" s="547"/>
      <c r="CPR231" s="547"/>
      <c r="CPS231" s="547"/>
      <c r="CPT231" s="547"/>
      <c r="CPU231" s="547"/>
      <c r="CPV231" s="547"/>
      <c r="CPW231" s="547"/>
      <c r="CPX231" s="547"/>
      <c r="CPY231" s="547"/>
      <c r="CPZ231" s="547"/>
      <c r="CQA231" s="547"/>
      <c r="CQB231" s="547"/>
      <c r="CQC231" s="547"/>
      <c r="CQD231" s="547"/>
      <c r="CQE231" s="547"/>
      <c r="CQF231" s="547"/>
      <c r="CQG231" s="547"/>
      <c r="CQH231" s="547"/>
      <c r="CQI231" s="547"/>
      <c r="CQJ231" s="547"/>
      <c r="CQK231" s="547"/>
      <c r="CQL231" s="547"/>
      <c r="CQM231" s="547"/>
      <c r="CQN231" s="547"/>
      <c r="CQO231" s="547"/>
      <c r="CQP231" s="547"/>
      <c r="CQQ231" s="547"/>
      <c r="CQR231" s="547"/>
      <c r="CQS231" s="547"/>
      <c r="CQT231" s="547"/>
      <c r="CQU231" s="547"/>
      <c r="CQV231" s="547"/>
      <c r="CQW231" s="547"/>
      <c r="CQX231" s="547"/>
      <c r="CQY231" s="547"/>
      <c r="CQZ231" s="547"/>
      <c r="CRA231" s="547"/>
      <c r="CRB231" s="547"/>
      <c r="CRC231" s="547"/>
      <c r="CRD231" s="547"/>
      <c r="CRE231" s="547"/>
      <c r="CRF231" s="547"/>
      <c r="CRG231" s="547"/>
      <c r="CRH231" s="547"/>
      <c r="CRI231" s="547"/>
      <c r="CRJ231" s="547"/>
      <c r="CRK231" s="547"/>
      <c r="CRL231" s="547"/>
      <c r="CRM231" s="547"/>
      <c r="CRN231" s="547"/>
      <c r="CRO231" s="547"/>
      <c r="CRP231" s="547"/>
      <c r="CRQ231" s="547"/>
      <c r="CRR231" s="547"/>
      <c r="CRS231" s="547"/>
      <c r="CRT231" s="547"/>
      <c r="CRU231" s="547"/>
      <c r="CRV231" s="547"/>
      <c r="CRW231" s="547"/>
      <c r="CRX231" s="547"/>
      <c r="CRY231" s="547"/>
      <c r="CRZ231" s="547"/>
      <c r="CSA231" s="547"/>
      <c r="CSB231" s="547"/>
      <c r="CSC231" s="547"/>
      <c r="CSD231" s="547"/>
      <c r="CSE231" s="547"/>
      <c r="CSF231" s="547"/>
      <c r="CSG231" s="547"/>
      <c r="CSH231" s="547"/>
      <c r="CSI231" s="547"/>
      <c r="CSJ231" s="547"/>
      <c r="CSK231" s="547"/>
      <c r="CSL231" s="547"/>
      <c r="CSM231" s="547"/>
      <c r="CSN231" s="547"/>
      <c r="CSO231" s="547"/>
      <c r="CSP231" s="547"/>
      <c r="CSQ231" s="547"/>
      <c r="CSR231" s="547"/>
      <c r="CSS231" s="547"/>
      <c r="CST231" s="547"/>
      <c r="CSU231" s="547"/>
      <c r="CSV231" s="547"/>
      <c r="CSW231" s="547"/>
      <c r="CSX231" s="547"/>
      <c r="CSY231" s="547"/>
      <c r="CSZ231" s="547"/>
      <c r="CTA231" s="547"/>
      <c r="CTB231" s="547"/>
      <c r="CTC231" s="547"/>
      <c r="CTD231" s="547"/>
      <c r="CTE231" s="547"/>
      <c r="CTF231" s="547"/>
      <c r="CTG231" s="547"/>
      <c r="CTH231" s="547"/>
      <c r="CTI231" s="547"/>
      <c r="CTJ231" s="547"/>
      <c r="CTK231" s="547"/>
      <c r="CTL231" s="547"/>
      <c r="CTM231" s="547"/>
      <c r="CTN231" s="547"/>
      <c r="CTO231" s="547"/>
      <c r="CTP231" s="547"/>
      <c r="CTQ231" s="547"/>
      <c r="CTR231" s="547"/>
      <c r="CTS231" s="547"/>
      <c r="CTT231" s="547"/>
      <c r="CTU231" s="547"/>
      <c r="CTV231" s="547"/>
      <c r="CTW231" s="547"/>
      <c r="CTX231" s="547"/>
      <c r="CTY231" s="547"/>
      <c r="CTZ231" s="547"/>
      <c r="CUA231" s="547"/>
      <c r="CUB231" s="547"/>
      <c r="CUC231" s="547"/>
      <c r="CUD231" s="547"/>
      <c r="CUE231" s="547"/>
      <c r="CUF231" s="547"/>
      <c r="CUG231" s="547"/>
      <c r="CUH231" s="547"/>
      <c r="CUI231" s="547"/>
      <c r="CUJ231" s="547"/>
      <c r="CUK231" s="547"/>
      <c r="CUL231" s="547"/>
      <c r="CUM231" s="547"/>
      <c r="CUN231" s="547"/>
      <c r="CUO231" s="547"/>
      <c r="CUP231" s="547"/>
      <c r="CUQ231" s="547"/>
      <c r="CUR231" s="547"/>
      <c r="CUS231" s="547"/>
      <c r="CUT231" s="547"/>
      <c r="CUU231" s="547"/>
      <c r="CUV231" s="547"/>
      <c r="CUW231" s="547"/>
      <c r="CUX231" s="547"/>
      <c r="CUY231" s="547"/>
      <c r="CUZ231" s="547"/>
      <c r="CVA231" s="547"/>
      <c r="CVB231" s="547"/>
      <c r="CVC231" s="547"/>
      <c r="CVD231" s="547"/>
      <c r="CVE231" s="547"/>
      <c r="CVF231" s="547"/>
      <c r="CVG231" s="547"/>
      <c r="CVH231" s="547"/>
      <c r="CVI231" s="547"/>
      <c r="CVJ231" s="547"/>
      <c r="CVK231" s="547"/>
      <c r="CVL231" s="547"/>
      <c r="CVM231" s="547"/>
      <c r="CVN231" s="547"/>
      <c r="CVO231" s="547"/>
      <c r="CVP231" s="547"/>
      <c r="CVQ231" s="547"/>
      <c r="CVR231" s="547"/>
      <c r="CVS231" s="547"/>
      <c r="CVT231" s="547"/>
      <c r="CVU231" s="547"/>
      <c r="CVV231" s="547"/>
      <c r="CVW231" s="547"/>
      <c r="CVX231" s="547"/>
      <c r="CVY231" s="547"/>
      <c r="CVZ231" s="547"/>
      <c r="CWA231" s="547"/>
      <c r="CWB231" s="547"/>
      <c r="CWC231" s="547"/>
      <c r="CWD231" s="547"/>
      <c r="CWE231" s="547"/>
      <c r="CWF231" s="547"/>
      <c r="CWG231" s="547"/>
      <c r="CWH231" s="547"/>
      <c r="CWI231" s="547"/>
      <c r="CWJ231" s="547"/>
      <c r="CWK231" s="547"/>
      <c r="CWL231" s="547"/>
      <c r="CWM231" s="547"/>
      <c r="CWN231" s="547"/>
      <c r="CWO231" s="547"/>
      <c r="CWP231" s="547"/>
      <c r="CWQ231" s="547"/>
      <c r="CWR231" s="547"/>
      <c r="CWS231" s="547"/>
      <c r="CWT231" s="547"/>
      <c r="CWU231" s="547"/>
      <c r="CWV231" s="547"/>
      <c r="CWW231" s="547"/>
      <c r="CWX231" s="547"/>
      <c r="CWY231" s="547"/>
      <c r="CWZ231" s="547"/>
      <c r="CXA231" s="547"/>
      <c r="CXB231" s="547"/>
      <c r="CXC231" s="547"/>
      <c r="CXD231" s="547"/>
      <c r="CXE231" s="547"/>
      <c r="CXF231" s="547"/>
      <c r="CXG231" s="547"/>
      <c r="CXH231" s="547"/>
      <c r="CXI231" s="547"/>
      <c r="CXJ231" s="547"/>
      <c r="CXK231" s="547"/>
      <c r="CXL231" s="547"/>
      <c r="CXM231" s="547"/>
      <c r="CXN231" s="547"/>
      <c r="CXO231" s="547"/>
      <c r="CXP231" s="547"/>
      <c r="CXQ231" s="547"/>
      <c r="CXR231" s="547"/>
      <c r="CXS231" s="547"/>
      <c r="CXT231" s="547"/>
      <c r="CXU231" s="547"/>
      <c r="CXV231" s="547"/>
      <c r="CXW231" s="547"/>
      <c r="CXX231" s="547"/>
      <c r="CXY231" s="547"/>
      <c r="CXZ231" s="547"/>
      <c r="CYA231" s="547"/>
      <c r="CYB231" s="547"/>
      <c r="CYC231" s="547"/>
      <c r="CYD231" s="547"/>
      <c r="CYE231" s="547"/>
      <c r="CYF231" s="547"/>
      <c r="CYG231" s="547"/>
      <c r="CYH231" s="547"/>
      <c r="CYI231" s="547"/>
      <c r="CYJ231" s="547"/>
      <c r="CYK231" s="547"/>
      <c r="CYL231" s="547"/>
      <c r="CYM231" s="547"/>
      <c r="CYN231" s="547"/>
      <c r="CYO231" s="547"/>
      <c r="CYP231" s="547"/>
      <c r="CYQ231" s="547"/>
      <c r="CYR231" s="547"/>
      <c r="CYS231" s="547"/>
      <c r="CYT231" s="547"/>
      <c r="CYU231" s="547"/>
      <c r="CYV231" s="547"/>
      <c r="CYW231" s="547"/>
      <c r="CYX231" s="547"/>
      <c r="CYY231" s="547"/>
      <c r="CYZ231" s="547"/>
      <c r="CZA231" s="547"/>
      <c r="CZB231" s="547"/>
      <c r="CZC231" s="547"/>
      <c r="CZD231" s="547"/>
      <c r="CZE231" s="547"/>
      <c r="CZF231" s="547"/>
      <c r="CZG231" s="547"/>
      <c r="CZH231" s="547"/>
      <c r="CZI231" s="547"/>
      <c r="CZJ231" s="547"/>
      <c r="CZK231" s="547"/>
      <c r="CZL231" s="547"/>
      <c r="CZM231" s="547"/>
      <c r="CZN231" s="547"/>
      <c r="CZO231" s="547"/>
      <c r="CZP231" s="547"/>
      <c r="CZQ231" s="547"/>
      <c r="CZR231" s="547"/>
      <c r="CZS231" s="547"/>
      <c r="CZT231" s="547"/>
      <c r="CZU231" s="547"/>
      <c r="CZV231" s="547"/>
      <c r="CZW231" s="547"/>
      <c r="CZX231" s="547"/>
      <c r="CZY231" s="547"/>
      <c r="CZZ231" s="547"/>
      <c r="DAA231" s="547"/>
      <c r="DAB231" s="547"/>
      <c r="DAC231" s="547"/>
      <c r="DAD231" s="547"/>
      <c r="DAE231" s="547"/>
      <c r="DAF231" s="547"/>
      <c r="DAG231" s="547"/>
      <c r="DAH231" s="547"/>
      <c r="DAI231" s="547"/>
      <c r="DAJ231" s="547"/>
      <c r="DAK231" s="547"/>
      <c r="DAL231" s="547"/>
      <c r="DAM231" s="547"/>
      <c r="DAN231" s="547"/>
      <c r="DAO231" s="547"/>
      <c r="DAP231" s="547"/>
      <c r="DAQ231" s="547"/>
      <c r="DAR231" s="547"/>
      <c r="DAS231" s="547"/>
      <c r="DAT231" s="547"/>
      <c r="DAU231" s="547"/>
      <c r="DAV231" s="547"/>
      <c r="DAW231" s="547"/>
      <c r="DAX231" s="547"/>
      <c r="DAY231" s="547"/>
      <c r="DAZ231" s="547"/>
      <c r="DBA231" s="547"/>
      <c r="DBB231" s="547"/>
      <c r="DBC231" s="547"/>
      <c r="DBD231" s="547"/>
      <c r="DBE231" s="547"/>
      <c r="DBF231" s="547"/>
      <c r="DBG231" s="547"/>
      <c r="DBH231" s="547"/>
      <c r="DBI231" s="547"/>
      <c r="DBJ231" s="547"/>
      <c r="DBK231" s="547"/>
      <c r="DBL231" s="547"/>
      <c r="DBM231" s="547"/>
      <c r="DBN231" s="547"/>
      <c r="DBO231" s="547"/>
      <c r="DBP231" s="547"/>
      <c r="DBQ231" s="547"/>
      <c r="DBR231" s="547"/>
      <c r="DBS231" s="547"/>
      <c r="DBT231" s="547"/>
      <c r="DBU231" s="547"/>
      <c r="DBV231" s="547"/>
      <c r="DBW231" s="547"/>
      <c r="DBX231" s="547"/>
      <c r="DBY231" s="547"/>
      <c r="DBZ231" s="547"/>
      <c r="DCA231" s="547"/>
      <c r="DCB231" s="547"/>
      <c r="DCC231" s="547"/>
      <c r="DCD231" s="547"/>
      <c r="DCE231" s="547"/>
      <c r="DCF231" s="547"/>
      <c r="DCG231" s="547"/>
      <c r="DCH231" s="547"/>
      <c r="DCI231" s="547"/>
      <c r="DCJ231" s="547"/>
      <c r="DCK231" s="547"/>
      <c r="DCL231" s="547"/>
      <c r="DCM231" s="547"/>
      <c r="DCN231" s="547"/>
      <c r="DCO231" s="547"/>
      <c r="DCP231" s="547"/>
      <c r="DCQ231" s="547"/>
      <c r="DCR231" s="547"/>
      <c r="DCS231" s="547"/>
      <c r="DCT231" s="547"/>
      <c r="DCU231" s="547"/>
      <c r="DCV231" s="547"/>
      <c r="DCW231" s="547"/>
      <c r="DCX231" s="547"/>
      <c r="DCY231" s="547"/>
      <c r="DCZ231" s="547"/>
      <c r="DDA231" s="547"/>
      <c r="DDB231" s="547"/>
      <c r="DDC231" s="547"/>
      <c r="DDD231" s="547"/>
      <c r="DDE231" s="547"/>
      <c r="DDF231" s="547"/>
      <c r="DDG231" s="547"/>
      <c r="DDH231" s="547"/>
      <c r="DDI231" s="547"/>
      <c r="DDJ231" s="547"/>
      <c r="DDK231" s="547"/>
      <c r="DDL231" s="547"/>
      <c r="DDM231" s="547"/>
      <c r="DDN231" s="547"/>
      <c r="DDO231" s="547"/>
      <c r="DDP231" s="547"/>
      <c r="DDQ231" s="547"/>
      <c r="DDR231" s="547"/>
      <c r="DDS231" s="547"/>
      <c r="DDT231" s="547"/>
      <c r="DDU231" s="547"/>
      <c r="DDV231" s="547"/>
      <c r="DDW231" s="547"/>
      <c r="DDX231" s="547"/>
      <c r="DDY231" s="547"/>
      <c r="DDZ231" s="547"/>
      <c r="DEA231" s="547"/>
      <c r="DEB231" s="547"/>
      <c r="DEC231" s="547"/>
      <c r="DED231" s="547"/>
      <c r="DEE231" s="547"/>
      <c r="DEF231" s="547"/>
      <c r="DEG231" s="547"/>
      <c r="DEH231" s="547"/>
      <c r="DEI231" s="547"/>
      <c r="DEJ231" s="547"/>
      <c r="DEK231" s="547"/>
      <c r="DEL231" s="547"/>
      <c r="DEM231" s="547"/>
      <c r="DEN231" s="547"/>
      <c r="DEO231" s="547"/>
      <c r="DEP231" s="547"/>
      <c r="DEQ231" s="547"/>
      <c r="DER231" s="547"/>
      <c r="DES231" s="547"/>
      <c r="DET231" s="547"/>
      <c r="DEU231" s="547"/>
      <c r="DEV231" s="547"/>
      <c r="DEW231" s="547"/>
      <c r="DEX231" s="547"/>
      <c r="DEY231" s="547"/>
      <c r="DEZ231" s="547"/>
      <c r="DFA231" s="547"/>
      <c r="DFB231" s="547"/>
      <c r="DFC231" s="547"/>
      <c r="DFD231" s="547"/>
      <c r="DFE231" s="547"/>
      <c r="DFF231" s="547"/>
      <c r="DFG231" s="547"/>
      <c r="DFH231" s="547"/>
      <c r="DFI231" s="547"/>
      <c r="DFJ231" s="547"/>
      <c r="DFK231" s="547"/>
      <c r="DFL231" s="547"/>
      <c r="DFM231" s="547"/>
      <c r="DFN231" s="547"/>
      <c r="DFO231" s="547"/>
      <c r="DFP231" s="547"/>
      <c r="DFQ231" s="547"/>
      <c r="DFR231" s="547"/>
      <c r="DFS231" s="547"/>
      <c r="DFT231" s="547"/>
      <c r="DFU231" s="547"/>
      <c r="DFV231" s="547"/>
      <c r="DFW231" s="547"/>
      <c r="DFX231" s="547"/>
      <c r="DFY231" s="547"/>
      <c r="DFZ231" s="547"/>
      <c r="DGA231" s="547"/>
      <c r="DGB231" s="547"/>
      <c r="DGC231" s="547"/>
      <c r="DGD231" s="547"/>
      <c r="DGE231" s="547"/>
      <c r="DGF231" s="547"/>
      <c r="DGG231" s="547"/>
      <c r="DGH231" s="547"/>
      <c r="DGI231" s="547"/>
      <c r="DGJ231" s="547"/>
      <c r="DGK231" s="547"/>
      <c r="DGL231" s="547"/>
      <c r="DGM231" s="547"/>
      <c r="DGN231" s="547"/>
      <c r="DGO231" s="547"/>
      <c r="DGP231" s="547"/>
      <c r="DGQ231" s="547"/>
      <c r="DGR231" s="547"/>
      <c r="DGS231" s="547"/>
      <c r="DGT231" s="547"/>
      <c r="DGU231" s="547"/>
      <c r="DGV231" s="547"/>
      <c r="DGW231" s="547"/>
      <c r="DGX231" s="547"/>
      <c r="DGY231" s="547"/>
      <c r="DGZ231" s="547"/>
      <c r="DHA231" s="547"/>
      <c r="DHB231" s="547"/>
      <c r="DHC231" s="547"/>
      <c r="DHD231" s="547"/>
      <c r="DHE231" s="547"/>
      <c r="DHF231" s="547"/>
      <c r="DHG231" s="547"/>
      <c r="DHH231" s="547"/>
      <c r="DHI231" s="547"/>
      <c r="DHJ231" s="547"/>
      <c r="DHK231" s="547"/>
      <c r="DHL231" s="547"/>
      <c r="DHM231" s="547"/>
      <c r="DHN231" s="547"/>
      <c r="DHO231" s="547"/>
      <c r="DHP231" s="547"/>
      <c r="DHQ231" s="547"/>
      <c r="DHR231" s="547"/>
      <c r="DHS231" s="547"/>
      <c r="DHT231" s="547"/>
      <c r="DHU231" s="547"/>
      <c r="DHV231" s="547"/>
      <c r="DHW231" s="547"/>
      <c r="DHX231" s="547"/>
      <c r="DHY231" s="547"/>
      <c r="DHZ231" s="547"/>
      <c r="DIA231" s="547"/>
      <c r="DIB231" s="547"/>
      <c r="DIC231" s="547"/>
      <c r="DID231" s="547"/>
      <c r="DIE231" s="547"/>
      <c r="DIF231" s="547"/>
      <c r="DIG231" s="547"/>
      <c r="DIH231" s="547"/>
      <c r="DII231" s="547"/>
      <c r="DIJ231" s="547"/>
      <c r="DIK231" s="547"/>
      <c r="DIL231" s="547"/>
      <c r="DIM231" s="547"/>
      <c r="DIN231" s="547"/>
      <c r="DIO231" s="547"/>
      <c r="DIP231" s="547"/>
      <c r="DIQ231" s="547"/>
      <c r="DIR231" s="547"/>
      <c r="DIS231" s="547"/>
      <c r="DIT231" s="547"/>
      <c r="DIU231" s="547"/>
      <c r="DIV231" s="547"/>
      <c r="DIW231" s="547"/>
      <c r="DIX231" s="547"/>
      <c r="DIY231" s="547"/>
      <c r="DIZ231" s="547"/>
      <c r="DJA231" s="547"/>
      <c r="DJB231" s="547"/>
      <c r="DJC231" s="547"/>
      <c r="DJD231" s="547"/>
      <c r="DJE231" s="547"/>
      <c r="DJF231" s="547"/>
      <c r="DJG231" s="547"/>
      <c r="DJH231" s="547"/>
      <c r="DJI231" s="547"/>
      <c r="DJJ231" s="547"/>
      <c r="DJK231" s="547"/>
      <c r="DJL231" s="547"/>
      <c r="DJM231" s="547"/>
      <c r="DJN231" s="547"/>
      <c r="DJO231" s="547"/>
      <c r="DJP231" s="547"/>
      <c r="DJQ231" s="547"/>
      <c r="DJR231" s="547"/>
      <c r="DJS231" s="547"/>
      <c r="DJT231" s="547"/>
      <c r="DJU231" s="547"/>
      <c r="DJV231" s="547"/>
      <c r="DJW231" s="547"/>
      <c r="DJX231" s="547"/>
      <c r="DJY231" s="547"/>
      <c r="DJZ231" s="547"/>
      <c r="DKA231" s="547"/>
      <c r="DKB231" s="547"/>
      <c r="DKC231" s="547"/>
      <c r="DKD231" s="547"/>
      <c r="DKE231" s="547"/>
      <c r="DKF231" s="547"/>
      <c r="DKG231" s="547"/>
      <c r="DKH231" s="547"/>
      <c r="DKI231" s="547"/>
      <c r="DKJ231" s="547"/>
      <c r="DKK231" s="547"/>
      <c r="DKL231" s="547"/>
      <c r="DKM231" s="547"/>
      <c r="DKN231" s="547"/>
      <c r="DKO231" s="547"/>
      <c r="DKP231" s="547"/>
      <c r="DKQ231" s="547"/>
      <c r="DKR231" s="547"/>
      <c r="DKS231" s="547"/>
      <c r="DKT231" s="547"/>
      <c r="DKU231" s="547"/>
      <c r="DKV231" s="547"/>
      <c r="DKW231" s="547"/>
      <c r="DKX231" s="547"/>
      <c r="DKY231" s="547"/>
      <c r="DKZ231" s="547"/>
      <c r="DLA231" s="547"/>
      <c r="DLB231" s="547"/>
      <c r="DLC231" s="547"/>
      <c r="DLD231" s="547"/>
      <c r="DLE231" s="547"/>
      <c r="DLF231" s="547"/>
      <c r="DLG231" s="547"/>
      <c r="DLH231" s="547"/>
      <c r="DLI231" s="547"/>
      <c r="DLJ231" s="547"/>
      <c r="DLK231" s="547"/>
      <c r="DLL231" s="547"/>
      <c r="DLM231" s="547"/>
      <c r="DLN231" s="547"/>
      <c r="DLO231" s="547"/>
      <c r="DLP231" s="547"/>
      <c r="DLQ231" s="547"/>
      <c r="DLR231" s="547"/>
      <c r="DLS231" s="547"/>
      <c r="DLT231" s="547"/>
      <c r="DLU231" s="547"/>
      <c r="DLV231" s="547"/>
      <c r="DLW231" s="547"/>
      <c r="DLX231" s="547"/>
      <c r="DLY231" s="547"/>
      <c r="DLZ231" s="547"/>
      <c r="DMA231" s="547"/>
      <c r="DMB231" s="547"/>
      <c r="DMC231" s="547"/>
      <c r="DMD231" s="547"/>
      <c r="DME231" s="547"/>
      <c r="DMF231" s="547"/>
      <c r="DMG231" s="547"/>
      <c r="DMH231" s="547"/>
      <c r="DMI231" s="547"/>
      <c r="DMJ231" s="547"/>
      <c r="DMK231" s="547"/>
      <c r="DML231" s="547"/>
      <c r="DMM231" s="547"/>
      <c r="DMN231" s="547"/>
      <c r="DMO231" s="547"/>
      <c r="DMP231" s="547"/>
      <c r="DMQ231" s="547"/>
      <c r="DMR231" s="547"/>
      <c r="DMS231" s="547"/>
      <c r="DMT231" s="547"/>
      <c r="DMU231" s="547"/>
      <c r="DMV231" s="547"/>
      <c r="DMW231" s="547"/>
      <c r="DMX231" s="547"/>
      <c r="DMY231" s="547"/>
      <c r="DMZ231" s="547"/>
      <c r="DNA231" s="547"/>
      <c r="DNB231" s="547"/>
      <c r="DNC231" s="547"/>
      <c r="DND231" s="547"/>
      <c r="DNE231" s="547"/>
      <c r="DNF231" s="547"/>
      <c r="DNG231" s="547"/>
      <c r="DNH231" s="547"/>
      <c r="DNI231" s="547"/>
      <c r="DNJ231" s="547"/>
      <c r="DNK231" s="547"/>
      <c r="DNL231" s="547"/>
      <c r="DNM231" s="547"/>
      <c r="DNN231" s="547"/>
      <c r="DNO231" s="547"/>
      <c r="DNP231" s="547"/>
      <c r="DNQ231" s="547"/>
      <c r="DNR231" s="547"/>
      <c r="DNS231" s="547"/>
      <c r="DNT231" s="547"/>
      <c r="DNU231" s="547"/>
      <c r="DNV231" s="547"/>
      <c r="DNW231" s="547"/>
      <c r="DNX231" s="547"/>
      <c r="DNY231" s="547"/>
      <c r="DNZ231" s="547"/>
      <c r="DOA231" s="547"/>
      <c r="DOB231" s="547"/>
      <c r="DOC231" s="547"/>
      <c r="DOD231" s="547"/>
      <c r="DOE231" s="547"/>
      <c r="DOF231" s="547"/>
      <c r="DOG231" s="547"/>
      <c r="DOH231" s="547"/>
      <c r="DOI231" s="547"/>
      <c r="DOJ231" s="547"/>
      <c r="DOK231" s="547"/>
      <c r="DOL231" s="547"/>
      <c r="DOM231" s="547"/>
      <c r="DON231" s="547"/>
      <c r="DOO231" s="547"/>
      <c r="DOP231" s="547"/>
      <c r="DOQ231" s="547"/>
      <c r="DOR231" s="547"/>
      <c r="DOS231" s="547"/>
      <c r="DOT231" s="547"/>
      <c r="DOU231" s="547"/>
      <c r="DOV231" s="547"/>
      <c r="DOW231" s="547"/>
      <c r="DOX231" s="547"/>
      <c r="DOY231" s="547"/>
      <c r="DOZ231" s="547"/>
      <c r="DPA231" s="547"/>
      <c r="DPB231" s="547"/>
      <c r="DPC231" s="547"/>
      <c r="DPD231" s="547"/>
      <c r="DPE231" s="547"/>
      <c r="DPF231" s="547"/>
      <c r="DPG231" s="547"/>
      <c r="DPH231" s="547"/>
      <c r="DPI231" s="547"/>
      <c r="DPJ231" s="547"/>
      <c r="DPK231" s="547"/>
      <c r="DPL231" s="547"/>
      <c r="DPM231" s="547"/>
      <c r="DPN231" s="547"/>
      <c r="DPO231" s="547"/>
      <c r="DPP231" s="547"/>
      <c r="DPQ231" s="547"/>
      <c r="DPR231" s="547"/>
      <c r="DPS231" s="547"/>
      <c r="DPT231" s="547"/>
      <c r="DPU231" s="547"/>
      <c r="DPV231" s="547"/>
      <c r="DPW231" s="547"/>
      <c r="DPX231" s="547"/>
      <c r="DPY231" s="547"/>
      <c r="DPZ231" s="547"/>
      <c r="DQA231" s="547"/>
      <c r="DQB231" s="547"/>
      <c r="DQC231" s="547"/>
      <c r="DQD231" s="547"/>
      <c r="DQE231" s="547"/>
      <c r="DQF231" s="547"/>
      <c r="DQG231" s="547"/>
      <c r="DQH231" s="547"/>
      <c r="DQI231" s="547"/>
      <c r="DQJ231" s="547"/>
      <c r="DQK231" s="547"/>
      <c r="DQL231" s="547"/>
      <c r="DQM231" s="547"/>
      <c r="DQN231" s="547"/>
      <c r="DQO231" s="547"/>
      <c r="DQP231" s="547"/>
      <c r="DQQ231" s="547"/>
      <c r="DQR231" s="547"/>
      <c r="DQS231" s="547"/>
      <c r="DQT231" s="547"/>
      <c r="DQU231" s="547"/>
      <c r="DQV231" s="547"/>
      <c r="DQW231" s="547"/>
      <c r="DQX231" s="547"/>
      <c r="DQY231" s="547"/>
      <c r="DQZ231" s="547"/>
      <c r="DRA231" s="547"/>
      <c r="DRB231" s="547"/>
      <c r="DRC231" s="547"/>
      <c r="DRD231" s="547"/>
      <c r="DRE231" s="547"/>
      <c r="DRF231" s="547"/>
      <c r="DRG231" s="547"/>
      <c r="DRH231" s="547"/>
      <c r="DRI231" s="547"/>
      <c r="DRJ231" s="547"/>
      <c r="DRK231" s="547"/>
      <c r="DRL231" s="547"/>
      <c r="DRM231" s="547"/>
      <c r="DRN231" s="547"/>
      <c r="DRO231" s="547"/>
      <c r="DRP231" s="547"/>
      <c r="DRQ231" s="547"/>
      <c r="DRR231" s="547"/>
      <c r="DRS231" s="547"/>
      <c r="DRT231" s="547"/>
      <c r="DRU231" s="547"/>
      <c r="DRV231" s="547"/>
      <c r="DRW231" s="547"/>
      <c r="DRX231" s="547"/>
      <c r="DRY231" s="547"/>
      <c r="DRZ231" s="547"/>
      <c r="DSA231" s="547"/>
      <c r="DSB231" s="547"/>
      <c r="DSC231" s="547"/>
      <c r="DSD231" s="547"/>
      <c r="DSE231" s="547"/>
      <c r="DSF231" s="547"/>
      <c r="DSG231" s="547"/>
      <c r="DSH231" s="547"/>
      <c r="DSI231" s="547"/>
      <c r="DSJ231" s="547"/>
      <c r="DSK231" s="547"/>
      <c r="DSL231" s="547"/>
      <c r="DSM231" s="547"/>
      <c r="DSN231" s="547"/>
      <c r="DSO231" s="547"/>
      <c r="DSP231" s="547"/>
      <c r="DSQ231" s="547"/>
      <c r="DSR231" s="547"/>
      <c r="DSS231" s="547"/>
      <c r="DST231" s="547"/>
      <c r="DSU231" s="547"/>
      <c r="DSV231" s="547"/>
      <c r="DSW231" s="547"/>
      <c r="DSX231" s="547"/>
      <c r="DSY231" s="547"/>
      <c r="DSZ231" s="547"/>
      <c r="DTA231" s="547"/>
      <c r="DTB231" s="547"/>
      <c r="DTC231" s="547"/>
      <c r="DTD231" s="547"/>
      <c r="DTE231" s="547"/>
      <c r="DTF231" s="547"/>
      <c r="DTG231" s="547"/>
      <c r="DTH231" s="547"/>
      <c r="DTI231" s="547"/>
      <c r="DTJ231" s="547"/>
      <c r="DTK231" s="547"/>
      <c r="DTL231" s="547"/>
      <c r="DTM231" s="547"/>
      <c r="DTN231" s="547"/>
      <c r="DTO231" s="547"/>
      <c r="DTP231" s="547"/>
      <c r="DTQ231" s="547"/>
      <c r="DTR231" s="547"/>
      <c r="DTS231" s="547"/>
      <c r="DTT231" s="547"/>
      <c r="DTU231" s="547"/>
      <c r="DTV231" s="547"/>
      <c r="DTW231" s="547"/>
      <c r="DTX231" s="547"/>
      <c r="DTY231" s="547"/>
      <c r="DTZ231" s="547"/>
      <c r="DUA231" s="547"/>
      <c r="DUB231" s="547"/>
      <c r="DUC231" s="547"/>
      <c r="DUD231" s="547"/>
      <c r="DUE231" s="547"/>
      <c r="DUF231" s="547"/>
      <c r="DUG231" s="547"/>
      <c r="DUH231" s="547"/>
      <c r="DUI231" s="547"/>
      <c r="DUJ231" s="547"/>
      <c r="DUK231" s="547"/>
      <c r="DUL231" s="547"/>
      <c r="DUM231" s="547"/>
      <c r="DUN231" s="547"/>
      <c r="DUO231" s="547"/>
      <c r="DUP231" s="547"/>
      <c r="DUQ231" s="547"/>
      <c r="DUR231" s="547"/>
      <c r="DUS231" s="547"/>
      <c r="DUT231" s="547"/>
      <c r="DUU231" s="547"/>
      <c r="DUV231" s="547"/>
      <c r="DUW231" s="547"/>
      <c r="DUX231" s="547"/>
      <c r="DUY231" s="547"/>
      <c r="DUZ231" s="547"/>
      <c r="DVA231" s="547"/>
      <c r="DVB231" s="547"/>
      <c r="DVC231" s="547"/>
      <c r="DVD231" s="547"/>
      <c r="DVE231" s="547"/>
      <c r="DVF231" s="547"/>
      <c r="DVG231" s="547"/>
      <c r="DVH231" s="547"/>
      <c r="DVI231" s="547"/>
      <c r="DVJ231" s="547"/>
      <c r="DVK231" s="547"/>
      <c r="DVL231" s="547"/>
      <c r="DVM231" s="547"/>
      <c r="DVN231" s="547"/>
      <c r="DVO231" s="547"/>
      <c r="DVP231" s="547"/>
      <c r="DVQ231" s="547"/>
      <c r="DVR231" s="547"/>
      <c r="DVS231" s="547"/>
      <c r="DVT231" s="547"/>
      <c r="DVU231" s="547"/>
      <c r="DVV231" s="547"/>
      <c r="DVW231" s="547"/>
      <c r="DVX231" s="547"/>
      <c r="DVY231" s="547"/>
      <c r="DVZ231" s="547"/>
      <c r="DWA231" s="547"/>
      <c r="DWB231" s="547"/>
      <c r="DWC231" s="547"/>
      <c r="DWD231" s="547"/>
      <c r="DWE231" s="547"/>
      <c r="DWF231" s="547"/>
      <c r="DWG231" s="547"/>
      <c r="DWH231" s="547"/>
      <c r="DWI231" s="547"/>
      <c r="DWJ231" s="547"/>
      <c r="DWK231" s="547"/>
      <c r="DWL231" s="547"/>
      <c r="DWM231" s="547"/>
      <c r="DWN231" s="547"/>
      <c r="DWO231" s="547"/>
      <c r="DWP231" s="547"/>
      <c r="DWQ231" s="547"/>
      <c r="DWR231" s="547"/>
      <c r="DWS231" s="547"/>
      <c r="DWT231" s="547"/>
      <c r="DWU231" s="547"/>
      <c r="DWV231" s="547"/>
      <c r="DWW231" s="547"/>
      <c r="DWX231" s="547"/>
      <c r="DWY231" s="547"/>
      <c r="DWZ231" s="547"/>
      <c r="DXA231" s="547"/>
      <c r="DXB231" s="547"/>
      <c r="DXC231" s="547"/>
      <c r="DXD231" s="547"/>
      <c r="DXE231" s="547"/>
      <c r="DXF231" s="547"/>
      <c r="DXG231" s="547"/>
      <c r="DXH231" s="547"/>
      <c r="DXI231" s="547"/>
      <c r="DXJ231" s="547"/>
      <c r="DXK231" s="547"/>
      <c r="DXL231" s="547"/>
      <c r="DXM231" s="547"/>
      <c r="DXN231" s="547"/>
      <c r="DXO231" s="547"/>
      <c r="DXP231" s="547"/>
      <c r="DXQ231" s="547"/>
      <c r="DXR231" s="547"/>
      <c r="DXS231" s="547"/>
      <c r="DXT231" s="547"/>
      <c r="DXU231" s="547"/>
      <c r="DXV231" s="547"/>
      <c r="DXW231" s="547"/>
      <c r="DXX231" s="547"/>
      <c r="DXY231" s="547"/>
      <c r="DXZ231" s="547"/>
      <c r="DYA231" s="547"/>
      <c r="DYB231" s="547"/>
      <c r="DYC231" s="547"/>
      <c r="DYD231" s="547"/>
      <c r="DYE231" s="547"/>
      <c r="DYF231" s="547"/>
      <c r="DYG231" s="547"/>
      <c r="DYH231" s="547"/>
      <c r="DYI231" s="547"/>
      <c r="DYJ231" s="547"/>
      <c r="DYK231" s="547"/>
      <c r="DYL231" s="547"/>
      <c r="DYM231" s="547"/>
      <c r="DYN231" s="547"/>
      <c r="DYO231" s="547"/>
      <c r="DYP231" s="547"/>
      <c r="DYQ231" s="547"/>
      <c r="DYR231" s="547"/>
      <c r="DYS231" s="547"/>
      <c r="DYT231" s="547"/>
      <c r="DYU231" s="547"/>
      <c r="DYV231" s="547"/>
      <c r="DYW231" s="547"/>
      <c r="DYX231" s="547"/>
      <c r="DYY231" s="547"/>
      <c r="DYZ231" s="547"/>
      <c r="DZA231" s="547"/>
      <c r="DZB231" s="547"/>
      <c r="DZC231" s="547"/>
      <c r="DZD231" s="547"/>
      <c r="DZE231" s="547"/>
      <c r="DZF231" s="547"/>
      <c r="DZG231" s="547"/>
      <c r="DZH231" s="547"/>
      <c r="DZI231" s="547"/>
      <c r="DZJ231" s="547"/>
      <c r="DZK231" s="547"/>
      <c r="DZL231" s="547"/>
      <c r="DZM231" s="547"/>
      <c r="DZN231" s="547"/>
      <c r="DZO231" s="547"/>
      <c r="DZP231" s="547"/>
      <c r="DZQ231" s="547"/>
      <c r="DZR231" s="547"/>
      <c r="DZS231" s="547"/>
      <c r="DZT231" s="547"/>
      <c r="DZU231" s="547"/>
      <c r="DZV231" s="547"/>
      <c r="DZW231" s="547"/>
      <c r="DZX231" s="547"/>
      <c r="DZY231" s="547"/>
      <c r="DZZ231" s="547"/>
      <c r="EAA231" s="547"/>
      <c r="EAB231" s="547"/>
      <c r="EAC231" s="547"/>
      <c r="EAD231" s="547"/>
      <c r="EAE231" s="547"/>
      <c r="EAF231" s="547"/>
      <c r="EAG231" s="547"/>
      <c r="EAH231" s="547"/>
      <c r="EAI231" s="547"/>
      <c r="EAJ231" s="547"/>
      <c r="EAK231" s="547"/>
      <c r="EAL231" s="547"/>
      <c r="EAM231" s="547"/>
      <c r="EAN231" s="547"/>
      <c r="EAO231" s="547"/>
      <c r="EAP231" s="547"/>
      <c r="EAQ231" s="547"/>
      <c r="EAR231" s="547"/>
      <c r="EAS231" s="547"/>
      <c r="EAT231" s="547"/>
      <c r="EAU231" s="547"/>
      <c r="EAV231" s="547"/>
      <c r="EAW231" s="547"/>
      <c r="EAX231" s="547"/>
      <c r="EAY231" s="547"/>
      <c r="EAZ231" s="547"/>
      <c r="EBA231" s="547"/>
      <c r="EBB231" s="547"/>
      <c r="EBC231" s="547"/>
      <c r="EBD231" s="547"/>
      <c r="EBE231" s="547"/>
      <c r="EBF231" s="547"/>
      <c r="EBG231" s="547"/>
      <c r="EBH231" s="547"/>
      <c r="EBI231" s="547"/>
      <c r="EBJ231" s="547"/>
      <c r="EBK231" s="547"/>
      <c r="EBL231" s="547"/>
      <c r="EBM231" s="547"/>
      <c r="EBN231" s="547"/>
      <c r="EBO231" s="547"/>
      <c r="EBP231" s="547"/>
      <c r="EBQ231" s="547"/>
      <c r="EBR231" s="547"/>
      <c r="EBS231" s="547"/>
      <c r="EBT231" s="547"/>
      <c r="EBU231" s="547"/>
      <c r="EBV231" s="547"/>
      <c r="EBW231" s="547"/>
      <c r="EBX231" s="547"/>
      <c r="EBY231" s="547"/>
      <c r="EBZ231" s="547"/>
      <c r="ECA231" s="547"/>
      <c r="ECB231" s="547"/>
      <c r="ECC231" s="547"/>
      <c r="ECD231" s="547"/>
      <c r="ECE231" s="547"/>
      <c r="ECF231" s="547"/>
      <c r="ECG231" s="547"/>
      <c r="ECH231" s="547"/>
      <c r="ECI231" s="547"/>
      <c r="ECJ231" s="547"/>
      <c r="ECK231" s="547"/>
      <c r="ECL231" s="547"/>
      <c r="ECM231" s="547"/>
      <c r="ECN231" s="547"/>
      <c r="ECO231" s="547"/>
      <c r="ECP231" s="547"/>
      <c r="ECQ231" s="547"/>
      <c r="ECR231" s="547"/>
      <c r="ECS231" s="547"/>
      <c r="ECT231" s="547"/>
      <c r="ECU231" s="547"/>
      <c r="ECV231" s="547"/>
      <c r="ECW231" s="547"/>
      <c r="ECX231" s="547"/>
      <c r="ECY231" s="547"/>
      <c r="ECZ231" s="547"/>
      <c r="EDA231" s="547"/>
      <c r="EDB231" s="547"/>
      <c r="EDC231" s="547"/>
      <c r="EDD231" s="547"/>
      <c r="EDE231" s="547"/>
      <c r="EDF231" s="547"/>
      <c r="EDG231" s="547"/>
      <c r="EDH231" s="547"/>
      <c r="EDI231" s="547"/>
      <c r="EDJ231" s="547"/>
      <c r="EDK231" s="547"/>
      <c r="EDL231" s="547"/>
      <c r="EDM231" s="547"/>
      <c r="EDN231" s="547"/>
      <c r="EDO231" s="547"/>
      <c r="EDP231" s="547"/>
      <c r="EDQ231" s="547"/>
      <c r="EDR231" s="547"/>
      <c r="EDS231" s="547"/>
      <c r="EDT231" s="547"/>
      <c r="EDU231" s="547"/>
      <c r="EDV231" s="547"/>
      <c r="EDW231" s="547"/>
      <c r="EDX231" s="547"/>
      <c r="EDY231" s="547"/>
      <c r="EDZ231" s="547"/>
      <c r="EEA231" s="547"/>
      <c r="EEB231" s="547"/>
      <c r="EEC231" s="547"/>
      <c r="EED231" s="547"/>
      <c r="EEE231" s="547"/>
      <c r="EEF231" s="547"/>
      <c r="EEG231" s="547"/>
      <c r="EEH231" s="547"/>
      <c r="EEI231" s="547"/>
      <c r="EEJ231" s="547"/>
      <c r="EEK231" s="547"/>
      <c r="EEL231" s="547"/>
      <c r="EEM231" s="547"/>
      <c r="EEN231" s="547"/>
      <c r="EEO231" s="547"/>
      <c r="EEP231" s="547"/>
      <c r="EEQ231" s="547"/>
      <c r="EER231" s="547"/>
      <c r="EES231" s="547"/>
      <c r="EET231" s="547"/>
      <c r="EEU231" s="547"/>
      <c r="EEV231" s="547"/>
      <c r="EEW231" s="547"/>
      <c r="EEX231" s="547"/>
      <c r="EEY231" s="547"/>
      <c r="EEZ231" s="547"/>
      <c r="EFA231" s="547"/>
      <c r="EFB231" s="547"/>
      <c r="EFC231" s="547"/>
      <c r="EFD231" s="547"/>
      <c r="EFE231" s="547"/>
      <c r="EFF231" s="547"/>
      <c r="EFG231" s="547"/>
      <c r="EFH231" s="547"/>
      <c r="EFI231" s="547"/>
      <c r="EFJ231" s="547"/>
      <c r="EFK231" s="547"/>
      <c r="EFL231" s="547"/>
      <c r="EFM231" s="547"/>
      <c r="EFN231" s="547"/>
      <c r="EFO231" s="547"/>
      <c r="EFP231" s="547"/>
      <c r="EFQ231" s="547"/>
      <c r="EFR231" s="547"/>
      <c r="EFS231" s="547"/>
      <c r="EFT231" s="547"/>
      <c r="EFU231" s="547"/>
      <c r="EFV231" s="547"/>
      <c r="EFW231" s="547"/>
      <c r="EFX231" s="547"/>
      <c r="EFY231" s="547"/>
      <c r="EFZ231" s="547"/>
      <c r="EGA231" s="547"/>
      <c r="EGB231" s="547"/>
      <c r="EGC231" s="547"/>
      <c r="EGD231" s="547"/>
      <c r="EGE231" s="547"/>
      <c r="EGF231" s="547"/>
      <c r="EGG231" s="547"/>
      <c r="EGH231" s="547"/>
      <c r="EGI231" s="547"/>
      <c r="EGJ231" s="547"/>
      <c r="EGK231" s="547"/>
      <c r="EGL231" s="547"/>
      <c r="EGM231" s="547"/>
      <c r="EGN231" s="547"/>
      <c r="EGO231" s="547"/>
      <c r="EGP231" s="547"/>
      <c r="EGQ231" s="547"/>
      <c r="EGR231" s="547"/>
      <c r="EGS231" s="547"/>
      <c r="EGT231" s="547"/>
      <c r="EGU231" s="547"/>
      <c r="EGV231" s="547"/>
      <c r="EGW231" s="547"/>
      <c r="EGX231" s="547"/>
      <c r="EGY231" s="547"/>
      <c r="EGZ231" s="547"/>
      <c r="EHA231" s="547"/>
      <c r="EHB231" s="547"/>
      <c r="EHC231" s="547"/>
      <c r="EHD231" s="547"/>
      <c r="EHE231" s="547"/>
      <c r="EHF231" s="547"/>
      <c r="EHG231" s="547"/>
      <c r="EHH231" s="547"/>
      <c r="EHI231" s="547"/>
      <c r="EHJ231" s="547"/>
      <c r="EHK231" s="547"/>
      <c r="EHL231" s="547"/>
      <c r="EHM231" s="547"/>
      <c r="EHN231" s="547"/>
      <c r="EHO231" s="547"/>
      <c r="EHP231" s="547"/>
      <c r="EHQ231" s="547"/>
      <c r="EHR231" s="547"/>
      <c r="EHS231" s="547"/>
      <c r="EHT231" s="547"/>
      <c r="EHU231" s="547"/>
      <c r="EHV231" s="547"/>
      <c r="EHW231" s="547"/>
      <c r="EHX231" s="547"/>
      <c r="EHY231" s="547"/>
      <c r="EHZ231" s="547"/>
      <c r="EIA231" s="547"/>
      <c r="EIB231" s="547"/>
      <c r="EIC231" s="547"/>
      <c r="EID231" s="547"/>
      <c r="EIE231" s="547"/>
      <c r="EIF231" s="547"/>
      <c r="EIG231" s="547"/>
      <c r="EIH231" s="547"/>
      <c r="EII231" s="547"/>
      <c r="EIJ231" s="547"/>
      <c r="EIK231" s="547"/>
      <c r="EIL231" s="547"/>
      <c r="EIM231" s="547"/>
      <c r="EIN231" s="547"/>
      <c r="EIO231" s="547"/>
      <c r="EIP231" s="547"/>
      <c r="EIQ231" s="547"/>
      <c r="EIR231" s="547"/>
      <c r="EIS231" s="547"/>
      <c r="EIT231" s="547"/>
      <c r="EIU231" s="547"/>
      <c r="EIV231" s="547"/>
      <c r="EIW231" s="547"/>
      <c r="EIX231" s="547"/>
      <c r="EIY231" s="547"/>
      <c r="EIZ231" s="547"/>
      <c r="EJA231" s="547"/>
      <c r="EJB231" s="547"/>
      <c r="EJC231" s="547"/>
      <c r="EJD231" s="547"/>
      <c r="EJE231" s="547"/>
      <c r="EJF231" s="547"/>
      <c r="EJG231" s="547"/>
      <c r="EJH231" s="547"/>
      <c r="EJI231" s="547"/>
      <c r="EJJ231" s="547"/>
      <c r="EJK231" s="547"/>
      <c r="EJL231" s="547"/>
      <c r="EJM231" s="547"/>
      <c r="EJN231" s="547"/>
      <c r="EJO231" s="547"/>
      <c r="EJP231" s="547"/>
      <c r="EJQ231" s="547"/>
      <c r="EJR231" s="547"/>
      <c r="EJS231" s="547"/>
      <c r="EJT231" s="547"/>
      <c r="EJU231" s="547"/>
      <c r="EJV231" s="547"/>
      <c r="EJW231" s="547"/>
      <c r="EJX231" s="547"/>
      <c r="EJY231" s="547"/>
      <c r="EJZ231" s="547"/>
      <c r="EKA231" s="547"/>
      <c r="EKB231" s="547"/>
      <c r="EKC231" s="547"/>
      <c r="EKD231" s="547"/>
      <c r="EKE231" s="547"/>
      <c r="EKF231" s="547"/>
      <c r="EKG231" s="547"/>
      <c r="EKH231" s="547"/>
      <c r="EKI231" s="547"/>
      <c r="EKJ231" s="547"/>
      <c r="EKK231" s="547"/>
      <c r="EKL231" s="547"/>
      <c r="EKM231" s="547"/>
      <c r="EKN231" s="547"/>
      <c r="EKO231" s="547"/>
      <c r="EKP231" s="547"/>
      <c r="EKQ231" s="547"/>
      <c r="EKR231" s="547"/>
      <c r="EKS231" s="547"/>
      <c r="EKT231" s="547"/>
      <c r="EKU231" s="547"/>
      <c r="EKV231" s="547"/>
      <c r="EKW231" s="547"/>
      <c r="EKX231" s="547"/>
      <c r="EKY231" s="547"/>
      <c r="EKZ231" s="547"/>
      <c r="ELA231" s="547"/>
      <c r="ELB231" s="547"/>
      <c r="ELC231" s="547"/>
      <c r="ELD231" s="547"/>
      <c r="ELE231" s="547"/>
      <c r="ELF231" s="547"/>
      <c r="ELG231" s="547"/>
      <c r="ELH231" s="547"/>
      <c r="ELI231" s="547"/>
      <c r="ELJ231" s="547"/>
      <c r="ELK231" s="547"/>
      <c r="ELL231" s="547"/>
      <c r="ELM231" s="547"/>
      <c r="ELN231" s="547"/>
      <c r="ELO231" s="547"/>
      <c r="ELP231" s="547"/>
      <c r="ELQ231" s="547"/>
      <c r="ELR231" s="547"/>
      <c r="ELS231" s="547"/>
      <c r="ELT231" s="547"/>
      <c r="ELU231" s="547"/>
      <c r="ELV231" s="547"/>
      <c r="ELW231" s="547"/>
      <c r="ELX231" s="547"/>
      <c r="ELY231" s="547"/>
      <c r="ELZ231" s="547"/>
      <c r="EMA231" s="547"/>
      <c r="EMB231" s="547"/>
      <c r="EMC231" s="547"/>
      <c r="EMD231" s="547"/>
      <c r="EME231" s="547"/>
      <c r="EMF231" s="547"/>
      <c r="EMG231" s="547"/>
      <c r="EMH231" s="547"/>
      <c r="EMI231" s="547"/>
      <c r="EMJ231" s="547"/>
      <c r="EMK231" s="547"/>
      <c r="EML231" s="547"/>
      <c r="EMM231" s="547"/>
      <c r="EMN231" s="547"/>
      <c r="EMO231" s="547"/>
      <c r="EMP231" s="547"/>
      <c r="EMQ231" s="547"/>
      <c r="EMR231" s="547"/>
      <c r="EMS231" s="547"/>
      <c r="EMT231" s="547"/>
      <c r="EMU231" s="547"/>
      <c r="EMV231" s="547"/>
      <c r="EMW231" s="547"/>
      <c r="EMX231" s="547"/>
      <c r="EMY231" s="547"/>
      <c r="EMZ231" s="547"/>
      <c r="ENA231" s="547"/>
      <c r="ENB231" s="547"/>
      <c r="ENC231" s="547"/>
      <c r="END231" s="547"/>
      <c r="ENE231" s="547"/>
      <c r="ENF231" s="547"/>
      <c r="ENG231" s="547"/>
      <c r="ENH231" s="547"/>
      <c r="ENI231" s="547"/>
      <c r="ENJ231" s="547"/>
      <c r="ENK231" s="547"/>
      <c r="ENL231" s="547"/>
      <c r="ENM231" s="547"/>
      <c r="ENN231" s="547"/>
      <c r="ENO231" s="547"/>
      <c r="ENP231" s="547"/>
      <c r="ENQ231" s="547"/>
      <c r="ENR231" s="547"/>
      <c r="ENS231" s="547"/>
      <c r="ENT231" s="547"/>
      <c r="ENU231" s="547"/>
      <c r="ENV231" s="547"/>
      <c r="ENW231" s="547"/>
      <c r="ENX231" s="547"/>
      <c r="ENY231" s="547"/>
      <c r="ENZ231" s="547"/>
      <c r="EOA231" s="547"/>
      <c r="EOB231" s="547"/>
      <c r="EOC231" s="547"/>
      <c r="EOD231" s="547"/>
      <c r="EOE231" s="547"/>
      <c r="EOF231" s="547"/>
      <c r="EOG231" s="547"/>
      <c r="EOH231" s="547"/>
      <c r="EOI231" s="547"/>
      <c r="EOJ231" s="547"/>
      <c r="EOK231" s="547"/>
      <c r="EOL231" s="547"/>
      <c r="EOM231" s="547"/>
      <c r="EON231" s="547"/>
      <c r="EOO231" s="547"/>
      <c r="EOP231" s="547"/>
      <c r="EOQ231" s="547"/>
      <c r="EOR231" s="547"/>
      <c r="EOS231" s="547"/>
      <c r="EOT231" s="547"/>
      <c r="EOU231" s="547"/>
      <c r="EOV231" s="547"/>
      <c r="EOW231" s="547"/>
      <c r="EOX231" s="547"/>
      <c r="EOY231" s="547"/>
      <c r="EOZ231" s="547"/>
      <c r="EPA231" s="547"/>
      <c r="EPB231" s="547"/>
      <c r="EPC231" s="547"/>
      <c r="EPD231" s="547"/>
      <c r="EPE231" s="547"/>
      <c r="EPF231" s="547"/>
      <c r="EPG231" s="547"/>
      <c r="EPH231" s="547"/>
      <c r="EPI231" s="547"/>
      <c r="EPJ231" s="547"/>
      <c r="EPK231" s="547"/>
      <c r="EPL231" s="547"/>
      <c r="EPM231" s="547"/>
      <c r="EPN231" s="547"/>
      <c r="EPO231" s="547"/>
      <c r="EPP231" s="547"/>
      <c r="EPQ231" s="547"/>
      <c r="EPR231" s="547"/>
      <c r="EPS231" s="547"/>
      <c r="EPT231" s="547"/>
      <c r="EPU231" s="547"/>
      <c r="EPV231" s="547"/>
      <c r="EPW231" s="547"/>
      <c r="EPX231" s="547"/>
      <c r="EPY231" s="547"/>
      <c r="EPZ231" s="547"/>
      <c r="EQA231" s="547"/>
      <c r="EQB231" s="547"/>
      <c r="EQC231" s="547"/>
      <c r="EQD231" s="547"/>
      <c r="EQE231" s="547"/>
      <c r="EQF231" s="547"/>
      <c r="EQG231" s="547"/>
      <c r="EQH231" s="547"/>
      <c r="EQI231" s="547"/>
      <c r="EQJ231" s="547"/>
      <c r="EQK231" s="547"/>
      <c r="EQL231" s="547"/>
      <c r="EQM231" s="547"/>
      <c r="EQN231" s="547"/>
      <c r="EQO231" s="547"/>
      <c r="EQP231" s="547"/>
      <c r="EQQ231" s="547"/>
      <c r="EQR231" s="547"/>
      <c r="EQS231" s="547"/>
      <c r="EQT231" s="547"/>
      <c r="EQU231" s="547"/>
      <c r="EQV231" s="547"/>
      <c r="EQW231" s="547"/>
      <c r="EQX231" s="547"/>
      <c r="EQY231" s="547"/>
      <c r="EQZ231" s="547"/>
      <c r="ERA231" s="547"/>
      <c r="ERB231" s="547"/>
      <c r="ERC231" s="547"/>
      <c r="ERD231" s="547"/>
      <c r="ERE231" s="547"/>
      <c r="ERF231" s="547"/>
      <c r="ERG231" s="547"/>
      <c r="ERH231" s="547"/>
      <c r="ERI231" s="547"/>
      <c r="ERJ231" s="547"/>
      <c r="ERK231" s="547"/>
      <c r="ERL231" s="547"/>
      <c r="ERM231" s="547"/>
      <c r="ERN231" s="547"/>
      <c r="ERO231" s="547"/>
      <c r="ERP231" s="547"/>
      <c r="ERQ231" s="547"/>
      <c r="ERR231" s="547"/>
      <c r="ERS231" s="547"/>
      <c r="ERT231" s="547"/>
      <c r="ERU231" s="547"/>
      <c r="ERV231" s="547"/>
      <c r="ERW231" s="547"/>
      <c r="ERX231" s="547"/>
      <c r="ERY231" s="547"/>
      <c r="ERZ231" s="547"/>
      <c r="ESA231" s="547"/>
      <c r="ESB231" s="547"/>
      <c r="ESC231" s="547"/>
      <c r="ESD231" s="547"/>
      <c r="ESE231" s="547"/>
      <c r="ESF231" s="547"/>
      <c r="ESG231" s="547"/>
      <c r="ESH231" s="547"/>
      <c r="ESI231" s="547"/>
      <c r="ESJ231" s="547"/>
      <c r="ESK231" s="547"/>
      <c r="ESL231" s="547"/>
      <c r="ESM231" s="547"/>
      <c r="ESN231" s="547"/>
      <c r="ESO231" s="547"/>
      <c r="ESP231" s="547"/>
      <c r="ESQ231" s="547"/>
      <c r="ESR231" s="547"/>
      <c r="ESS231" s="547"/>
      <c r="EST231" s="547"/>
      <c r="ESU231" s="547"/>
      <c r="ESV231" s="547"/>
      <c r="ESW231" s="547"/>
      <c r="ESX231" s="547"/>
      <c r="ESY231" s="547"/>
      <c r="ESZ231" s="547"/>
      <c r="ETA231" s="547"/>
      <c r="ETB231" s="547"/>
      <c r="ETC231" s="547"/>
      <c r="ETD231" s="547"/>
      <c r="ETE231" s="547"/>
      <c r="ETF231" s="547"/>
      <c r="ETG231" s="547"/>
      <c r="ETH231" s="547"/>
      <c r="ETI231" s="547"/>
      <c r="ETJ231" s="547"/>
      <c r="ETK231" s="547"/>
      <c r="ETL231" s="547"/>
      <c r="ETM231" s="547"/>
      <c r="ETN231" s="547"/>
      <c r="ETO231" s="547"/>
      <c r="ETP231" s="547"/>
      <c r="ETQ231" s="547"/>
      <c r="ETR231" s="547"/>
      <c r="ETS231" s="547"/>
      <c r="ETT231" s="547"/>
      <c r="ETU231" s="547"/>
      <c r="ETV231" s="547"/>
      <c r="ETW231" s="547"/>
      <c r="ETX231" s="547"/>
      <c r="ETY231" s="547"/>
      <c r="ETZ231" s="547"/>
      <c r="EUA231" s="547"/>
      <c r="EUB231" s="547"/>
      <c r="EUC231" s="547"/>
      <c r="EUD231" s="547"/>
      <c r="EUE231" s="547"/>
      <c r="EUF231" s="547"/>
      <c r="EUG231" s="547"/>
      <c r="EUH231" s="547"/>
      <c r="EUI231" s="547"/>
      <c r="EUJ231" s="547"/>
      <c r="EUK231" s="547"/>
      <c r="EUL231" s="547"/>
      <c r="EUM231" s="547"/>
      <c r="EUN231" s="547"/>
      <c r="EUO231" s="547"/>
      <c r="EUP231" s="547"/>
      <c r="EUQ231" s="547"/>
      <c r="EUR231" s="547"/>
      <c r="EUS231" s="547"/>
      <c r="EUT231" s="547"/>
      <c r="EUU231" s="547"/>
      <c r="EUV231" s="547"/>
      <c r="EUW231" s="547"/>
      <c r="EUX231" s="547"/>
      <c r="EUY231" s="547"/>
      <c r="EUZ231" s="547"/>
      <c r="EVA231" s="547"/>
      <c r="EVB231" s="547"/>
      <c r="EVC231" s="547"/>
      <c r="EVD231" s="547"/>
      <c r="EVE231" s="547"/>
      <c r="EVF231" s="547"/>
      <c r="EVG231" s="547"/>
      <c r="EVH231" s="547"/>
      <c r="EVI231" s="547"/>
      <c r="EVJ231" s="547"/>
      <c r="EVK231" s="547"/>
      <c r="EVL231" s="547"/>
      <c r="EVM231" s="547"/>
      <c r="EVN231" s="547"/>
      <c r="EVO231" s="547"/>
      <c r="EVP231" s="547"/>
      <c r="EVQ231" s="547"/>
      <c r="EVR231" s="547"/>
      <c r="EVS231" s="547"/>
      <c r="EVT231" s="547"/>
      <c r="EVU231" s="547"/>
      <c r="EVV231" s="547"/>
      <c r="EVW231" s="547"/>
      <c r="EVX231" s="547"/>
      <c r="EVY231" s="547"/>
      <c r="EVZ231" s="547"/>
      <c r="EWA231" s="547"/>
      <c r="EWB231" s="547"/>
      <c r="EWC231" s="547"/>
      <c r="EWD231" s="547"/>
      <c r="EWE231" s="547"/>
      <c r="EWF231" s="547"/>
      <c r="EWG231" s="547"/>
      <c r="EWH231" s="547"/>
      <c r="EWI231" s="547"/>
      <c r="EWJ231" s="547"/>
      <c r="EWK231" s="547"/>
      <c r="EWL231" s="547"/>
      <c r="EWM231" s="547"/>
      <c r="EWN231" s="547"/>
      <c r="EWO231" s="547"/>
      <c r="EWP231" s="547"/>
      <c r="EWQ231" s="547"/>
      <c r="EWR231" s="547"/>
      <c r="EWS231" s="547"/>
      <c r="EWT231" s="547"/>
      <c r="EWU231" s="547"/>
      <c r="EWV231" s="547"/>
      <c r="EWW231" s="547"/>
      <c r="EWX231" s="547"/>
      <c r="EWY231" s="547"/>
      <c r="EWZ231" s="547"/>
      <c r="EXA231" s="547"/>
      <c r="EXB231" s="547"/>
      <c r="EXC231" s="547"/>
      <c r="EXD231" s="547"/>
      <c r="EXE231" s="547"/>
      <c r="EXF231" s="547"/>
      <c r="EXG231" s="547"/>
      <c r="EXH231" s="547"/>
      <c r="EXI231" s="547"/>
      <c r="EXJ231" s="547"/>
      <c r="EXK231" s="547"/>
      <c r="EXL231" s="547"/>
      <c r="EXM231" s="547"/>
      <c r="EXN231" s="547"/>
      <c r="EXO231" s="547"/>
      <c r="EXP231" s="547"/>
      <c r="EXQ231" s="547"/>
      <c r="EXR231" s="547"/>
      <c r="EXS231" s="547"/>
      <c r="EXT231" s="547"/>
      <c r="EXU231" s="547"/>
      <c r="EXV231" s="547"/>
      <c r="EXW231" s="547"/>
      <c r="EXX231" s="547"/>
      <c r="EXY231" s="547"/>
      <c r="EXZ231" s="547"/>
      <c r="EYA231" s="547"/>
      <c r="EYB231" s="547"/>
      <c r="EYC231" s="547"/>
      <c r="EYD231" s="547"/>
      <c r="EYE231" s="547"/>
      <c r="EYF231" s="547"/>
      <c r="EYG231" s="547"/>
      <c r="EYH231" s="547"/>
      <c r="EYI231" s="547"/>
      <c r="EYJ231" s="547"/>
      <c r="EYK231" s="547"/>
      <c r="EYL231" s="547"/>
      <c r="EYM231" s="547"/>
      <c r="EYN231" s="547"/>
      <c r="EYO231" s="547"/>
      <c r="EYP231" s="547"/>
      <c r="EYQ231" s="547"/>
      <c r="EYR231" s="547"/>
      <c r="EYS231" s="547"/>
      <c r="EYT231" s="547"/>
      <c r="EYU231" s="547"/>
      <c r="EYV231" s="547"/>
      <c r="EYW231" s="547"/>
      <c r="EYX231" s="547"/>
      <c r="EYY231" s="547"/>
      <c r="EYZ231" s="547"/>
      <c r="EZA231" s="547"/>
      <c r="EZB231" s="547"/>
      <c r="EZC231" s="547"/>
      <c r="EZD231" s="547"/>
      <c r="EZE231" s="547"/>
      <c r="EZF231" s="547"/>
      <c r="EZG231" s="547"/>
      <c r="EZH231" s="547"/>
      <c r="EZI231" s="547"/>
      <c r="EZJ231" s="547"/>
      <c r="EZK231" s="547"/>
      <c r="EZL231" s="547"/>
      <c r="EZM231" s="547"/>
      <c r="EZN231" s="547"/>
      <c r="EZO231" s="547"/>
      <c r="EZP231" s="547"/>
      <c r="EZQ231" s="547"/>
      <c r="EZR231" s="547"/>
      <c r="EZS231" s="547"/>
      <c r="EZT231" s="547"/>
      <c r="EZU231" s="547"/>
      <c r="EZV231" s="547"/>
      <c r="EZW231" s="547"/>
      <c r="EZX231" s="547"/>
      <c r="EZY231" s="547"/>
      <c r="EZZ231" s="547"/>
      <c r="FAA231" s="547"/>
      <c r="FAB231" s="547"/>
      <c r="FAC231" s="547"/>
      <c r="FAD231" s="547"/>
      <c r="FAE231" s="547"/>
      <c r="FAF231" s="547"/>
      <c r="FAG231" s="547"/>
      <c r="FAH231" s="547"/>
      <c r="FAI231" s="547"/>
      <c r="FAJ231" s="547"/>
      <c r="FAK231" s="547"/>
      <c r="FAL231" s="547"/>
      <c r="FAM231" s="547"/>
      <c r="FAN231" s="547"/>
      <c r="FAO231" s="547"/>
      <c r="FAP231" s="547"/>
      <c r="FAQ231" s="547"/>
      <c r="FAR231" s="547"/>
      <c r="FAS231" s="547"/>
      <c r="FAT231" s="547"/>
      <c r="FAU231" s="547"/>
      <c r="FAV231" s="547"/>
      <c r="FAW231" s="547"/>
      <c r="FAX231" s="547"/>
      <c r="FAY231" s="547"/>
      <c r="FAZ231" s="547"/>
      <c r="FBA231" s="547"/>
      <c r="FBB231" s="547"/>
      <c r="FBC231" s="547"/>
      <c r="FBD231" s="547"/>
      <c r="FBE231" s="547"/>
      <c r="FBF231" s="547"/>
      <c r="FBG231" s="547"/>
      <c r="FBH231" s="547"/>
      <c r="FBI231" s="547"/>
      <c r="FBJ231" s="547"/>
      <c r="FBK231" s="547"/>
      <c r="FBL231" s="547"/>
      <c r="FBM231" s="547"/>
      <c r="FBN231" s="547"/>
      <c r="FBO231" s="547"/>
      <c r="FBP231" s="547"/>
      <c r="FBQ231" s="547"/>
      <c r="FBR231" s="547"/>
      <c r="FBS231" s="547"/>
      <c r="FBT231" s="547"/>
      <c r="FBU231" s="547"/>
      <c r="FBV231" s="547"/>
      <c r="FBW231" s="547"/>
      <c r="FBX231" s="547"/>
      <c r="FBY231" s="547"/>
      <c r="FBZ231" s="547"/>
      <c r="FCA231" s="547"/>
      <c r="FCB231" s="547"/>
      <c r="FCC231" s="547"/>
      <c r="FCD231" s="547"/>
      <c r="FCE231" s="547"/>
      <c r="FCF231" s="547"/>
      <c r="FCG231" s="547"/>
      <c r="FCH231" s="547"/>
      <c r="FCI231" s="547"/>
      <c r="FCJ231" s="547"/>
      <c r="FCK231" s="547"/>
      <c r="FCL231" s="547"/>
      <c r="FCM231" s="547"/>
      <c r="FCN231" s="547"/>
      <c r="FCO231" s="547"/>
      <c r="FCP231" s="547"/>
      <c r="FCQ231" s="547"/>
      <c r="FCR231" s="547"/>
      <c r="FCS231" s="547"/>
      <c r="FCT231" s="547"/>
      <c r="FCU231" s="547"/>
      <c r="FCV231" s="547"/>
      <c r="FCW231" s="547"/>
      <c r="FCX231" s="547"/>
      <c r="FCY231" s="547"/>
      <c r="FCZ231" s="547"/>
      <c r="FDA231" s="547"/>
      <c r="FDB231" s="547"/>
      <c r="FDC231" s="547"/>
      <c r="FDD231" s="547"/>
      <c r="FDE231" s="547"/>
      <c r="FDF231" s="547"/>
      <c r="FDG231" s="547"/>
      <c r="FDH231" s="547"/>
      <c r="FDI231" s="547"/>
      <c r="FDJ231" s="547"/>
      <c r="FDK231" s="547"/>
      <c r="FDL231" s="547"/>
      <c r="FDM231" s="547"/>
      <c r="FDN231" s="547"/>
      <c r="FDO231" s="547"/>
      <c r="FDP231" s="547"/>
      <c r="FDQ231" s="547"/>
      <c r="FDR231" s="547"/>
      <c r="FDS231" s="547"/>
      <c r="FDT231" s="547"/>
      <c r="FDU231" s="547"/>
      <c r="FDV231" s="547"/>
      <c r="FDW231" s="547"/>
      <c r="FDX231" s="547"/>
      <c r="FDY231" s="547"/>
      <c r="FDZ231" s="547"/>
      <c r="FEA231" s="547"/>
      <c r="FEB231" s="547"/>
      <c r="FEC231" s="547"/>
      <c r="FED231" s="547"/>
      <c r="FEE231" s="547"/>
      <c r="FEF231" s="547"/>
      <c r="FEG231" s="547"/>
      <c r="FEH231" s="547"/>
      <c r="FEI231" s="547"/>
      <c r="FEJ231" s="547"/>
      <c r="FEK231" s="547"/>
      <c r="FEL231" s="547"/>
      <c r="FEM231" s="547"/>
      <c r="FEN231" s="547"/>
      <c r="FEO231" s="547"/>
      <c r="FEP231" s="547"/>
      <c r="FEQ231" s="547"/>
      <c r="FER231" s="547"/>
      <c r="FES231" s="547"/>
      <c r="FET231" s="547"/>
      <c r="FEU231" s="547"/>
      <c r="FEV231" s="547"/>
      <c r="FEW231" s="547"/>
      <c r="FEX231" s="547"/>
      <c r="FEY231" s="547"/>
      <c r="FEZ231" s="547"/>
      <c r="FFA231" s="547"/>
      <c r="FFB231" s="547"/>
      <c r="FFC231" s="547"/>
      <c r="FFD231" s="547"/>
      <c r="FFE231" s="547"/>
      <c r="FFF231" s="547"/>
      <c r="FFG231" s="547"/>
      <c r="FFH231" s="547"/>
      <c r="FFI231" s="547"/>
      <c r="FFJ231" s="547"/>
      <c r="FFK231" s="547"/>
      <c r="FFL231" s="547"/>
      <c r="FFM231" s="547"/>
      <c r="FFN231" s="547"/>
      <c r="FFO231" s="547"/>
      <c r="FFP231" s="547"/>
      <c r="FFQ231" s="547"/>
      <c r="FFR231" s="547"/>
      <c r="FFS231" s="547"/>
      <c r="FFT231" s="547"/>
      <c r="FFU231" s="547"/>
      <c r="FFV231" s="547"/>
      <c r="FFW231" s="547"/>
      <c r="FFX231" s="547"/>
      <c r="FFY231" s="547"/>
      <c r="FFZ231" s="547"/>
      <c r="FGA231" s="547"/>
      <c r="FGB231" s="547"/>
      <c r="FGC231" s="547"/>
      <c r="FGD231" s="547"/>
      <c r="FGE231" s="547"/>
      <c r="FGF231" s="547"/>
      <c r="FGG231" s="547"/>
      <c r="FGH231" s="547"/>
      <c r="FGI231" s="547"/>
      <c r="FGJ231" s="547"/>
      <c r="FGK231" s="547"/>
      <c r="FGL231" s="547"/>
      <c r="FGM231" s="547"/>
      <c r="FGN231" s="547"/>
      <c r="FGO231" s="547"/>
      <c r="FGP231" s="547"/>
      <c r="FGQ231" s="547"/>
      <c r="FGR231" s="547"/>
      <c r="FGS231" s="547"/>
      <c r="FGT231" s="547"/>
      <c r="FGU231" s="547"/>
      <c r="FGV231" s="547"/>
      <c r="FGW231" s="547"/>
      <c r="FGX231" s="547"/>
      <c r="FGY231" s="547"/>
      <c r="FGZ231" s="547"/>
      <c r="FHA231" s="547"/>
      <c r="FHB231" s="547"/>
      <c r="FHC231" s="547"/>
      <c r="FHD231" s="547"/>
      <c r="FHE231" s="547"/>
      <c r="FHF231" s="547"/>
      <c r="FHG231" s="547"/>
      <c r="FHH231" s="547"/>
      <c r="FHI231" s="547"/>
      <c r="FHJ231" s="547"/>
      <c r="FHK231" s="547"/>
      <c r="FHL231" s="547"/>
      <c r="FHM231" s="547"/>
      <c r="FHN231" s="547"/>
      <c r="FHO231" s="547"/>
      <c r="FHP231" s="547"/>
      <c r="FHQ231" s="547"/>
      <c r="FHR231" s="547"/>
      <c r="FHS231" s="547"/>
      <c r="FHT231" s="547"/>
      <c r="FHU231" s="547"/>
      <c r="FHV231" s="547"/>
      <c r="FHW231" s="547"/>
      <c r="FHX231" s="547"/>
      <c r="FHY231" s="547"/>
      <c r="FHZ231" s="547"/>
      <c r="FIA231" s="547"/>
      <c r="FIB231" s="547"/>
      <c r="FIC231" s="547"/>
      <c r="FID231" s="547"/>
      <c r="FIE231" s="547"/>
      <c r="FIF231" s="547"/>
      <c r="FIG231" s="547"/>
      <c r="FIH231" s="547"/>
      <c r="FII231" s="547"/>
      <c r="FIJ231" s="547"/>
      <c r="FIK231" s="547"/>
      <c r="FIL231" s="547"/>
      <c r="FIM231" s="547"/>
      <c r="FIN231" s="547"/>
      <c r="FIO231" s="547"/>
      <c r="FIP231" s="547"/>
      <c r="FIQ231" s="547"/>
      <c r="FIR231" s="547"/>
      <c r="FIS231" s="547"/>
      <c r="FIT231" s="547"/>
      <c r="FIU231" s="547"/>
      <c r="FIV231" s="547"/>
      <c r="FIW231" s="547"/>
      <c r="FIX231" s="547"/>
      <c r="FIY231" s="547"/>
      <c r="FIZ231" s="547"/>
      <c r="FJA231" s="547"/>
      <c r="FJB231" s="547"/>
      <c r="FJC231" s="547"/>
      <c r="FJD231" s="547"/>
      <c r="FJE231" s="547"/>
      <c r="FJF231" s="547"/>
      <c r="FJG231" s="547"/>
      <c r="FJH231" s="547"/>
      <c r="FJI231" s="547"/>
      <c r="FJJ231" s="547"/>
      <c r="FJK231" s="547"/>
      <c r="FJL231" s="547"/>
      <c r="FJM231" s="547"/>
      <c r="FJN231" s="547"/>
      <c r="FJO231" s="547"/>
      <c r="FJP231" s="547"/>
      <c r="FJQ231" s="547"/>
      <c r="FJR231" s="547"/>
      <c r="FJS231" s="547"/>
      <c r="FJT231" s="547"/>
      <c r="FJU231" s="547"/>
      <c r="FJV231" s="547"/>
      <c r="FJW231" s="547"/>
      <c r="FJX231" s="547"/>
      <c r="FJY231" s="547"/>
      <c r="FJZ231" s="547"/>
      <c r="FKA231" s="547"/>
      <c r="FKB231" s="547"/>
      <c r="FKC231" s="547"/>
      <c r="FKD231" s="547"/>
      <c r="FKE231" s="547"/>
      <c r="FKF231" s="547"/>
      <c r="FKG231" s="547"/>
      <c r="FKH231" s="547"/>
      <c r="FKI231" s="547"/>
      <c r="FKJ231" s="547"/>
      <c r="FKK231" s="547"/>
      <c r="FKL231" s="547"/>
      <c r="FKM231" s="547"/>
      <c r="FKN231" s="547"/>
      <c r="FKO231" s="547"/>
      <c r="FKP231" s="547"/>
      <c r="FKQ231" s="547"/>
      <c r="FKR231" s="547"/>
      <c r="FKS231" s="547"/>
      <c r="FKT231" s="547"/>
      <c r="FKU231" s="547"/>
      <c r="FKV231" s="547"/>
      <c r="FKW231" s="547"/>
      <c r="FKX231" s="547"/>
      <c r="FKY231" s="547"/>
      <c r="FKZ231" s="547"/>
      <c r="FLA231" s="547"/>
      <c r="FLB231" s="547"/>
      <c r="FLC231" s="547"/>
      <c r="FLD231" s="547"/>
      <c r="FLE231" s="547"/>
      <c r="FLF231" s="547"/>
      <c r="FLG231" s="547"/>
      <c r="FLH231" s="547"/>
      <c r="FLI231" s="547"/>
      <c r="FLJ231" s="547"/>
      <c r="FLK231" s="547"/>
      <c r="FLL231" s="547"/>
      <c r="FLM231" s="547"/>
      <c r="FLN231" s="547"/>
      <c r="FLO231" s="547"/>
      <c r="FLP231" s="547"/>
      <c r="FLQ231" s="547"/>
      <c r="FLR231" s="547"/>
      <c r="FLS231" s="547"/>
      <c r="FLT231" s="547"/>
      <c r="FLU231" s="547"/>
      <c r="FLV231" s="547"/>
      <c r="FLW231" s="547"/>
      <c r="FLX231" s="547"/>
      <c r="FLY231" s="547"/>
      <c r="FLZ231" s="547"/>
      <c r="FMA231" s="547"/>
      <c r="FMB231" s="547"/>
      <c r="FMC231" s="547"/>
      <c r="FMD231" s="547"/>
      <c r="FME231" s="547"/>
      <c r="FMF231" s="547"/>
      <c r="FMG231" s="547"/>
      <c r="FMH231" s="547"/>
      <c r="FMI231" s="547"/>
      <c r="FMJ231" s="547"/>
      <c r="FMK231" s="547"/>
      <c r="FML231" s="547"/>
      <c r="FMM231" s="547"/>
      <c r="FMN231" s="547"/>
      <c r="FMO231" s="547"/>
      <c r="FMP231" s="547"/>
      <c r="FMQ231" s="547"/>
      <c r="FMR231" s="547"/>
      <c r="FMS231" s="547"/>
      <c r="FMT231" s="547"/>
      <c r="FMU231" s="547"/>
      <c r="FMV231" s="547"/>
      <c r="FMW231" s="547"/>
      <c r="FMX231" s="547"/>
      <c r="FMY231" s="547"/>
      <c r="FMZ231" s="547"/>
      <c r="FNA231" s="547"/>
      <c r="FNB231" s="547"/>
      <c r="FNC231" s="547"/>
      <c r="FND231" s="547"/>
      <c r="FNE231" s="547"/>
      <c r="FNF231" s="547"/>
      <c r="FNG231" s="547"/>
      <c r="FNH231" s="547"/>
      <c r="FNI231" s="547"/>
      <c r="FNJ231" s="547"/>
      <c r="FNK231" s="547"/>
      <c r="FNL231" s="547"/>
      <c r="FNM231" s="547"/>
      <c r="FNN231" s="547"/>
      <c r="FNO231" s="547"/>
      <c r="FNP231" s="547"/>
      <c r="FNQ231" s="547"/>
      <c r="FNR231" s="547"/>
      <c r="FNS231" s="547"/>
      <c r="FNT231" s="547"/>
      <c r="FNU231" s="547"/>
      <c r="FNV231" s="547"/>
      <c r="FNW231" s="547"/>
      <c r="FNX231" s="547"/>
      <c r="FNY231" s="547"/>
      <c r="FNZ231" s="547"/>
      <c r="FOA231" s="547"/>
      <c r="FOB231" s="547"/>
      <c r="FOC231" s="547"/>
      <c r="FOD231" s="547"/>
      <c r="FOE231" s="547"/>
      <c r="FOF231" s="547"/>
      <c r="FOG231" s="547"/>
      <c r="FOH231" s="547"/>
      <c r="FOI231" s="547"/>
      <c r="FOJ231" s="547"/>
      <c r="FOK231" s="547"/>
      <c r="FOL231" s="547"/>
      <c r="FOM231" s="547"/>
      <c r="FON231" s="547"/>
      <c r="FOO231" s="547"/>
      <c r="FOP231" s="547"/>
      <c r="FOQ231" s="547"/>
      <c r="FOR231" s="547"/>
      <c r="FOS231" s="547"/>
      <c r="FOT231" s="547"/>
      <c r="FOU231" s="547"/>
      <c r="FOV231" s="547"/>
      <c r="FOW231" s="547"/>
      <c r="FOX231" s="547"/>
      <c r="FOY231" s="547"/>
      <c r="FOZ231" s="547"/>
      <c r="FPA231" s="547"/>
      <c r="FPB231" s="547"/>
      <c r="FPC231" s="547"/>
      <c r="FPD231" s="547"/>
      <c r="FPE231" s="547"/>
      <c r="FPF231" s="547"/>
      <c r="FPG231" s="547"/>
      <c r="FPH231" s="547"/>
      <c r="FPI231" s="547"/>
      <c r="FPJ231" s="547"/>
      <c r="FPK231" s="547"/>
      <c r="FPL231" s="547"/>
      <c r="FPM231" s="547"/>
      <c r="FPN231" s="547"/>
      <c r="FPO231" s="547"/>
      <c r="FPP231" s="547"/>
      <c r="FPQ231" s="547"/>
      <c r="FPR231" s="547"/>
      <c r="FPS231" s="547"/>
      <c r="FPT231" s="547"/>
      <c r="FPU231" s="547"/>
      <c r="FPV231" s="547"/>
      <c r="FPW231" s="547"/>
      <c r="FPX231" s="547"/>
      <c r="FPY231" s="547"/>
      <c r="FPZ231" s="547"/>
      <c r="FQA231" s="547"/>
      <c r="FQB231" s="547"/>
      <c r="FQC231" s="547"/>
      <c r="FQD231" s="547"/>
      <c r="FQE231" s="547"/>
      <c r="FQF231" s="547"/>
      <c r="FQG231" s="547"/>
      <c r="FQH231" s="547"/>
      <c r="FQI231" s="547"/>
      <c r="FQJ231" s="547"/>
      <c r="FQK231" s="547"/>
      <c r="FQL231" s="547"/>
      <c r="FQM231" s="547"/>
      <c r="FQN231" s="547"/>
      <c r="FQO231" s="547"/>
      <c r="FQP231" s="547"/>
      <c r="FQQ231" s="547"/>
      <c r="FQR231" s="547"/>
      <c r="FQS231" s="547"/>
      <c r="FQT231" s="547"/>
      <c r="FQU231" s="547"/>
      <c r="FQV231" s="547"/>
      <c r="FQW231" s="547"/>
      <c r="FQX231" s="547"/>
      <c r="FQY231" s="547"/>
      <c r="FQZ231" s="547"/>
      <c r="FRA231" s="547"/>
      <c r="FRB231" s="547"/>
      <c r="FRC231" s="547"/>
      <c r="FRD231" s="547"/>
      <c r="FRE231" s="547"/>
      <c r="FRF231" s="547"/>
      <c r="FRG231" s="547"/>
      <c r="FRH231" s="547"/>
      <c r="FRI231" s="547"/>
      <c r="FRJ231" s="547"/>
      <c r="FRK231" s="547"/>
      <c r="FRL231" s="547"/>
      <c r="FRM231" s="547"/>
      <c r="FRN231" s="547"/>
      <c r="FRO231" s="547"/>
      <c r="FRP231" s="547"/>
      <c r="FRQ231" s="547"/>
      <c r="FRR231" s="547"/>
      <c r="FRS231" s="547"/>
      <c r="FRT231" s="547"/>
      <c r="FRU231" s="547"/>
      <c r="FRV231" s="547"/>
      <c r="FRW231" s="547"/>
      <c r="FRX231" s="547"/>
      <c r="FRY231" s="547"/>
      <c r="FRZ231" s="547"/>
      <c r="FSA231" s="547"/>
      <c r="FSB231" s="547"/>
      <c r="FSC231" s="547"/>
      <c r="FSD231" s="547"/>
      <c r="FSE231" s="547"/>
      <c r="FSF231" s="547"/>
      <c r="FSG231" s="547"/>
      <c r="FSH231" s="547"/>
      <c r="FSI231" s="547"/>
      <c r="FSJ231" s="547"/>
      <c r="FSK231" s="547"/>
      <c r="FSL231" s="547"/>
      <c r="FSM231" s="547"/>
      <c r="FSN231" s="547"/>
      <c r="FSO231" s="547"/>
      <c r="FSP231" s="547"/>
      <c r="FSQ231" s="547"/>
      <c r="FSR231" s="547"/>
      <c r="FSS231" s="547"/>
      <c r="FST231" s="547"/>
      <c r="FSU231" s="547"/>
      <c r="FSV231" s="547"/>
      <c r="FSW231" s="547"/>
      <c r="FSX231" s="547"/>
      <c r="FSY231" s="547"/>
      <c r="FSZ231" s="547"/>
      <c r="FTA231" s="547"/>
      <c r="FTB231" s="547"/>
      <c r="FTC231" s="547"/>
      <c r="FTD231" s="547"/>
      <c r="FTE231" s="547"/>
      <c r="FTF231" s="547"/>
      <c r="FTG231" s="547"/>
      <c r="FTH231" s="547"/>
      <c r="FTI231" s="547"/>
      <c r="FTJ231" s="547"/>
      <c r="FTK231" s="547"/>
      <c r="FTL231" s="547"/>
      <c r="FTM231" s="547"/>
      <c r="FTN231" s="547"/>
      <c r="FTO231" s="547"/>
      <c r="FTP231" s="547"/>
      <c r="FTQ231" s="547"/>
      <c r="FTR231" s="547"/>
      <c r="FTS231" s="547"/>
      <c r="FTT231" s="547"/>
      <c r="FTU231" s="547"/>
      <c r="FTV231" s="547"/>
      <c r="FTW231" s="547"/>
      <c r="FTX231" s="547"/>
      <c r="FTY231" s="547"/>
      <c r="FTZ231" s="547"/>
      <c r="FUA231" s="547"/>
      <c r="FUB231" s="547"/>
      <c r="FUC231" s="547"/>
      <c r="FUD231" s="547"/>
      <c r="FUE231" s="547"/>
      <c r="FUF231" s="547"/>
      <c r="FUG231" s="547"/>
      <c r="FUH231" s="547"/>
      <c r="FUI231" s="547"/>
      <c r="FUJ231" s="547"/>
      <c r="FUK231" s="547"/>
      <c r="FUL231" s="547"/>
      <c r="FUM231" s="547"/>
      <c r="FUN231" s="547"/>
      <c r="FUO231" s="547"/>
      <c r="FUP231" s="547"/>
      <c r="FUQ231" s="547"/>
      <c r="FUR231" s="547"/>
      <c r="FUS231" s="547"/>
      <c r="FUT231" s="547"/>
      <c r="FUU231" s="547"/>
      <c r="FUV231" s="547"/>
      <c r="FUW231" s="547"/>
      <c r="FUX231" s="547"/>
      <c r="FUY231" s="547"/>
      <c r="FUZ231" s="547"/>
      <c r="FVA231" s="547"/>
      <c r="FVB231" s="547"/>
      <c r="FVC231" s="547"/>
      <c r="FVD231" s="547"/>
      <c r="FVE231" s="547"/>
      <c r="FVF231" s="547"/>
      <c r="FVG231" s="547"/>
      <c r="FVH231" s="547"/>
      <c r="FVI231" s="547"/>
      <c r="FVJ231" s="547"/>
      <c r="FVK231" s="547"/>
      <c r="FVL231" s="547"/>
      <c r="FVM231" s="547"/>
      <c r="FVN231" s="547"/>
      <c r="FVO231" s="547"/>
      <c r="FVP231" s="547"/>
      <c r="FVQ231" s="547"/>
      <c r="FVR231" s="547"/>
      <c r="FVS231" s="547"/>
      <c r="FVT231" s="547"/>
      <c r="FVU231" s="547"/>
      <c r="FVV231" s="547"/>
      <c r="FVW231" s="547"/>
      <c r="FVX231" s="547"/>
      <c r="FVY231" s="547"/>
      <c r="FVZ231" s="547"/>
      <c r="FWA231" s="547"/>
      <c r="FWB231" s="547"/>
      <c r="FWC231" s="547"/>
      <c r="FWD231" s="547"/>
      <c r="FWE231" s="547"/>
      <c r="FWF231" s="547"/>
      <c r="FWG231" s="547"/>
      <c r="FWH231" s="547"/>
      <c r="FWI231" s="547"/>
      <c r="FWJ231" s="547"/>
      <c r="FWK231" s="547"/>
      <c r="FWL231" s="547"/>
      <c r="FWM231" s="547"/>
      <c r="FWN231" s="547"/>
      <c r="FWO231" s="547"/>
      <c r="FWP231" s="547"/>
      <c r="FWQ231" s="547"/>
      <c r="FWR231" s="547"/>
      <c r="FWS231" s="547"/>
      <c r="FWT231" s="547"/>
      <c r="FWU231" s="547"/>
      <c r="FWV231" s="547"/>
      <c r="FWW231" s="547"/>
      <c r="FWX231" s="547"/>
      <c r="FWY231" s="547"/>
      <c r="FWZ231" s="547"/>
      <c r="FXA231" s="547"/>
      <c r="FXB231" s="547"/>
      <c r="FXC231" s="547"/>
      <c r="FXD231" s="547"/>
      <c r="FXE231" s="547"/>
      <c r="FXF231" s="547"/>
      <c r="FXG231" s="547"/>
      <c r="FXH231" s="547"/>
      <c r="FXI231" s="547"/>
      <c r="FXJ231" s="547"/>
      <c r="FXK231" s="547"/>
      <c r="FXL231" s="547"/>
      <c r="FXM231" s="547"/>
      <c r="FXN231" s="547"/>
      <c r="FXO231" s="547"/>
      <c r="FXP231" s="547"/>
      <c r="FXQ231" s="547"/>
      <c r="FXR231" s="547"/>
      <c r="FXS231" s="547"/>
      <c r="FXT231" s="547"/>
      <c r="FXU231" s="547"/>
      <c r="FXV231" s="547"/>
      <c r="FXW231" s="547"/>
      <c r="FXX231" s="547"/>
      <c r="FXY231" s="547"/>
      <c r="FXZ231" s="547"/>
      <c r="FYA231" s="547"/>
      <c r="FYB231" s="547"/>
      <c r="FYC231" s="547"/>
      <c r="FYD231" s="547"/>
      <c r="FYE231" s="547"/>
      <c r="FYF231" s="547"/>
      <c r="FYG231" s="547"/>
      <c r="FYH231" s="547"/>
      <c r="FYI231" s="547"/>
      <c r="FYJ231" s="547"/>
      <c r="FYK231" s="547"/>
      <c r="FYL231" s="547"/>
      <c r="FYM231" s="547"/>
      <c r="FYN231" s="547"/>
      <c r="FYO231" s="547"/>
      <c r="FYP231" s="547"/>
      <c r="FYQ231" s="547"/>
      <c r="FYR231" s="547"/>
      <c r="FYS231" s="547"/>
      <c r="FYT231" s="547"/>
      <c r="FYU231" s="547"/>
      <c r="FYV231" s="547"/>
      <c r="FYW231" s="547"/>
      <c r="FYX231" s="547"/>
      <c r="FYY231" s="547"/>
      <c r="FYZ231" s="547"/>
      <c r="FZA231" s="547"/>
      <c r="FZB231" s="547"/>
      <c r="FZC231" s="547"/>
      <c r="FZD231" s="547"/>
      <c r="FZE231" s="547"/>
      <c r="FZF231" s="547"/>
      <c r="FZG231" s="547"/>
      <c r="FZH231" s="547"/>
      <c r="FZI231" s="547"/>
      <c r="FZJ231" s="547"/>
      <c r="FZK231" s="547"/>
      <c r="FZL231" s="547"/>
      <c r="FZM231" s="547"/>
      <c r="FZN231" s="547"/>
      <c r="FZO231" s="547"/>
      <c r="FZP231" s="547"/>
      <c r="FZQ231" s="547"/>
      <c r="FZR231" s="547"/>
      <c r="FZS231" s="547"/>
      <c r="FZT231" s="547"/>
      <c r="FZU231" s="547"/>
      <c r="FZV231" s="547"/>
      <c r="FZW231" s="547"/>
      <c r="FZX231" s="547"/>
      <c r="FZY231" s="547"/>
      <c r="FZZ231" s="547"/>
      <c r="GAA231" s="547"/>
      <c r="GAB231" s="547"/>
      <c r="GAC231" s="547"/>
      <c r="GAD231" s="547"/>
      <c r="GAE231" s="547"/>
      <c r="GAF231" s="547"/>
      <c r="GAG231" s="547"/>
      <c r="GAH231" s="547"/>
      <c r="GAI231" s="547"/>
      <c r="GAJ231" s="547"/>
      <c r="GAK231" s="547"/>
      <c r="GAL231" s="547"/>
      <c r="GAM231" s="547"/>
      <c r="GAN231" s="547"/>
      <c r="GAO231" s="547"/>
      <c r="GAP231" s="547"/>
      <c r="GAQ231" s="547"/>
      <c r="GAR231" s="547"/>
      <c r="GAS231" s="547"/>
      <c r="GAT231" s="547"/>
      <c r="GAU231" s="547"/>
      <c r="GAV231" s="547"/>
      <c r="GAW231" s="547"/>
      <c r="GAX231" s="547"/>
      <c r="GAY231" s="547"/>
      <c r="GAZ231" s="547"/>
      <c r="GBA231" s="547"/>
      <c r="GBB231" s="547"/>
      <c r="GBC231" s="547"/>
      <c r="GBD231" s="547"/>
      <c r="GBE231" s="547"/>
      <c r="GBF231" s="547"/>
      <c r="GBG231" s="547"/>
      <c r="GBH231" s="547"/>
      <c r="GBI231" s="547"/>
      <c r="GBJ231" s="547"/>
      <c r="GBK231" s="547"/>
      <c r="GBL231" s="547"/>
      <c r="GBM231" s="547"/>
      <c r="GBN231" s="547"/>
      <c r="GBO231" s="547"/>
      <c r="GBP231" s="547"/>
      <c r="GBQ231" s="547"/>
      <c r="GBR231" s="547"/>
      <c r="GBS231" s="547"/>
      <c r="GBT231" s="547"/>
      <c r="GBU231" s="547"/>
      <c r="GBV231" s="547"/>
      <c r="GBW231" s="547"/>
      <c r="GBX231" s="547"/>
      <c r="GBY231" s="547"/>
      <c r="GBZ231" s="547"/>
      <c r="GCA231" s="547"/>
      <c r="GCB231" s="547"/>
      <c r="GCC231" s="547"/>
      <c r="GCD231" s="547"/>
      <c r="GCE231" s="547"/>
      <c r="GCF231" s="547"/>
      <c r="GCG231" s="547"/>
      <c r="GCH231" s="547"/>
      <c r="GCI231" s="547"/>
      <c r="GCJ231" s="547"/>
      <c r="GCK231" s="547"/>
      <c r="GCL231" s="547"/>
      <c r="GCM231" s="547"/>
      <c r="GCN231" s="547"/>
      <c r="GCO231" s="547"/>
      <c r="GCP231" s="547"/>
      <c r="GCQ231" s="547"/>
      <c r="GCR231" s="547"/>
      <c r="GCS231" s="547"/>
      <c r="GCT231" s="547"/>
      <c r="GCU231" s="547"/>
      <c r="GCV231" s="547"/>
      <c r="GCW231" s="547"/>
      <c r="GCX231" s="547"/>
      <c r="GCY231" s="547"/>
      <c r="GCZ231" s="547"/>
      <c r="GDA231" s="547"/>
      <c r="GDB231" s="547"/>
      <c r="GDC231" s="547"/>
      <c r="GDD231" s="547"/>
      <c r="GDE231" s="547"/>
      <c r="GDF231" s="547"/>
      <c r="GDG231" s="547"/>
      <c r="GDH231" s="547"/>
      <c r="GDI231" s="547"/>
      <c r="GDJ231" s="547"/>
      <c r="GDK231" s="547"/>
      <c r="GDL231" s="547"/>
      <c r="GDM231" s="547"/>
      <c r="GDN231" s="547"/>
      <c r="GDO231" s="547"/>
      <c r="GDP231" s="547"/>
      <c r="GDQ231" s="547"/>
      <c r="GDR231" s="547"/>
      <c r="GDS231" s="547"/>
      <c r="GDT231" s="547"/>
      <c r="GDU231" s="547"/>
      <c r="GDV231" s="547"/>
      <c r="GDW231" s="547"/>
      <c r="GDX231" s="547"/>
      <c r="GDY231" s="547"/>
      <c r="GDZ231" s="547"/>
      <c r="GEA231" s="547"/>
      <c r="GEB231" s="547"/>
      <c r="GEC231" s="547"/>
      <c r="GED231" s="547"/>
      <c r="GEE231" s="547"/>
      <c r="GEF231" s="547"/>
      <c r="GEG231" s="547"/>
      <c r="GEH231" s="547"/>
      <c r="GEI231" s="547"/>
      <c r="GEJ231" s="547"/>
      <c r="GEK231" s="547"/>
      <c r="GEL231" s="547"/>
      <c r="GEM231" s="547"/>
      <c r="GEN231" s="547"/>
      <c r="GEO231" s="547"/>
      <c r="GEP231" s="547"/>
      <c r="GEQ231" s="547"/>
      <c r="GER231" s="547"/>
      <c r="GES231" s="547"/>
      <c r="GET231" s="547"/>
      <c r="GEU231" s="547"/>
      <c r="GEV231" s="547"/>
      <c r="GEW231" s="547"/>
      <c r="GEX231" s="547"/>
      <c r="GEY231" s="547"/>
      <c r="GEZ231" s="547"/>
      <c r="GFA231" s="547"/>
      <c r="GFB231" s="547"/>
      <c r="GFC231" s="547"/>
      <c r="GFD231" s="547"/>
      <c r="GFE231" s="547"/>
      <c r="GFF231" s="547"/>
      <c r="GFG231" s="547"/>
      <c r="GFH231" s="547"/>
      <c r="GFI231" s="547"/>
      <c r="GFJ231" s="547"/>
      <c r="GFK231" s="547"/>
      <c r="GFL231" s="547"/>
      <c r="GFM231" s="547"/>
      <c r="GFN231" s="547"/>
      <c r="GFO231" s="547"/>
      <c r="GFP231" s="547"/>
      <c r="GFQ231" s="547"/>
      <c r="GFR231" s="547"/>
      <c r="GFS231" s="547"/>
      <c r="GFT231" s="547"/>
      <c r="GFU231" s="547"/>
      <c r="GFV231" s="547"/>
      <c r="GFW231" s="547"/>
      <c r="GFX231" s="547"/>
      <c r="GFY231" s="547"/>
      <c r="GFZ231" s="547"/>
      <c r="GGA231" s="547"/>
      <c r="GGB231" s="547"/>
      <c r="GGC231" s="547"/>
      <c r="GGD231" s="547"/>
      <c r="GGE231" s="547"/>
      <c r="GGF231" s="547"/>
      <c r="GGG231" s="547"/>
      <c r="GGH231" s="547"/>
      <c r="GGI231" s="547"/>
      <c r="GGJ231" s="547"/>
      <c r="GGK231" s="547"/>
      <c r="GGL231" s="547"/>
      <c r="GGM231" s="547"/>
      <c r="GGN231" s="547"/>
      <c r="GGO231" s="547"/>
      <c r="GGP231" s="547"/>
      <c r="GGQ231" s="547"/>
      <c r="GGR231" s="547"/>
      <c r="GGS231" s="547"/>
      <c r="GGT231" s="547"/>
      <c r="GGU231" s="547"/>
      <c r="GGV231" s="547"/>
      <c r="GGW231" s="547"/>
      <c r="GGX231" s="547"/>
      <c r="GGY231" s="547"/>
      <c r="GGZ231" s="547"/>
      <c r="GHA231" s="547"/>
      <c r="GHB231" s="547"/>
      <c r="GHC231" s="547"/>
      <c r="GHD231" s="547"/>
      <c r="GHE231" s="547"/>
      <c r="GHF231" s="547"/>
      <c r="GHG231" s="547"/>
      <c r="GHH231" s="547"/>
      <c r="GHI231" s="547"/>
      <c r="GHJ231" s="547"/>
      <c r="GHK231" s="547"/>
      <c r="GHL231" s="547"/>
      <c r="GHM231" s="547"/>
      <c r="GHN231" s="547"/>
      <c r="GHO231" s="547"/>
      <c r="GHP231" s="547"/>
      <c r="GHQ231" s="547"/>
      <c r="GHR231" s="547"/>
      <c r="GHS231" s="547"/>
      <c r="GHT231" s="547"/>
      <c r="GHU231" s="547"/>
      <c r="GHV231" s="547"/>
      <c r="GHW231" s="547"/>
      <c r="GHX231" s="547"/>
      <c r="GHY231" s="547"/>
      <c r="GHZ231" s="547"/>
      <c r="GIA231" s="547"/>
      <c r="GIB231" s="547"/>
      <c r="GIC231" s="547"/>
      <c r="GID231" s="547"/>
      <c r="GIE231" s="547"/>
      <c r="GIF231" s="547"/>
      <c r="GIG231" s="547"/>
      <c r="GIH231" s="547"/>
      <c r="GII231" s="547"/>
      <c r="GIJ231" s="547"/>
      <c r="GIK231" s="547"/>
      <c r="GIL231" s="547"/>
      <c r="GIM231" s="547"/>
      <c r="GIN231" s="547"/>
      <c r="GIO231" s="547"/>
      <c r="GIP231" s="547"/>
      <c r="GIQ231" s="547"/>
      <c r="GIR231" s="547"/>
      <c r="GIS231" s="547"/>
      <c r="GIT231" s="547"/>
      <c r="GIU231" s="547"/>
      <c r="GIV231" s="547"/>
      <c r="GIW231" s="547"/>
      <c r="GIX231" s="547"/>
      <c r="GIY231" s="547"/>
      <c r="GIZ231" s="547"/>
      <c r="GJA231" s="547"/>
      <c r="GJB231" s="547"/>
      <c r="GJC231" s="547"/>
      <c r="GJD231" s="547"/>
      <c r="GJE231" s="547"/>
      <c r="GJF231" s="547"/>
      <c r="GJG231" s="547"/>
      <c r="GJH231" s="547"/>
      <c r="GJI231" s="547"/>
      <c r="GJJ231" s="547"/>
      <c r="GJK231" s="547"/>
      <c r="GJL231" s="547"/>
      <c r="GJM231" s="547"/>
      <c r="GJN231" s="547"/>
      <c r="GJO231" s="547"/>
      <c r="GJP231" s="547"/>
      <c r="GJQ231" s="547"/>
      <c r="GJR231" s="547"/>
      <c r="GJS231" s="547"/>
      <c r="GJT231" s="547"/>
      <c r="GJU231" s="547"/>
      <c r="GJV231" s="547"/>
      <c r="GJW231" s="547"/>
      <c r="GJX231" s="547"/>
      <c r="GJY231" s="547"/>
      <c r="GJZ231" s="547"/>
      <c r="GKA231" s="547"/>
      <c r="GKB231" s="547"/>
      <c r="GKC231" s="547"/>
      <c r="GKD231" s="547"/>
      <c r="GKE231" s="547"/>
      <c r="GKF231" s="547"/>
      <c r="GKG231" s="547"/>
      <c r="GKH231" s="547"/>
      <c r="GKI231" s="547"/>
      <c r="GKJ231" s="547"/>
      <c r="GKK231" s="547"/>
      <c r="GKL231" s="547"/>
      <c r="GKM231" s="547"/>
      <c r="GKN231" s="547"/>
      <c r="GKO231" s="547"/>
      <c r="GKP231" s="547"/>
      <c r="GKQ231" s="547"/>
      <c r="GKR231" s="547"/>
      <c r="GKS231" s="547"/>
      <c r="GKT231" s="547"/>
      <c r="GKU231" s="547"/>
      <c r="GKV231" s="547"/>
      <c r="GKW231" s="547"/>
      <c r="GKX231" s="547"/>
      <c r="GKY231" s="547"/>
      <c r="GKZ231" s="547"/>
      <c r="GLA231" s="547"/>
      <c r="GLB231" s="547"/>
      <c r="GLC231" s="547"/>
      <c r="GLD231" s="547"/>
      <c r="GLE231" s="547"/>
      <c r="GLF231" s="547"/>
      <c r="GLG231" s="547"/>
      <c r="GLH231" s="547"/>
      <c r="GLI231" s="547"/>
      <c r="GLJ231" s="547"/>
      <c r="GLK231" s="547"/>
      <c r="GLL231" s="547"/>
      <c r="GLM231" s="547"/>
      <c r="GLN231" s="547"/>
      <c r="GLO231" s="547"/>
      <c r="GLP231" s="547"/>
      <c r="GLQ231" s="547"/>
      <c r="GLR231" s="547"/>
      <c r="GLS231" s="547"/>
      <c r="GLT231" s="547"/>
      <c r="GLU231" s="547"/>
      <c r="GLV231" s="547"/>
      <c r="GLW231" s="547"/>
      <c r="GLX231" s="547"/>
      <c r="GLY231" s="547"/>
      <c r="GLZ231" s="547"/>
      <c r="GMA231" s="547"/>
      <c r="GMB231" s="547"/>
      <c r="GMC231" s="547"/>
      <c r="GMD231" s="547"/>
      <c r="GME231" s="547"/>
      <c r="GMF231" s="547"/>
      <c r="GMG231" s="547"/>
      <c r="GMH231" s="547"/>
      <c r="GMI231" s="547"/>
      <c r="GMJ231" s="547"/>
      <c r="GMK231" s="547"/>
      <c r="GML231" s="547"/>
      <c r="GMM231" s="547"/>
      <c r="GMN231" s="547"/>
      <c r="GMO231" s="547"/>
      <c r="GMP231" s="547"/>
      <c r="GMQ231" s="547"/>
      <c r="GMR231" s="547"/>
      <c r="GMS231" s="547"/>
      <c r="GMT231" s="547"/>
      <c r="GMU231" s="547"/>
      <c r="GMV231" s="547"/>
      <c r="GMW231" s="547"/>
      <c r="GMX231" s="547"/>
      <c r="GMY231" s="547"/>
      <c r="GMZ231" s="547"/>
      <c r="GNA231" s="547"/>
      <c r="GNB231" s="547"/>
      <c r="GNC231" s="547"/>
      <c r="GND231" s="547"/>
      <c r="GNE231" s="547"/>
      <c r="GNF231" s="547"/>
      <c r="GNG231" s="547"/>
      <c r="GNH231" s="547"/>
      <c r="GNI231" s="547"/>
      <c r="GNJ231" s="547"/>
      <c r="GNK231" s="547"/>
      <c r="GNL231" s="547"/>
      <c r="GNM231" s="547"/>
      <c r="GNN231" s="547"/>
      <c r="GNO231" s="547"/>
      <c r="GNP231" s="547"/>
      <c r="GNQ231" s="547"/>
      <c r="GNR231" s="547"/>
      <c r="GNS231" s="547"/>
      <c r="GNT231" s="547"/>
      <c r="GNU231" s="547"/>
      <c r="GNV231" s="547"/>
      <c r="GNW231" s="547"/>
      <c r="GNX231" s="547"/>
      <c r="GNY231" s="547"/>
      <c r="GNZ231" s="547"/>
      <c r="GOA231" s="547"/>
      <c r="GOB231" s="547"/>
      <c r="GOC231" s="547"/>
      <c r="GOD231" s="547"/>
      <c r="GOE231" s="547"/>
      <c r="GOF231" s="547"/>
      <c r="GOG231" s="547"/>
      <c r="GOH231" s="547"/>
      <c r="GOI231" s="547"/>
      <c r="GOJ231" s="547"/>
      <c r="GOK231" s="547"/>
      <c r="GOL231" s="547"/>
      <c r="GOM231" s="547"/>
      <c r="GON231" s="547"/>
      <c r="GOO231" s="547"/>
      <c r="GOP231" s="547"/>
      <c r="GOQ231" s="547"/>
      <c r="GOR231" s="547"/>
      <c r="GOS231" s="547"/>
      <c r="GOT231" s="547"/>
      <c r="GOU231" s="547"/>
      <c r="GOV231" s="547"/>
      <c r="GOW231" s="547"/>
      <c r="GOX231" s="547"/>
      <c r="GOY231" s="547"/>
      <c r="GOZ231" s="547"/>
      <c r="GPA231" s="547"/>
      <c r="GPB231" s="547"/>
      <c r="GPC231" s="547"/>
      <c r="GPD231" s="547"/>
      <c r="GPE231" s="547"/>
      <c r="GPF231" s="547"/>
      <c r="GPG231" s="547"/>
      <c r="GPH231" s="547"/>
      <c r="GPI231" s="547"/>
      <c r="GPJ231" s="547"/>
      <c r="GPK231" s="547"/>
      <c r="GPL231" s="547"/>
      <c r="GPM231" s="547"/>
      <c r="GPN231" s="547"/>
      <c r="GPO231" s="547"/>
      <c r="GPP231" s="547"/>
      <c r="GPQ231" s="547"/>
      <c r="GPR231" s="547"/>
      <c r="GPS231" s="547"/>
      <c r="GPT231" s="547"/>
      <c r="GPU231" s="547"/>
      <c r="GPV231" s="547"/>
      <c r="GPW231" s="547"/>
      <c r="GPX231" s="547"/>
      <c r="GPY231" s="547"/>
      <c r="GPZ231" s="547"/>
      <c r="GQA231" s="547"/>
      <c r="GQB231" s="547"/>
      <c r="GQC231" s="547"/>
      <c r="GQD231" s="547"/>
      <c r="GQE231" s="547"/>
      <c r="GQF231" s="547"/>
      <c r="GQG231" s="547"/>
      <c r="GQH231" s="547"/>
      <c r="GQI231" s="547"/>
      <c r="GQJ231" s="547"/>
      <c r="GQK231" s="547"/>
      <c r="GQL231" s="547"/>
      <c r="GQM231" s="547"/>
      <c r="GQN231" s="547"/>
      <c r="GQO231" s="547"/>
      <c r="GQP231" s="547"/>
      <c r="GQQ231" s="547"/>
      <c r="GQR231" s="547"/>
      <c r="GQS231" s="547"/>
      <c r="GQT231" s="547"/>
      <c r="GQU231" s="547"/>
      <c r="GQV231" s="547"/>
      <c r="GQW231" s="547"/>
      <c r="GQX231" s="547"/>
      <c r="GQY231" s="547"/>
      <c r="GQZ231" s="547"/>
      <c r="GRA231" s="547"/>
      <c r="GRB231" s="547"/>
      <c r="GRC231" s="547"/>
      <c r="GRD231" s="547"/>
      <c r="GRE231" s="547"/>
      <c r="GRF231" s="547"/>
      <c r="GRG231" s="547"/>
      <c r="GRH231" s="547"/>
      <c r="GRI231" s="547"/>
      <c r="GRJ231" s="547"/>
      <c r="GRK231" s="547"/>
      <c r="GRL231" s="547"/>
      <c r="GRM231" s="547"/>
      <c r="GRN231" s="547"/>
      <c r="GRO231" s="547"/>
      <c r="GRP231" s="547"/>
      <c r="GRQ231" s="547"/>
      <c r="GRR231" s="547"/>
      <c r="GRS231" s="547"/>
      <c r="GRT231" s="547"/>
      <c r="GRU231" s="547"/>
      <c r="GRV231" s="547"/>
      <c r="GRW231" s="547"/>
      <c r="GRX231" s="547"/>
      <c r="GRY231" s="547"/>
      <c r="GRZ231" s="547"/>
      <c r="GSA231" s="547"/>
      <c r="GSB231" s="547"/>
      <c r="GSC231" s="547"/>
      <c r="GSD231" s="547"/>
      <c r="GSE231" s="547"/>
      <c r="GSF231" s="547"/>
      <c r="GSG231" s="547"/>
      <c r="GSH231" s="547"/>
      <c r="GSI231" s="547"/>
      <c r="GSJ231" s="547"/>
      <c r="GSK231" s="547"/>
      <c r="GSL231" s="547"/>
      <c r="GSM231" s="547"/>
      <c r="GSN231" s="547"/>
      <c r="GSO231" s="547"/>
      <c r="GSP231" s="547"/>
      <c r="GSQ231" s="547"/>
      <c r="GSR231" s="547"/>
      <c r="GSS231" s="547"/>
      <c r="GST231" s="547"/>
      <c r="GSU231" s="547"/>
      <c r="GSV231" s="547"/>
      <c r="GSW231" s="547"/>
      <c r="GSX231" s="547"/>
      <c r="GSY231" s="547"/>
      <c r="GSZ231" s="547"/>
      <c r="GTA231" s="547"/>
      <c r="GTB231" s="547"/>
      <c r="GTC231" s="547"/>
      <c r="GTD231" s="547"/>
      <c r="GTE231" s="547"/>
      <c r="GTF231" s="547"/>
      <c r="GTG231" s="547"/>
      <c r="GTH231" s="547"/>
      <c r="GTI231" s="547"/>
      <c r="GTJ231" s="547"/>
      <c r="GTK231" s="547"/>
      <c r="GTL231" s="547"/>
      <c r="GTM231" s="547"/>
      <c r="GTN231" s="547"/>
      <c r="GTO231" s="547"/>
      <c r="GTP231" s="547"/>
      <c r="GTQ231" s="547"/>
      <c r="GTR231" s="547"/>
      <c r="GTS231" s="547"/>
      <c r="GTT231" s="547"/>
      <c r="GTU231" s="547"/>
      <c r="GTV231" s="547"/>
      <c r="GTW231" s="547"/>
      <c r="GTX231" s="547"/>
      <c r="GTY231" s="547"/>
      <c r="GTZ231" s="547"/>
      <c r="GUA231" s="547"/>
      <c r="GUB231" s="547"/>
      <c r="GUC231" s="547"/>
      <c r="GUD231" s="547"/>
      <c r="GUE231" s="547"/>
      <c r="GUF231" s="547"/>
      <c r="GUG231" s="547"/>
      <c r="GUH231" s="547"/>
      <c r="GUI231" s="547"/>
      <c r="GUJ231" s="547"/>
      <c r="GUK231" s="547"/>
      <c r="GUL231" s="547"/>
      <c r="GUM231" s="547"/>
      <c r="GUN231" s="547"/>
      <c r="GUO231" s="547"/>
      <c r="GUP231" s="547"/>
      <c r="GUQ231" s="547"/>
      <c r="GUR231" s="547"/>
      <c r="GUS231" s="547"/>
      <c r="GUT231" s="547"/>
      <c r="GUU231" s="547"/>
      <c r="GUV231" s="547"/>
      <c r="GUW231" s="547"/>
      <c r="GUX231" s="547"/>
      <c r="GUY231" s="547"/>
      <c r="GUZ231" s="547"/>
      <c r="GVA231" s="547"/>
      <c r="GVB231" s="547"/>
      <c r="GVC231" s="547"/>
      <c r="GVD231" s="547"/>
      <c r="GVE231" s="547"/>
      <c r="GVF231" s="547"/>
      <c r="GVG231" s="547"/>
      <c r="GVH231" s="547"/>
      <c r="GVI231" s="547"/>
      <c r="GVJ231" s="547"/>
      <c r="GVK231" s="547"/>
      <c r="GVL231" s="547"/>
      <c r="GVM231" s="547"/>
      <c r="GVN231" s="547"/>
      <c r="GVO231" s="547"/>
      <c r="GVP231" s="547"/>
      <c r="GVQ231" s="547"/>
      <c r="GVR231" s="547"/>
      <c r="GVS231" s="547"/>
      <c r="GVT231" s="547"/>
      <c r="GVU231" s="547"/>
      <c r="GVV231" s="547"/>
      <c r="GVW231" s="547"/>
      <c r="GVX231" s="547"/>
      <c r="GVY231" s="547"/>
      <c r="GVZ231" s="547"/>
      <c r="GWA231" s="547"/>
      <c r="GWB231" s="547"/>
      <c r="GWC231" s="547"/>
      <c r="GWD231" s="547"/>
      <c r="GWE231" s="547"/>
      <c r="GWF231" s="547"/>
      <c r="GWG231" s="547"/>
      <c r="GWH231" s="547"/>
      <c r="GWI231" s="547"/>
      <c r="GWJ231" s="547"/>
      <c r="GWK231" s="547"/>
      <c r="GWL231" s="547"/>
      <c r="GWM231" s="547"/>
      <c r="GWN231" s="547"/>
      <c r="GWO231" s="547"/>
      <c r="GWP231" s="547"/>
      <c r="GWQ231" s="547"/>
      <c r="GWR231" s="547"/>
      <c r="GWS231" s="547"/>
      <c r="GWT231" s="547"/>
      <c r="GWU231" s="547"/>
      <c r="GWV231" s="547"/>
      <c r="GWW231" s="547"/>
      <c r="GWX231" s="547"/>
      <c r="GWY231" s="547"/>
      <c r="GWZ231" s="547"/>
      <c r="GXA231" s="547"/>
      <c r="GXB231" s="547"/>
      <c r="GXC231" s="547"/>
      <c r="GXD231" s="547"/>
      <c r="GXE231" s="547"/>
      <c r="GXF231" s="547"/>
      <c r="GXG231" s="547"/>
      <c r="GXH231" s="547"/>
      <c r="GXI231" s="547"/>
      <c r="GXJ231" s="547"/>
      <c r="GXK231" s="547"/>
      <c r="GXL231" s="547"/>
      <c r="GXM231" s="547"/>
      <c r="GXN231" s="547"/>
      <c r="GXO231" s="547"/>
      <c r="GXP231" s="547"/>
      <c r="GXQ231" s="547"/>
      <c r="GXR231" s="547"/>
      <c r="GXS231" s="547"/>
      <c r="GXT231" s="547"/>
      <c r="GXU231" s="547"/>
      <c r="GXV231" s="547"/>
      <c r="GXW231" s="547"/>
      <c r="GXX231" s="547"/>
      <c r="GXY231" s="547"/>
      <c r="GXZ231" s="547"/>
      <c r="GYA231" s="547"/>
      <c r="GYB231" s="547"/>
      <c r="GYC231" s="547"/>
      <c r="GYD231" s="547"/>
      <c r="GYE231" s="547"/>
      <c r="GYF231" s="547"/>
      <c r="GYG231" s="547"/>
      <c r="GYH231" s="547"/>
      <c r="GYI231" s="547"/>
      <c r="GYJ231" s="547"/>
      <c r="GYK231" s="547"/>
      <c r="GYL231" s="547"/>
      <c r="GYM231" s="547"/>
      <c r="GYN231" s="547"/>
      <c r="GYO231" s="547"/>
      <c r="GYP231" s="547"/>
      <c r="GYQ231" s="547"/>
      <c r="GYR231" s="547"/>
      <c r="GYS231" s="547"/>
      <c r="GYT231" s="547"/>
      <c r="GYU231" s="547"/>
      <c r="GYV231" s="547"/>
      <c r="GYW231" s="547"/>
      <c r="GYX231" s="547"/>
      <c r="GYY231" s="547"/>
      <c r="GYZ231" s="547"/>
      <c r="GZA231" s="547"/>
      <c r="GZB231" s="547"/>
      <c r="GZC231" s="547"/>
      <c r="GZD231" s="547"/>
      <c r="GZE231" s="547"/>
      <c r="GZF231" s="547"/>
      <c r="GZG231" s="547"/>
      <c r="GZH231" s="547"/>
      <c r="GZI231" s="547"/>
      <c r="GZJ231" s="547"/>
      <c r="GZK231" s="547"/>
      <c r="GZL231" s="547"/>
      <c r="GZM231" s="547"/>
      <c r="GZN231" s="547"/>
      <c r="GZO231" s="547"/>
      <c r="GZP231" s="547"/>
      <c r="GZQ231" s="547"/>
      <c r="GZR231" s="547"/>
      <c r="GZS231" s="547"/>
      <c r="GZT231" s="547"/>
      <c r="GZU231" s="547"/>
      <c r="GZV231" s="547"/>
      <c r="GZW231" s="547"/>
      <c r="GZX231" s="547"/>
      <c r="GZY231" s="547"/>
      <c r="GZZ231" s="547"/>
      <c r="HAA231" s="547"/>
      <c r="HAB231" s="547"/>
      <c r="HAC231" s="547"/>
      <c r="HAD231" s="547"/>
      <c r="HAE231" s="547"/>
      <c r="HAF231" s="547"/>
      <c r="HAG231" s="547"/>
      <c r="HAH231" s="547"/>
      <c r="HAI231" s="547"/>
      <c r="HAJ231" s="547"/>
      <c r="HAK231" s="547"/>
      <c r="HAL231" s="547"/>
      <c r="HAM231" s="547"/>
      <c r="HAN231" s="547"/>
      <c r="HAO231" s="547"/>
      <c r="HAP231" s="547"/>
      <c r="HAQ231" s="547"/>
      <c r="HAR231" s="547"/>
      <c r="HAS231" s="547"/>
      <c r="HAT231" s="547"/>
      <c r="HAU231" s="547"/>
      <c r="HAV231" s="547"/>
      <c r="HAW231" s="547"/>
      <c r="HAX231" s="547"/>
      <c r="HAY231" s="547"/>
      <c r="HAZ231" s="547"/>
      <c r="HBA231" s="547"/>
      <c r="HBB231" s="547"/>
      <c r="HBC231" s="547"/>
      <c r="HBD231" s="547"/>
      <c r="HBE231" s="547"/>
      <c r="HBF231" s="547"/>
      <c r="HBG231" s="547"/>
      <c r="HBH231" s="547"/>
      <c r="HBI231" s="547"/>
      <c r="HBJ231" s="547"/>
      <c r="HBK231" s="547"/>
      <c r="HBL231" s="547"/>
      <c r="HBM231" s="547"/>
      <c r="HBN231" s="547"/>
      <c r="HBO231" s="547"/>
      <c r="HBP231" s="547"/>
      <c r="HBQ231" s="547"/>
      <c r="HBR231" s="547"/>
      <c r="HBS231" s="547"/>
      <c r="HBT231" s="547"/>
      <c r="HBU231" s="547"/>
      <c r="HBV231" s="547"/>
      <c r="HBW231" s="547"/>
      <c r="HBX231" s="547"/>
      <c r="HBY231" s="547"/>
      <c r="HBZ231" s="547"/>
      <c r="HCA231" s="547"/>
      <c r="HCB231" s="547"/>
      <c r="HCC231" s="547"/>
      <c r="HCD231" s="547"/>
      <c r="HCE231" s="547"/>
      <c r="HCF231" s="547"/>
      <c r="HCG231" s="547"/>
      <c r="HCH231" s="547"/>
      <c r="HCI231" s="547"/>
      <c r="HCJ231" s="547"/>
      <c r="HCK231" s="547"/>
      <c r="HCL231" s="547"/>
      <c r="HCM231" s="547"/>
      <c r="HCN231" s="547"/>
      <c r="HCO231" s="547"/>
      <c r="HCP231" s="547"/>
      <c r="HCQ231" s="547"/>
      <c r="HCR231" s="547"/>
      <c r="HCS231" s="547"/>
      <c r="HCT231" s="547"/>
      <c r="HCU231" s="547"/>
      <c r="HCV231" s="547"/>
      <c r="HCW231" s="547"/>
      <c r="HCX231" s="547"/>
      <c r="HCY231" s="547"/>
      <c r="HCZ231" s="547"/>
      <c r="HDA231" s="547"/>
      <c r="HDB231" s="547"/>
      <c r="HDC231" s="547"/>
      <c r="HDD231" s="547"/>
      <c r="HDE231" s="547"/>
      <c r="HDF231" s="547"/>
      <c r="HDG231" s="547"/>
      <c r="HDH231" s="547"/>
      <c r="HDI231" s="547"/>
      <c r="HDJ231" s="547"/>
      <c r="HDK231" s="547"/>
      <c r="HDL231" s="547"/>
      <c r="HDM231" s="547"/>
      <c r="HDN231" s="547"/>
      <c r="HDO231" s="547"/>
      <c r="HDP231" s="547"/>
      <c r="HDQ231" s="547"/>
      <c r="HDR231" s="547"/>
      <c r="HDS231" s="547"/>
      <c r="HDT231" s="547"/>
      <c r="HDU231" s="547"/>
      <c r="HDV231" s="547"/>
      <c r="HDW231" s="547"/>
      <c r="HDX231" s="547"/>
      <c r="HDY231" s="547"/>
      <c r="HDZ231" s="547"/>
      <c r="HEA231" s="547"/>
      <c r="HEB231" s="547"/>
      <c r="HEC231" s="547"/>
      <c r="HED231" s="547"/>
      <c r="HEE231" s="547"/>
      <c r="HEF231" s="547"/>
      <c r="HEG231" s="547"/>
      <c r="HEH231" s="547"/>
      <c r="HEI231" s="547"/>
      <c r="HEJ231" s="547"/>
      <c r="HEK231" s="547"/>
      <c r="HEL231" s="547"/>
      <c r="HEM231" s="547"/>
      <c r="HEN231" s="547"/>
      <c r="HEO231" s="547"/>
      <c r="HEP231" s="547"/>
      <c r="HEQ231" s="547"/>
      <c r="HER231" s="547"/>
      <c r="HES231" s="547"/>
      <c r="HET231" s="547"/>
      <c r="HEU231" s="547"/>
      <c r="HEV231" s="547"/>
      <c r="HEW231" s="547"/>
      <c r="HEX231" s="547"/>
      <c r="HEY231" s="547"/>
      <c r="HEZ231" s="547"/>
      <c r="HFA231" s="547"/>
      <c r="HFB231" s="547"/>
      <c r="HFC231" s="547"/>
      <c r="HFD231" s="547"/>
      <c r="HFE231" s="547"/>
      <c r="HFF231" s="547"/>
      <c r="HFG231" s="547"/>
      <c r="HFH231" s="547"/>
      <c r="HFI231" s="547"/>
      <c r="HFJ231" s="547"/>
      <c r="HFK231" s="547"/>
      <c r="HFL231" s="547"/>
      <c r="HFM231" s="547"/>
      <c r="HFN231" s="547"/>
      <c r="HFO231" s="547"/>
      <c r="HFP231" s="547"/>
      <c r="HFQ231" s="547"/>
      <c r="HFR231" s="547"/>
      <c r="HFS231" s="547"/>
      <c r="HFT231" s="547"/>
      <c r="HFU231" s="547"/>
      <c r="HFV231" s="547"/>
      <c r="HFW231" s="547"/>
      <c r="HFX231" s="547"/>
      <c r="HFY231" s="547"/>
      <c r="HFZ231" s="547"/>
      <c r="HGA231" s="547"/>
      <c r="HGB231" s="547"/>
      <c r="HGC231" s="547"/>
      <c r="HGD231" s="547"/>
      <c r="HGE231" s="547"/>
      <c r="HGF231" s="547"/>
      <c r="HGG231" s="547"/>
      <c r="HGH231" s="547"/>
      <c r="HGI231" s="547"/>
      <c r="HGJ231" s="547"/>
      <c r="HGK231" s="547"/>
      <c r="HGL231" s="547"/>
      <c r="HGM231" s="547"/>
      <c r="HGN231" s="547"/>
      <c r="HGO231" s="547"/>
      <c r="HGP231" s="547"/>
      <c r="HGQ231" s="547"/>
      <c r="HGR231" s="547"/>
      <c r="HGS231" s="547"/>
      <c r="HGT231" s="547"/>
      <c r="HGU231" s="547"/>
      <c r="HGV231" s="547"/>
      <c r="HGW231" s="547"/>
      <c r="HGX231" s="547"/>
      <c r="HGY231" s="547"/>
      <c r="HGZ231" s="547"/>
      <c r="HHA231" s="547"/>
      <c r="HHB231" s="547"/>
      <c r="HHC231" s="547"/>
      <c r="HHD231" s="547"/>
      <c r="HHE231" s="547"/>
      <c r="HHF231" s="547"/>
      <c r="HHG231" s="547"/>
      <c r="HHH231" s="547"/>
      <c r="HHI231" s="547"/>
      <c r="HHJ231" s="547"/>
      <c r="HHK231" s="547"/>
      <c r="HHL231" s="547"/>
      <c r="HHM231" s="547"/>
      <c r="HHN231" s="547"/>
      <c r="HHO231" s="547"/>
      <c r="HHP231" s="547"/>
      <c r="HHQ231" s="547"/>
      <c r="HHR231" s="547"/>
      <c r="HHS231" s="547"/>
      <c r="HHT231" s="547"/>
      <c r="HHU231" s="547"/>
      <c r="HHV231" s="547"/>
      <c r="HHW231" s="547"/>
      <c r="HHX231" s="547"/>
      <c r="HHY231" s="547"/>
      <c r="HHZ231" s="547"/>
      <c r="HIA231" s="547"/>
      <c r="HIB231" s="547"/>
      <c r="HIC231" s="547"/>
      <c r="HID231" s="547"/>
      <c r="HIE231" s="547"/>
      <c r="HIF231" s="547"/>
      <c r="HIG231" s="547"/>
      <c r="HIH231" s="547"/>
      <c r="HII231" s="547"/>
      <c r="HIJ231" s="547"/>
      <c r="HIK231" s="547"/>
      <c r="HIL231" s="547"/>
      <c r="HIM231" s="547"/>
      <c r="HIN231" s="547"/>
      <c r="HIO231" s="547"/>
      <c r="HIP231" s="547"/>
      <c r="HIQ231" s="547"/>
      <c r="HIR231" s="547"/>
      <c r="HIS231" s="547"/>
      <c r="HIT231" s="547"/>
      <c r="HIU231" s="547"/>
      <c r="HIV231" s="547"/>
      <c r="HIW231" s="547"/>
      <c r="HIX231" s="547"/>
      <c r="HIY231" s="547"/>
      <c r="HIZ231" s="547"/>
      <c r="HJA231" s="547"/>
      <c r="HJB231" s="547"/>
      <c r="HJC231" s="547"/>
      <c r="HJD231" s="547"/>
      <c r="HJE231" s="547"/>
      <c r="HJF231" s="547"/>
      <c r="HJG231" s="547"/>
      <c r="HJH231" s="547"/>
      <c r="HJI231" s="547"/>
      <c r="HJJ231" s="547"/>
      <c r="HJK231" s="547"/>
      <c r="HJL231" s="547"/>
      <c r="HJM231" s="547"/>
      <c r="HJN231" s="547"/>
      <c r="HJO231" s="547"/>
      <c r="HJP231" s="547"/>
      <c r="HJQ231" s="547"/>
      <c r="HJR231" s="547"/>
      <c r="HJS231" s="547"/>
      <c r="HJT231" s="547"/>
      <c r="HJU231" s="547"/>
      <c r="HJV231" s="547"/>
      <c r="HJW231" s="547"/>
      <c r="HJX231" s="547"/>
      <c r="HJY231" s="547"/>
      <c r="HJZ231" s="547"/>
      <c r="HKA231" s="547"/>
      <c r="HKB231" s="547"/>
      <c r="HKC231" s="547"/>
      <c r="HKD231" s="547"/>
      <c r="HKE231" s="547"/>
      <c r="HKF231" s="547"/>
      <c r="HKG231" s="547"/>
      <c r="HKH231" s="547"/>
      <c r="HKI231" s="547"/>
      <c r="HKJ231" s="547"/>
      <c r="HKK231" s="547"/>
      <c r="HKL231" s="547"/>
      <c r="HKM231" s="547"/>
      <c r="HKN231" s="547"/>
      <c r="HKO231" s="547"/>
      <c r="HKP231" s="547"/>
      <c r="HKQ231" s="547"/>
      <c r="HKR231" s="547"/>
      <c r="HKS231" s="547"/>
      <c r="HKT231" s="547"/>
      <c r="HKU231" s="547"/>
      <c r="HKV231" s="547"/>
      <c r="HKW231" s="547"/>
      <c r="HKX231" s="547"/>
      <c r="HKY231" s="547"/>
      <c r="HKZ231" s="547"/>
      <c r="HLA231" s="547"/>
      <c r="HLB231" s="547"/>
      <c r="HLC231" s="547"/>
      <c r="HLD231" s="547"/>
      <c r="HLE231" s="547"/>
      <c r="HLF231" s="547"/>
      <c r="HLG231" s="547"/>
      <c r="HLH231" s="547"/>
      <c r="HLI231" s="547"/>
      <c r="HLJ231" s="547"/>
      <c r="HLK231" s="547"/>
      <c r="HLL231" s="547"/>
      <c r="HLM231" s="547"/>
      <c r="HLN231" s="547"/>
      <c r="HLO231" s="547"/>
      <c r="HLP231" s="547"/>
      <c r="HLQ231" s="547"/>
      <c r="HLR231" s="547"/>
      <c r="HLS231" s="547"/>
      <c r="HLT231" s="547"/>
      <c r="HLU231" s="547"/>
      <c r="HLV231" s="547"/>
      <c r="HLW231" s="547"/>
      <c r="HLX231" s="547"/>
      <c r="HLY231" s="547"/>
      <c r="HLZ231" s="547"/>
      <c r="HMA231" s="547"/>
      <c r="HMB231" s="547"/>
      <c r="HMC231" s="547"/>
      <c r="HMD231" s="547"/>
      <c r="HME231" s="547"/>
      <c r="HMF231" s="547"/>
      <c r="HMG231" s="547"/>
      <c r="HMH231" s="547"/>
      <c r="HMI231" s="547"/>
      <c r="HMJ231" s="547"/>
      <c r="HMK231" s="547"/>
      <c r="HML231" s="547"/>
      <c r="HMM231" s="547"/>
      <c r="HMN231" s="547"/>
      <c r="HMO231" s="547"/>
      <c r="HMP231" s="547"/>
      <c r="HMQ231" s="547"/>
      <c r="HMR231" s="547"/>
      <c r="HMS231" s="547"/>
      <c r="HMT231" s="547"/>
      <c r="HMU231" s="547"/>
      <c r="HMV231" s="547"/>
      <c r="HMW231" s="547"/>
      <c r="HMX231" s="547"/>
      <c r="HMY231" s="547"/>
      <c r="HMZ231" s="547"/>
      <c r="HNA231" s="547"/>
      <c r="HNB231" s="547"/>
      <c r="HNC231" s="547"/>
      <c r="HND231" s="547"/>
      <c r="HNE231" s="547"/>
      <c r="HNF231" s="547"/>
      <c r="HNG231" s="547"/>
      <c r="HNH231" s="547"/>
      <c r="HNI231" s="547"/>
      <c r="HNJ231" s="547"/>
      <c r="HNK231" s="547"/>
      <c r="HNL231" s="547"/>
      <c r="HNM231" s="547"/>
      <c r="HNN231" s="547"/>
      <c r="HNO231" s="547"/>
      <c r="HNP231" s="547"/>
      <c r="HNQ231" s="547"/>
      <c r="HNR231" s="547"/>
      <c r="HNS231" s="547"/>
      <c r="HNT231" s="547"/>
      <c r="HNU231" s="547"/>
      <c r="HNV231" s="547"/>
      <c r="HNW231" s="547"/>
      <c r="HNX231" s="547"/>
      <c r="HNY231" s="547"/>
      <c r="HNZ231" s="547"/>
      <c r="HOA231" s="547"/>
      <c r="HOB231" s="547"/>
      <c r="HOC231" s="547"/>
      <c r="HOD231" s="547"/>
      <c r="HOE231" s="547"/>
      <c r="HOF231" s="547"/>
      <c r="HOG231" s="547"/>
      <c r="HOH231" s="547"/>
      <c r="HOI231" s="547"/>
      <c r="HOJ231" s="547"/>
      <c r="HOK231" s="547"/>
      <c r="HOL231" s="547"/>
      <c r="HOM231" s="547"/>
      <c r="HON231" s="547"/>
      <c r="HOO231" s="547"/>
      <c r="HOP231" s="547"/>
      <c r="HOQ231" s="547"/>
      <c r="HOR231" s="547"/>
      <c r="HOS231" s="547"/>
      <c r="HOT231" s="547"/>
      <c r="HOU231" s="547"/>
      <c r="HOV231" s="547"/>
      <c r="HOW231" s="547"/>
      <c r="HOX231" s="547"/>
      <c r="HOY231" s="547"/>
      <c r="HOZ231" s="547"/>
      <c r="HPA231" s="547"/>
      <c r="HPB231" s="547"/>
      <c r="HPC231" s="547"/>
      <c r="HPD231" s="547"/>
      <c r="HPE231" s="547"/>
      <c r="HPF231" s="547"/>
      <c r="HPG231" s="547"/>
      <c r="HPH231" s="547"/>
      <c r="HPI231" s="547"/>
      <c r="HPJ231" s="547"/>
      <c r="HPK231" s="547"/>
      <c r="HPL231" s="547"/>
      <c r="HPM231" s="547"/>
      <c r="HPN231" s="547"/>
      <c r="HPO231" s="547"/>
      <c r="HPP231" s="547"/>
      <c r="HPQ231" s="547"/>
      <c r="HPR231" s="547"/>
      <c r="HPS231" s="547"/>
      <c r="HPT231" s="547"/>
      <c r="HPU231" s="547"/>
      <c r="HPV231" s="547"/>
      <c r="HPW231" s="547"/>
      <c r="HPX231" s="547"/>
      <c r="HPY231" s="547"/>
      <c r="HPZ231" s="547"/>
      <c r="HQA231" s="547"/>
      <c r="HQB231" s="547"/>
      <c r="HQC231" s="547"/>
      <c r="HQD231" s="547"/>
      <c r="HQE231" s="547"/>
      <c r="HQF231" s="547"/>
      <c r="HQG231" s="547"/>
      <c r="HQH231" s="547"/>
      <c r="HQI231" s="547"/>
      <c r="HQJ231" s="547"/>
      <c r="HQK231" s="547"/>
      <c r="HQL231" s="547"/>
      <c r="HQM231" s="547"/>
      <c r="HQN231" s="547"/>
      <c r="HQO231" s="547"/>
      <c r="HQP231" s="547"/>
      <c r="HQQ231" s="547"/>
      <c r="HQR231" s="547"/>
      <c r="HQS231" s="547"/>
      <c r="HQT231" s="547"/>
      <c r="HQU231" s="547"/>
      <c r="HQV231" s="547"/>
      <c r="HQW231" s="547"/>
      <c r="HQX231" s="547"/>
      <c r="HQY231" s="547"/>
      <c r="HQZ231" s="547"/>
      <c r="HRA231" s="547"/>
      <c r="HRB231" s="547"/>
      <c r="HRC231" s="547"/>
      <c r="HRD231" s="547"/>
      <c r="HRE231" s="547"/>
      <c r="HRF231" s="547"/>
      <c r="HRG231" s="547"/>
      <c r="HRH231" s="547"/>
      <c r="HRI231" s="547"/>
      <c r="HRJ231" s="547"/>
      <c r="HRK231" s="547"/>
      <c r="HRL231" s="547"/>
      <c r="HRM231" s="547"/>
      <c r="HRN231" s="547"/>
      <c r="HRO231" s="547"/>
      <c r="HRP231" s="547"/>
      <c r="HRQ231" s="547"/>
      <c r="HRR231" s="547"/>
      <c r="HRS231" s="547"/>
      <c r="HRT231" s="547"/>
      <c r="HRU231" s="547"/>
      <c r="HRV231" s="547"/>
      <c r="HRW231" s="547"/>
      <c r="HRX231" s="547"/>
      <c r="HRY231" s="547"/>
      <c r="HRZ231" s="547"/>
      <c r="HSA231" s="547"/>
      <c r="HSB231" s="547"/>
      <c r="HSC231" s="547"/>
      <c r="HSD231" s="547"/>
      <c r="HSE231" s="547"/>
      <c r="HSF231" s="547"/>
      <c r="HSG231" s="547"/>
      <c r="HSH231" s="547"/>
      <c r="HSI231" s="547"/>
      <c r="HSJ231" s="547"/>
      <c r="HSK231" s="547"/>
      <c r="HSL231" s="547"/>
      <c r="HSM231" s="547"/>
      <c r="HSN231" s="547"/>
      <c r="HSO231" s="547"/>
      <c r="HSP231" s="547"/>
      <c r="HSQ231" s="547"/>
      <c r="HSR231" s="547"/>
      <c r="HSS231" s="547"/>
      <c r="HST231" s="547"/>
      <c r="HSU231" s="547"/>
      <c r="HSV231" s="547"/>
      <c r="HSW231" s="547"/>
      <c r="HSX231" s="547"/>
      <c r="HSY231" s="547"/>
      <c r="HSZ231" s="547"/>
      <c r="HTA231" s="547"/>
      <c r="HTB231" s="547"/>
      <c r="HTC231" s="547"/>
      <c r="HTD231" s="547"/>
      <c r="HTE231" s="547"/>
      <c r="HTF231" s="547"/>
      <c r="HTG231" s="547"/>
      <c r="HTH231" s="547"/>
      <c r="HTI231" s="547"/>
      <c r="HTJ231" s="547"/>
      <c r="HTK231" s="547"/>
      <c r="HTL231" s="547"/>
      <c r="HTM231" s="547"/>
      <c r="HTN231" s="547"/>
      <c r="HTO231" s="547"/>
      <c r="HTP231" s="547"/>
      <c r="HTQ231" s="547"/>
      <c r="HTR231" s="547"/>
      <c r="HTS231" s="547"/>
      <c r="HTT231" s="547"/>
      <c r="HTU231" s="547"/>
      <c r="HTV231" s="547"/>
      <c r="HTW231" s="547"/>
      <c r="HTX231" s="547"/>
      <c r="HTY231" s="547"/>
      <c r="HTZ231" s="547"/>
      <c r="HUA231" s="547"/>
      <c r="HUB231" s="547"/>
      <c r="HUC231" s="547"/>
      <c r="HUD231" s="547"/>
      <c r="HUE231" s="547"/>
      <c r="HUF231" s="547"/>
      <c r="HUG231" s="547"/>
      <c r="HUH231" s="547"/>
      <c r="HUI231" s="547"/>
      <c r="HUJ231" s="547"/>
      <c r="HUK231" s="547"/>
      <c r="HUL231" s="547"/>
      <c r="HUM231" s="547"/>
      <c r="HUN231" s="547"/>
      <c r="HUO231" s="547"/>
      <c r="HUP231" s="547"/>
      <c r="HUQ231" s="547"/>
      <c r="HUR231" s="547"/>
      <c r="HUS231" s="547"/>
      <c r="HUT231" s="547"/>
      <c r="HUU231" s="547"/>
      <c r="HUV231" s="547"/>
      <c r="HUW231" s="547"/>
      <c r="HUX231" s="547"/>
      <c r="HUY231" s="547"/>
      <c r="HUZ231" s="547"/>
      <c r="HVA231" s="547"/>
      <c r="HVB231" s="547"/>
      <c r="HVC231" s="547"/>
      <c r="HVD231" s="547"/>
      <c r="HVE231" s="547"/>
      <c r="HVF231" s="547"/>
      <c r="HVG231" s="547"/>
      <c r="HVH231" s="547"/>
      <c r="HVI231" s="547"/>
      <c r="HVJ231" s="547"/>
      <c r="HVK231" s="547"/>
      <c r="HVL231" s="547"/>
      <c r="HVM231" s="547"/>
      <c r="HVN231" s="547"/>
      <c r="HVO231" s="547"/>
      <c r="HVP231" s="547"/>
      <c r="HVQ231" s="547"/>
      <c r="HVR231" s="547"/>
      <c r="HVS231" s="547"/>
      <c r="HVT231" s="547"/>
      <c r="HVU231" s="547"/>
      <c r="HVV231" s="547"/>
      <c r="HVW231" s="547"/>
      <c r="HVX231" s="547"/>
      <c r="HVY231" s="547"/>
      <c r="HVZ231" s="547"/>
      <c r="HWA231" s="547"/>
      <c r="HWB231" s="547"/>
      <c r="HWC231" s="547"/>
      <c r="HWD231" s="547"/>
      <c r="HWE231" s="547"/>
      <c r="HWF231" s="547"/>
      <c r="HWG231" s="547"/>
      <c r="HWH231" s="547"/>
      <c r="HWI231" s="547"/>
      <c r="HWJ231" s="547"/>
      <c r="HWK231" s="547"/>
      <c r="HWL231" s="547"/>
      <c r="HWM231" s="547"/>
      <c r="HWN231" s="547"/>
      <c r="HWO231" s="547"/>
      <c r="HWP231" s="547"/>
      <c r="HWQ231" s="547"/>
      <c r="HWR231" s="547"/>
      <c r="HWS231" s="547"/>
      <c r="HWT231" s="547"/>
      <c r="HWU231" s="547"/>
      <c r="HWV231" s="547"/>
      <c r="HWW231" s="547"/>
      <c r="HWX231" s="547"/>
      <c r="HWY231" s="547"/>
      <c r="HWZ231" s="547"/>
      <c r="HXA231" s="547"/>
      <c r="HXB231" s="547"/>
      <c r="HXC231" s="547"/>
      <c r="HXD231" s="547"/>
      <c r="HXE231" s="547"/>
      <c r="HXF231" s="547"/>
      <c r="HXG231" s="547"/>
      <c r="HXH231" s="547"/>
      <c r="HXI231" s="547"/>
      <c r="HXJ231" s="547"/>
      <c r="HXK231" s="547"/>
      <c r="HXL231" s="547"/>
      <c r="HXM231" s="547"/>
      <c r="HXN231" s="547"/>
      <c r="HXO231" s="547"/>
      <c r="HXP231" s="547"/>
      <c r="HXQ231" s="547"/>
      <c r="HXR231" s="547"/>
      <c r="HXS231" s="547"/>
      <c r="HXT231" s="547"/>
      <c r="HXU231" s="547"/>
      <c r="HXV231" s="547"/>
      <c r="HXW231" s="547"/>
      <c r="HXX231" s="547"/>
      <c r="HXY231" s="547"/>
      <c r="HXZ231" s="547"/>
      <c r="HYA231" s="547"/>
      <c r="HYB231" s="547"/>
      <c r="HYC231" s="547"/>
      <c r="HYD231" s="547"/>
      <c r="HYE231" s="547"/>
      <c r="HYF231" s="547"/>
      <c r="HYG231" s="547"/>
      <c r="HYH231" s="547"/>
      <c r="HYI231" s="547"/>
      <c r="HYJ231" s="547"/>
      <c r="HYK231" s="547"/>
      <c r="HYL231" s="547"/>
      <c r="HYM231" s="547"/>
      <c r="HYN231" s="547"/>
      <c r="HYO231" s="547"/>
      <c r="HYP231" s="547"/>
      <c r="HYQ231" s="547"/>
      <c r="HYR231" s="547"/>
      <c r="HYS231" s="547"/>
      <c r="HYT231" s="547"/>
      <c r="HYU231" s="547"/>
      <c r="HYV231" s="547"/>
      <c r="HYW231" s="547"/>
      <c r="HYX231" s="547"/>
      <c r="HYY231" s="547"/>
      <c r="HYZ231" s="547"/>
      <c r="HZA231" s="547"/>
      <c r="HZB231" s="547"/>
      <c r="HZC231" s="547"/>
      <c r="HZD231" s="547"/>
      <c r="HZE231" s="547"/>
      <c r="HZF231" s="547"/>
      <c r="HZG231" s="547"/>
      <c r="HZH231" s="547"/>
      <c r="HZI231" s="547"/>
      <c r="HZJ231" s="547"/>
      <c r="HZK231" s="547"/>
      <c r="HZL231" s="547"/>
      <c r="HZM231" s="547"/>
      <c r="HZN231" s="547"/>
      <c r="HZO231" s="547"/>
      <c r="HZP231" s="547"/>
      <c r="HZQ231" s="547"/>
      <c r="HZR231" s="547"/>
      <c r="HZS231" s="547"/>
      <c r="HZT231" s="547"/>
      <c r="HZU231" s="547"/>
      <c r="HZV231" s="547"/>
      <c r="HZW231" s="547"/>
      <c r="HZX231" s="547"/>
      <c r="HZY231" s="547"/>
      <c r="HZZ231" s="547"/>
      <c r="IAA231" s="547"/>
      <c r="IAB231" s="547"/>
      <c r="IAC231" s="547"/>
      <c r="IAD231" s="547"/>
      <c r="IAE231" s="547"/>
      <c r="IAF231" s="547"/>
      <c r="IAG231" s="547"/>
      <c r="IAH231" s="547"/>
      <c r="IAI231" s="547"/>
      <c r="IAJ231" s="547"/>
      <c r="IAK231" s="547"/>
      <c r="IAL231" s="547"/>
      <c r="IAM231" s="547"/>
      <c r="IAN231" s="547"/>
      <c r="IAO231" s="547"/>
      <c r="IAP231" s="547"/>
      <c r="IAQ231" s="547"/>
      <c r="IAR231" s="547"/>
      <c r="IAS231" s="547"/>
      <c r="IAT231" s="547"/>
      <c r="IAU231" s="547"/>
      <c r="IAV231" s="547"/>
      <c r="IAW231" s="547"/>
      <c r="IAX231" s="547"/>
      <c r="IAY231" s="547"/>
      <c r="IAZ231" s="547"/>
      <c r="IBA231" s="547"/>
      <c r="IBB231" s="547"/>
      <c r="IBC231" s="547"/>
      <c r="IBD231" s="547"/>
      <c r="IBE231" s="547"/>
      <c r="IBF231" s="547"/>
      <c r="IBG231" s="547"/>
      <c r="IBH231" s="547"/>
      <c r="IBI231" s="547"/>
      <c r="IBJ231" s="547"/>
      <c r="IBK231" s="547"/>
      <c r="IBL231" s="547"/>
      <c r="IBM231" s="547"/>
      <c r="IBN231" s="547"/>
      <c r="IBO231" s="547"/>
      <c r="IBP231" s="547"/>
      <c r="IBQ231" s="547"/>
      <c r="IBR231" s="547"/>
      <c r="IBS231" s="547"/>
      <c r="IBT231" s="547"/>
      <c r="IBU231" s="547"/>
      <c r="IBV231" s="547"/>
      <c r="IBW231" s="547"/>
      <c r="IBX231" s="547"/>
      <c r="IBY231" s="547"/>
      <c r="IBZ231" s="547"/>
      <c r="ICA231" s="547"/>
      <c r="ICB231" s="547"/>
      <c r="ICC231" s="547"/>
      <c r="ICD231" s="547"/>
      <c r="ICE231" s="547"/>
      <c r="ICF231" s="547"/>
      <c r="ICG231" s="547"/>
      <c r="ICH231" s="547"/>
      <c r="ICI231" s="547"/>
      <c r="ICJ231" s="547"/>
      <c r="ICK231" s="547"/>
      <c r="ICL231" s="547"/>
      <c r="ICM231" s="547"/>
      <c r="ICN231" s="547"/>
      <c r="ICO231" s="547"/>
      <c r="ICP231" s="547"/>
      <c r="ICQ231" s="547"/>
      <c r="ICR231" s="547"/>
      <c r="ICS231" s="547"/>
      <c r="ICT231" s="547"/>
      <c r="ICU231" s="547"/>
      <c r="ICV231" s="547"/>
      <c r="ICW231" s="547"/>
      <c r="ICX231" s="547"/>
      <c r="ICY231" s="547"/>
      <c r="ICZ231" s="547"/>
      <c r="IDA231" s="547"/>
      <c r="IDB231" s="547"/>
      <c r="IDC231" s="547"/>
      <c r="IDD231" s="547"/>
      <c r="IDE231" s="547"/>
      <c r="IDF231" s="547"/>
      <c r="IDG231" s="547"/>
      <c r="IDH231" s="547"/>
      <c r="IDI231" s="547"/>
      <c r="IDJ231" s="547"/>
      <c r="IDK231" s="547"/>
      <c r="IDL231" s="547"/>
      <c r="IDM231" s="547"/>
      <c r="IDN231" s="547"/>
      <c r="IDO231" s="547"/>
      <c r="IDP231" s="547"/>
      <c r="IDQ231" s="547"/>
      <c r="IDR231" s="547"/>
      <c r="IDS231" s="547"/>
      <c r="IDT231" s="547"/>
      <c r="IDU231" s="547"/>
      <c r="IDV231" s="547"/>
      <c r="IDW231" s="547"/>
      <c r="IDX231" s="547"/>
      <c r="IDY231" s="547"/>
      <c r="IDZ231" s="547"/>
      <c r="IEA231" s="547"/>
      <c r="IEB231" s="547"/>
      <c r="IEC231" s="547"/>
      <c r="IED231" s="547"/>
      <c r="IEE231" s="547"/>
      <c r="IEF231" s="547"/>
      <c r="IEG231" s="547"/>
      <c r="IEH231" s="547"/>
      <c r="IEI231" s="547"/>
      <c r="IEJ231" s="547"/>
      <c r="IEK231" s="547"/>
      <c r="IEL231" s="547"/>
      <c r="IEM231" s="547"/>
      <c r="IEN231" s="547"/>
      <c r="IEO231" s="547"/>
      <c r="IEP231" s="547"/>
      <c r="IEQ231" s="547"/>
      <c r="IER231" s="547"/>
      <c r="IES231" s="547"/>
      <c r="IET231" s="547"/>
      <c r="IEU231" s="547"/>
      <c r="IEV231" s="547"/>
      <c r="IEW231" s="547"/>
      <c r="IEX231" s="547"/>
      <c r="IEY231" s="547"/>
      <c r="IEZ231" s="547"/>
      <c r="IFA231" s="547"/>
      <c r="IFB231" s="547"/>
      <c r="IFC231" s="547"/>
      <c r="IFD231" s="547"/>
      <c r="IFE231" s="547"/>
      <c r="IFF231" s="547"/>
      <c r="IFG231" s="547"/>
      <c r="IFH231" s="547"/>
      <c r="IFI231" s="547"/>
      <c r="IFJ231" s="547"/>
      <c r="IFK231" s="547"/>
      <c r="IFL231" s="547"/>
      <c r="IFM231" s="547"/>
      <c r="IFN231" s="547"/>
      <c r="IFO231" s="547"/>
      <c r="IFP231" s="547"/>
      <c r="IFQ231" s="547"/>
      <c r="IFR231" s="547"/>
      <c r="IFS231" s="547"/>
      <c r="IFT231" s="547"/>
      <c r="IFU231" s="547"/>
      <c r="IFV231" s="547"/>
      <c r="IFW231" s="547"/>
      <c r="IFX231" s="547"/>
      <c r="IFY231" s="547"/>
      <c r="IFZ231" s="547"/>
      <c r="IGA231" s="547"/>
      <c r="IGB231" s="547"/>
      <c r="IGC231" s="547"/>
      <c r="IGD231" s="547"/>
      <c r="IGE231" s="547"/>
      <c r="IGF231" s="547"/>
      <c r="IGG231" s="547"/>
      <c r="IGH231" s="547"/>
      <c r="IGI231" s="547"/>
      <c r="IGJ231" s="547"/>
      <c r="IGK231" s="547"/>
      <c r="IGL231" s="547"/>
      <c r="IGM231" s="547"/>
      <c r="IGN231" s="547"/>
      <c r="IGO231" s="547"/>
      <c r="IGP231" s="547"/>
      <c r="IGQ231" s="547"/>
      <c r="IGR231" s="547"/>
      <c r="IGS231" s="547"/>
      <c r="IGT231" s="547"/>
      <c r="IGU231" s="547"/>
      <c r="IGV231" s="547"/>
      <c r="IGW231" s="547"/>
      <c r="IGX231" s="547"/>
      <c r="IGY231" s="547"/>
      <c r="IGZ231" s="547"/>
      <c r="IHA231" s="547"/>
      <c r="IHB231" s="547"/>
      <c r="IHC231" s="547"/>
      <c r="IHD231" s="547"/>
      <c r="IHE231" s="547"/>
      <c r="IHF231" s="547"/>
      <c r="IHG231" s="547"/>
      <c r="IHH231" s="547"/>
      <c r="IHI231" s="547"/>
      <c r="IHJ231" s="547"/>
      <c r="IHK231" s="547"/>
      <c r="IHL231" s="547"/>
      <c r="IHM231" s="547"/>
      <c r="IHN231" s="547"/>
      <c r="IHO231" s="547"/>
      <c r="IHP231" s="547"/>
      <c r="IHQ231" s="547"/>
      <c r="IHR231" s="547"/>
      <c r="IHS231" s="547"/>
      <c r="IHT231" s="547"/>
      <c r="IHU231" s="547"/>
      <c r="IHV231" s="547"/>
      <c r="IHW231" s="547"/>
      <c r="IHX231" s="547"/>
      <c r="IHY231" s="547"/>
      <c r="IHZ231" s="547"/>
      <c r="IIA231" s="547"/>
      <c r="IIB231" s="547"/>
      <c r="IIC231" s="547"/>
      <c r="IID231" s="547"/>
      <c r="IIE231" s="547"/>
      <c r="IIF231" s="547"/>
      <c r="IIG231" s="547"/>
      <c r="IIH231" s="547"/>
      <c r="III231" s="547"/>
      <c r="IIJ231" s="547"/>
      <c r="IIK231" s="547"/>
      <c r="IIL231" s="547"/>
      <c r="IIM231" s="547"/>
      <c r="IIN231" s="547"/>
      <c r="IIO231" s="547"/>
      <c r="IIP231" s="547"/>
      <c r="IIQ231" s="547"/>
      <c r="IIR231" s="547"/>
      <c r="IIS231" s="547"/>
      <c r="IIT231" s="547"/>
      <c r="IIU231" s="547"/>
      <c r="IIV231" s="547"/>
      <c r="IIW231" s="547"/>
      <c r="IIX231" s="547"/>
      <c r="IIY231" s="547"/>
      <c r="IIZ231" s="547"/>
      <c r="IJA231" s="547"/>
      <c r="IJB231" s="547"/>
      <c r="IJC231" s="547"/>
      <c r="IJD231" s="547"/>
      <c r="IJE231" s="547"/>
      <c r="IJF231" s="547"/>
      <c r="IJG231" s="547"/>
      <c r="IJH231" s="547"/>
      <c r="IJI231" s="547"/>
      <c r="IJJ231" s="547"/>
      <c r="IJK231" s="547"/>
      <c r="IJL231" s="547"/>
      <c r="IJM231" s="547"/>
      <c r="IJN231" s="547"/>
      <c r="IJO231" s="547"/>
      <c r="IJP231" s="547"/>
      <c r="IJQ231" s="547"/>
      <c r="IJR231" s="547"/>
      <c r="IJS231" s="547"/>
      <c r="IJT231" s="547"/>
      <c r="IJU231" s="547"/>
      <c r="IJV231" s="547"/>
      <c r="IJW231" s="547"/>
      <c r="IJX231" s="547"/>
      <c r="IJY231" s="547"/>
      <c r="IJZ231" s="547"/>
      <c r="IKA231" s="547"/>
      <c r="IKB231" s="547"/>
      <c r="IKC231" s="547"/>
      <c r="IKD231" s="547"/>
      <c r="IKE231" s="547"/>
      <c r="IKF231" s="547"/>
      <c r="IKG231" s="547"/>
      <c r="IKH231" s="547"/>
      <c r="IKI231" s="547"/>
      <c r="IKJ231" s="547"/>
      <c r="IKK231" s="547"/>
      <c r="IKL231" s="547"/>
      <c r="IKM231" s="547"/>
      <c r="IKN231" s="547"/>
      <c r="IKO231" s="547"/>
      <c r="IKP231" s="547"/>
      <c r="IKQ231" s="547"/>
      <c r="IKR231" s="547"/>
      <c r="IKS231" s="547"/>
      <c r="IKT231" s="547"/>
      <c r="IKU231" s="547"/>
      <c r="IKV231" s="547"/>
      <c r="IKW231" s="547"/>
      <c r="IKX231" s="547"/>
      <c r="IKY231" s="547"/>
      <c r="IKZ231" s="547"/>
      <c r="ILA231" s="547"/>
      <c r="ILB231" s="547"/>
      <c r="ILC231" s="547"/>
      <c r="ILD231" s="547"/>
      <c r="ILE231" s="547"/>
      <c r="ILF231" s="547"/>
      <c r="ILG231" s="547"/>
      <c r="ILH231" s="547"/>
      <c r="ILI231" s="547"/>
      <c r="ILJ231" s="547"/>
      <c r="ILK231" s="547"/>
      <c r="ILL231" s="547"/>
      <c r="ILM231" s="547"/>
      <c r="ILN231" s="547"/>
      <c r="ILO231" s="547"/>
      <c r="ILP231" s="547"/>
      <c r="ILQ231" s="547"/>
      <c r="ILR231" s="547"/>
      <c r="ILS231" s="547"/>
      <c r="ILT231" s="547"/>
      <c r="ILU231" s="547"/>
      <c r="ILV231" s="547"/>
      <c r="ILW231" s="547"/>
      <c r="ILX231" s="547"/>
      <c r="ILY231" s="547"/>
      <c r="ILZ231" s="547"/>
      <c r="IMA231" s="547"/>
      <c r="IMB231" s="547"/>
      <c r="IMC231" s="547"/>
      <c r="IMD231" s="547"/>
      <c r="IME231" s="547"/>
      <c r="IMF231" s="547"/>
      <c r="IMG231" s="547"/>
      <c r="IMH231" s="547"/>
      <c r="IMI231" s="547"/>
      <c r="IMJ231" s="547"/>
      <c r="IMK231" s="547"/>
      <c r="IML231" s="547"/>
      <c r="IMM231" s="547"/>
      <c r="IMN231" s="547"/>
      <c r="IMO231" s="547"/>
      <c r="IMP231" s="547"/>
      <c r="IMQ231" s="547"/>
      <c r="IMR231" s="547"/>
      <c r="IMS231" s="547"/>
      <c r="IMT231" s="547"/>
      <c r="IMU231" s="547"/>
      <c r="IMV231" s="547"/>
      <c r="IMW231" s="547"/>
      <c r="IMX231" s="547"/>
      <c r="IMY231" s="547"/>
      <c r="IMZ231" s="547"/>
      <c r="INA231" s="547"/>
      <c r="INB231" s="547"/>
      <c r="INC231" s="547"/>
      <c r="IND231" s="547"/>
      <c r="INE231" s="547"/>
      <c r="INF231" s="547"/>
      <c r="ING231" s="547"/>
      <c r="INH231" s="547"/>
      <c r="INI231" s="547"/>
      <c r="INJ231" s="547"/>
      <c r="INK231" s="547"/>
      <c r="INL231" s="547"/>
      <c r="INM231" s="547"/>
      <c r="INN231" s="547"/>
      <c r="INO231" s="547"/>
      <c r="INP231" s="547"/>
      <c r="INQ231" s="547"/>
      <c r="INR231" s="547"/>
      <c r="INS231" s="547"/>
      <c r="INT231" s="547"/>
      <c r="INU231" s="547"/>
      <c r="INV231" s="547"/>
      <c r="INW231" s="547"/>
      <c r="INX231" s="547"/>
      <c r="INY231" s="547"/>
      <c r="INZ231" s="547"/>
      <c r="IOA231" s="547"/>
      <c r="IOB231" s="547"/>
      <c r="IOC231" s="547"/>
      <c r="IOD231" s="547"/>
      <c r="IOE231" s="547"/>
      <c r="IOF231" s="547"/>
      <c r="IOG231" s="547"/>
      <c r="IOH231" s="547"/>
      <c r="IOI231" s="547"/>
      <c r="IOJ231" s="547"/>
      <c r="IOK231" s="547"/>
      <c r="IOL231" s="547"/>
      <c r="IOM231" s="547"/>
      <c r="ION231" s="547"/>
      <c r="IOO231" s="547"/>
      <c r="IOP231" s="547"/>
      <c r="IOQ231" s="547"/>
      <c r="IOR231" s="547"/>
      <c r="IOS231" s="547"/>
      <c r="IOT231" s="547"/>
      <c r="IOU231" s="547"/>
      <c r="IOV231" s="547"/>
      <c r="IOW231" s="547"/>
      <c r="IOX231" s="547"/>
      <c r="IOY231" s="547"/>
      <c r="IOZ231" s="547"/>
      <c r="IPA231" s="547"/>
      <c r="IPB231" s="547"/>
      <c r="IPC231" s="547"/>
      <c r="IPD231" s="547"/>
      <c r="IPE231" s="547"/>
      <c r="IPF231" s="547"/>
      <c r="IPG231" s="547"/>
      <c r="IPH231" s="547"/>
      <c r="IPI231" s="547"/>
      <c r="IPJ231" s="547"/>
      <c r="IPK231" s="547"/>
      <c r="IPL231" s="547"/>
      <c r="IPM231" s="547"/>
      <c r="IPN231" s="547"/>
      <c r="IPO231" s="547"/>
      <c r="IPP231" s="547"/>
      <c r="IPQ231" s="547"/>
      <c r="IPR231" s="547"/>
      <c r="IPS231" s="547"/>
      <c r="IPT231" s="547"/>
      <c r="IPU231" s="547"/>
      <c r="IPV231" s="547"/>
      <c r="IPW231" s="547"/>
      <c r="IPX231" s="547"/>
      <c r="IPY231" s="547"/>
      <c r="IPZ231" s="547"/>
      <c r="IQA231" s="547"/>
      <c r="IQB231" s="547"/>
      <c r="IQC231" s="547"/>
      <c r="IQD231" s="547"/>
      <c r="IQE231" s="547"/>
      <c r="IQF231" s="547"/>
      <c r="IQG231" s="547"/>
      <c r="IQH231" s="547"/>
      <c r="IQI231" s="547"/>
      <c r="IQJ231" s="547"/>
      <c r="IQK231" s="547"/>
      <c r="IQL231" s="547"/>
      <c r="IQM231" s="547"/>
      <c r="IQN231" s="547"/>
      <c r="IQO231" s="547"/>
      <c r="IQP231" s="547"/>
      <c r="IQQ231" s="547"/>
      <c r="IQR231" s="547"/>
      <c r="IQS231" s="547"/>
      <c r="IQT231" s="547"/>
      <c r="IQU231" s="547"/>
      <c r="IQV231" s="547"/>
      <c r="IQW231" s="547"/>
      <c r="IQX231" s="547"/>
      <c r="IQY231" s="547"/>
      <c r="IQZ231" s="547"/>
      <c r="IRA231" s="547"/>
      <c r="IRB231" s="547"/>
      <c r="IRC231" s="547"/>
      <c r="IRD231" s="547"/>
      <c r="IRE231" s="547"/>
      <c r="IRF231" s="547"/>
      <c r="IRG231" s="547"/>
      <c r="IRH231" s="547"/>
      <c r="IRI231" s="547"/>
      <c r="IRJ231" s="547"/>
      <c r="IRK231" s="547"/>
      <c r="IRL231" s="547"/>
      <c r="IRM231" s="547"/>
      <c r="IRN231" s="547"/>
      <c r="IRO231" s="547"/>
      <c r="IRP231" s="547"/>
      <c r="IRQ231" s="547"/>
      <c r="IRR231" s="547"/>
      <c r="IRS231" s="547"/>
      <c r="IRT231" s="547"/>
      <c r="IRU231" s="547"/>
      <c r="IRV231" s="547"/>
      <c r="IRW231" s="547"/>
      <c r="IRX231" s="547"/>
      <c r="IRY231" s="547"/>
      <c r="IRZ231" s="547"/>
      <c r="ISA231" s="547"/>
      <c r="ISB231" s="547"/>
      <c r="ISC231" s="547"/>
      <c r="ISD231" s="547"/>
      <c r="ISE231" s="547"/>
      <c r="ISF231" s="547"/>
      <c r="ISG231" s="547"/>
      <c r="ISH231" s="547"/>
      <c r="ISI231" s="547"/>
      <c r="ISJ231" s="547"/>
      <c r="ISK231" s="547"/>
      <c r="ISL231" s="547"/>
      <c r="ISM231" s="547"/>
      <c r="ISN231" s="547"/>
      <c r="ISO231" s="547"/>
      <c r="ISP231" s="547"/>
      <c r="ISQ231" s="547"/>
      <c r="ISR231" s="547"/>
      <c r="ISS231" s="547"/>
      <c r="IST231" s="547"/>
      <c r="ISU231" s="547"/>
      <c r="ISV231" s="547"/>
      <c r="ISW231" s="547"/>
      <c r="ISX231" s="547"/>
      <c r="ISY231" s="547"/>
      <c r="ISZ231" s="547"/>
      <c r="ITA231" s="547"/>
      <c r="ITB231" s="547"/>
      <c r="ITC231" s="547"/>
      <c r="ITD231" s="547"/>
      <c r="ITE231" s="547"/>
      <c r="ITF231" s="547"/>
      <c r="ITG231" s="547"/>
      <c r="ITH231" s="547"/>
      <c r="ITI231" s="547"/>
      <c r="ITJ231" s="547"/>
      <c r="ITK231" s="547"/>
      <c r="ITL231" s="547"/>
      <c r="ITM231" s="547"/>
      <c r="ITN231" s="547"/>
      <c r="ITO231" s="547"/>
      <c r="ITP231" s="547"/>
      <c r="ITQ231" s="547"/>
      <c r="ITR231" s="547"/>
      <c r="ITS231" s="547"/>
      <c r="ITT231" s="547"/>
      <c r="ITU231" s="547"/>
      <c r="ITV231" s="547"/>
      <c r="ITW231" s="547"/>
      <c r="ITX231" s="547"/>
      <c r="ITY231" s="547"/>
      <c r="ITZ231" s="547"/>
      <c r="IUA231" s="547"/>
      <c r="IUB231" s="547"/>
      <c r="IUC231" s="547"/>
      <c r="IUD231" s="547"/>
      <c r="IUE231" s="547"/>
      <c r="IUF231" s="547"/>
      <c r="IUG231" s="547"/>
      <c r="IUH231" s="547"/>
      <c r="IUI231" s="547"/>
      <c r="IUJ231" s="547"/>
      <c r="IUK231" s="547"/>
      <c r="IUL231" s="547"/>
      <c r="IUM231" s="547"/>
      <c r="IUN231" s="547"/>
      <c r="IUO231" s="547"/>
      <c r="IUP231" s="547"/>
      <c r="IUQ231" s="547"/>
      <c r="IUR231" s="547"/>
      <c r="IUS231" s="547"/>
      <c r="IUT231" s="547"/>
      <c r="IUU231" s="547"/>
      <c r="IUV231" s="547"/>
      <c r="IUW231" s="547"/>
      <c r="IUX231" s="547"/>
      <c r="IUY231" s="547"/>
      <c r="IUZ231" s="547"/>
      <c r="IVA231" s="547"/>
      <c r="IVB231" s="547"/>
      <c r="IVC231" s="547"/>
      <c r="IVD231" s="547"/>
      <c r="IVE231" s="547"/>
      <c r="IVF231" s="547"/>
      <c r="IVG231" s="547"/>
      <c r="IVH231" s="547"/>
      <c r="IVI231" s="547"/>
      <c r="IVJ231" s="547"/>
      <c r="IVK231" s="547"/>
      <c r="IVL231" s="547"/>
      <c r="IVM231" s="547"/>
      <c r="IVN231" s="547"/>
      <c r="IVO231" s="547"/>
      <c r="IVP231" s="547"/>
      <c r="IVQ231" s="547"/>
      <c r="IVR231" s="547"/>
      <c r="IVS231" s="547"/>
      <c r="IVT231" s="547"/>
      <c r="IVU231" s="547"/>
      <c r="IVV231" s="547"/>
      <c r="IVW231" s="547"/>
      <c r="IVX231" s="547"/>
      <c r="IVY231" s="547"/>
      <c r="IVZ231" s="547"/>
      <c r="IWA231" s="547"/>
      <c r="IWB231" s="547"/>
      <c r="IWC231" s="547"/>
      <c r="IWD231" s="547"/>
      <c r="IWE231" s="547"/>
      <c r="IWF231" s="547"/>
      <c r="IWG231" s="547"/>
      <c r="IWH231" s="547"/>
      <c r="IWI231" s="547"/>
      <c r="IWJ231" s="547"/>
      <c r="IWK231" s="547"/>
      <c r="IWL231" s="547"/>
      <c r="IWM231" s="547"/>
      <c r="IWN231" s="547"/>
      <c r="IWO231" s="547"/>
      <c r="IWP231" s="547"/>
      <c r="IWQ231" s="547"/>
      <c r="IWR231" s="547"/>
      <c r="IWS231" s="547"/>
      <c r="IWT231" s="547"/>
      <c r="IWU231" s="547"/>
      <c r="IWV231" s="547"/>
      <c r="IWW231" s="547"/>
      <c r="IWX231" s="547"/>
      <c r="IWY231" s="547"/>
      <c r="IWZ231" s="547"/>
      <c r="IXA231" s="547"/>
      <c r="IXB231" s="547"/>
      <c r="IXC231" s="547"/>
      <c r="IXD231" s="547"/>
      <c r="IXE231" s="547"/>
      <c r="IXF231" s="547"/>
      <c r="IXG231" s="547"/>
      <c r="IXH231" s="547"/>
      <c r="IXI231" s="547"/>
      <c r="IXJ231" s="547"/>
      <c r="IXK231" s="547"/>
      <c r="IXL231" s="547"/>
      <c r="IXM231" s="547"/>
      <c r="IXN231" s="547"/>
      <c r="IXO231" s="547"/>
      <c r="IXP231" s="547"/>
      <c r="IXQ231" s="547"/>
      <c r="IXR231" s="547"/>
      <c r="IXS231" s="547"/>
      <c r="IXT231" s="547"/>
      <c r="IXU231" s="547"/>
      <c r="IXV231" s="547"/>
      <c r="IXW231" s="547"/>
      <c r="IXX231" s="547"/>
      <c r="IXY231" s="547"/>
      <c r="IXZ231" s="547"/>
      <c r="IYA231" s="547"/>
      <c r="IYB231" s="547"/>
      <c r="IYC231" s="547"/>
      <c r="IYD231" s="547"/>
      <c r="IYE231" s="547"/>
      <c r="IYF231" s="547"/>
      <c r="IYG231" s="547"/>
      <c r="IYH231" s="547"/>
      <c r="IYI231" s="547"/>
      <c r="IYJ231" s="547"/>
      <c r="IYK231" s="547"/>
      <c r="IYL231" s="547"/>
      <c r="IYM231" s="547"/>
      <c r="IYN231" s="547"/>
      <c r="IYO231" s="547"/>
      <c r="IYP231" s="547"/>
      <c r="IYQ231" s="547"/>
      <c r="IYR231" s="547"/>
      <c r="IYS231" s="547"/>
      <c r="IYT231" s="547"/>
      <c r="IYU231" s="547"/>
      <c r="IYV231" s="547"/>
      <c r="IYW231" s="547"/>
      <c r="IYX231" s="547"/>
      <c r="IYY231" s="547"/>
      <c r="IYZ231" s="547"/>
      <c r="IZA231" s="547"/>
      <c r="IZB231" s="547"/>
      <c r="IZC231" s="547"/>
      <c r="IZD231" s="547"/>
      <c r="IZE231" s="547"/>
      <c r="IZF231" s="547"/>
      <c r="IZG231" s="547"/>
      <c r="IZH231" s="547"/>
      <c r="IZI231" s="547"/>
      <c r="IZJ231" s="547"/>
      <c r="IZK231" s="547"/>
      <c r="IZL231" s="547"/>
      <c r="IZM231" s="547"/>
      <c r="IZN231" s="547"/>
      <c r="IZO231" s="547"/>
      <c r="IZP231" s="547"/>
      <c r="IZQ231" s="547"/>
      <c r="IZR231" s="547"/>
      <c r="IZS231" s="547"/>
      <c r="IZT231" s="547"/>
      <c r="IZU231" s="547"/>
      <c r="IZV231" s="547"/>
      <c r="IZW231" s="547"/>
      <c r="IZX231" s="547"/>
      <c r="IZY231" s="547"/>
      <c r="IZZ231" s="547"/>
      <c r="JAA231" s="547"/>
      <c r="JAB231" s="547"/>
      <c r="JAC231" s="547"/>
      <c r="JAD231" s="547"/>
      <c r="JAE231" s="547"/>
      <c r="JAF231" s="547"/>
      <c r="JAG231" s="547"/>
      <c r="JAH231" s="547"/>
      <c r="JAI231" s="547"/>
      <c r="JAJ231" s="547"/>
      <c r="JAK231" s="547"/>
      <c r="JAL231" s="547"/>
      <c r="JAM231" s="547"/>
      <c r="JAN231" s="547"/>
      <c r="JAO231" s="547"/>
      <c r="JAP231" s="547"/>
      <c r="JAQ231" s="547"/>
      <c r="JAR231" s="547"/>
      <c r="JAS231" s="547"/>
      <c r="JAT231" s="547"/>
      <c r="JAU231" s="547"/>
      <c r="JAV231" s="547"/>
      <c r="JAW231" s="547"/>
      <c r="JAX231" s="547"/>
      <c r="JAY231" s="547"/>
      <c r="JAZ231" s="547"/>
      <c r="JBA231" s="547"/>
      <c r="JBB231" s="547"/>
      <c r="JBC231" s="547"/>
      <c r="JBD231" s="547"/>
      <c r="JBE231" s="547"/>
      <c r="JBF231" s="547"/>
      <c r="JBG231" s="547"/>
      <c r="JBH231" s="547"/>
      <c r="JBI231" s="547"/>
      <c r="JBJ231" s="547"/>
      <c r="JBK231" s="547"/>
      <c r="JBL231" s="547"/>
      <c r="JBM231" s="547"/>
      <c r="JBN231" s="547"/>
      <c r="JBO231" s="547"/>
      <c r="JBP231" s="547"/>
      <c r="JBQ231" s="547"/>
      <c r="JBR231" s="547"/>
      <c r="JBS231" s="547"/>
      <c r="JBT231" s="547"/>
      <c r="JBU231" s="547"/>
      <c r="JBV231" s="547"/>
      <c r="JBW231" s="547"/>
      <c r="JBX231" s="547"/>
      <c r="JBY231" s="547"/>
      <c r="JBZ231" s="547"/>
      <c r="JCA231" s="547"/>
      <c r="JCB231" s="547"/>
      <c r="JCC231" s="547"/>
      <c r="JCD231" s="547"/>
      <c r="JCE231" s="547"/>
      <c r="JCF231" s="547"/>
      <c r="JCG231" s="547"/>
      <c r="JCH231" s="547"/>
      <c r="JCI231" s="547"/>
      <c r="JCJ231" s="547"/>
      <c r="JCK231" s="547"/>
      <c r="JCL231" s="547"/>
      <c r="JCM231" s="547"/>
      <c r="JCN231" s="547"/>
      <c r="JCO231" s="547"/>
      <c r="JCP231" s="547"/>
      <c r="JCQ231" s="547"/>
      <c r="JCR231" s="547"/>
      <c r="JCS231" s="547"/>
      <c r="JCT231" s="547"/>
      <c r="JCU231" s="547"/>
      <c r="JCV231" s="547"/>
      <c r="JCW231" s="547"/>
      <c r="JCX231" s="547"/>
      <c r="JCY231" s="547"/>
      <c r="JCZ231" s="547"/>
      <c r="JDA231" s="547"/>
      <c r="JDB231" s="547"/>
      <c r="JDC231" s="547"/>
      <c r="JDD231" s="547"/>
      <c r="JDE231" s="547"/>
      <c r="JDF231" s="547"/>
      <c r="JDG231" s="547"/>
      <c r="JDH231" s="547"/>
      <c r="JDI231" s="547"/>
      <c r="JDJ231" s="547"/>
      <c r="JDK231" s="547"/>
      <c r="JDL231" s="547"/>
      <c r="JDM231" s="547"/>
      <c r="JDN231" s="547"/>
      <c r="JDO231" s="547"/>
      <c r="JDP231" s="547"/>
      <c r="JDQ231" s="547"/>
      <c r="JDR231" s="547"/>
      <c r="JDS231" s="547"/>
      <c r="JDT231" s="547"/>
      <c r="JDU231" s="547"/>
      <c r="JDV231" s="547"/>
      <c r="JDW231" s="547"/>
      <c r="JDX231" s="547"/>
      <c r="JDY231" s="547"/>
      <c r="JDZ231" s="547"/>
      <c r="JEA231" s="547"/>
      <c r="JEB231" s="547"/>
      <c r="JEC231" s="547"/>
      <c r="JED231" s="547"/>
      <c r="JEE231" s="547"/>
      <c r="JEF231" s="547"/>
      <c r="JEG231" s="547"/>
      <c r="JEH231" s="547"/>
      <c r="JEI231" s="547"/>
      <c r="JEJ231" s="547"/>
      <c r="JEK231" s="547"/>
      <c r="JEL231" s="547"/>
      <c r="JEM231" s="547"/>
      <c r="JEN231" s="547"/>
      <c r="JEO231" s="547"/>
      <c r="JEP231" s="547"/>
      <c r="JEQ231" s="547"/>
      <c r="JER231" s="547"/>
      <c r="JES231" s="547"/>
      <c r="JET231" s="547"/>
      <c r="JEU231" s="547"/>
      <c r="JEV231" s="547"/>
      <c r="JEW231" s="547"/>
      <c r="JEX231" s="547"/>
      <c r="JEY231" s="547"/>
      <c r="JEZ231" s="547"/>
      <c r="JFA231" s="547"/>
      <c r="JFB231" s="547"/>
      <c r="JFC231" s="547"/>
      <c r="JFD231" s="547"/>
      <c r="JFE231" s="547"/>
      <c r="JFF231" s="547"/>
      <c r="JFG231" s="547"/>
      <c r="JFH231" s="547"/>
      <c r="JFI231" s="547"/>
      <c r="JFJ231" s="547"/>
      <c r="JFK231" s="547"/>
      <c r="JFL231" s="547"/>
      <c r="JFM231" s="547"/>
      <c r="JFN231" s="547"/>
      <c r="JFO231" s="547"/>
      <c r="JFP231" s="547"/>
      <c r="JFQ231" s="547"/>
      <c r="JFR231" s="547"/>
      <c r="JFS231" s="547"/>
      <c r="JFT231" s="547"/>
      <c r="JFU231" s="547"/>
      <c r="JFV231" s="547"/>
      <c r="JFW231" s="547"/>
      <c r="JFX231" s="547"/>
      <c r="JFY231" s="547"/>
      <c r="JFZ231" s="547"/>
      <c r="JGA231" s="547"/>
      <c r="JGB231" s="547"/>
      <c r="JGC231" s="547"/>
      <c r="JGD231" s="547"/>
      <c r="JGE231" s="547"/>
      <c r="JGF231" s="547"/>
      <c r="JGG231" s="547"/>
      <c r="JGH231" s="547"/>
      <c r="JGI231" s="547"/>
      <c r="JGJ231" s="547"/>
      <c r="JGK231" s="547"/>
      <c r="JGL231" s="547"/>
      <c r="JGM231" s="547"/>
      <c r="JGN231" s="547"/>
      <c r="JGO231" s="547"/>
      <c r="JGP231" s="547"/>
      <c r="JGQ231" s="547"/>
      <c r="JGR231" s="547"/>
      <c r="JGS231" s="547"/>
      <c r="JGT231" s="547"/>
      <c r="JGU231" s="547"/>
      <c r="JGV231" s="547"/>
      <c r="JGW231" s="547"/>
      <c r="JGX231" s="547"/>
      <c r="JGY231" s="547"/>
      <c r="JGZ231" s="547"/>
      <c r="JHA231" s="547"/>
      <c r="JHB231" s="547"/>
      <c r="JHC231" s="547"/>
      <c r="JHD231" s="547"/>
      <c r="JHE231" s="547"/>
      <c r="JHF231" s="547"/>
      <c r="JHG231" s="547"/>
      <c r="JHH231" s="547"/>
      <c r="JHI231" s="547"/>
      <c r="JHJ231" s="547"/>
      <c r="JHK231" s="547"/>
      <c r="JHL231" s="547"/>
      <c r="JHM231" s="547"/>
      <c r="JHN231" s="547"/>
      <c r="JHO231" s="547"/>
      <c r="JHP231" s="547"/>
      <c r="JHQ231" s="547"/>
      <c r="JHR231" s="547"/>
      <c r="JHS231" s="547"/>
      <c r="JHT231" s="547"/>
      <c r="JHU231" s="547"/>
      <c r="JHV231" s="547"/>
      <c r="JHW231" s="547"/>
      <c r="JHX231" s="547"/>
      <c r="JHY231" s="547"/>
      <c r="JHZ231" s="547"/>
      <c r="JIA231" s="547"/>
      <c r="JIB231" s="547"/>
      <c r="JIC231" s="547"/>
      <c r="JID231" s="547"/>
      <c r="JIE231" s="547"/>
      <c r="JIF231" s="547"/>
      <c r="JIG231" s="547"/>
      <c r="JIH231" s="547"/>
      <c r="JII231" s="547"/>
      <c r="JIJ231" s="547"/>
      <c r="JIK231" s="547"/>
      <c r="JIL231" s="547"/>
      <c r="JIM231" s="547"/>
      <c r="JIN231" s="547"/>
      <c r="JIO231" s="547"/>
      <c r="JIP231" s="547"/>
      <c r="JIQ231" s="547"/>
      <c r="JIR231" s="547"/>
      <c r="JIS231" s="547"/>
      <c r="JIT231" s="547"/>
      <c r="JIU231" s="547"/>
      <c r="JIV231" s="547"/>
      <c r="JIW231" s="547"/>
      <c r="JIX231" s="547"/>
      <c r="JIY231" s="547"/>
      <c r="JIZ231" s="547"/>
      <c r="JJA231" s="547"/>
      <c r="JJB231" s="547"/>
      <c r="JJC231" s="547"/>
      <c r="JJD231" s="547"/>
      <c r="JJE231" s="547"/>
      <c r="JJF231" s="547"/>
      <c r="JJG231" s="547"/>
      <c r="JJH231" s="547"/>
      <c r="JJI231" s="547"/>
      <c r="JJJ231" s="547"/>
      <c r="JJK231" s="547"/>
      <c r="JJL231" s="547"/>
      <c r="JJM231" s="547"/>
      <c r="JJN231" s="547"/>
      <c r="JJO231" s="547"/>
      <c r="JJP231" s="547"/>
      <c r="JJQ231" s="547"/>
      <c r="JJR231" s="547"/>
      <c r="JJS231" s="547"/>
      <c r="JJT231" s="547"/>
      <c r="JJU231" s="547"/>
      <c r="JJV231" s="547"/>
      <c r="JJW231" s="547"/>
      <c r="JJX231" s="547"/>
      <c r="JJY231" s="547"/>
      <c r="JJZ231" s="547"/>
      <c r="JKA231" s="547"/>
      <c r="JKB231" s="547"/>
      <c r="JKC231" s="547"/>
      <c r="JKD231" s="547"/>
      <c r="JKE231" s="547"/>
      <c r="JKF231" s="547"/>
      <c r="JKG231" s="547"/>
      <c r="JKH231" s="547"/>
      <c r="JKI231" s="547"/>
      <c r="JKJ231" s="547"/>
      <c r="JKK231" s="547"/>
      <c r="JKL231" s="547"/>
      <c r="JKM231" s="547"/>
      <c r="JKN231" s="547"/>
      <c r="JKO231" s="547"/>
      <c r="JKP231" s="547"/>
      <c r="JKQ231" s="547"/>
      <c r="JKR231" s="547"/>
      <c r="JKS231" s="547"/>
      <c r="JKT231" s="547"/>
      <c r="JKU231" s="547"/>
      <c r="JKV231" s="547"/>
      <c r="JKW231" s="547"/>
      <c r="JKX231" s="547"/>
      <c r="JKY231" s="547"/>
      <c r="JKZ231" s="547"/>
      <c r="JLA231" s="547"/>
      <c r="JLB231" s="547"/>
      <c r="JLC231" s="547"/>
      <c r="JLD231" s="547"/>
      <c r="JLE231" s="547"/>
      <c r="JLF231" s="547"/>
      <c r="JLG231" s="547"/>
      <c r="JLH231" s="547"/>
      <c r="JLI231" s="547"/>
      <c r="JLJ231" s="547"/>
      <c r="JLK231" s="547"/>
      <c r="JLL231" s="547"/>
      <c r="JLM231" s="547"/>
      <c r="JLN231" s="547"/>
      <c r="JLO231" s="547"/>
      <c r="JLP231" s="547"/>
      <c r="JLQ231" s="547"/>
      <c r="JLR231" s="547"/>
      <c r="JLS231" s="547"/>
      <c r="JLT231" s="547"/>
      <c r="JLU231" s="547"/>
      <c r="JLV231" s="547"/>
      <c r="JLW231" s="547"/>
      <c r="JLX231" s="547"/>
      <c r="JLY231" s="547"/>
      <c r="JLZ231" s="547"/>
      <c r="JMA231" s="547"/>
      <c r="JMB231" s="547"/>
      <c r="JMC231" s="547"/>
      <c r="JMD231" s="547"/>
      <c r="JME231" s="547"/>
      <c r="JMF231" s="547"/>
      <c r="JMG231" s="547"/>
      <c r="JMH231" s="547"/>
      <c r="JMI231" s="547"/>
      <c r="JMJ231" s="547"/>
      <c r="JMK231" s="547"/>
      <c r="JML231" s="547"/>
      <c r="JMM231" s="547"/>
      <c r="JMN231" s="547"/>
      <c r="JMO231" s="547"/>
      <c r="JMP231" s="547"/>
      <c r="JMQ231" s="547"/>
      <c r="JMR231" s="547"/>
      <c r="JMS231" s="547"/>
      <c r="JMT231" s="547"/>
      <c r="JMU231" s="547"/>
      <c r="JMV231" s="547"/>
      <c r="JMW231" s="547"/>
      <c r="JMX231" s="547"/>
      <c r="JMY231" s="547"/>
      <c r="JMZ231" s="547"/>
      <c r="JNA231" s="547"/>
      <c r="JNB231" s="547"/>
      <c r="JNC231" s="547"/>
      <c r="JND231" s="547"/>
      <c r="JNE231" s="547"/>
      <c r="JNF231" s="547"/>
      <c r="JNG231" s="547"/>
      <c r="JNH231" s="547"/>
      <c r="JNI231" s="547"/>
      <c r="JNJ231" s="547"/>
      <c r="JNK231" s="547"/>
      <c r="JNL231" s="547"/>
      <c r="JNM231" s="547"/>
      <c r="JNN231" s="547"/>
      <c r="JNO231" s="547"/>
      <c r="JNP231" s="547"/>
      <c r="JNQ231" s="547"/>
      <c r="JNR231" s="547"/>
      <c r="JNS231" s="547"/>
      <c r="JNT231" s="547"/>
      <c r="JNU231" s="547"/>
      <c r="JNV231" s="547"/>
      <c r="JNW231" s="547"/>
      <c r="JNX231" s="547"/>
      <c r="JNY231" s="547"/>
      <c r="JNZ231" s="547"/>
      <c r="JOA231" s="547"/>
      <c r="JOB231" s="547"/>
      <c r="JOC231" s="547"/>
      <c r="JOD231" s="547"/>
      <c r="JOE231" s="547"/>
      <c r="JOF231" s="547"/>
      <c r="JOG231" s="547"/>
      <c r="JOH231" s="547"/>
      <c r="JOI231" s="547"/>
      <c r="JOJ231" s="547"/>
      <c r="JOK231" s="547"/>
      <c r="JOL231" s="547"/>
      <c r="JOM231" s="547"/>
      <c r="JON231" s="547"/>
      <c r="JOO231" s="547"/>
      <c r="JOP231" s="547"/>
      <c r="JOQ231" s="547"/>
      <c r="JOR231" s="547"/>
      <c r="JOS231" s="547"/>
      <c r="JOT231" s="547"/>
      <c r="JOU231" s="547"/>
      <c r="JOV231" s="547"/>
      <c r="JOW231" s="547"/>
      <c r="JOX231" s="547"/>
      <c r="JOY231" s="547"/>
      <c r="JOZ231" s="547"/>
      <c r="JPA231" s="547"/>
      <c r="JPB231" s="547"/>
      <c r="JPC231" s="547"/>
      <c r="JPD231" s="547"/>
      <c r="JPE231" s="547"/>
      <c r="JPF231" s="547"/>
      <c r="JPG231" s="547"/>
      <c r="JPH231" s="547"/>
      <c r="JPI231" s="547"/>
      <c r="JPJ231" s="547"/>
      <c r="JPK231" s="547"/>
      <c r="JPL231" s="547"/>
      <c r="JPM231" s="547"/>
      <c r="JPN231" s="547"/>
      <c r="JPO231" s="547"/>
      <c r="JPP231" s="547"/>
      <c r="JPQ231" s="547"/>
      <c r="JPR231" s="547"/>
      <c r="JPS231" s="547"/>
      <c r="JPT231" s="547"/>
      <c r="JPU231" s="547"/>
      <c r="JPV231" s="547"/>
      <c r="JPW231" s="547"/>
      <c r="JPX231" s="547"/>
      <c r="JPY231" s="547"/>
      <c r="JPZ231" s="547"/>
      <c r="JQA231" s="547"/>
      <c r="JQB231" s="547"/>
      <c r="JQC231" s="547"/>
      <c r="JQD231" s="547"/>
      <c r="JQE231" s="547"/>
      <c r="JQF231" s="547"/>
      <c r="JQG231" s="547"/>
      <c r="JQH231" s="547"/>
      <c r="JQI231" s="547"/>
      <c r="JQJ231" s="547"/>
      <c r="JQK231" s="547"/>
      <c r="JQL231" s="547"/>
      <c r="JQM231" s="547"/>
      <c r="JQN231" s="547"/>
      <c r="JQO231" s="547"/>
      <c r="JQP231" s="547"/>
      <c r="JQQ231" s="547"/>
      <c r="JQR231" s="547"/>
      <c r="JQS231" s="547"/>
      <c r="JQT231" s="547"/>
      <c r="JQU231" s="547"/>
      <c r="JQV231" s="547"/>
      <c r="JQW231" s="547"/>
      <c r="JQX231" s="547"/>
      <c r="JQY231" s="547"/>
      <c r="JQZ231" s="547"/>
      <c r="JRA231" s="547"/>
      <c r="JRB231" s="547"/>
      <c r="JRC231" s="547"/>
      <c r="JRD231" s="547"/>
      <c r="JRE231" s="547"/>
      <c r="JRF231" s="547"/>
      <c r="JRG231" s="547"/>
      <c r="JRH231" s="547"/>
      <c r="JRI231" s="547"/>
      <c r="JRJ231" s="547"/>
      <c r="JRK231" s="547"/>
      <c r="JRL231" s="547"/>
      <c r="JRM231" s="547"/>
      <c r="JRN231" s="547"/>
      <c r="JRO231" s="547"/>
      <c r="JRP231" s="547"/>
      <c r="JRQ231" s="547"/>
      <c r="JRR231" s="547"/>
      <c r="JRS231" s="547"/>
      <c r="JRT231" s="547"/>
      <c r="JRU231" s="547"/>
      <c r="JRV231" s="547"/>
      <c r="JRW231" s="547"/>
      <c r="JRX231" s="547"/>
      <c r="JRY231" s="547"/>
      <c r="JRZ231" s="547"/>
      <c r="JSA231" s="547"/>
      <c r="JSB231" s="547"/>
      <c r="JSC231" s="547"/>
      <c r="JSD231" s="547"/>
      <c r="JSE231" s="547"/>
      <c r="JSF231" s="547"/>
      <c r="JSG231" s="547"/>
      <c r="JSH231" s="547"/>
      <c r="JSI231" s="547"/>
      <c r="JSJ231" s="547"/>
      <c r="JSK231" s="547"/>
      <c r="JSL231" s="547"/>
      <c r="JSM231" s="547"/>
      <c r="JSN231" s="547"/>
      <c r="JSO231" s="547"/>
      <c r="JSP231" s="547"/>
      <c r="JSQ231" s="547"/>
      <c r="JSR231" s="547"/>
      <c r="JSS231" s="547"/>
      <c r="JST231" s="547"/>
      <c r="JSU231" s="547"/>
      <c r="JSV231" s="547"/>
      <c r="JSW231" s="547"/>
      <c r="JSX231" s="547"/>
      <c r="JSY231" s="547"/>
      <c r="JSZ231" s="547"/>
      <c r="JTA231" s="547"/>
      <c r="JTB231" s="547"/>
      <c r="JTC231" s="547"/>
      <c r="JTD231" s="547"/>
      <c r="JTE231" s="547"/>
      <c r="JTF231" s="547"/>
      <c r="JTG231" s="547"/>
      <c r="JTH231" s="547"/>
      <c r="JTI231" s="547"/>
      <c r="JTJ231" s="547"/>
      <c r="JTK231" s="547"/>
      <c r="JTL231" s="547"/>
      <c r="JTM231" s="547"/>
      <c r="JTN231" s="547"/>
      <c r="JTO231" s="547"/>
      <c r="JTP231" s="547"/>
      <c r="JTQ231" s="547"/>
      <c r="JTR231" s="547"/>
      <c r="JTS231" s="547"/>
      <c r="JTT231" s="547"/>
      <c r="JTU231" s="547"/>
      <c r="JTV231" s="547"/>
      <c r="JTW231" s="547"/>
      <c r="JTX231" s="547"/>
      <c r="JTY231" s="547"/>
      <c r="JTZ231" s="547"/>
      <c r="JUA231" s="547"/>
      <c r="JUB231" s="547"/>
      <c r="JUC231" s="547"/>
      <c r="JUD231" s="547"/>
      <c r="JUE231" s="547"/>
      <c r="JUF231" s="547"/>
      <c r="JUG231" s="547"/>
      <c r="JUH231" s="547"/>
      <c r="JUI231" s="547"/>
      <c r="JUJ231" s="547"/>
      <c r="JUK231" s="547"/>
      <c r="JUL231" s="547"/>
      <c r="JUM231" s="547"/>
      <c r="JUN231" s="547"/>
      <c r="JUO231" s="547"/>
      <c r="JUP231" s="547"/>
      <c r="JUQ231" s="547"/>
      <c r="JUR231" s="547"/>
      <c r="JUS231" s="547"/>
      <c r="JUT231" s="547"/>
      <c r="JUU231" s="547"/>
      <c r="JUV231" s="547"/>
      <c r="JUW231" s="547"/>
      <c r="JUX231" s="547"/>
      <c r="JUY231" s="547"/>
      <c r="JUZ231" s="547"/>
      <c r="JVA231" s="547"/>
      <c r="JVB231" s="547"/>
      <c r="JVC231" s="547"/>
      <c r="JVD231" s="547"/>
      <c r="JVE231" s="547"/>
      <c r="JVF231" s="547"/>
      <c r="JVG231" s="547"/>
      <c r="JVH231" s="547"/>
      <c r="JVI231" s="547"/>
      <c r="JVJ231" s="547"/>
      <c r="JVK231" s="547"/>
      <c r="JVL231" s="547"/>
      <c r="JVM231" s="547"/>
      <c r="JVN231" s="547"/>
      <c r="JVO231" s="547"/>
      <c r="JVP231" s="547"/>
      <c r="JVQ231" s="547"/>
      <c r="JVR231" s="547"/>
      <c r="JVS231" s="547"/>
      <c r="JVT231" s="547"/>
      <c r="JVU231" s="547"/>
      <c r="JVV231" s="547"/>
      <c r="JVW231" s="547"/>
      <c r="JVX231" s="547"/>
      <c r="JVY231" s="547"/>
      <c r="JVZ231" s="547"/>
      <c r="JWA231" s="547"/>
      <c r="JWB231" s="547"/>
      <c r="JWC231" s="547"/>
      <c r="JWD231" s="547"/>
      <c r="JWE231" s="547"/>
      <c r="JWF231" s="547"/>
      <c r="JWG231" s="547"/>
      <c r="JWH231" s="547"/>
      <c r="JWI231" s="547"/>
      <c r="JWJ231" s="547"/>
      <c r="JWK231" s="547"/>
      <c r="JWL231" s="547"/>
      <c r="JWM231" s="547"/>
      <c r="JWN231" s="547"/>
      <c r="JWO231" s="547"/>
      <c r="JWP231" s="547"/>
      <c r="JWQ231" s="547"/>
      <c r="JWR231" s="547"/>
      <c r="JWS231" s="547"/>
      <c r="JWT231" s="547"/>
      <c r="JWU231" s="547"/>
      <c r="JWV231" s="547"/>
      <c r="JWW231" s="547"/>
      <c r="JWX231" s="547"/>
      <c r="JWY231" s="547"/>
      <c r="JWZ231" s="547"/>
      <c r="JXA231" s="547"/>
      <c r="JXB231" s="547"/>
      <c r="JXC231" s="547"/>
      <c r="JXD231" s="547"/>
      <c r="JXE231" s="547"/>
      <c r="JXF231" s="547"/>
      <c r="JXG231" s="547"/>
      <c r="JXH231" s="547"/>
      <c r="JXI231" s="547"/>
      <c r="JXJ231" s="547"/>
      <c r="JXK231" s="547"/>
      <c r="JXL231" s="547"/>
      <c r="JXM231" s="547"/>
      <c r="JXN231" s="547"/>
      <c r="JXO231" s="547"/>
      <c r="JXP231" s="547"/>
      <c r="JXQ231" s="547"/>
      <c r="JXR231" s="547"/>
      <c r="JXS231" s="547"/>
      <c r="JXT231" s="547"/>
      <c r="JXU231" s="547"/>
      <c r="JXV231" s="547"/>
      <c r="JXW231" s="547"/>
      <c r="JXX231" s="547"/>
      <c r="JXY231" s="547"/>
      <c r="JXZ231" s="547"/>
      <c r="JYA231" s="547"/>
      <c r="JYB231" s="547"/>
      <c r="JYC231" s="547"/>
      <c r="JYD231" s="547"/>
      <c r="JYE231" s="547"/>
      <c r="JYF231" s="547"/>
      <c r="JYG231" s="547"/>
      <c r="JYH231" s="547"/>
      <c r="JYI231" s="547"/>
      <c r="JYJ231" s="547"/>
      <c r="JYK231" s="547"/>
      <c r="JYL231" s="547"/>
      <c r="JYM231" s="547"/>
      <c r="JYN231" s="547"/>
      <c r="JYO231" s="547"/>
      <c r="JYP231" s="547"/>
      <c r="JYQ231" s="547"/>
      <c r="JYR231" s="547"/>
      <c r="JYS231" s="547"/>
      <c r="JYT231" s="547"/>
      <c r="JYU231" s="547"/>
      <c r="JYV231" s="547"/>
      <c r="JYW231" s="547"/>
      <c r="JYX231" s="547"/>
      <c r="JYY231" s="547"/>
      <c r="JYZ231" s="547"/>
      <c r="JZA231" s="547"/>
      <c r="JZB231" s="547"/>
      <c r="JZC231" s="547"/>
      <c r="JZD231" s="547"/>
      <c r="JZE231" s="547"/>
      <c r="JZF231" s="547"/>
      <c r="JZG231" s="547"/>
      <c r="JZH231" s="547"/>
      <c r="JZI231" s="547"/>
      <c r="JZJ231" s="547"/>
      <c r="JZK231" s="547"/>
      <c r="JZL231" s="547"/>
      <c r="JZM231" s="547"/>
      <c r="JZN231" s="547"/>
      <c r="JZO231" s="547"/>
      <c r="JZP231" s="547"/>
      <c r="JZQ231" s="547"/>
      <c r="JZR231" s="547"/>
      <c r="JZS231" s="547"/>
      <c r="JZT231" s="547"/>
      <c r="JZU231" s="547"/>
      <c r="JZV231" s="547"/>
      <c r="JZW231" s="547"/>
      <c r="JZX231" s="547"/>
      <c r="JZY231" s="547"/>
      <c r="JZZ231" s="547"/>
      <c r="KAA231" s="547"/>
      <c r="KAB231" s="547"/>
      <c r="KAC231" s="547"/>
      <c r="KAD231" s="547"/>
      <c r="KAE231" s="547"/>
      <c r="KAF231" s="547"/>
      <c r="KAG231" s="547"/>
      <c r="KAH231" s="547"/>
      <c r="KAI231" s="547"/>
      <c r="KAJ231" s="547"/>
      <c r="KAK231" s="547"/>
      <c r="KAL231" s="547"/>
      <c r="KAM231" s="547"/>
      <c r="KAN231" s="547"/>
      <c r="KAO231" s="547"/>
      <c r="KAP231" s="547"/>
      <c r="KAQ231" s="547"/>
      <c r="KAR231" s="547"/>
      <c r="KAS231" s="547"/>
      <c r="KAT231" s="547"/>
      <c r="KAU231" s="547"/>
      <c r="KAV231" s="547"/>
      <c r="KAW231" s="547"/>
      <c r="KAX231" s="547"/>
      <c r="KAY231" s="547"/>
      <c r="KAZ231" s="547"/>
      <c r="KBA231" s="547"/>
      <c r="KBB231" s="547"/>
      <c r="KBC231" s="547"/>
      <c r="KBD231" s="547"/>
      <c r="KBE231" s="547"/>
      <c r="KBF231" s="547"/>
      <c r="KBG231" s="547"/>
      <c r="KBH231" s="547"/>
      <c r="KBI231" s="547"/>
      <c r="KBJ231" s="547"/>
      <c r="KBK231" s="547"/>
      <c r="KBL231" s="547"/>
      <c r="KBM231" s="547"/>
      <c r="KBN231" s="547"/>
      <c r="KBO231" s="547"/>
      <c r="KBP231" s="547"/>
      <c r="KBQ231" s="547"/>
      <c r="KBR231" s="547"/>
      <c r="KBS231" s="547"/>
      <c r="KBT231" s="547"/>
      <c r="KBU231" s="547"/>
      <c r="KBV231" s="547"/>
      <c r="KBW231" s="547"/>
      <c r="KBX231" s="547"/>
      <c r="KBY231" s="547"/>
      <c r="KBZ231" s="547"/>
      <c r="KCA231" s="547"/>
      <c r="KCB231" s="547"/>
      <c r="KCC231" s="547"/>
      <c r="KCD231" s="547"/>
      <c r="KCE231" s="547"/>
      <c r="KCF231" s="547"/>
      <c r="KCG231" s="547"/>
      <c r="KCH231" s="547"/>
      <c r="KCI231" s="547"/>
      <c r="KCJ231" s="547"/>
      <c r="KCK231" s="547"/>
      <c r="KCL231" s="547"/>
      <c r="KCM231" s="547"/>
      <c r="KCN231" s="547"/>
      <c r="KCO231" s="547"/>
      <c r="KCP231" s="547"/>
      <c r="KCQ231" s="547"/>
      <c r="KCR231" s="547"/>
      <c r="KCS231" s="547"/>
      <c r="KCT231" s="547"/>
      <c r="KCU231" s="547"/>
      <c r="KCV231" s="547"/>
      <c r="KCW231" s="547"/>
      <c r="KCX231" s="547"/>
      <c r="KCY231" s="547"/>
      <c r="KCZ231" s="547"/>
      <c r="KDA231" s="547"/>
      <c r="KDB231" s="547"/>
      <c r="KDC231" s="547"/>
      <c r="KDD231" s="547"/>
      <c r="KDE231" s="547"/>
      <c r="KDF231" s="547"/>
      <c r="KDG231" s="547"/>
      <c r="KDH231" s="547"/>
      <c r="KDI231" s="547"/>
      <c r="KDJ231" s="547"/>
      <c r="KDK231" s="547"/>
      <c r="KDL231" s="547"/>
      <c r="KDM231" s="547"/>
      <c r="KDN231" s="547"/>
      <c r="KDO231" s="547"/>
      <c r="KDP231" s="547"/>
      <c r="KDQ231" s="547"/>
      <c r="KDR231" s="547"/>
      <c r="KDS231" s="547"/>
      <c r="KDT231" s="547"/>
      <c r="KDU231" s="547"/>
      <c r="KDV231" s="547"/>
      <c r="KDW231" s="547"/>
      <c r="KDX231" s="547"/>
      <c r="KDY231" s="547"/>
      <c r="KDZ231" s="547"/>
      <c r="KEA231" s="547"/>
      <c r="KEB231" s="547"/>
      <c r="KEC231" s="547"/>
      <c r="KED231" s="547"/>
      <c r="KEE231" s="547"/>
      <c r="KEF231" s="547"/>
      <c r="KEG231" s="547"/>
      <c r="KEH231" s="547"/>
      <c r="KEI231" s="547"/>
      <c r="KEJ231" s="547"/>
      <c r="KEK231" s="547"/>
      <c r="KEL231" s="547"/>
      <c r="KEM231" s="547"/>
      <c r="KEN231" s="547"/>
      <c r="KEO231" s="547"/>
      <c r="KEP231" s="547"/>
      <c r="KEQ231" s="547"/>
      <c r="KER231" s="547"/>
      <c r="KES231" s="547"/>
      <c r="KET231" s="547"/>
      <c r="KEU231" s="547"/>
      <c r="KEV231" s="547"/>
      <c r="KEW231" s="547"/>
      <c r="KEX231" s="547"/>
      <c r="KEY231" s="547"/>
      <c r="KEZ231" s="547"/>
      <c r="KFA231" s="547"/>
      <c r="KFB231" s="547"/>
      <c r="KFC231" s="547"/>
      <c r="KFD231" s="547"/>
      <c r="KFE231" s="547"/>
      <c r="KFF231" s="547"/>
      <c r="KFG231" s="547"/>
      <c r="KFH231" s="547"/>
      <c r="KFI231" s="547"/>
      <c r="KFJ231" s="547"/>
      <c r="KFK231" s="547"/>
      <c r="KFL231" s="547"/>
      <c r="KFM231" s="547"/>
      <c r="KFN231" s="547"/>
      <c r="KFO231" s="547"/>
      <c r="KFP231" s="547"/>
      <c r="KFQ231" s="547"/>
      <c r="KFR231" s="547"/>
      <c r="KFS231" s="547"/>
      <c r="KFT231" s="547"/>
      <c r="KFU231" s="547"/>
      <c r="KFV231" s="547"/>
      <c r="KFW231" s="547"/>
      <c r="KFX231" s="547"/>
      <c r="KFY231" s="547"/>
      <c r="KFZ231" s="547"/>
      <c r="KGA231" s="547"/>
      <c r="KGB231" s="547"/>
      <c r="KGC231" s="547"/>
      <c r="KGD231" s="547"/>
      <c r="KGE231" s="547"/>
      <c r="KGF231" s="547"/>
      <c r="KGG231" s="547"/>
      <c r="KGH231" s="547"/>
      <c r="KGI231" s="547"/>
      <c r="KGJ231" s="547"/>
      <c r="KGK231" s="547"/>
      <c r="KGL231" s="547"/>
      <c r="KGM231" s="547"/>
      <c r="KGN231" s="547"/>
      <c r="KGO231" s="547"/>
      <c r="KGP231" s="547"/>
      <c r="KGQ231" s="547"/>
      <c r="KGR231" s="547"/>
      <c r="KGS231" s="547"/>
      <c r="KGT231" s="547"/>
      <c r="KGU231" s="547"/>
      <c r="KGV231" s="547"/>
      <c r="KGW231" s="547"/>
      <c r="KGX231" s="547"/>
      <c r="KGY231" s="547"/>
      <c r="KGZ231" s="547"/>
      <c r="KHA231" s="547"/>
      <c r="KHB231" s="547"/>
      <c r="KHC231" s="547"/>
      <c r="KHD231" s="547"/>
      <c r="KHE231" s="547"/>
      <c r="KHF231" s="547"/>
      <c r="KHG231" s="547"/>
      <c r="KHH231" s="547"/>
      <c r="KHI231" s="547"/>
      <c r="KHJ231" s="547"/>
      <c r="KHK231" s="547"/>
      <c r="KHL231" s="547"/>
      <c r="KHM231" s="547"/>
      <c r="KHN231" s="547"/>
      <c r="KHO231" s="547"/>
      <c r="KHP231" s="547"/>
      <c r="KHQ231" s="547"/>
      <c r="KHR231" s="547"/>
      <c r="KHS231" s="547"/>
      <c r="KHT231" s="547"/>
      <c r="KHU231" s="547"/>
      <c r="KHV231" s="547"/>
      <c r="KHW231" s="547"/>
      <c r="KHX231" s="547"/>
      <c r="KHY231" s="547"/>
      <c r="KHZ231" s="547"/>
      <c r="KIA231" s="547"/>
      <c r="KIB231" s="547"/>
      <c r="KIC231" s="547"/>
      <c r="KID231" s="547"/>
      <c r="KIE231" s="547"/>
      <c r="KIF231" s="547"/>
      <c r="KIG231" s="547"/>
      <c r="KIH231" s="547"/>
      <c r="KII231" s="547"/>
      <c r="KIJ231" s="547"/>
      <c r="KIK231" s="547"/>
      <c r="KIL231" s="547"/>
      <c r="KIM231" s="547"/>
      <c r="KIN231" s="547"/>
      <c r="KIO231" s="547"/>
      <c r="KIP231" s="547"/>
      <c r="KIQ231" s="547"/>
      <c r="KIR231" s="547"/>
      <c r="KIS231" s="547"/>
      <c r="KIT231" s="547"/>
      <c r="KIU231" s="547"/>
      <c r="KIV231" s="547"/>
      <c r="KIW231" s="547"/>
      <c r="KIX231" s="547"/>
      <c r="KIY231" s="547"/>
      <c r="KIZ231" s="547"/>
      <c r="KJA231" s="547"/>
      <c r="KJB231" s="547"/>
      <c r="KJC231" s="547"/>
      <c r="KJD231" s="547"/>
      <c r="KJE231" s="547"/>
      <c r="KJF231" s="547"/>
      <c r="KJG231" s="547"/>
      <c r="KJH231" s="547"/>
      <c r="KJI231" s="547"/>
      <c r="KJJ231" s="547"/>
      <c r="KJK231" s="547"/>
      <c r="KJL231" s="547"/>
      <c r="KJM231" s="547"/>
      <c r="KJN231" s="547"/>
      <c r="KJO231" s="547"/>
      <c r="KJP231" s="547"/>
      <c r="KJQ231" s="547"/>
      <c r="KJR231" s="547"/>
      <c r="KJS231" s="547"/>
      <c r="KJT231" s="547"/>
      <c r="KJU231" s="547"/>
      <c r="KJV231" s="547"/>
      <c r="KJW231" s="547"/>
      <c r="KJX231" s="547"/>
      <c r="KJY231" s="547"/>
      <c r="KJZ231" s="547"/>
      <c r="KKA231" s="547"/>
      <c r="KKB231" s="547"/>
      <c r="KKC231" s="547"/>
      <c r="KKD231" s="547"/>
      <c r="KKE231" s="547"/>
      <c r="KKF231" s="547"/>
      <c r="KKG231" s="547"/>
      <c r="KKH231" s="547"/>
      <c r="KKI231" s="547"/>
      <c r="KKJ231" s="547"/>
      <c r="KKK231" s="547"/>
      <c r="KKL231" s="547"/>
      <c r="KKM231" s="547"/>
      <c r="KKN231" s="547"/>
      <c r="KKO231" s="547"/>
      <c r="KKP231" s="547"/>
      <c r="KKQ231" s="547"/>
      <c r="KKR231" s="547"/>
      <c r="KKS231" s="547"/>
      <c r="KKT231" s="547"/>
      <c r="KKU231" s="547"/>
      <c r="KKV231" s="547"/>
      <c r="KKW231" s="547"/>
      <c r="KKX231" s="547"/>
      <c r="KKY231" s="547"/>
      <c r="KKZ231" s="547"/>
      <c r="KLA231" s="547"/>
      <c r="KLB231" s="547"/>
      <c r="KLC231" s="547"/>
      <c r="KLD231" s="547"/>
      <c r="KLE231" s="547"/>
      <c r="KLF231" s="547"/>
      <c r="KLG231" s="547"/>
      <c r="KLH231" s="547"/>
      <c r="KLI231" s="547"/>
      <c r="KLJ231" s="547"/>
      <c r="KLK231" s="547"/>
      <c r="KLL231" s="547"/>
      <c r="KLM231" s="547"/>
      <c r="KLN231" s="547"/>
      <c r="KLO231" s="547"/>
      <c r="KLP231" s="547"/>
      <c r="KLQ231" s="547"/>
      <c r="KLR231" s="547"/>
      <c r="KLS231" s="547"/>
      <c r="KLT231" s="547"/>
      <c r="KLU231" s="547"/>
      <c r="KLV231" s="547"/>
      <c r="KLW231" s="547"/>
      <c r="KLX231" s="547"/>
      <c r="KLY231" s="547"/>
      <c r="KLZ231" s="547"/>
      <c r="KMA231" s="547"/>
      <c r="KMB231" s="547"/>
      <c r="KMC231" s="547"/>
      <c r="KMD231" s="547"/>
      <c r="KME231" s="547"/>
      <c r="KMF231" s="547"/>
      <c r="KMG231" s="547"/>
      <c r="KMH231" s="547"/>
      <c r="KMI231" s="547"/>
      <c r="KMJ231" s="547"/>
      <c r="KMK231" s="547"/>
      <c r="KML231" s="547"/>
      <c r="KMM231" s="547"/>
      <c r="KMN231" s="547"/>
      <c r="KMO231" s="547"/>
      <c r="KMP231" s="547"/>
      <c r="KMQ231" s="547"/>
      <c r="KMR231" s="547"/>
      <c r="KMS231" s="547"/>
      <c r="KMT231" s="547"/>
      <c r="KMU231" s="547"/>
      <c r="KMV231" s="547"/>
      <c r="KMW231" s="547"/>
      <c r="KMX231" s="547"/>
      <c r="KMY231" s="547"/>
      <c r="KMZ231" s="547"/>
      <c r="KNA231" s="547"/>
      <c r="KNB231" s="547"/>
      <c r="KNC231" s="547"/>
      <c r="KND231" s="547"/>
      <c r="KNE231" s="547"/>
      <c r="KNF231" s="547"/>
      <c r="KNG231" s="547"/>
      <c r="KNH231" s="547"/>
      <c r="KNI231" s="547"/>
      <c r="KNJ231" s="547"/>
      <c r="KNK231" s="547"/>
      <c r="KNL231" s="547"/>
      <c r="KNM231" s="547"/>
      <c r="KNN231" s="547"/>
      <c r="KNO231" s="547"/>
      <c r="KNP231" s="547"/>
      <c r="KNQ231" s="547"/>
      <c r="KNR231" s="547"/>
      <c r="KNS231" s="547"/>
      <c r="KNT231" s="547"/>
      <c r="KNU231" s="547"/>
      <c r="KNV231" s="547"/>
      <c r="KNW231" s="547"/>
      <c r="KNX231" s="547"/>
      <c r="KNY231" s="547"/>
      <c r="KNZ231" s="547"/>
      <c r="KOA231" s="547"/>
      <c r="KOB231" s="547"/>
      <c r="KOC231" s="547"/>
      <c r="KOD231" s="547"/>
      <c r="KOE231" s="547"/>
      <c r="KOF231" s="547"/>
      <c r="KOG231" s="547"/>
      <c r="KOH231" s="547"/>
      <c r="KOI231" s="547"/>
      <c r="KOJ231" s="547"/>
      <c r="KOK231" s="547"/>
      <c r="KOL231" s="547"/>
      <c r="KOM231" s="547"/>
      <c r="KON231" s="547"/>
      <c r="KOO231" s="547"/>
      <c r="KOP231" s="547"/>
      <c r="KOQ231" s="547"/>
      <c r="KOR231" s="547"/>
      <c r="KOS231" s="547"/>
      <c r="KOT231" s="547"/>
      <c r="KOU231" s="547"/>
      <c r="KOV231" s="547"/>
      <c r="KOW231" s="547"/>
      <c r="KOX231" s="547"/>
      <c r="KOY231" s="547"/>
      <c r="KOZ231" s="547"/>
      <c r="KPA231" s="547"/>
      <c r="KPB231" s="547"/>
      <c r="KPC231" s="547"/>
      <c r="KPD231" s="547"/>
      <c r="KPE231" s="547"/>
      <c r="KPF231" s="547"/>
      <c r="KPG231" s="547"/>
      <c r="KPH231" s="547"/>
      <c r="KPI231" s="547"/>
      <c r="KPJ231" s="547"/>
      <c r="KPK231" s="547"/>
      <c r="KPL231" s="547"/>
      <c r="KPM231" s="547"/>
      <c r="KPN231" s="547"/>
      <c r="KPO231" s="547"/>
      <c r="KPP231" s="547"/>
      <c r="KPQ231" s="547"/>
      <c r="KPR231" s="547"/>
      <c r="KPS231" s="547"/>
      <c r="KPT231" s="547"/>
      <c r="KPU231" s="547"/>
      <c r="KPV231" s="547"/>
      <c r="KPW231" s="547"/>
      <c r="KPX231" s="547"/>
      <c r="KPY231" s="547"/>
      <c r="KPZ231" s="547"/>
      <c r="KQA231" s="547"/>
      <c r="KQB231" s="547"/>
      <c r="KQC231" s="547"/>
      <c r="KQD231" s="547"/>
      <c r="KQE231" s="547"/>
      <c r="KQF231" s="547"/>
      <c r="KQG231" s="547"/>
      <c r="KQH231" s="547"/>
      <c r="KQI231" s="547"/>
      <c r="KQJ231" s="547"/>
      <c r="KQK231" s="547"/>
      <c r="KQL231" s="547"/>
      <c r="KQM231" s="547"/>
      <c r="KQN231" s="547"/>
      <c r="KQO231" s="547"/>
      <c r="KQP231" s="547"/>
      <c r="KQQ231" s="547"/>
      <c r="KQR231" s="547"/>
      <c r="KQS231" s="547"/>
      <c r="KQT231" s="547"/>
      <c r="KQU231" s="547"/>
      <c r="KQV231" s="547"/>
      <c r="KQW231" s="547"/>
      <c r="KQX231" s="547"/>
      <c r="KQY231" s="547"/>
      <c r="KQZ231" s="547"/>
      <c r="KRA231" s="547"/>
      <c r="KRB231" s="547"/>
      <c r="KRC231" s="547"/>
      <c r="KRD231" s="547"/>
      <c r="KRE231" s="547"/>
      <c r="KRF231" s="547"/>
      <c r="KRG231" s="547"/>
      <c r="KRH231" s="547"/>
      <c r="KRI231" s="547"/>
      <c r="KRJ231" s="547"/>
      <c r="KRK231" s="547"/>
      <c r="KRL231" s="547"/>
      <c r="KRM231" s="547"/>
      <c r="KRN231" s="547"/>
      <c r="KRO231" s="547"/>
      <c r="KRP231" s="547"/>
      <c r="KRQ231" s="547"/>
      <c r="KRR231" s="547"/>
      <c r="KRS231" s="547"/>
      <c r="KRT231" s="547"/>
      <c r="KRU231" s="547"/>
      <c r="KRV231" s="547"/>
      <c r="KRW231" s="547"/>
      <c r="KRX231" s="547"/>
      <c r="KRY231" s="547"/>
      <c r="KRZ231" s="547"/>
      <c r="KSA231" s="547"/>
      <c r="KSB231" s="547"/>
      <c r="KSC231" s="547"/>
      <c r="KSD231" s="547"/>
      <c r="KSE231" s="547"/>
      <c r="KSF231" s="547"/>
      <c r="KSG231" s="547"/>
      <c r="KSH231" s="547"/>
      <c r="KSI231" s="547"/>
      <c r="KSJ231" s="547"/>
      <c r="KSK231" s="547"/>
      <c r="KSL231" s="547"/>
      <c r="KSM231" s="547"/>
      <c r="KSN231" s="547"/>
      <c r="KSO231" s="547"/>
      <c r="KSP231" s="547"/>
      <c r="KSQ231" s="547"/>
      <c r="KSR231" s="547"/>
      <c r="KSS231" s="547"/>
      <c r="KST231" s="547"/>
      <c r="KSU231" s="547"/>
      <c r="KSV231" s="547"/>
      <c r="KSW231" s="547"/>
      <c r="KSX231" s="547"/>
      <c r="KSY231" s="547"/>
      <c r="KSZ231" s="547"/>
      <c r="KTA231" s="547"/>
      <c r="KTB231" s="547"/>
      <c r="KTC231" s="547"/>
      <c r="KTD231" s="547"/>
      <c r="KTE231" s="547"/>
      <c r="KTF231" s="547"/>
      <c r="KTG231" s="547"/>
      <c r="KTH231" s="547"/>
      <c r="KTI231" s="547"/>
      <c r="KTJ231" s="547"/>
      <c r="KTK231" s="547"/>
      <c r="KTL231" s="547"/>
      <c r="KTM231" s="547"/>
      <c r="KTN231" s="547"/>
      <c r="KTO231" s="547"/>
      <c r="KTP231" s="547"/>
      <c r="KTQ231" s="547"/>
      <c r="KTR231" s="547"/>
      <c r="KTS231" s="547"/>
      <c r="KTT231" s="547"/>
      <c r="KTU231" s="547"/>
      <c r="KTV231" s="547"/>
      <c r="KTW231" s="547"/>
      <c r="KTX231" s="547"/>
      <c r="KTY231" s="547"/>
      <c r="KTZ231" s="547"/>
      <c r="KUA231" s="547"/>
      <c r="KUB231" s="547"/>
      <c r="KUC231" s="547"/>
      <c r="KUD231" s="547"/>
      <c r="KUE231" s="547"/>
      <c r="KUF231" s="547"/>
      <c r="KUG231" s="547"/>
      <c r="KUH231" s="547"/>
      <c r="KUI231" s="547"/>
      <c r="KUJ231" s="547"/>
      <c r="KUK231" s="547"/>
      <c r="KUL231" s="547"/>
      <c r="KUM231" s="547"/>
      <c r="KUN231" s="547"/>
      <c r="KUO231" s="547"/>
      <c r="KUP231" s="547"/>
      <c r="KUQ231" s="547"/>
      <c r="KUR231" s="547"/>
      <c r="KUS231" s="547"/>
      <c r="KUT231" s="547"/>
      <c r="KUU231" s="547"/>
      <c r="KUV231" s="547"/>
      <c r="KUW231" s="547"/>
      <c r="KUX231" s="547"/>
      <c r="KUY231" s="547"/>
      <c r="KUZ231" s="547"/>
      <c r="KVA231" s="547"/>
      <c r="KVB231" s="547"/>
      <c r="KVC231" s="547"/>
      <c r="KVD231" s="547"/>
      <c r="KVE231" s="547"/>
      <c r="KVF231" s="547"/>
      <c r="KVG231" s="547"/>
      <c r="KVH231" s="547"/>
      <c r="KVI231" s="547"/>
      <c r="KVJ231" s="547"/>
      <c r="KVK231" s="547"/>
      <c r="KVL231" s="547"/>
      <c r="KVM231" s="547"/>
      <c r="KVN231" s="547"/>
      <c r="KVO231" s="547"/>
      <c r="KVP231" s="547"/>
      <c r="KVQ231" s="547"/>
      <c r="KVR231" s="547"/>
      <c r="KVS231" s="547"/>
      <c r="KVT231" s="547"/>
      <c r="KVU231" s="547"/>
      <c r="KVV231" s="547"/>
      <c r="KVW231" s="547"/>
      <c r="KVX231" s="547"/>
      <c r="KVY231" s="547"/>
      <c r="KVZ231" s="547"/>
      <c r="KWA231" s="547"/>
      <c r="KWB231" s="547"/>
      <c r="KWC231" s="547"/>
      <c r="KWD231" s="547"/>
      <c r="KWE231" s="547"/>
      <c r="KWF231" s="547"/>
      <c r="KWG231" s="547"/>
      <c r="KWH231" s="547"/>
      <c r="KWI231" s="547"/>
      <c r="KWJ231" s="547"/>
      <c r="KWK231" s="547"/>
      <c r="KWL231" s="547"/>
      <c r="KWM231" s="547"/>
      <c r="KWN231" s="547"/>
      <c r="KWO231" s="547"/>
      <c r="KWP231" s="547"/>
      <c r="KWQ231" s="547"/>
      <c r="KWR231" s="547"/>
      <c r="KWS231" s="547"/>
      <c r="KWT231" s="547"/>
      <c r="KWU231" s="547"/>
      <c r="KWV231" s="547"/>
      <c r="KWW231" s="547"/>
      <c r="KWX231" s="547"/>
      <c r="KWY231" s="547"/>
      <c r="KWZ231" s="547"/>
      <c r="KXA231" s="547"/>
      <c r="KXB231" s="547"/>
      <c r="KXC231" s="547"/>
      <c r="KXD231" s="547"/>
      <c r="KXE231" s="547"/>
      <c r="KXF231" s="547"/>
      <c r="KXG231" s="547"/>
      <c r="KXH231" s="547"/>
      <c r="KXI231" s="547"/>
      <c r="KXJ231" s="547"/>
      <c r="KXK231" s="547"/>
      <c r="KXL231" s="547"/>
      <c r="KXM231" s="547"/>
      <c r="KXN231" s="547"/>
      <c r="KXO231" s="547"/>
      <c r="KXP231" s="547"/>
      <c r="KXQ231" s="547"/>
      <c r="KXR231" s="547"/>
      <c r="KXS231" s="547"/>
      <c r="KXT231" s="547"/>
      <c r="KXU231" s="547"/>
      <c r="KXV231" s="547"/>
      <c r="KXW231" s="547"/>
      <c r="KXX231" s="547"/>
      <c r="KXY231" s="547"/>
      <c r="KXZ231" s="547"/>
      <c r="KYA231" s="547"/>
      <c r="KYB231" s="547"/>
      <c r="KYC231" s="547"/>
      <c r="KYD231" s="547"/>
      <c r="KYE231" s="547"/>
      <c r="KYF231" s="547"/>
      <c r="KYG231" s="547"/>
      <c r="KYH231" s="547"/>
      <c r="KYI231" s="547"/>
      <c r="KYJ231" s="547"/>
      <c r="KYK231" s="547"/>
      <c r="KYL231" s="547"/>
      <c r="KYM231" s="547"/>
      <c r="KYN231" s="547"/>
      <c r="KYO231" s="547"/>
      <c r="KYP231" s="547"/>
      <c r="KYQ231" s="547"/>
      <c r="KYR231" s="547"/>
      <c r="KYS231" s="547"/>
      <c r="KYT231" s="547"/>
      <c r="KYU231" s="547"/>
      <c r="KYV231" s="547"/>
      <c r="KYW231" s="547"/>
      <c r="KYX231" s="547"/>
      <c r="KYY231" s="547"/>
      <c r="KYZ231" s="547"/>
      <c r="KZA231" s="547"/>
      <c r="KZB231" s="547"/>
      <c r="KZC231" s="547"/>
      <c r="KZD231" s="547"/>
      <c r="KZE231" s="547"/>
      <c r="KZF231" s="547"/>
      <c r="KZG231" s="547"/>
      <c r="KZH231" s="547"/>
      <c r="KZI231" s="547"/>
      <c r="KZJ231" s="547"/>
      <c r="KZK231" s="547"/>
      <c r="KZL231" s="547"/>
      <c r="KZM231" s="547"/>
      <c r="KZN231" s="547"/>
      <c r="KZO231" s="547"/>
      <c r="KZP231" s="547"/>
      <c r="KZQ231" s="547"/>
      <c r="KZR231" s="547"/>
      <c r="KZS231" s="547"/>
      <c r="KZT231" s="547"/>
      <c r="KZU231" s="547"/>
      <c r="KZV231" s="547"/>
      <c r="KZW231" s="547"/>
      <c r="KZX231" s="547"/>
      <c r="KZY231" s="547"/>
      <c r="KZZ231" s="547"/>
      <c r="LAA231" s="547"/>
      <c r="LAB231" s="547"/>
      <c r="LAC231" s="547"/>
      <c r="LAD231" s="547"/>
      <c r="LAE231" s="547"/>
      <c r="LAF231" s="547"/>
      <c r="LAG231" s="547"/>
      <c r="LAH231" s="547"/>
      <c r="LAI231" s="547"/>
      <c r="LAJ231" s="547"/>
      <c r="LAK231" s="547"/>
      <c r="LAL231" s="547"/>
      <c r="LAM231" s="547"/>
      <c r="LAN231" s="547"/>
      <c r="LAO231" s="547"/>
      <c r="LAP231" s="547"/>
      <c r="LAQ231" s="547"/>
      <c r="LAR231" s="547"/>
      <c r="LAS231" s="547"/>
      <c r="LAT231" s="547"/>
      <c r="LAU231" s="547"/>
      <c r="LAV231" s="547"/>
      <c r="LAW231" s="547"/>
      <c r="LAX231" s="547"/>
      <c r="LAY231" s="547"/>
      <c r="LAZ231" s="547"/>
      <c r="LBA231" s="547"/>
      <c r="LBB231" s="547"/>
      <c r="LBC231" s="547"/>
      <c r="LBD231" s="547"/>
      <c r="LBE231" s="547"/>
      <c r="LBF231" s="547"/>
      <c r="LBG231" s="547"/>
      <c r="LBH231" s="547"/>
      <c r="LBI231" s="547"/>
      <c r="LBJ231" s="547"/>
      <c r="LBK231" s="547"/>
      <c r="LBL231" s="547"/>
      <c r="LBM231" s="547"/>
      <c r="LBN231" s="547"/>
      <c r="LBO231" s="547"/>
      <c r="LBP231" s="547"/>
      <c r="LBQ231" s="547"/>
      <c r="LBR231" s="547"/>
      <c r="LBS231" s="547"/>
      <c r="LBT231" s="547"/>
      <c r="LBU231" s="547"/>
      <c r="LBV231" s="547"/>
      <c r="LBW231" s="547"/>
      <c r="LBX231" s="547"/>
      <c r="LBY231" s="547"/>
      <c r="LBZ231" s="547"/>
      <c r="LCA231" s="547"/>
      <c r="LCB231" s="547"/>
      <c r="LCC231" s="547"/>
      <c r="LCD231" s="547"/>
      <c r="LCE231" s="547"/>
      <c r="LCF231" s="547"/>
      <c r="LCG231" s="547"/>
      <c r="LCH231" s="547"/>
      <c r="LCI231" s="547"/>
      <c r="LCJ231" s="547"/>
      <c r="LCK231" s="547"/>
      <c r="LCL231" s="547"/>
      <c r="LCM231" s="547"/>
      <c r="LCN231" s="547"/>
      <c r="LCO231" s="547"/>
      <c r="LCP231" s="547"/>
      <c r="LCQ231" s="547"/>
      <c r="LCR231" s="547"/>
      <c r="LCS231" s="547"/>
      <c r="LCT231" s="547"/>
      <c r="LCU231" s="547"/>
      <c r="LCV231" s="547"/>
      <c r="LCW231" s="547"/>
      <c r="LCX231" s="547"/>
      <c r="LCY231" s="547"/>
      <c r="LCZ231" s="547"/>
      <c r="LDA231" s="547"/>
      <c r="LDB231" s="547"/>
      <c r="LDC231" s="547"/>
      <c r="LDD231" s="547"/>
      <c r="LDE231" s="547"/>
      <c r="LDF231" s="547"/>
      <c r="LDG231" s="547"/>
      <c r="LDH231" s="547"/>
      <c r="LDI231" s="547"/>
      <c r="LDJ231" s="547"/>
      <c r="LDK231" s="547"/>
      <c r="LDL231" s="547"/>
      <c r="LDM231" s="547"/>
      <c r="LDN231" s="547"/>
      <c r="LDO231" s="547"/>
      <c r="LDP231" s="547"/>
      <c r="LDQ231" s="547"/>
      <c r="LDR231" s="547"/>
      <c r="LDS231" s="547"/>
      <c r="LDT231" s="547"/>
      <c r="LDU231" s="547"/>
      <c r="LDV231" s="547"/>
      <c r="LDW231" s="547"/>
      <c r="LDX231" s="547"/>
      <c r="LDY231" s="547"/>
      <c r="LDZ231" s="547"/>
      <c r="LEA231" s="547"/>
      <c r="LEB231" s="547"/>
      <c r="LEC231" s="547"/>
      <c r="LED231" s="547"/>
      <c r="LEE231" s="547"/>
      <c r="LEF231" s="547"/>
      <c r="LEG231" s="547"/>
      <c r="LEH231" s="547"/>
      <c r="LEI231" s="547"/>
      <c r="LEJ231" s="547"/>
      <c r="LEK231" s="547"/>
      <c r="LEL231" s="547"/>
      <c r="LEM231" s="547"/>
      <c r="LEN231" s="547"/>
      <c r="LEO231" s="547"/>
      <c r="LEP231" s="547"/>
      <c r="LEQ231" s="547"/>
      <c r="LER231" s="547"/>
      <c r="LES231" s="547"/>
      <c r="LET231" s="547"/>
      <c r="LEU231" s="547"/>
      <c r="LEV231" s="547"/>
      <c r="LEW231" s="547"/>
      <c r="LEX231" s="547"/>
      <c r="LEY231" s="547"/>
      <c r="LEZ231" s="547"/>
      <c r="LFA231" s="547"/>
      <c r="LFB231" s="547"/>
      <c r="LFC231" s="547"/>
      <c r="LFD231" s="547"/>
      <c r="LFE231" s="547"/>
      <c r="LFF231" s="547"/>
      <c r="LFG231" s="547"/>
      <c r="LFH231" s="547"/>
      <c r="LFI231" s="547"/>
      <c r="LFJ231" s="547"/>
      <c r="LFK231" s="547"/>
      <c r="LFL231" s="547"/>
      <c r="LFM231" s="547"/>
      <c r="LFN231" s="547"/>
      <c r="LFO231" s="547"/>
      <c r="LFP231" s="547"/>
      <c r="LFQ231" s="547"/>
      <c r="LFR231" s="547"/>
      <c r="LFS231" s="547"/>
      <c r="LFT231" s="547"/>
      <c r="LFU231" s="547"/>
      <c r="LFV231" s="547"/>
      <c r="LFW231" s="547"/>
      <c r="LFX231" s="547"/>
      <c r="LFY231" s="547"/>
      <c r="LFZ231" s="547"/>
      <c r="LGA231" s="547"/>
      <c r="LGB231" s="547"/>
      <c r="LGC231" s="547"/>
      <c r="LGD231" s="547"/>
      <c r="LGE231" s="547"/>
      <c r="LGF231" s="547"/>
      <c r="LGG231" s="547"/>
      <c r="LGH231" s="547"/>
      <c r="LGI231" s="547"/>
      <c r="LGJ231" s="547"/>
      <c r="LGK231" s="547"/>
      <c r="LGL231" s="547"/>
      <c r="LGM231" s="547"/>
      <c r="LGN231" s="547"/>
      <c r="LGO231" s="547"/>
      <c r="LGP231" s="547"/>
      <c r="LGQ231" s="547"/>
      <c r="LGR231" s="547"/>
      <c r="LGS231" s="547"/>
      <c r="LGT231" s="547"/>
      <c r="LGU231" s="547"/>
      <c r="LGV231" s="547"/>
      <c r="LGW231" s="547"/>
      <c r="LGX231" s="547"/>
      <c r="LGY231" s="547"/>
      <c r="LGZ231" s="547"/>
      <c r="LHA231" s="547"/>
      <c r="LHB231" s="547"/>
      <c r="LHC231" s="547"/>
      <c r="LHD231" s="547"/>
      <c r="LHE231" s="547"/>
      <c r="LHF231" s="547"/>
      <c r="LHG231" s="547"/>
      <c r="LHH231" s="547"/>
      <c r="LHI231" s="547"/>
      <c r="LHJ231" s="547"/>
      <c r="LHK231" s="547"/>
      <c r="LHL231" s="547"/>
      <c r="LHM231" s="547"/>
      <c r="LHN231" s="547"/>
      <c r="LHO231" s="547"/>
      <c r="LHP231" s="547"/>
      <c r="LHQ231" s="547"/>
      <c r="LHR231" s="547"/>
      <c r="LHS231" s="547"/>
      <c r="LHT231" s="547"/>
      <c r="LHU231" s="547"/>
      <c r="LHV231" s="547"/>
      <c r="LHW231" s="547"/>
      <c r="LHX231" s="547"/>
      <c r="LHY231" s="547"/>
      <c r="LHZ231" s="547"/>
      <c r="LIA231" s="547"/>
      <c r="LIB231" s="547"/>
      <c r="LIC231" s="547"/>
      <c r="LID231" s="547"/>
      <c r="LIE231" s="547"/>
      <c r="LIF231" s="547"/>
      <c r="LIG231" s="547"/>
      <c r="LIH231" s="547"/>
      <c r="LII231" s="547"/>
      <c r="LIJ231" s="547"/>
      <c r="LIK231" s="547"/>
      <c r="LIL231" s="547"/>
      <c r="LIM231" s="547"/>
      <c r="LIN231" s="547"/>
      <c r="LIO231" s="547"/>
      <c r="LIP231" s="547"/>
      <c r="LIQ231" s="547"/>
      <c r="LIR231" s="547"/>
      <c r="LIS231" s="547"/>
      <c r="LIT231" s="547"/>
      <c r="LIU231" s="547"/>
      <c r="LIV231" s="547"/>
      <c r="LIW231" s="547"/>
      <c r="LIX231" s="547"/>
      <c r="LIY231" s="547"/>
      <c r="LIZ231" s="547"/>
      <c r="LJA231" s="547"/>
      <c r="LJB231" s="547"/>
      <c r="LJC231" s="547"/>
      <c r="LJD231" s="547"/>
      <c r="LJE231" s="547"/>
      <c r="LJF231" s="547"/>
      <c r="LJG231" s="547"/>
      <c r="LJH231" s="547"/>
      <c r="LJI231" s="547"/>
      <c r="LJJ231" s="547"/>
      <c r="LJK231" s="547"/>
      <c r="LJL231" s="547"/>
      <c r="LJM231" s="547"/>
      <c r="LJN231" s="547"/>
      <c r="LJO231" s="547"/>
      <c r="LJP231" s="547"/>
      <c r="LJQ231" s="547"/>
      <c r="LJR231" s="547"/>
      <c r="LJS231" s="547"/>
      <c r="LJT231" s="547"/>
      <c r="LJU231" s="547"/>
      <c r="LJV231" s="547"/>
      <c r="LJW231" s="547"/>
      <c r="LJX231" s="547"/>
      <c r="LJY231" s="547"/>
      <c r="LJZ231" s="547"/>
      <c r="LKA231" s="547"/>
      <c r="LKB231" s="547"/>
      <c r="LKC231" s="547"/>
      <c r="LKD231" s="547"/>
      <c r="LKE231" s="547"/>
      <c r="LKF231" s="547"/>
      <c r="LKG231" s="547"/>
      <c r="LKH231" s="547"/>
      <c r="LKI231" s="547"/>
      <c r="LKJ231" s="547"/>
      <c r="LKK231" s="547"/>
      <c r="LKL231" s="547"/>
      <c r="LKM231" s="547"/>
      <c r="LKN231" s="547"/>
      <c r="LKO231" s="547"/>
      <c r="LKP231" s="547"/>
      <c r="LKQ231" s="547"/>
      <c r="LKR231" s="547"/>
      <c r="LKS231" s="547"/>
      <c r="LKT231" s="547"/>
      <c r="LKU231" s="547"/>
      <c r="LKV231" s="547"/>
      <c r="LKW231" s="547"/>
      <c r="LKX231" s="547"/>
      <c r="LKY231" s="547"/>
      <c r="LKZ231" s="547"/>
      <c r="LLA231" s="547"/>
      <c r="LLB231" s="547"/>
      <c r="LLC231" s="547"/>
      <c r="LLD231" s="547"/>
      <c r="LLE231" s="547"/>
      <c r="LLF231" s="547"/>
      <c r="LLG231" s="547"/>
      <c r="LLH231" s="547"/>
      <c r="LLI231" s="547"/>
      <c r="LLJ231" s="547"/>
      <c r="LLK231" s="547"/>
      <c r="LLL231" s="547"/>
      <c r="LLM231" s="547"/>
      <c r="LLN231" s="547"/>
      <c r="LLO231" s="547"/>
      <c r="LLP231" s="547"/>
      <c r="LLQ231" s="547"/>
      <c r="LLR231" s="547"/>
      <c r="LLS231" s="547"/>
      <c r="LLT231" s="547"/>
      <c r="LLU231" s="547"/>
      <c r="LLV231" s="547"/>
      <c r="LLW231" s="547"/>
      <c r="LLX231" s="547"/>
      <c r="LLY231" s="547"/>
      <c r="LLZ231" s="547"/>
      <c r="LMA231" s="547"/>
      <c r="LMB231" s="547"/>
      <c r="LMC231" s="547"/>
      <c r="LMD231" s="547"/>
      <c r="LME231" s="547"/>
      <c r="LMF231" s="547"/>
      <c r="LMG231" s="547"/>
      <c r="LMH231" s="547"/>
      <c r="LMI231" s="547"/>
      <c r="LMJ231" s="547"/>
      <c r="LMK231" s="547"/>
      <c r="LML231" s="547"/>
      <c r="LMM231" s="547"/>
      <c r="LMN231" s="547"/>
      <c r="LMO231" s="547"/>
      <c r="LMP231" s="547"/>
      <c r="LMQ231" s="547"/>
      <c r="LMR231" s="547"/>
      <c r="LMS231" s="547"/>
      <c r="LMT231" s="547"/>
      <c r="LMU231" s="547"/>
      <c r="LMV231" s="547"/>
      <c r="LMW231" s="547"/>
      <c r="LMX231" s="547"/>
      <c r="LMY231" s="547"/>
      <c r="LMZ231" s="547"/>
      <c r="LNA231" s="547"/>
      <c r="LNB231" s="547"/>
      <c r="LNC231" s="547"/>
      <c r="LND231" s="547"/>
      <c r="LNE231" s="547"/>
      <c r="LNF231" s="547"/>
      <c r="LNG231" s="547"/>
      <c r="LNH231" s="547"/>
      <c r="LNI231" s="547"/>
      <c r="LNJ231" s="547"/>
      <c r="LNK231" s="547"/>
      <c r="LNL231" s="547"/>
      <c r="LNM231" s="547"/>
      <c r="LNN231" s="547"/>
      <c r="LNO231" s="547"/>
      <c r="LNP231" s="547"/>
      <c r="LNQ231" s="547"/>
      <c r="LNR231" s="547"/>
      <c r="LNS231" s="547"/>
      <c r="LNT231" s="547"/>
      <c r="LNU231" s="547"/>
      <c r="LNV231" s="547"/>
      <c r="LNW231" s="547"/>
      <c r="LNX231" s="547"/>
      <c r="LNY231" s="547"/>
      <c r="LNZ231" s="547"/>
      <c r="LOA231" s="547"/>
      <c r="LOB231" s="547"/>
      <c r="LOC231" s="547"/>
      <c r="LOD231" s="547"/>
      <c r="LOE231" s="547"/>
      <c r="LOF231" s="547"/>
      <c r="LOG231" s="547"/>
      <c r="LOH231" s="547"/>
      <c r="LOI231" s="547"/>
      <c r="LOJ231" s="547"/>
      <c r="LOK231" s="547"/>
      <c r="LOL231" s="547"/>
      <c r="LOM231" s="547"/>
      <c r="LON231" s="547"/>
      <c r="LOO231" s="547"/>
      <c r="LOP231" s="547"/>
      <c r="LOQ231" s="547"/>
      <c r="LOR231" s="547"/>
      <c r="LOS231" s="547"/>
      <c r="LOT231" s="547"/>
      <c r="LOU231" s="547"/>
      <c r="LOV231" s="547"/>
      <c r="LOW231" s="547"/>
      <c r="LOX231" s="547"/>
      <c r="LOY231" s="547"/>
      <c r="LOZ231" s="547"/>
      <c r="LPA231" s="547"/>
      <c r="LPB231" s="547"/>
      <c r="LPC231" s="547"/>
      <c r="LPD231" s="547"/>
      <c r="LPE231" s="547"/>
      <c r="LPF231" s="547"/>
      <c r="LPG231" s="547"/>
      <c r="LPH231" s="547"/>
      <c r="LPI231" s="547"/>
      <c r="LPJ231" s="547"/>
      <c r="LPK231" s="547"/>
      <c r="LPL231" s="547"/>
      <c r="LPM231" s="547"/>
      <c r="LPN231" s="547"/>
      <c r="LPO231" s="547"/>
      <c r="LPP231" s="547"/>
      <c r="LPQ231" s="547"/>
      <c r="LPR231" s="547"/>
      <c r="LPS231" s="547"/>
      <c r="LPT231" s="547"/>
      <c r="LPU231" s="547"/>
      <c r="LPV231" s="547"/>
      <c r="LPW231" s="547"/>
      <c r="LPX231" s="547"/>
      <c r="LPY231" s="547"/>
      <c r="LPZ231" s="547"/>
      <c r="LQA231" s="547"/>
      <c r="LQB231" s="547"/>
      <c r="LQC231" s="547"/>
      <c r="LQD231" s="547"/>
      <c r="LQE231" s="547"/>
      <c r="LQF231" s="547"/>
      <c r="LQG231" s="547"/>
      <c r="LQH231" s="547"/>
      <c r="LQI231" s="547"/>
      <c r="LQJ231" s="547"/>
      <c r="LQK231" s="547"/>
      <c r="LQL231" s="547"/>
      <c r="LQM231" s="547"/>
      <c r="LQN231" s="547"/>
      <c r="LQO231" s="547"/>
      <c r="LQP231" s="547"/>
      <c r="LQQ231" s="547"/>
      <c r="LQR231" s="547"/>
      <c r="LQS231" s="547"/>
      <c r="LQT231" s="547"/>
      <c r="LQU231" s="547"/>
      <c r="LQV231" s="547"/>
      <c r="LQW231" s="547"/>
      <c r="LQX231" s="547"/>
      <c r="LQY231" s="547"/>
      <c r="LQZ231" s="547"/>
      <c r="LRA231" s="547"/>
      <c r="LRB231" s="547"/>
      <c r="LRC231" s="547"/>
      <c r="LRD231" s="547"/>
      <c r="LRE231" s="547"/>
      <c r="LRF231" s="547"/>
      <c r="LRG231" s="547"/>
      <c r="LRH231" s="547"/>
      <c r="LRI231" s="547"/>
      <c r="LRJ231" s="547"/>
      <c r="LRK231" s="547"/>
      <c r="LRL231" s="547"/>
      <c r="LRM231" s="547"/>
      <c r="LRN231" s="547"/>
      <c r="LRO231" s="547"/>
      <c r="LRP231" s="547"/>
      <c r="LRQ231" s="547"/>
      <c r="LRR231" s="547"/>
      <c r="LRS231" s="547"/>
      <c r="LRT231" s="547"/>
      <c r="LRU231" s="547"/>
      <c r="LRV231" s="547"/>
      <c r="LRW231" s="547"/>
      <c r="LRX231" s="547"/>
      <c r="LRY231" s="547"/>
      <c r="LRZ231" s="547"/>
      <c r="LSA231" s="547"/>
      <c r="LSB231" s="547"/>
      <c r="LSC231" s="547"/>
      <c r="LSD231" s="547"/>
      <c r="LSE231" s="547"/>
      <c r="LSF231" s="547"/>
      <c r="LSG231" s="547"/>
      <c r="LSH231" s="547"/>
      <c r="LSI231" s="547"/>
      <c r="LSJ231" s="547"/>
      <c r="LSK231" s="547"/>
      <c r="LSL231" s="547"/>
      <c r="LSM231" s="547"/>
      <c r="LSN231" s="547"/>
      <c r="LSO231" s="547"/>
      <c r="LSP231" s="547"/>
      <c r="LSQ231" s="547"/>
      <c r="LSR231" s="547"/>
      <c r="LSS231" s="547"/>
      <c r="LST231" s="547"/>
      <c r="LSU231" s="547"/>
      <c r="LSV231" s="547"/>
      <c r="LSW231" s="547"/>
      <c r="LSX231" s="547"/>
      <c r="LSY231" s="547"/>
      <c r="LSZ231" s="547"/>
      <c r="LTA231" s="547"/>
      <c r="LTB231" s="547"/>
      <c r="LTC231" s="547"/>
      <c r="LTD231" s="547"/>
      <c r="LTE231" s="547"/>
      <c r="LTF231" s="547"/>
      <c r="LTG231" s="547"/>
      <c r="LTH231" s="547"/>
      <c r="LTI231" s="547"/>
      <c r="LTJ231" s="547"/>
      <c r="LTK231" s="547"/>
      <c r="LTL231" s="547"/>
      <c r="LTM231" s="547"/>
      <c r="LTN231" s="547"/>
      <c r="LTO231" s="547"/>
      <c r="LTP231" s="547"/>
      <c r="LTQ231" s="547"/>
      <c r="LTR231" s="547"/>
      <c r="LTS231" s="547"/>
      <c r="LTT231" s="547"/>
      <c r="LTU231" s="547"/>
      <c r="LTV231" s="547"/>
      <c r="LTW231" s="547"/>
      <c r="LTX231" s="547"/>
      <c r="LTY231" s="547"/>
      <c r="LTZ231" s="547"/>
      <c r="LUA231" s="547"/>
      <c r="LUB231" s="547"/>
      <c r="LUC231" s="547"/>
      <c r="LUD231" s="547"/>
      <c r="LUE231" s="547"/>
      <c r="LUF231" s="547"/>
      <c r="LUG231" s="547"/>
      <c r="LUH231" s="547"/>
      <c r="LUI231" s="547"/>
      <c r="LUJ231" s="547"/>
      <c r="LUK231" s="547"/>
      <c r="LUL231" s="547"/>
      <c r="LUM231" s="547"/>
      <c r="LUN231" s="547"/>
      <c r="LUO231" s="547"/>
      <c r="LUP231" s="547"/>
      <c r="LUQ231" s="547"/>
      <c r="LUR231" s="547"/>
      <c r="LUS231" s="547"/>
      <c r="LUT231" s="547"/>
      <c r="LUU231" s="547"/>
      <c r="LUV231" s="547"/>
      <c r="LUW231" s="547"/>
      <c r="LUX231" s="547"/>
      <c r="LUY231" s="547"/>
      <c r="LUZ231" s="547"/>
      <c r="LVA231" s="547"/>
      <c r="LVB231" s="547"/>
      <c r="LVC231" s="547"/>
      <c r="LVD231" s="547"/>
      <c r="LVE231" s="547"/>
      <c r="LVF231" s="547"/>
      <c r="LVG231" s="547"/>
      <c r="LVH231" s="547"/>
      <c r="LVI231" s="547"/>
      <c r="LVJ231" s="547"/>
      <c r="LVK231" s="547"/>
      <c r="LVL231" s="547"/>
      <c r="LVM231" s="547"/>
      <c r="LVN231" s="547"/>
      <c r="LVO231" s="547"/>
      <c r="LVP231" s="547"/>
      <c r="LVQ231" s="547"/>
      <c r="LVR231" s="547"/>
      <c r="LVS231" s="547"/>
      <c r="LVT231" s="547"/>
      <c r="LVU231" s="547"/>
      <c r="LVV231" s="547"/>
      <c r="LVW231" s="547"/>
      <c r="LVX231" s="547"/>
      <c r="LVY231" s="547"/>
      <c r="LVZ231" s="547"/>
      <c r="LWA231" s="547"/>
      <c r="LWB231" s="547"/>
      <c r="LWC231" s="547"/>
      <c r="LWD231" s="547"/>
      <c r="LWE231" s="547"/>
      <c r="LWF231" s="547"/>
      <c r="LWG231" s="547"/>
      <c r="LWH231" s="547"/>
      <c r="LWI231" s="547"/>
      <c r="LWJ231" s="547"/>
      <c r="LWK231" s="547"/>
      <c r="LWL231" s="547"/>
      <c r="LWM231" s="547"/>
      <c r="LWN231" s="547"/>
      <c r="LWO231" s="547"/>
      <c r="LWP231" s="547"/>
      <c r="LWQ231" s="547"/>
      <c r="LWR231" s="547"/>
      <c r="LWS231" s="547"/>
      <c r="LWT231" s="547"/>
      <c r="LWU231" s="547"/>
      <c r="LWV231" s="547"/>
      <c r="LWW231" s="547"/>
      <c r="LWX231" s="547"/>
      <c r="LWY231" s="547"/>
      <c r="LWZ231" s="547"/>
      <c r="LXA231" s="547"/>
      <c r="LXB231" s="547"/>
      <c r="LXC231" s="547"/>
      <c r="LXD231" s="547"/>
      <c r="LXE231" s="547"/>
      <c r="LXF231" s="547"/>
      <c r="LXG231" s="547"/>
      <c r="LXH231" s="547"/>
      <c r="LXI231" s="547"/>
      <c r="LXJ231" s="547"/>
      <c r="LXK231" s="547"/>
      <c r="LXL231" s="547"/>
      <c r="LXM231" s="547"/>
      <c r="LXN231" s="547"/>
      <c r="LXO231" s="547"/>
      <c r="LXP231" s="547"/>
      <c r="LXQ231" s="547"/>
      <c r="LXR231" s="547"/>
      <c r="LXS231" s="547"/>
      <c r="LXT231" s="547"/>
      <c r="LXU231" s="547"/>
      <c r="LXV231" s="547"/>
      <c r="LXW231" s="547"/>
      <c r="LXX231" s="547"/>
      <c r="LXY231" s="547"/>
      <c r="LXZ231" s="547"/>
      <c r="LYA231" s="547"/>
      <c r="LYB231" s="547"/>
      <c r="LYC231" s="547"/>
      <c r="LYD231" s="547"/>
      <c r="LYE231" s="547"/>
      <c r="LYF231" s="547"/>
      <c r="LYG231" s="547"/>
      <c r="LYH231" s="547"/>
      <c r="LYI231" s="547"/>
      <c r="LYJ231" s="547"/>
      <c r="LYK231" s="547"/>
      <c r="LYL231" s="547"/>
      <c r="LYM231" s="547"/>
      <c r="LYN231" s="547"/>
      <c r="LYO231" s="547"/>
      <c r="LYP231" s="547"/>
      <c r="LYQ231" s="547"/>
      <c r="LYR231" s="547"/>
      <c r="LYS231" s="547"/>
      <c r="LYT231" s="547"/>
      <c r="LYU231" s="547"/>
      <c r="LYV231" s="547"/>
      <c r="LYW231" s="547"/>
      <c r="LYX231" s="547"/>
      <c r="LYY231" s="547"/>
      <c r="LYZ231" s="547"/>
      <c r="LZA231" s="547"/>
      <c r="LZB231" s="547"/>
      <c r="LZC231" s="547"/>
      <c r="LZD231" s="547"/>
      <c r="LZE231" s="547"/>
      <c r="LZF231" s="547"/>
      <c r="LZG231" s="547"/>
      <c r="LZH231" s="547"/>
      <c r="LZI231" s="547"/>
      <c r="LZJ231" s="547"/>
      <c r="LZK231" s="547"/>
      <c r="LZL231" s="547"/>
      <c r="LZM231" s="547"/>
      <c r="LZN231" s="547"/>
      <c r="LZO231" s="547"/>
      <c r="LZP231" s="547"/>
      <c r="LZQ231" s="547"/>
      <c r="LZR231" s="547"/>
      <c r="LZS231" s="547"/>
      <c r="LZT231" s="547"/>
      <c r="LZU231" s="547"/>
      <c r="LZV231" s="547"/>
      <c r="LZW231" s="547"/>
      <c r="LZX231" s="547"/>
      <c r="LZY231" s="547"/>
      <c r="LZZ231" s="547"/>
      <c r="MAA231" s="547"/>
      <c r="MAB231" s="547"/>
      <c r="MAC231" s="547"/>
      <c r="MAD231" s="547"/>
      <c r="MAE231" s="547"/>
      <c r="MAF231" s="547"/>
      <c r="MAG231" s="547"/>
      <c r="MAH231" s="547"/>
      <c r="MAI231" s="547"/>
      <c r="MAJ231" s="547"/>
      <c r="MAK231" s="547"/>
      <c r="MAL231" s="547"/>
      <c r="MAM231" s="547"/>
      <c r="MAN231" s="547"/>
      <c r="MAO231" s="547"/>
      <c r="MAP231" s="547"/>
      <c r="MAQ231" s="547"/>
      <c r="MAR231" s="547"/>
      <c r="MAS231" s="547"/>
      <c r="MAT231" s="547"/>
      <c r="MAU231" s="547"/>
      <c r="MAV231" s="547"/>
      <c r="MAW231" s="547"/>
      <c r="MAX231" s="547"/>
      <c r="MAY231" s="547"/>
      <c r="MAZ231" s="547"/>
      <c r="MBA231" s="547"/>
      <c r="MBB231" s="547"/>
      <c r="MBC231" s="547"/>
      <c r="MBD231" s="547"/>
      <c r="MBE231" s="547"/>
      <c r="MBF231" s="547"/>
      <c r="MBG231" s="547"/>
      <c r="MBH231" s="547"/>
      <c r="MBI231" s="547"/>
      <c r="MBJ231" s="547"/>
      <c r="MBK231" s="547"/>
      <c r="MBL231" s="547"/>
      <c r="MBM231" s="547"/>
      <c r="MBN231" s="547"/>
      <c r="MBO231" s="547"/>
      <c r="MBP231" s="547"/>
      <c r="MBQ231" s="547"/>
      <c r="MBR231" s="547"/>
      <c r="MBS231" s="547"/>
      <c r="MBT231" s="547"/>
      <c r="MBU231" s="547"/>
      <c r="MBV231" s="547"/>
      <c r="MBW231" s="547"/>
      <c r="MBX231" s="547"/>
      <c r="MBY231" s="547"/>
      <c r="MBZ231" s="547"/>
      <c r="MCA231" s="547"/>
      <c r="MCB231" s="547"/>
      <c r="MCC231" s="547"/>
      <c r="MCD231" s="547"/>
      <c r="MCE231" s="547"/>
      <c r="MCF231" s="547"/>
      <c r="MCG231" s="547"/>
      <c r="MCH231" s="547"/>
      <c r="MCI231" s="547"/>
      <c r="MCJ231" s="547"/>
      <c r="MCK231" s="547"/>
      <c r="MCL231" s="547"/>
      <c r="MCM231" s="547"/>
      <c r="MCN231" s="547"/>
      <c r="MCO231" s="547"/>
      <c r="MCP231" s="547"/>
      <c r="MCQ231" s="547"/>
      <c r="MCR231" s="547"/>
      <c r="MCS231" s="547"/>
      <c r="MCT231" s="547"/>
      <c r="MCU231" s="547"/>
      <c r="MCV231" s="547"/>
      <c r="MCW231" s="547"/>
      <c r="MCX231" s="547"/>
      <c r="MCY231" s="547"/>
      <c r="MCZ231" s="547"/>
      <c r="MDA231" s="547"/>
      <c r="MDB231" s="547"/>
      <c r="MDC231" s="547"/>
      <c r="MDD231" s="547"/>
      <c r="MDE231" s="547"/>
      <c r="MDF231" s="547"/>
      <c r="MDG231" s="547"/>
      <c r="MDH231" s="547"/>
      <c r="MDI231" s="547"/>
      <c r="MDJ231" s="547"/>
      <c r="MDK231" s="547"/>
      <c r="MDL231" s="547"/>
      <c r="MDM231" s="547"/>
      <c r="MDN231" s="547"/>
      <c r="MDO231" s="547"/>
      <c r="MDP231" s="547"/>
      <c r="MDQ231" s="547"/>
      <c r="MDR231" s="547"/>
      <c r="MDS231" s="547"/>
      <c r="MDT231" s="547"/>
      <c r="MDU231" s="547"/>
      <c r="MDV231" s="547"/>
      <c r="MDW231" s="547"/>
      <c r="MDX231" s="547"/>
      <c r="MDY231" s="547"/>
      <c r="MDZ231" s="547"/>
      <c r="MEA231" s="547"/>
      <c r="MEB231" s="547"/>
      <c r="MEC231" s="547"/>
      <c r="MED231" s="547"/>
      <c r="MEE231" s="547"/>
      <c r="MEF231" s="547"/>
      <c r="MEG231" s="547"/>
      <c r="MEH231" s="547"/>
      <c r="MEI231" s="547"/>
      <c r="MEJ231" s="547"/>
      <c r="MEK231" s="547"/>
      <c r="MEL231" s="547"/>
      <c r="MEM231" s="547"/>
      <c r="MEN231" s="547"/>
      <c r="MEO231" s="547"/>
      <c r="MEP231" s="547"/>
      <c r="MEQ231" s="547"/>
      <c r="MER231" s="547"/>
      <c r="MES231" s="547"/>
      <c r="MET231" s="547"/>
      <c r="MEU231" s="547"/>
      <c r="MEV231" s="547"/>
      <c r="MEW231" s="547"/>
      <c r="MEX231" s="547"/>
      <c r="MEY231" s="547"/>
      <c r="MEZ231" s="547"/>
      <c r="MFA231" s="547"/>
      <c r="MFB231" s="547"/>
      <c r="MFC231" s="547"/>
      <c r="MFD231" s="547"/>
      <c r="MFE231" s="547"/>
      <c r="MFF231" s="547"/>
      <c r="MFG231" s="547"/>
      <c r="MFH231" s="547"/>
      <c r="MFI231" s="547"/>
      <c r="MFJ231" s="547"/>
      <c r="MFK231" s="547"/>
      <c r="MFL231" s="547"/>
      <c r="MFM231" s="547"/>
      <c r="MFN231" s="547"/>
      <c r="MFO231" s="547"/>
      <c r="MFP231" s="547"/>
      <c r="MFQ231" s="547"/>
      <c r="MFR231" s="547"/>
      <c r="MFS231" s="547"/>
      <c r="MFT231" s="547"/>
      <c r="MFU231" s="547"/>
      <c r="MFV231" s="547"/>
      <c r="MFW231" s="547"/>
      <c r="MFX231" s="547"/>
      <c r="MFY231" s="547"/>
      <c r="MFZ231" s="547"/>
      <c r="MGA231" s="547"/>
      <c r="MGB231" s="547"/>
      <c r="MGC231" s="547"/>
      <c r="MGD231" s="547"/>
      <c r="MGE231" s="547"/>
      <c r="MGF231" s="547"/>
      <c r="MGG231" s="547"/>
      <c r="MGH231" s="547"/>
      <c r="MGI231" s="547"/>
      <c r="MGJ231" s="547"/>
      <c r="MGK231" s="547"/>
      <c r="MGL231" s="547"/>
      <c r="MGM231" s="547"/>
      <c r="MGN231" s="547"/>
      <c r="MGO231" s="547"/>
      <c r="MGP231" s="547"/>
      <c r="MGQ231" s="547"/>
      <c r="MGR231" s="547"/>
      <c r="MGS231" s="547"/>
      <c r="MGT231" s="547"/>
      <c r="MGU231" s="547"/>
      <c r="MGV231" s="547"/>
      <c r="MGW231" s="547"/>
      <c r="MGX231" s="547"/>
      <c r="MGY231" s="547"/>
      <c r="MGZ231" s="547"/>
      <c r="MHA231" s="547"/>
      <c r="MHB231" s="547"/>
      <c r="MHC231" s="547"/>
      <c r="MHD231" s="547"/>
      <c r="MHE231" s="547"/>
      <c r="MHF231" s="547"/>
      <c r="MHG231" s="547"/>
      <c r="MHH231" s="547"/>
      <c r="MHI231" s="547"/>
      <c r="MHJ231" s="547"/>
      <c r="MHK231" s="547"/>
      <c r="MHL231" s="547"/>
      <c r="MHM231" s="547"/>
      <c r="MHN231" s="547"/>
      <c r="MHO231" s="547"/>
      <c r="MHP231" s="547"/>
      <c r="MHQ231" s="547"/>
      <c r="MHR231" s="547"/>
      <c r="MHS231" s="547"/>
      <c r="MHT231" s="547"/>
      <c r="MHU231" s="547"/>
      <c r="MHV231" s="547"/>
      <c r="MHW231" s="547"/>
      <c r="MHX231" s="547"/>
      <c r="MHY231" s="547"/>
      <c r="MHZ231" s="547"/>
      <c r="MIA231" s="547"/>
      <c r="MIB231" s="547"/>
      <c r="MIC231" s="547"/>
      <c r="MID231" s="547"/>
      <c r="MIE231" s="547"/>
      <c r="MIF231" s="547"/>
      <c r="MIG231" s="547"/>
      <c r="MIH231" s="547"/>
      <c r="MII231" s="547"/>
      <c r="MIJ231" s="547"/>
      <c r="MIK231" s="547"/>
      <c r="MIL231" s="547"/>
      <c r="MIM231" s="547"/>
      <c r="MIN231" s="547"/>
      <c r="MIO231" s="547"/>
      <c r="MIP231" s="547"/>
      <c r="MIQ231" s="547"/>
      <c r="MIR231" s="547"/>
      <c r="MIS231" s="547"/>
      <c r="MIT231" s="547"/>
      <c r="MIU231" s="547"/>
      <c r="MIV231" s="547"/>
      <c r="MIW231" s="547"/>
      <c r="MIX231" s="547"/>
      <c r="MIY231" s="547"/>
      <c r="MIZ231" s="547"/>
      <c r="MJA231" s="547"/>
      <c r="MJB231" s="547"/>
      <c r="MJC231" s="547"/>
      <c r="MJD231" s="547"/>
      <c r="MJE231" s="547"/>
      <c r="MJF231" s="547"/>
      <c r="MJG231" s="547"/>
      <c r="MJH231" s="547"/>
      <c r="MJI231" s="547"/>
      <c r="MJJ231" s="547"/>
      <c r="MJK231" s="547"/>
      <c r="MJL231" s="547"/>
      <c r="MJM231" s="547"/>
      <c r="MJN231" s="547"/>
      <c r="MJO231" s="547"/>
      <c r="MJP231" s="547"/>
      <c r="MJQ231" s="547"/>
      <c r="MJR231" s="547"/>
      <c r="MJS231" s="547"/>
      <c r="MJT231" s="547"/>
      <c r="MJU231" s="547"/>
      <c r="MJV231" s="547"/>
      <c r="MJW231" s="547"/>
      <c r="MJX231" s="547"/>
      <c r="MJY231" s="547"/>
      <c r="MJZ231" s="547"/>
      <c r="MKA231" s="547"/>
      <c r="MKB231" s="547"/>
      <c r="MKC231" s="547"/>
      <c r="MKD231" s="547"/>
      <c r="MKE231" s="547"/>
      <c r="MKF231" s="547"/>
      <c r="MKG231" s="547"/>
      <c r="MKH231" s="547"/>
      <c r="MKI231" s="547"/>
      <c r="MKJ231" s="547"/>
      <c r="MKK231" s="547"/>
      <c r="MKL231" s="547"/>
      <c r="MKM231" s="547"/>
      <c r="MKN231" s="547"/>
      <c r="MKO231" s="547"/>
      <c r="MKP231" s="547"/>
      <c r="MKQ231" s="547"/>
      <c r="MKR231" s="547"/>
      <c r="MKS231" s="547"/>
      <c r="MKT231" s="547"/>
      <c r="MKU231" s="547"/>
      <c r="MKV231" s="547"/>
      <c r="MKW231" s="547"/>
      <c r="MKX231" s="547"/>
      <c r="MKY231" s="547"/>
      <c r="MKZ231" s="547"/>
      <c r="MLA231" s="547"/>
      <c r="MLB231" s="547"/>
      <c r="MLC231" s="547"/>
      <c r="MLD231" s="547"/>
      <c r="MLE231" s="547"/>
      <c r="MLF231" s="547"/>
      <c r="MLG231" s="547"/>
      <c r="MLH231" s="547"/>
      <c r="MLI231" s="547"/>
      <c r="MLJ231" s="547"/>
      <c r="MLK231" s="547"/>
      <c r="MLL231" s="547"/>
      <c r="MLM231" s="547"/>
      <c r="MLN231" s="547"/>
      <c r="MLO231" s="547"/>
      <c r="MLP231" s="547"/>
      <c r="MLQ231" s="547"/>
      <c r="MLR231" s="547"/>
      <c r="MLS231" s="547"/>
      <c r="MLT231" s="547"/>
      <c r="MLU231" s="547"/>
      <c r="MLV231" s="547"/>
      <c r="MLW231" s="547"/>
      <c r="MLX231" s="547"/>
      <c r="MLY231" s="547"/>
      <c r="MLZ231" s="547"/>
      <c r="MMA231" s="547"/>
      <c r="MMB231" s="547"/>
      <c r="MMC231" s="547"/>
      <c r="MMD231" s="547"/>
      <c r="MME231" s="547"/>
      <c r="MMF231" s="547"/>
      <c r="MMG231" s="547"/>
      <c r="MMH231" s="547"/>
      <c r="MMI231" s="547"/>
      <c r="MMJ231" s="547"/>
      <c r="MMK231" s="547"/>
      <c r="MML231" s="547"/>
      <c r="MMM231" s="547"/>
      <c r="MMN231" s="547"/>
      <c r="MMO231" s="547"/>
      <c r="MMP231" s="547"/>
      <c r="MMQ231" s="547"/>
      <c r="MMR231" s="547"/>
      <c r="MMS231" s="547"/>
      <c r="MMT231" s="547"/>
      <c r="MMU231" s="547"/>
      <c r="MMV231" s="547"/>
      <c r="MMW231" s="547"/>
      <c r="MMX231" s="547"/>
      <c r="MMY231" s="547"/>
      <c r="MMZ231" s="547"/>
      <c r="MNA231" s="547"/>
      <c r="MNB231" s="547"/>
      <c r="MNC231" s="547"/>
      <c r="MND231" s="547"/>
      <c r="MNE231" s="547"/>
      <c r="MNF231" s="547"/>
      <c r="MNG231" s="547"/>
      <c r="MNH231" s="547"/>
      <c r="MNI231" s="547"/>
      <c r="MNJ231" s="547"/>
      <c r="MNK231" s="547"/>
      <c r="MNL231" s="547"/>
      <c r="MNM231" s="547"/>
      <c r="MNN231" s="547"/>
      <c r="MNO231" s="547"/>
      <c r="MNP231" s="547"/>
      <c r="MNQ231" s="547"/>
      <c r="MNR231" s="547"/>
      <c r="MNS231" s="547"/>
      <c r="MNT231" s="547"/>
      <c r="MNU231" s="547"/>
      <c r="MNV231" s="547"/>
      <c r="MNW231" s="547"/>
      <c r="MNX231" s="547"/>
      <c r="MNY231" s="547"/>
      <c r="MNZ231" s="547"/>
      <c r="MOA231" s="547"/>
      <c r="MOB231" s="547"/>
      <c r="MOC231" s="547"/>
      <c r="MOD231" s="547"/>
      <c r="MOE231" s="547"/>
      <c r="MOF231" s="547"/>
      <c r="MOG231" s="547"/>
      <c r="MOH231" s="547"/>
      <c r="MOI231" s="547"/>
      <c r="MOJ231" s="547"/>
      <c r="MOK231" s="547"/>
      <c r="MOL231" s="547"/>
      <c r="MOM231" s="547"/>
      <c r="MON231" s="547"/>
      <c r="MOO231" s="547"/>
      <c r="MOP231" s="547"/>
      <c r="MOQ231" s="547"/>
      <c r="MOR231" s="547"/>
      <c r="MOS231" s="547"/>
      <c r="MOT231" s="547"/>
      <c r="MOU231" s="547"/>
      <c r="MOV231" s="547"/>
      <c r="MOW231" s="547"/>
      <c r="MOX231" s="547"/>
      <c r="MOY231" s="547"/>
      <c r="MOZ231" s="547"/>
      <c r="MPA231" s="547"/>
      <c r="MPB231" s="547"/>
      <c r="MPC231" s="547"/>
      <c r="MPD231" s="547"/>
      <c r="MPE231" s="547"/>
      <c r="MPF231" s="547"/>
      <c r="MPG231" s="547"/>
      <c r="MPH231" s="547"/>
      <c r="MPI231" s="547"/>
      <c r="MPJ231" s="547"/>
      <c r="MPK231" s="547"/>
      <c r="MPL231" s="547"/>
      <c r="MPM231" s="547"/>
      <c r="MPN231" s="547"/>
      <c r="MPO231" s="547"/>
      <c r="MPP231" s="547"/>
      <c r="MPQ231" s="547"/>
      <c r="MPR231" s="547"/>
      <c r="MPS231" s="547"/>
      <c r="MPT231" s="547"/>
      <c r="MPU231" s="547"/>
      <c r="MPV231" s="547"/>
      <c r="MPW231" s="547"/>
      <c r="MPX231" s="547"/>
      <c r="MPY231" s="547"/>
      <c r="MPZ231" s="547"/>
      <c r="MQA231" s="547"/>
      <c r="MQB231" s="547"/>
      <c r="MQC231" s="547"/>
      <c r="MQD231" s="547"/>
      <c r="MQE231" s="547"/>
      <c r="MQF231" s="547"/>
      <c r="MQG231" s="547"/>
      <c r="MQH231" s="547"/>
      <c r="MQI231" s="547"/>
      <c r="MQJ231" s="547"/>
      <c r="MQK231" s="547"/>
      <c r="MQL231" s="547"/>
      <c r="MQM231" s="547"/>
      <c r="MQN231" s="547"/>
      <c r="MQO231" s="547"/>
      <c r="MQP231" s="547"/>
      <c r="MQQ231" s="547"/>
      <c r="MQR231" s="547"/>
      <c r="MQS231" s="547"/>
      <c r="MQT231" s="547"/>
      <c r="MQU231" s="547"/>
      <c r="MQV231" s="547"/>
      <c r="MQW231" s="547"/>
      <c r="MQX231" s="547"/>
      <c r="MQY231" s="547"/>
      <c r="MQZ231" s="547"/>
      <c r="MRA231" s="547"/>
      <c r="MRB231" s="547"/>
      <c r="MRC231" s="547"/>
      <c r="MRD231" s="547"/>
      <c r="MRE231" s="547"/>
      <c r="MRF231" s="547"/>
      <c r="MRG231" s="547"/>
      <c r="MRH231" s="547"/>
      <c r="MRI231" s="547"/>
      <c r="MRJ231" s="547"/>
      <c r="MRK231" s="547"/>
      <c r="MRL231" s="547"/>
      <c r="MRM231" s="547"/>
      <c r="MRN231" s="547"/>
      <c r="MRO231" s="547"/>
      <c r="MRP231" s="547"/>
      <c r="MRQ231" s="547"/>
      <c r="MRR231" s="547"/>
      <c r="MRS231" s="547"/>
      <c r="MRT231" s="547"/>
      <c r="MRU231" s="547"/>
      <c r="MRV231" s="547"/>
      <c r="MRW231" s="547"/>
      <c r="MRX231" s="547"/>
      <c r="MRY231" s="547"/>
      <c r="MRZ231" s="547"/>
      <c r="MSA231" s="547"/>
      <c r="MSB231" s="547"/>
      <c r="MSC231" s="547"/>
      <c r="MSD231" s="547"/>
      <c r="MSE231" s="547"/>
      <c r="MSF231" s="547"/>
      <c r="MSG231" s="547"/>
      <c r="MSH231" s="547"/>
      <c r="MSI231" s="547"/>
      <c r="MSJ231" s="547"/>
      <c r="MSK231" s="547"/>
      <c r="MSL231" s="547"/>
      <c r="MSM231" s="547"/>
      <c r="MSN231" s="547"/>
      <c r="MSO231" s="547"/>
      <c r="MSP231" s="547"/>
      <c r="MSQ231" s="547"/>
      <c r="MSR231" s="547"/>
      <c r="MSS231" s="547"/>
      <c r="MST231" s="547"/>
      <c r="MSU231" s="547"/>
      <c r="MSV231" s="547"/>
      <c r="MSW231" s="547"/>
      <c r="MSX231" s="547"/>
      <c r="MSY231" s="547"/>
      <c r="MSZ231" s="547"/>
      <c r="MTA231" s="547"/>
      <c r="MTB231" s="547"/>
      <c r="MTC231" s="547"/>
      <c r="MTD231" s="547"/>
      <c r="MTE231" s="547"/>
      <c r="MTF231" s="547"/>
      <c r="MTG231" s="547"/>
      <c r="MTH231" s="547"/>
      <c r="MTI231" s="547"/>
      <c r="MTJ231" s="547"/>
      <c r="MTK231" s="547"/>
      <c r="MTL231" s="547"/>
      <c r="MTM231" s="547"/>
      <c r="MTN231" s="547"/>
      <c r="MTO231" s="547"/>
      <c r="MTP231" s="547"/>
      <c r="MTQ231" s="547"/>
      <c r="MTR231" s="547"/>
      <c r="MTS231" s="547"/>
      <c r="MTT231" s="547"/>
      <c r="MTU231" s="547"/>
      <c r="MTV231" s="547"/>
      <c r="MTW231" s="547"/>
      <c r="MTX231" s="547"/>
      <c r="MTY231" s="547"/>
      <c r="MTZ231" s="547"/>
      <c r="MUA231" s="547"/>
      <c r="MUB231" s="547"/>
      <c r="MUC231" s="547"/>
      <c r="MUD231" s="547"/>
      <c r="MUE231" s="547"/>
      <c r="MUF231" s="547"/>
      <c r="MUG231" s="547"/>
      <c r="MUH231" s="547"/>
      <c r="MUI231" s="547"/>
      <c r="MUJ231" s="547"/>
      <c r="MUK231" s="547"/>
      <c r="MUL231" s="547"/>
      <c r="MUM231" s="547"/>
      <c r="MUN231" s="547"/>
      <c r="MUO231" s="547"/>
      <c r="MUP231" s="547"/>
      <c r="MUQ231" s="547"/>
      <c r="MUR231" s="547"/>
      <c r="MUS231" s="547"/>
      <c r="MUT231" s="547"/>
      <c r="MUU231" s="547"/>
      <c r="MUV231" s="547"/>
      <c r="MUW231" s="547"/>
      <c r="MUX231" s="547"/>
      <c r="MUY231" s="547"/>
      <c r="MUZ231" s="547"/>
      <c r="MVA231" s="547"/>
      <c r="MVB231" s="547"/>
      <c r="MVC231" s="547"/>
      <c r="MVD231" s="547"/>
      <c r="MVE231" s="547"/>
      <c r="MVF231" s="547"/>
      <c r="MVG231" s="547"/>
      <c r="MVH231" s="547"/>
      <c r="MVI231" s="547"/>
      <c r="MVJ231" s="547"/>
      <c r="MVK231" s="547"/>
      <c r="MVL231" s="547"/>
      <c r="MVM231" s="547"/>
      <c r="MVN231" s="547"/>
      <c r="MVO231" s="547"/>
      <c r="MVP231" s="547"/>
      <c r="MVQ231" s="547"/>
      <c r="MVR231" s="547"/>
      <c r="MVS231" s="547"/>
      <c r="MVT231" s="547"/>
      <c r="MVU231" s="547"/>
      <c r="MVV231" s="547"/>
      <c r="MVW231" s="547"/>
      <c r="MVX231" s="547"/>
      <c r="MVY231" s="547"/>
      <c r="MVZ231" s="547"/>
      <c r="MWA231" s="547"/>
      <c r="MWB231" s="547"/>
      <c r="MWC231" s="547"/>
      <c r="MWD231" s="547"/>
      <c r="MWE231" s="547"/>
      <c r="MWF231" s="547"/>
      <c r="MWG231" s="547"/>
      <c r="MWH231" s="547"/>
      <c r="MWI231" s="547"/>
      <c r="MWJ231" s="547"/>
      <c r="MWK231" s="547"/>
      <c r="MWL231" s="547"/>
      <c r="MWM231" s="547"/>
      <c r="MWN231" s="547"/>
      <c r="MWO231" s="547"/>
      <c r="MWP231" s="547"/>
      <c r="MWQ231" s="547"/>
      <c r="MWR231" s="547"/>
      <c r="MWS231" s="547"/>
      <c r="MWT231" s="547"/>
      <c r="MWU231" s="547"/>
      <c r="MWV231" s="547"/>
      <c r="MWW231" s="547"/>
      <c r="MWX231" s="547"/>
      <c r="MWY231" s="547"/>
      <c r="MWZ231" s="547"/>
      <c r="MXA231" s="547"/>
      <c r="MXB231" s="547"/>
      <c r="MXC231" s="547"/>
      <c r="MXD231" s="547"/>
      <c r="MXE231" s="547"/>
      <c r="MXF231" s="547"/>
      <c r="MXG231" s="547"/>
      <c r="MXH231" s="547"/>
      <c r="MXI231" s="547"/>
      <c r="MXJ231" s="547"/>
      <c r="MXK231" s="547"/>
      <c r="MXL231" s="547"/>
      <c r="MXM231" s="547"/>
      <c r="MXN231" s="547"/>
      <c r="MXO231" s="547"/>
      <c r="MXP231" s="547"/>
      <c r="MXQ231" s="547"/>
      <c r="MXR231" s="547"/>
      <c r="MXS231" s="547"/>
      <c r="MXT231" s="547"/>
      <c r="MXU231" s="547"/>
      <c r="MXV231" s="547"/>
      <c r="MXW231" s="547"/>
      <c r="MXX231" s="547"/>
      <c r="MXY231" s="547"/>
      <c r="MXZ231" s="547"/>
      <c r="MYA231" s="547"/>
      <c r="MYB231" s="547"/>
      <c r="MYC231" s="547"/>
      <c r="MYD231" s="547"/>
      <c r="MYE231" s="547"/>
      <c r="MYF231" s="547"/>
      <c r="MYG231" s="547"/>
      <c r="MYH231" s="547"/>
      <c r="MYI231" s="547"/>
      <c r="MYJ231" s="547"/>
      <c r="MYK231" s="547"/>
      <c r="MYL231" s="547"/>
      <c r="MYM231" s="547"/>
      <c r="MYN231" s="547"/>
      <c r="MYO231" s="547"/>
      <c r="MYP231" s="547"/>
      <c r="MYQ231" s="547"/>
      <c r="MYR231" s="547"/>
      <c r="MYS231" s="547"/>
      <c r="MYT231" s="547"/>
      <c r="MYU231" s="547"/>
      <c r="MYV231" s="547"/>
      <c r="MYW231" s="547"/>
      <c r="MYX231" s="547"/>
      <c r="MYY231" s="547"/>
      <c r="MYZ231" s="547"/>
      <c r="MZA231" s="547"/>
      <c r="MZB231" s="547"/>
      <c r="MZC231" s="547"/>
      <c r="MZD231" s="547"/>
      <c r="MZE231" s="547"/>
      <c r="MZF231" s="547"/>
      <c r="MZG231" s="547"/>
      <c r="MZH231" s="547"/>
      <c r="MZI231" s="547"/>
      <c r="MZJ231" s="547"/>
      <c r="MZK231" s="547"/>
      <c r="MZL231" s="547"/>
      <c r="MZM231" s="547"/>
      <c r="MZN231" s="547"/>
      <c r="MZO231" s="547"/>
      <c r="MZP231" s="547"/>
      <c r="MZQ231" s="547"/>
      <c r="MZR231" s="547"/>
      <c r="MZS231" s="547"/>
      <c r="MZT231" s="547"/>
      <c r="MZU231" s="547"/>
      <c r="MZV231" s="547"/>
      <c r="MZW231" s="547"/>
      <c r="MZX231" s="547"/>
      <c r="MZY231" s="547"/>
      <c r="MZZ231" s="547"/>
      <c r="NAA231" s="547"/>
      <c r="NAB231" s="547"/>
      <c r="NAC231" s="547"/>
      <c r="NAD231" s="547"/>
      <c r="NAE231" s="547"/>
      <c r="NAF231" s="547"/>
      <c r="NAG231" s="547"/>
      <c r="NAH231" s="547"/>
      <c r="NAI231" s="547"/>
      <c r="NAJ231" s="547"/>
      <c r="NAK231" s="547"/>
      <c r="NAL231" s="547"/>
      <c r="NAM231" s="547"/>
      <c r="NAN231" s="547"/>
      <c r="NAO231" s="547"/>
      <c r="NAP231" s="547"/>
      <c r="NAQ231" s="547"/>
      <c r="NAR231" s="547"/>
      <c r="NAS231" s="547"/>
      <c r="NAT231" s="547"/>
      <c r="NAU231" s="547"/>
      <c r="NAV231" s="547"/>
      <c r="NAW231" s="547"/>
      <c r="NAX231" s="547"/>
      <c r="NAY231" s="547"/>
      <c r="NAZ231" s="547"/>
      <c r="NBA231" s="547"/>
      <c r="NBB231" s="547"/>
      <c r="NBC231" s="547"/>
      <c r="NBD231" s="547"/>
      <c r="NBE231" s="547"/>
      <c r="NBF231" s="547"/>
      <c r="NBG231" s="547"/>
      <c r="NBH231" s="547"/>
      <c r="NBI231" s="547"/>
      <c r="NBJ231" s="547"/>
      <c r="NBK231" s="547"/>
      <c r="NBL231" s="547"/>
      <c r="NBM231" s="547"/>
      <c r="NBN231" s="547"/>
      <c r="NBO231" s="547"/>
      <c r="NBP231" s="547"/>
      <c r="NBQ231" s="547"/>
      <c r="NBR231" s="547"/>
      <c r="NBS231" s="547"/>
      <c r="NBT231" s="547"/>
      <c r="NBU231" s="547"/>
      <c r="NBV231" s="547"/>
      <c r="NBW231" s="547"/>
      <c r="NBX231" s="547"/>
      <c r="NBY231" s="547"/>
      <c r="NBZ231" s="547"/>
      <c r="NCA231" s="547"/>
      <c r="NCB231" s="547"/>
      <c r="NCC231" s="547"/>
      <c r="NCD231" s="547"/>
      <c r="NCE231" s="547"/>
      <c r="NCF231" s="547"/>
      <c r="NCG231" s="547"/>
      <c r="NCH231" s="547"/>
      <c r="NCI231" s="547"/>
      <c r="NCJ231" s="547"/>
      <c r="NCK231" s="547"/>
      <c r="NCL231" s="547"/>
      <c r="NCM231" s="547"/>
      <c r="NCN231" s="547"/>
      <c r="NCO231" s="547"/>
      <c r="NCP231" s="547"/>
      <c r="NCQ231" s="547"/>
      <c r="NCR231" s="547"/>
      <c r="NCS231" s="547"/>
      <c r="NCT231" s="547"/>
      <c r="NCU231" s="547"/>
      <c r="NCV231" s="547"/>
      <c r="NCW231" s="547"/>
      <c r="NCX231" s="547"/>
      <c r="NCY231" s="547"/>
      <c r="NCZ231" s="547"/>
      <c r="NDA231" s="547"/>
      <c r="NDB231" s="547"/>
      <c r="NDC231" s="547"/>
      <c r="NDD231" s="547"/>
      <c r="NDE231" s="547"/>
      <c r="NDF231" s="547"/>
      <c r="NDG231" s="547"/>
      <c r="NDH231" s="547"/>
      <c r="NDI231" s="547"/>
      <c r="NDJ231" s="547"/>
      <c r="NDK231" s="547"/>
      <c r="NDL231" s="547"/>
      <c r="NDM231" s="547"/>
      <c r="NDN231" s="547"/>
      <c r="NDO231" s="547"/>
      <c r="NDP231" s="547"/>
      <c r="NDQ231" s="547"/>
      <c r="NDR231" s="547"/>
      <c r="NDS231" s="547"/>
      <c r="NDT231" s="547"/>
      <c r="NDU231" s="547"/>
      <c r="NDV231" s="547"/>
      <c r="NDW231" s="547"/>
      <c r="NDX231" s="547"/>
      <c r="NDY231" s="547"/>
      <c r="NDZ231" s="547"/>
      <c r="NEA231" s="547"/>
      <c r="NEB231" s="547"/>
      <c r="NEC231" s="547"/>
      <c r="NED231" s="547"/>
      <c r="NEE231" s="547"/>
      <c r="NEF231" s="547"/>
      <c r="NEG231" s="547"/>
      <c r="NEH231" s="547"/>
      <c r="NEI231" s="547"/>
      <c r="NEJ231" s="547"/>
      <c r="NEK231" s="547"/>
      <c r="NEL231" s="547"/>
      <c r="NEM231" s="547"/>
      <c r="NEN231" s="547"/>
      <c r="NEO231" s="547"/>
      <c r="NEP231" s="547"/>
      <c r="NEQ231" s="547"/>
      <c r="NER231" s="547"/>
      <c r="NES231" s="547"/>
      <c r="NET231" s="547"/>
      <c r="NEU231" s="547"/>
      <c r="NEV231" s="547"/>
      <c r="NEW231" s="547"/>
      <c r="NEX231" s="547"/>
      <c r="NEY231" s="547"/>
      <c r="NEZ231" s="547"/>
      <c r="NFA231" s="547"/>
      <c r="NFB231" s="547"/>
      <c r="NFC231" s="547"/>
      <c r="NFD231" s="547"/>
      <c r="NFE231" s="547"/>
      <c r="NFF231" s="547"/>
      <c r="NFG231" s="547"/>
      <c r="NFH231" s="547"/>
      <c r="NFI231" s="547"/>
      <c r="NFJ231" s="547"/>
      <c r="NFK231" s="547"/>
      <c r="NFL231" s="547"/>
      <c r="NFM231" s="547"/>
      <c r="NFN231" s="547"/>
      <c r="NFO231" s="547"/>
      <c r="NFP231" s="547"/>
      <c r="NFQ231" s="547"/>
      <c r="NFR231" s="547"/>
      <c r="NFS231" s="547"/>
      <c r="NFT231" s="547"/>
      <c r="NFU231" s="547"/>
      <c r="NFV231" s="547"/>
      <c r="NFW231" s="547"/>
      <c r="NFX231" s="547"/>
      <c r="NFY231" s="547"/>
      <c r="NFZ231" s="547"/>
      <c r="NGA231" s="547"/>
      <c r="NGB231" s="547"/>
      <c r="NGC231" s="547"/>
      <c r="NGD231" s="547"/>
      <c r="NGE231" s="547"/>
      <c r="NGF231" s="547"/>
      <c r="NGG231" s="547"/>
      <c r="NGH231" s="547"/>
      <c r="NGI231" s="547"/>
      <c r="NGJ231" s="547"/>
      <c r="NGK231" s="547"/>
      <c r="NGL231" s="547"/>
      <c r="NGM231" s="547"/>
      <c r="NGN231" s="547"/>
      <c r="NGO231" s="547"/>
      <c r="NGP231" s="547"/>
      <c r="NGQ231" s="547"/>
      <c r="NGR231" s="547"/>
      <c r="NGS231" s="547"/>
      <c r="NGT231" s="547"/>
      <c r="NGU231" s="547"/>
      <c r="NGV231" s="547"/>
      <c r="NGW231" s="547"/>
      <c r="NGX231" s="547"/>
      <c r="NGY231" s="547"/>
      <c r="NGZ231" s="547"/>
      <c r="NHA231" s="547"/>
      <c r="NHB231" s="547"/>
      <c r="NHC231" s="547"/>
      <c r="NHD231" s="547"/>
      <c r="NHE231" s="547"/>
      <c r="NHF231" s="547"/>
      <c r="NHG231" s="547"/>
      <c r="NHH231" s="547"/>
      <c r="NHI231" s="547"/>
      <c r="NHJ231" s="547"/>
      <c r="NHK231" s="547"/>
      <c r="NHL231" s="547"/>
      <c r="NHM231" s="547"/>
      <c r="NHN231" s="547"/>
      <c r="NHO231" s="547"/>
      <c r="NHP231" s="547"/>
      <c r="NHQ231" s="547"/>
      <c r="NHR231" s="547"/>
      <c r="NHS231" s="547"/>
      <c r="NHT231" s="547"/>
      <c r="NHU231" s="547"/>
      <c r="NHV231" s="547"/>
      <c r="NHW231" s="547"/>
      <c r="NHX231" s="547"/>
      <c r="NHY231" s="547"/>
      <c r="NHZ231" s="547"/>
      <c r="NIA231" s="547"/>
      <c r="NIB231" s="547"/>
      <c r="NIC231" s="547"/>
      <c r="NID231" s="547"/>
      <c r="NIE231" s="547"/>
      <c r="NIF231" s="547"/>
      <c r="NIG231" s="547"/>
      <c r="NIH231" s="547"/>
      <c r="NII231" s="547"/>
      <c r="NIJ231" s="547"/>
      <c r="NIK231" s="547"/>
      <c r="NIL231" s="547"/>
      <c r="NIM231" s="547"/>
      <c r="NIN231" s="547"/>
      <c r="NIO231" s="547"/>
      <c r="NIP231" s="547"/>
      <c r="NIQ231" s="547"/>
      <c r="NIR231" s="547"/>
      <c r="NIS231" s="547"/>
      <c r="NIT231" s="547"/>
      <c r="NIU231" s="547"/>
      <c r="NIV231" s="547"/>
      <c r="NIW231" s="547"/>
      <c r="NIX231" s="547"/>
      <c r="NIY231" s="547"/>
      <c r="NIZ231" s="547"/>
      <c r="NJA231" s="547"/>
      <c r="NJB231" s="547"/>
      <c r="NJC231" s="547"/>
      <c r="NJD231" s="547"/>
      <c r="NJE231" s="547"/>
      <c r="NJF231" s="547"/>
      <c r="NJG231" s="547"/>
      <c r="NJH231" s="547"/>
      <c r="NJI231" s="547"/>
      <c r="NJJ231" s="547"/>
      <c r="NJK231" s="547"/>
      <c r="NJL231" s="547"/>
      <c r="NJM231" s="547"/>
      <c r="NJN231" s="547"/>
      <c r="NJO231" s="547"/>
      <c r="NJP231" s="547"/>
      <c r="NJQ231" s="547"/>
      <c r="NJR231" s="547"/>
      <c r="NJS231" s="547"/>
      <c r="NJT231" s="547"/>
      <c r="NJU231" s="547"/>
      <c r="NJV231" s="547"/>
      <c r="NJW231" s="547"/>
      <c r="NJX231" s="547"/>
      <c r="NJY231" s="547"/>
      <c r="NJZ231" s="547"/>
      <c r="NKA231" s="547"/>
      <c r="NKB231" s="547"/>
      <c r="NKC231" s="547"/>
      <c r="NKD231" s="547"/>
      <c r="NKE231" s="547"/>
      <c r="NKF231" s="547"/>
      <c r="NKG231" s="547"/>
      <c r="NKH231" s="547"/>
      <c r="NKI231" s="547"/>
      <c r="NKJ231" s="547"/>
      <c r="NKK231" s="547"/>
      <c r="NKL231" s="547"/>
      <c r="NKM231" s="547"/>
      <c r="NKN231" s="547"/>
      <c r="NKO231" s="547"/>
      <c r="NKP231" s="547"/>
      <c r="NKQ231" s="547"/>
      <c r="NKR231" s="547"/>
      <c r="NKS231" s="547"/>
      <c r="NKT231" s="547"/>
      <c r="NKU231" s="547"/>
      <c r="NKV231" s="547"/>
      <c r="NKW231" s="547"/>
      <c r="NKX231" s="547"/>
      <c r="NKY231" s="547"/>
      <c r="NKZ231" s="547"/>
      <c r="NLA231" s="547"/>
      <c r="NLB231" s="547"/>
      <c r="NLC231" s="547"/>
      <c r="NLD231" s="547"/>
      <c r="NLE231" s="547"/>
      <c r="NLF231" s="547"/>
      <c r="NLG231" s="547"/>
      <c r="NLH231" s="547"/>
      <c r="NLI231" s="547"/>
      <c r="NLJ231" s="547"/>
      <c r="NLK231" s="547"/>
      <c r="NLL231" s="547"/>
      <c r="NLM231" s="547"/>
      <c r="NLN231" s="547"/>
      <c r="NLO231" s="547"/>
      <c r="NLP231" s="547"/>
      <c r="NLQ231" s="547"/>
      <c r="NLR231" s="547"/>
      <c r="NLS231" s="547"/>
      <c r="NLT231" s="547"/>
      <c r="NLU231" s="547"/>
      <c r="NLV231" s="547"/>
      <c r="NLW231" s="547"/>
      <c r="NLX231" s="547"/>
      <c r="NLY231" s="547"/>
      <c r="NLZ231" s="547"/>
      <c r="NMA231" s="547"/>
      <c r="NMB231" s="547"/>
      <c r="NMC231" s="547"/>
      <c r="NMD231" s="547"/>
      <c r="NME231" s="547"/>
      <c r="NMF231" s="547"/>
      <c r="NMG231" s="547"/>
      <c r="NMH231" s="547"/>
      <c r="NMI231" s="547"/>
      <c r="NMJ231" s="547"/>
      <c r="NMK231" s="547"/>
      <c r="NML231" s="547"/>
      <c r="NMM231" s="547"/>
      <c r="NMN231" s="547"/>
      <c r="NMO231" s="547"/>
      <c r="NMP231" s="547"/>
      <c r="NMQ231" s="547"/>
      <c r="NMR231" s="547"/>
      <c r="NMS231" s="547"/>
      <c r="NMT231" s="547"/>
      <c r="NMU231" s="547"/>
      <c r="NMV231" s="547"/>
      <c r="NMW231" s="547"/>
      <c r="NMX231" s="547"/>
      <c r="NMY231" s="547"/>
      <c r="NMZ231" s="547"/>
      <c r="NNA231" s="547"/>
      <c r="NNB231" s="547"/>
      <c r="NNC231" s="547"/>
      <c r="NND231" s="547"/>
      <c r="NNE231" s="547"/>
      <c r="NNF231" s="547"/>
      <c r="NNG231" s="547"/>
      <c r="NNH231" s="547"/>
      <c r="NNI231" s="547"/>
      <c r="NNJ231" s="547"/>
      <c r="NNK231" s="547"/>
      <c r="NNL231" s="547"/>
      <c r="NNM231" s="547"/>
      <c r="NNN231" s="547"/>
      <c r="NNO231" s="547"/>
      <c r="NNP231" s="547"/>
      <c r="NNQ231" s="547"/>
      <c r="NNR231" s="547"/>
      <c r="NNS231" s="547"/>
      <c r="NNT231" s="547"/>
      <c r="NNU231" s="547"/>
      <c r="NNV231" s="547"/>
      <c r="NNW231" s="547"/>
      <c r="NNX231" s="547"/>
      <c r="NNY231" s="547"/>
      <c r="NNZ231" s="547"/>
      <c r="NOA231" s="547"/>
      <c r="NOB231" s="547"/>
      <c r="NOC231" s="547"/>
      <c r="NOD231" s="547"/>
      <c r="NOE231" s="547"/>
      <c r="NOF231" s="547"/>
      <c r="NOG231" s="547"/>
      <c r="NOH231" s="547"/>
      <c r="NOI231" s="547"/>
      <c r="NOJ231" s="547"/>
      <c r="NOK231" s="547"/>
      <c r="NOL231" s="547"/>
      <c r="NOM231" s="547"/>
      <c r="NON231" s="547"/>
      <c r="NOO231" s="547"/>
      <c r="NOP231" s="547"/>
      <c r="NOQ231" s="547"/>
      <c r="NOR231" s="547"/>
      <c r="NOS231" s="547"/>
      <c r="NOT231" s="547"/>
      <c r="NOU231" s="547"/>
      <c r="NOV231" s="547"/>
      <c r="NOW231" s="547"/>
      <c r="NOX231" s="547"/>
      <c r="NOY231" s="547"/>
      <c r="NOZ231" s="547"/>
      <c r="NPA231" s="547"/>
      <c r="NPB231" s="547"/>
      <c r="NPC231" s="547"/>
      <c r="NPD231" s="547"/>
      <c r="NPE231" s="547"/>
      <c r="NPF231" s="547"/>
      <c r="NPG231" s="547"/>
      <c r="NPH231" s="547"/>
      <c r="NPI231" s="547"/>
      <c r="NPJ231" s="547"/>
      <c r="NPK231" s="547"/>
      <c r="NPL231" s="547"/>
      <c r="NPM231" s="547"/>
      <c r="NPN231" s="547"/>
      <c r="NPO231" s="547"/>
      <c r="NPP231" s="547"/>
      <c r="NPQ231" s="547"/>
      <c r="NPR231" s="547"/>
      <c r="NPS231" s="547"/>
      <c r="NPT231" s="547"/>
      <c r="NPU231" s="547"/>
      <c r="NPV231" s="547"/>
      <c r="NPW231" s="547"/>
      <c r="NPX231" s="547"/>
      <c r="NPY231" s="547"/>
      <c r="NPZ231" s="547"/>
      <c r="NQA231" s="547"/>
      <c r="NQB231" s="547"/>
      <c r="NQC231" s="547"/>
      <c r="NQD231" s="547"/>
      <c r="NQE231" s="547"/>
      <c r="NQF231" s="547"/>
      <c r="NQG231" s="547"/>
      <c r="NQH231" s="547"/>
      <c r="NQI231" s="547"/>
      <c r="NQJ231" s="547"/>
      <c r="NQK231" s="547"/>
      <c r="NQL231" s="547"/>
      <c r="NQM231" s="547"/>
      <c r="NQN231" s="547"/>
      <c r="NQO231" s="547"/>
      <c r="NQP231" s="547"/>
      <c r="NQQ231" s="547"/>
      <c r="NQR231" s="547"/>
      <c r="NQS231" s="547"/>
      <c r="NQT231" s="547"/>
      <c r="NQU231" s="547"/>
      <c r="NQV231" s="547"/>
      <c r="NQW231" s="547"/>
      <c r="NQX231" s="547"/>
      <c r="NQY231" s="547"/>
      <c r="NQZ231" s="547"/>
      <c r="NRA231" s="547"/>
      <c r="NRB231" s="547"/>
      <c r="NRC231" s="547"/>
      <c r="NRD231" s="547"/>
      <c r="NRE231" s="547"/>
      <c r="NRF231" s="547"/>
      <c r="NRG231" s="547"/>
      <c r="NRH231" s="547"/>
      <c r="NRI231" s="547"/>
      <c r="NRJ231" s="547"/>
      <c r="NRK231" s="547"/>
      <c r="NRL231" s="547"/>
      <c r="NRM231" s="547"/>
      <c r="NRN231" s="547"/>
      <c r="NRO231" s="547"/>
      <c r="NRP231" s="547"/>
      <c r="NRQ231" s="547"/>
      <c r="NRR231" s="547"/>
      <c r="NRS231" s="547"/>
      <c r="NRT231" s="547"/>
      <c r="NRU231" s="547"/>
      <c r="NRV231" s="547"/>
      <c r="NRW231" s="547"/>
      <c r="NRX231" s="547"/>
      <c r="NRY231" s="547"/>
      <c r="NRZ231" s="547"/>
      <c r="NSA231" s="547"/>
      <c r="NSB231" s="547"/>
      <c r="NSC231" s="547"/>
      <c r="NSD231" s="547"/>
      <c r="NSE231" s="547"/>
      <c r="NSF231" s="547"/>
      <c r="NSG231" s="547"/>
      <c r="NSH231" s="547"/>
      <c r="NSI231" s="547"/>
      <c r="NSJ231" s="547"/>
      <c r="NSK231" s="547"/>
      <c r="NSL231" s="547"/>
      <c r="NSM231" s="547"/>
      <c r="NSN231" s="547"/>
      <c r="NSO231" s="547"/>
      <c r="NSP231" s="547"/>
      <c r="NSQ231" s="547"/>
      <c r="NSR231" s="547"/>
      <c r="NSS231" s="547"/>
      <c r="NST231" s="547"/>
      <c r="NSU231" s="547"/>
      <c r="NSV231" s="547"/>
      <c r="NSW231" s="547"/>
      <c r="NSX231" s="547"/>
      <c r="NSY231" s="547"/>
      <c r="NSZ231" s="547"/>
      <c r="NTA231" s="547"/>
      <c r="NTB231" s="547"/>
      <c r="NTC231" s="547"/>
      <c r="NTD231" s="547"/>
      <c r="NTE231" s="547"/>
      <c r="NTF231" s="547"/>
      <c r="NTG231" s="547"/>
      <c r="NTH231" s="547"/>
      <c r="NTI231" s="547"/>
      <c r="NTJ231" s="547"/>
      <c r="NTK231" s="547"/>
      <c r="NTL231" s="547"/>
      <c r="NTM231" s="547"/>
      <c r="NTN231" s="547"/>
      <c r="NTO231" s="547"/>
      <c r="NTP231" s="547"/>
      <c r="NTQ231" s="547"/>
      <c r="NTR231" s="547"/>
      <c r="NTS231" s="547"/>
      <c r="NTT231" s="547"/>
      <c r="NTU231" s="547"/>
      <c r="NTV231" s="547"/>
      <c r="NTW231" s="547"/>
      <c r="NTX231" s="547"/>
      <c r="NTY231" s="547"/>
      <c r="NTZ231" s="547"/>
      <c r="NUA231" s="547"/>
      <c r="NUB231" s="547"/>
      <c r="NUC231" s="547"/>
      <c r="NUD231" s="547"/>
      <c r="NUE231" s="547"/>
      <c r="NUF231" s="547"/>
      <c r="NUG231" s="547"/>
      <c r="NUH231" s="547"/>
      <c r="NUI231" s="547"/>
      <c r="NUJ231" s="547"/>
      <c r="NUK231" s="547"/>
      <c r="NUL231" s="547"/>
      <c r="NUM231" s="547"/>
      <c r="NUN231" s="547"/>
      <c r="NUO231" s="547"/>
      <c r="NUP231" s="547"/>
      <c r="NUQ231" s="547"/>
      <c r="NUR231" s="547"/>
      <c r="NUS231" s="547"/>
      <c r="NUT231" s="547"/>
      <c r="NUU231" s="547"/>
      <c r="NUV231" s="547"/>
      <c r="NUW231" s="547"/>
      <c r="NUX231" s="547"/>
      <c r="NUY231" s="547"/>
      <c r="NUZ231" s="547"/>
      <c r="NVA231" s="547"/>
      <c r="NVB231" s="547"/>
      <c r="NVC231" s="547"/>
      <c r="NVD231" s="547"/>
      <c r="NVE231" s="547"/>
      <c r="NVF231" s="547"/>
      <c r="NVG231" s="547"/>
      <c r="NVH231" s="547"/>
      <c r="NVI231" s="547"/>
      <c r="NVJ231" s="547"/>
      <c r="NVK231" s="547"/>
      <c r="NVL231" s="547"/>
      <c r="NVM231" s="547"/>
      <c r="NVN231" s="547"/>
      <c r="NVO231" s="547"/>
      <c r="NVP231" s="547"/>
      <c r="NVQ231" s="547"/>
      <c r="NVR231" s="547"/>
      <c r="NVS231" s="547"/>
      <c r="NVT231" s="547"/>
      <c r="NVU231" s="547"/>
      <c r="NVV231" s="547"/>
      <c r="NVW231" s="547"/>
      <c r="NVX231" s="547"/>
      <c r="NVY231" s="547"/>
      <c r="NVZ231" s="547"/>
      <c r="NWA231" s="547"/>
      <c r="NWB231" s="547"/>
      <c r="NWC231" s="547"/>
      <c r="NWD231" s="547"/>
      <c r="NWE231" s="547"/>
      <c r="NWF231" s="547"/>
      <c r="NWG231" s="547"/>
      <c r="NWH231" s="547"/>
      <c r="NWI231" s="547"/>
      <c r="NWJ231" s="547"/>
      <c r="NWK231" s="547"/>
      <c r="NWL231" s="547"/>
      <c r="NWM231" s="547"/>
      <c r="NWN231" s="547"/>
      <c r="NWO231" s="547"/>
      <c r="NWP231" s="547"/>
      <c r="NWQ231" s="547"/>
      <c r="NWR231" s="547"/>
      <c r="NWS231" s="547"/>
      <c r="NWT231" s="547"/>
      <c r="NWU231" s="547"/>
      <c r="NWV231" s="547"/>
      <c r="NWW231" s="547"/>
      <c r="NWX231" s="547"/>
      <c r="NWY231" s="547"/>
      <c r="NWZ231" s="547"/>
      <c r="NXA231" s="547"/>
      <c r="NXB231" s="547"/>
      <c r="NXC231" s="547"/>
      <c r="NXD231" s="547"/>
      <c r="NXE231" s="547"/>
      <c r="NXF231" s="547"/>
      <c r="NXG231" s="547"/>
      <c r="NXH231" s="547"/>
      <c r="NXI231" s="547"/>
      <c r="NXJ231" s="547"/>
      <c r="NXK231" s="547"/>
      <c r="NXL231" s="547"/>
      <c r="NXM231" s="547"/>
      <c r="NXN231" s="547"/>
      <c r="NXO231" s="547"/>
      <c r="NXP231" s="547"/>
      <c r="NXQ231" s="547"/>
      <c r="NXR231" s="547"/>
      <c r="NXS231" s="547"/>
      <c r="NXT231" s="547"/>
      <c r="NXU231" s="547"/>
      <c r="NXV231" s="547"/>
      <c r="NXW231" s="547"/>
      <c r="NXX231" s="547"/>
      <c r="NXY231" s="547"/>
      <c r="NXZ231" s="547"/>
      <c r="NYA231" s="547"/>
      <c r="NYB231" s="547"/>
      <c r="NYC231" s="547"/>
      <c r="NYD231" s="547"/>
      <c r="NYE231" s="547"/>
      <c r="NYF231" s="547"/>
      <c r="NYG231" s="547"/>
      <c r="NYH231" s="547"/>
      <c r="NYI231" s="547"/>
      <c r="NYJ231" s="547"/>
      <c r="NYK231" s="547"/>
      <c r="NYL231" s="547"/>
      <c r="NYM231" s="547"/>
      <c r="NYN231" s="547"/>
      <c r="NYO231" s="547"/>
      <c r="NYP231" s="547"/>
      <c r="NYQ231" s="547"/>
      <c r="NYR231" s="547"/>
      <c r="NYS231" s="547"/>
      <c r="NYT231" s="547"/>
      <c r="NYU231" s="547"/>
      <c r="NYV231" s="547"/>
      <c r="NYW231" s="547"/>
      <c r="NYX231" s="547"/>
      <c r="NYY231" s="547"/>
      <c r="NYZ231" s="547"/>
      <c r="NZA231" s="547"/>
      <c r="NZB231" s="547"/>
      <c r="NZC231" s="547"/>
      <c r="NZD231" s="547"/>
      <c r="NZE231" s="547"/>
      <c r="NZF231" s="547"/>
      <c r="NZG231" s="547"/>
      <c r="NZH231" s="547"/>
      <c r="NZI231" s="547"/>
      <c r="NZJ231" s="547"/>
      <c r="NZK231" s="547"/>
      <c r="NZL231" s="547"/>
      <c r="NZM231" s="547"/>
      <c r="NZN231" s="547"/>
      <c r="NZO231" s="547"/>
      <c r="NZP231" s="547"/>
      <c r="NZQ231" s="547"/>
      <c r="NZR231" s="547"/>
      <c r="NZS231" s="547"/>
      <c r="NZT231" s="547"/>
      <c r="NZU231" s="547"/>
      <c r="NZV231" s="547"/>
      <c r="NZW231" s="547"/>
      <c r="NZX231" s="547"/>
      <c r="NZY231" s="547"/>
      <c r="NZZ231" s="547"/>
      <c r="OAA231" s="547"/>
      <c r="OAB231" s="547"/>
      <c r="OAC231" s="547"/>
      <c r="OAD231" s="547"/>
      <c r="OAE231" s="547"/>
      <c r="OAF231" s="547"/>
      <c r="OAG231" s="547"/>
      <c r="OAH231" s="547"/>
      <c r="OAI231" s="547"/>
      <c r="OAJ231" s="547"/>
      <c r="OAK231" s="547"/>
      <c r="OAL231" s="547"/>
      <c r="OAM231" s="547"/>
      <c r="OAN231" s="547"/>
      <c r="OAO231" s="547"/>
      <c r="OAP231" s="547"/>
      <c r="OAQ231" s="547"/>
      <c r="OAR231" s="547"/>
      <c r="OAS231" s="547"/>
      <c r="OAT231" s="547"/>
      <c r="OAU231" s="547"/>
      <c r="OAV231" s="547"/>
      <c r="OAW231" s="547"/>
      <c r="OAX231" s="547"/>
      <c r="OAY231" s="547"/>
      <c r="OAZ231" s="547"/>
      <c r="OBA231" s="547"/>
      <c r="OBB231" s="547"/>
      <c r="OBC231" s="547"/>
      <c r="OBD231" s="547"/>
      <c r="OBE231" s="547"/>
      <c r="OBF231" s="547"/>
      <c r="OBG231" s="547"/>
      <c r="OBH231" s="547"/>
      <c r="OBI231" s="547"/>
      <c r="OBJ231" s="547"/>
      <c r="OBK231" s="547"/>
      <c r="OBL231" s="547"/>
      <c r="OBM231" s="547"/>
      <c r="OBN231" s="547"/>
      <c r="OBO231" s="547"/>
      <c r="OBP231" s="547"/>
      <c r="OBQ231" s="547"/>
      <c r="OBR231" s="547"/>
      <c r="OBS231" s="547"/>
      <c r="OBT231" s="547"/>
      <c r="OBU231" s="547"/>
      <c r="OBV231" s="547"/>
      <c r="OBW231" s="547"/>
      <c r="OBX231" s="547"/>
      <c r="OBY231" s="547"/>
      <c r="OBZ231" s="547"/>
      <c r="OCA231" s="547"/>
      <c r="OCB231" s="547"/>
      <c r="OCC231" s="547"/>
      <c r="OCD231" s="547"/>
      <c r="OCE231" s="547"/>
      <c r="OCF231" s="547"/>
      <c r="OCG231" s="547"/>
      <c r="OCH231" s="547"/>
      <c r="OCI231" s="547"/>
      <c r="OCJ231" s="547"/>
      <c r="OCK231" s="547"/>
      <c r="OCL231" s="547"/>
      <c r="OCM231" s="547"/>
      <c r="OCN231" s="547"/>
      <c r="OCO231" s="547"/>
      <c r="OCP231" s="547"/>
      <c r="OCQ231" s="547"/>
      <c r="OCR231" s="547"/>
      <c r="OCS231" s="547"/>
      <c r="OCT231" s="547"/>
      <c r="OCU231" s="547"/>
      <c r="OCV231" s="547"/>
      <c r="OCW231" s="547"/>
      <c r="OCX231" s="547"/>
      <c r="OCY231" s="547"/>
      <c r="OCZ231" s="547"/>
      <c r="ODA231" s="547"/>
      <c r="ODB231" s="547"/>
      <c r="ODC231" s="547"/>
      <c r="ODD231" s="547"/>
      <c r="ODE231" s="547"/>
      <c r="ODF231" s="547"/>
      <c r="ODG231" s="547"/>
      <c r="ODH231" s="547"/>
      <c r="ODI231" s="547"/>
      <c r="ODJ231" s="547"/>
      <c r="ODK231" s="547"/>
      <c r="ODL231" s="547"/>
      <c r="ODM231" s="547"/>
      <c r="ODN231" s="547"/>
      <c r="ODO231" s="547"/>
      <c r="ODP231" s="547"/>
      <c r="ODQ231" s="547"/>
      <c r="ODR231" s="547"/>
      <c r="ODS231" s="547"/>
      <c r="ODT231" s="547"/>
      <c r="ODU231" s="547"/>
      <c r="ODV231" s="547"/>
      <c r="ODW231" s="547"/>
      <c r="ODX231" s="547"/>
      <c r="ODY231" s="547"/>
      <c r="ODZ231" s="547"/>
      <c r="OEA231" s="547"/>
      <c r="OEB231" s="547"/>
      <c r="OEC231" s="547"/>
      <c r="OED231" s="547"/>
      <c r="OEE231" s="547"/>
      <c r="OEF231" s="547"/>
      <c r="OEG231" s="547"/>
      <c r="OEH231" s="547"/>
      <c r="OEI231" s="547"/>
      <c r="OEJ231" s="547"/>
      <c r="OEK231" s="547"/>
      <c r="OEL231" s="547"/>
      <c r="OEM231" s="547"/>
      <c r="OEN231" s="547"/>
      <c r="OEO231" s="547"/>
      <c r="OEP231" s="547"/>
      <c r="OEQ231" s="547"/>
      <c r="OER231" s="547"/>
      <c r="OES231" s="547"/>
      <c r="OET231" s="547"/>
      <c r="OEU231" s="547"/>
      <c r="OEV231" s="547"/>
      <c r="OEW231" s="547"/>
      <c r="OEX231" s="547"/>
      <c r="OEY231" s="547"/>
      <c r="OEZ231" s="547"/>
      <c r="OFA231" s="547"/>
      <c r="OFB231" s="547"/>
      <c r="OFC231" s="547"/>
      <c r="OFD231" s="547"/>
      <c r="OFE231" s="547"/>
      <c r="OFF231" s="547"/>
      <c r="OFG231" s="547"/>
      <c r="OFH231" s="547"/>
      <c r="OFI231" s="547"/>
      <c r="OFJ231" s="547"/>
      <c r="OFK231" s="547"/>
      <c r="OFL231" s="547"/>
      <c r="OFM231" s="547"/>
      <c r="OFN231" s="547"/>
      <c r="OFO231" s="547"/>
      <c r="OFP231" s="547"/>
      <c r="OFQ231" s="547"/>
      <c r="OFR231" s="547"/>
      <c r="OFS231" s="547"/>
      <c r="OFT231" s="547"/>
      <c r="OFU231" s="547"/>
      <c r="OFV231" s="547"/>
      <c r="OFW231" s="547"/>
      <c r="OFX231" s="547"/>
      <c r="OFY231" s="547"/>
      <c r="OFZ231" s="547"/>
      <c r="OGA231" s="547"/>
      <c r="OGB231" s="547"/>
      <c r="OGC231" s="547"/>
      <c r="OGD231" s="547"/>
      <c r="OGE231" s="547"/>
      <c r="OGF231" s="547"/>
      <c r="OGG231" s="547"/>
      <c r="OGH231" s="547"/>
      <c r="OGI231" s="547"/>
      <c r="OGJ231" s="547"/>
      <c r="OGK231" s="547"/>
      <c r="OGL231" s="547"/>
      <c r="OGM231" s="547"/>
      <c r="OGN231" s="547"/>
      <c r="OGO231" s="547"/>
      <c r="OGP231" s="547"/>
      <c r="OGQ231" s="547"/>
      <c r="OGR231" s="547"/>
      <c r="OGS231" s="547"/>
      <c r="OGT231" s="547"/>
      <c r="OGU231" s="547"/>
      <c r="OGV231" s="547"/>
      <c r="OGW231" s="547"/>
      <c r="OGX231" s="547"/>
      <c r="OGY231" s="547"/>
      <c r="OGZ231" s="547"/>
      <c r="OHA231" s="547"/>
      <c r="OHB231" s="547"/>
      <c r="OHC231" s="547"/>
      <c r="OHD231" s="547"/>
      <c r="OHE231" s="547"/>
      <c r="OHF231" s="547"/>
      <c r="OHG231" s="547"/>
      <c r="OHH231" s="547"/>
      <c r="OHI231" s="547"/>
      <c r="OHJ231" s="547"/>
      <c r="OHK231" s="547"/>
      <c r="OHL231" s="547"/>
      <c r="OHM231" s="547"/>
      <c r="OHN231" s="547"/>
      <c r="OHO231" s="547"/>
      <c r="OHP231" s="547"/>
      <c r="OHQ231" s="547"/>
      <c r="OHR231" s="547"/>
      <c r="OHS231" s="547"/>
      <c r="OHT231" s="547"/>
      <c r="OHU231" s="547"/>
      <c r="OHV231" s="547"/>
      <c r="OHW231" s="547"/>
      <c r="OHX231" s="547"/>
      <c r="OHY231" s="547"/>
      <c r="OHZ231" s="547"/>
      <c r="OIA231" s="547"/>
      <c r="OIB231" s="547"/>
      <c r="OIC231" s="547"/>
      <c r="OID231" s="547"/>
      <c r="OIE231" s="547"/>
      <c r="OIF231" s="547"/>
      <c r="OIG231" s="547"/>
      <c r="OIH231" s="547"/>
      <c r="OII231" s="547"/>
      <c r="OIJ231" s="547"/>
      <c r="OIK231" s="547"/>
      <c r="OIL231" s="547"/>
      <c r="OIM231" s="547"/>
      <c r="OIN231" s="547"/>
      <c r="OIO231" s="547"/>
      <c r="OIP231" s="547"/>
      <c r="OIQ231" s="547"/>
      <c r="OIR231" s="547"/>
      <c r="OIS231" s="547"/>
      <c r="OIT231" s="547"/>
      <c r="OIU231" s="547"/>
      <c r="OIV231" s="547"/>
      <c r="OIW231" s="547"/>
      <c r="OIX231" s="547"/>
      <c r="OIY231" s="547"/>
      <c r="OIZ231" s="547"/>
      <c r="OJA231" s="547"/>
      <c r="OJB231" s="547"/>
      <c r="OJC231" s="547"/>
      <c r="OJD231" s="547"/>
      <c r="OJE231" s="547"/>
      <c r="OJF231" s="547"/>
      <c r="OJG231" s="547"/>
      <c r="OJH231" s="547"/>
      <c r="OJI231" s="547"/>
      <c r="OJJ231" s="547"/>
      <c r="OJK231" s="547"/>
      <c r="OJL231" s="547"/>
      <c r="OJM231" s="547"/>
      <c r="OJN231" s="547"/>
      <c r="OJO231" s="547"/>
      <c r="OJP231" s="547"/>
      <c r="OJQ231" s="547"/>
      <c r="OJR231" s="547"/>
      <c r="OJS231" s="547"/>
      <c r="OJT231" s="547"/>
      <c r="OJU231" s="547"/>
      <c r="OJV231" s="547"/>
      <c r="OJW231" s="547"/>
      <c r="OJX231" s="547"/>
      <c r="OJY231" s="547"/>
      <c r="OJZ231" s="547"/>
      <c r="OKA231" s="547"/>
      <c r="OKB231" s="547"/>
      <c r="OKC231" s="547"/>
      <c r="OKD231" s="547"/>
      <c r="OKE231" s="547"/>
      <c r="OKF231" s="547"/>
      <c r="OKG231" s="547"/>
      <c r="OKH231" s="547"/>
      <c r="OKI231" s="547"/>
      <c r="OKJ231" s="547"/>
      <c r="OKK231" s="547"/>
      <c r="OKL231" s="547"/>
      <c r="OKM231" s="547"/>
      <c r="OKN231" s="547"/>
      <c r="OKO231" s="547"/>
      <c r="OKP231" s="547"/>
      <c r="OKQ231" s="547"/>
      <c r="OKR231" s="547"/>
      <c r="OKS231" s="547"/>
      <c r="OKT231" s="547"/>
      <c r="OKU231" s="547"/>
      <c r="OKV231" s="547"/>
      <c r="OKW231" s="547"/>
      <c r="OKX231" s="547"/>
      <c r="OKY231" s="547"/>
      <c r="OKZ231" s="547"/>
      <c r="OLA231" s="547"/>
      <c r="OLB231" s="547"/>
      <c r="OLC231" s="547"/>
      <c r="OLD231" s="547"/>
      <c r="OLE231" s="547"/>
      <c r="OLF231" s="547"/>
      <c r="OLG231" s="547"/>
      <c r="OLH231" s="547"/>
      <c r="OLI231" s="547"/>
      <c r="OLJ231" s="547"/>
      <c r="OLK231" s="547"/>
      <c r="OLL231" s="547"/>
      <c r="OLM231" s="547"/>
      <c r="OLN231" s="547"/>
      <c r="OLO231" s="547"/>
      <c r="OLP231" s="547"/>
      <c r="OLQ231" s="547"/>
      <c r="OLR231" s="547"/>
      <c r="OLS231" s="547"/>
      <c r="OLT231" s="547"/>
      <c r="OLU231" s="547"/>
      <c r="OLV231" s="547"/>
      <c r="OLW231" s="547"/>
      <c r="OLX231" s="547"/>
      <c r="OLY231" s="547"/>
      <c r="OLZ231" s="547"/>
      <c r="OMA231" s="547"/>
      <c r="OMB231" s="547"/>
      <c r="OMC231" s="547"/>
      <c r="OMD231" s="547"/>
      <c r="OME231" s="547"/>
      <c r="OMF231" s="547"/>
      <c r="OMG231" s="547"/>
      <c r="OMH231" s="547"/>
      <c r="OMI231" s="547"/>
      <c r="OMJ231" s="547"/>
      <c r="OMK231" s="547"/>
      <c r="OML231" s="547"/>
      <c r="OMM231" s="547"/>
      <c r="OMN231" s="547"/>
      <c r="OMO231" s="547"/>
      <c r="OMP231" s="547"/>
      <c r="OMQ231" s="547"/>
      <c r="OMR231" s="547"/>
      <c r="OMS231" s="547"/>
      <c r="OMT231" s="547"/>
      <c r="OMU231" s="547"/>
      <c r="OMV231" s="547"/>
      <c r="OMW231" s="547"/>
      <c r="OMX231" s="547"/>
      <c r="OMY231" s="547"/>
      <c r="OMZ231" s="547"/>
      <c r="ONA231" s="547"/>
      <c r="ONB231" s="547"/>
      <c r="ONC231" s="547"/>
      <c r="OND231" s="547"/>
      <c r="ONE231" s="547"/>
      <c r="ONF231" s="547"/>
      <c r="ONG231" s="547"/>
      <c r="ONH231" s="547"/>
      <c r="ONI231" s="547"/>
      <c r="ONJ231" s="547"/>
      <c r="ONK231" s="547"/>
      <c r="ONL231" s="547"/>
      <c r="ONM231" s="547"/>
      <c r="ONN231" s="547"/>
      <c r="ONO231" s="547"/>
      <c r="ONP231" s="547"/>
      <c r="ONQ231" s="547"/>
      <c r="ONR231" s="547"/>
      <c r="ONS231" s="547"/>
      <c r="ONT231" s="547"/>
      <c r="ONU231" s="547"/>
      <c r="ONV231" s="547"/>
      <c r="ONW231" s="547"/>
      <c r="ONX231" s="547"/>
      <c r="ONY231" s="547"/>
      <c r="ONZ231" s="547"/>
      <c r="OOA231" s="547"/>
      <c r="OOB231" s="547"/>
      <c r="OOC231" s="547"/>
      <c r="OOD231" s="547"/>
      <c r="OOE231" s="547"/>
      <c r="OOF231" s="547"/>
      <c r="OOG231" s="547"/>
      <c r="OOH231" s="547"/>
      <c r="OOI231" s="547"/>
      <c r="OOJ231" s="547"/>
      <c r="OOK231" s="547"/>
      <c r="OOL231" s="547"/>
      <c r="OOM231" s="547"/>
      <c r="OON231" s="547"/>
      <c r="OOO231" s="547"/>
      <c r="OOP231" s="547"/>
      <c r="OOQ231" s="547"/>
      <c r="OOR231" s="547"/>
      <c r="OOS231" s="547"/>
      <c r="OOT231" s="547"/>
      <c r="OOU231" s="547"/>
      <c r="OOV231" s="547"/>
      <c r="OOW231" s="547"/>
      <c r="OOX231" s="547"/>
      <c r="OOY231" s="547"/>
      <c r="OOZ231" s="547"/>
      <c r="OPA231" s="547"/>
      <c r="OPB231" s="547"/>
      <c r="OPC231" s="547"/>
      <c r="OPD231" s="547"/>
      <c r="OPE231" s="547"/>
      <c r="OPF231" s="547"/>
      <c r="OPG231" s="547"/>
      <c r="OPH231" s="547"/>
      <c r="OPI231" s="547"/>
      <c r="OPJ231" s="547"/>
      <c r="OPK231" s="547"/>
      <c r="OPL231" s="547"/>
      <c r="OPM231" s="547"/>
      <c r="OPN231" s="547"/>
      <c r="OPO231" s="547"/>
      <c r="OPP231" s="547"/>
      <c r="OPQ231" s="547"/>
      <c r="OPR231" s="547"/>
      <c r="OPS231" s="547"/>
      <c r="OPT231" s="547"/>
      <c r="OPU231" s="547"/>
      <c r="OPV231" s="547"/>
      <c r="OPW231" s="547"/>
      <c r="OPX231" s="547"/>
      <c r="OPY231" s="547"/>
      <c r="OPZ231" s="547"/>
      <c r="OQA231" s="547"/>
      <c r="OQB231" s="547"/>
      <c r="OQC231" s="547"/>
      <c r="OQD231" s="547"/>
      <c r="OQE231" s="547"/>
      <c r="OQF231" s="547"/>
      <c r="OQG231" s="547"/>
      <c r="OQH231" s="547"/>
      <c r="OQI231" s="547"/>
      <c r="OQJ231" s="547"/>
      <c r="OQK231" s="547"/>
      <c r="OQL231" s="547"/>
      <c r="OQM231" s="547"/>
      <c r="OQN231" s="547"/>
      <c r="OQO231" s="547"/>
      <c r="OQP231" s="547"/>
      <c r="OQQ231" s="547"/>
      <c r="OQR231" s="547"/>
      <c r="OQS231" s="547"/>
      <c r="OQT231" s="547"/>
      <c r="OQU231" s="547"/>
      <c r="OQV231" s="547"/>
      <c r="OQW231" s="547"/>
      <c r="OQX231" s="547"/>
      <c r="OQY231" s="547"/>
      <c r="OQZ231" s="547"/>
      <c r="ORA231" s="547"/>
      <c r="ORB231" s="547"/>
      <c r="ORC231" s="547"/>
      <c r="ORD231" s="547"/>
      <c r="ORE231" s="547"/>
      <c r="ORF231" s="547"/>
      <c r="ORG231" s="547"/>
      <c r="ORH231" s="547"/>
      <c r="ORI231" s="547"/>
      <c r="ORJ231" s="547"/>
      <c r="ORK231" s="547"/>
      <c r="ORL231" s="547"/>
      <c r="ORM231" s="547"/>
      <c r="ORN231" s="547"/>
      <c r="ORO231" s="547"/>
      <c r="ORP231" s="547"/>
      <c r="ORQ231" s="547"/>
      <c r="ORR231" s="547"/>
      <c r="ORS231" s="547"/>
      <c r="ORT231" s="547"/>
      <c r="ORU231" s="547"/>
      <c r="ORV231" s="547"/>
      <c r="ORW231" s="547"/>
      <c r="ORX231" s="547"/>
      <c r="ORY231" s="547"/>
      <c r="ORZ231" s="547"/>
      <c r="OSA231" s="547"/>
      <c r="OSB231" s="547"/>
      <c r="OSC231" s="547"/>
      <c r="OSD231" s="547"/>
      <c r="OSE231" s="547"/>
      <c r="OSF231" s="547"/>
      <c r="OSG231" s="547"/>
      <c r="OSH231" s="547"/>
      <c r="OSI231" s="547"/>
      <c r="OSJ231" s="547"/>
      <c r="OSK231" s="547"/>
      <c r="OSL231" s="547"/>
      <c r="OSM231" s="547"/>
      <c r="OSN231" s="547"/>
      <c r="OSO231" s="547"/>
      <c r="OSP231" s="547"/>
      <c r="OSQ231" s="547"/>
      <c r="OSR231" s="547"/>
      <c r="OSS231" s="547"/>
      <c r="OST231" s="547"/>
      <c r="OSU231" s="547"/>
      <c r="OSV231" s="547"/>
      <c r="OSW231" s="547"/>
      <c r="OSX231" s="547"/>
      <c r="OSY231" s="547"/>
      <c r="OSZ231" s="547"/>
      <c r="OTA231" s="547"/>
      <c r="OTB231" s="547"/>
      <c r="OTC231" s="547"/>
      <c r="OTD231" s="547"/>
      <c r="OTE231" s="547"/>
      <c r="OTF231" s="547"/>
      <c r="OTG231" s="547"/>
      <c r="OTH231" s="547"/>
      <c r="OTI231" s="547"/>
      <c r="OTJ231" s="547"/>
      <c r="OTK231" s="547"/>
      <c r="OTL231" s="547"/>
      <c r="OTM231" s="547"/>
      <c r="OTN231" s="547"/>
      <c r="OTO231" s="547"/>
      <c r="OTP231" s="547"/>
      <c r="OTQ231" s="547"/>
      <c r="OTR231" s="547"/>
      <c r="OTS231" s="547"/>
      <c r="OTT231" s="547"/>
      <c r="OTU231" s="547"/>
      <c r="OTV231" s="547"/>
      <c r="OTW231" s="547"/>
      <c r="OTX231" s="547"/>
      <c r="OTY231" s="547"/>
      <c r="OTZ231" s="547"/>
      <c r="OUA231" s="547"/>
      <c r="OUB231" s="547"/>
      <c r="OUC231" s="547"/>
      <c r="OUD231" s="547"/>
      <c r="OUE231" s="547"/>
      <c r="OUF231" s="547"/>
      <c r="OUG231" s="547"/>
      <c r="OUH231" s="547"/>
      <c r="OUI231" s="547"/>
      <c r="OUJ231" s="547"/>
      <c r="OUK231" s="547"/>
      <c r="OUL231" s="547"/>
      <c r="OUM231" s="547"/>
      <c r="OUN231" s="547"/>
      <c r="OUO231" s="547"/>
      <c r="OUP231" s="547"/>
      <c r="OUQ231" s="547"/>
      <c r="OUR231" s="547"/>
      <c r="OUS231" s="547"/>
      <c r="OUT231" s="547"/>
      <c r="OUU231" s="547"/>
      <c r="OUV231" s="547"/>
      <c r="OUW231" s="547"/>
      <c r="OUX231" s="547"/>
      <c r="OUY231" s="547"/>
      <c r="OUZ231" s="547"/>
      <c r="OVA231" s="547"/>
      <c r="OVB231" s="547"/>
      <c r="OVC231" s="547"/>
      <c r="OVD231" s="547"/>
      <c r="OVE231" s="547"/>
      <c r="OVF231" s="547"/>
      <c r="OVG231" s="547"/>
      <c r="OVH231" s="547"/>
      <c r="OVI231" s="547"/>
      <c r="OVJ231" s="547"/>
      <c r="OVK231" s="547"/>
      <c r="OVL231" s="547"/>
      <c r="OVM231" s="547"/>
      <c r="OVN231" s="547"/>
      <c r="OVO231" s="547"/>
      <c r="OVP231" s="547"/>
      <c r="OVQ231" s="547"/>
      <c r="OVR231" s="547"/>
      <c r="OVS231" s="547"/>
      <c r="OVT231" s="547"/>
      <c r="OVU231" s="547"/>
      <c r="OVV231" s="547"/>
      <c r="OVW231" s="547"/>
      <c r="OVX231" s="547"/>
      <c r="OVY231" s="547"/>
      <c r="OVZ231" s="547"/>
      <c r="OWA231" s="547"/>
      <c r="OWB231" s="547"/>
      <c r="OWC231" s="547"/>
      <c r="OWD231" s="547"/>
      <c r="OWE231" s="547"/>
      <c r="OWF231" s="547"/>
      <c r="OWG231" s="547"/>
      <c r="OWH231" s="547"/>
      <c r="OWI231" s="547"/>
      <c r="OWJ231" s="547"/>
      <c r="OWK231" s="547"/>
      <c r="OWL231" s="547"/>
      <c r="OWM231" s="547"/>
      <c r="OWN231" s="547"/>
      <c r="OWO231" s="547"/>
      <c r="OWP231" s="547"/>
      <c r="OWQ231" s="547"/>
      <c r="OWR231" s="547"/>
      <c r="OWS231" s="547"/>
      <c r="OWT231" s="547"/>
      <c r="OWU231" s="547"/>
      <c r="OWV231" s="547"/>
      <c r="OWW231" s="547"/>
      <c r="OWX231" s="547"/>
      <c r="OWY231" s="547"/>
      <c r="OWZ231" s="547"/>
      <c r="OXA231" s="547"/>
      <c r="OXB231" s="547"/>
      <c r="OXC231" s="547"/>
      <c r="OXD231" s="547"/>
      <c r="OXE231" s="547"/>
      <c r="OXF231" s="547"/>
      <c r="OXG231" s="547"/>
      <c r="OXH231" s="547"/>
      <c r="OXI231" s="547"/>
      <c r="OXJ231" s="547"/>
      <c r="OXK231" s="547"/>
      <c r="OXL231" s="547"/>
      <c r="OXM231" s="547"/>
      <c r="OXN231" s="547"/>
      <c r="OXO231" s="547"/>
      <c r="OXP231" s="547"/>
      <c r="OXQ231" s="547"/>
      <c r="OXR231" s="547"/>
      <c r="OXS231" s="547"/>
      <c r="OXT231" s="547"/>
      <c r="OXU231" s="547"/>
      <c r="OXV231" s="547"/>
      <c r="OXW231" s="547"/>
      <c r="OXX231" s="547"/>
      <c r="OXY231" s="547"/>
      <c r="OXZ231" s="547"/>
      <c r="OYA231" s="547"/>
      <c r="OYB231" s="547"/>
      <c r="OYC231" s="547"/>
      <c r="OYD231" s="547"/>
      <c r="OYE231" s="547"/>
      <c r="OYF231" s="547"/>
      <c r="OYG231" s="547"/>
      <c r="OYH231" s="547"/>
      <c r="OYI231" s="547"/>
      <c r="OYJ231" s="547"/>
      <c r="OYK231" s="547"/>
      <c r="OYL231" s="547"/>
      <c r="OYM231" s="547"/>
      <c r="OYN231" s="547"/>
      <c r="OYO231" s="547"/>
      <c r="OYP231" s="547"/>
      <c r="OYQ231" s="547"/>
      <c r="OYR231" s="547"/>
      <c r="OYS231" s="547"/>
      <c r="OYT231" s="547"/>
      <c r="OYU231" s="547"/>
      <c r="OYV231" s="547"/>
      <c r="OYW231" s="547"/>
      <c r="OYX231" s="547"/>
      <c r="OYY231" s="547"/>
      <c r="OYZ231" s="547"/>
      <c r="OZA231" s="547"/>
      <c r="OZB231" s="547"/>
      <c r="OZC231" s="547"/>
      <c r="OZD231" s="547"/>
      <c r="OZE231" s="547"/>
      <c r="OZF231" s="547"/>
      <c r="OZG231" s="547"/>
      <c r="OZH231" s="547"/>
      <c r="OZI231" s="547"/>
      <c r="OZJ231" s="547"/>
      <c r="OZK231" s="547"/>
      <c r="OZL231" s="547"/>
      <c r="OZM231" s="547"/>
      <c r="OZN231" s="547"/>
      <c r="OZO231" s="547"/>
      <c r="OZP231" s="547"/>
      <c r="OZQ231" s="547"/>
      <c r="OZR231" s="547"/>
      <c r="OZS231" s="547"/>
      <c r="OZT231" s="547"/>
      <c r="OZU231" s="547"/>
      <c r="OZV231" s="547"/>
      <c r="OZW231" s="547"/>
      <c r="OZX231" s="547"/>
      <c r="OZY231" s="547"/>
      <c r="OZZ231" s="547"/>
      <c r="PAA231" s="547"/>
      <c r="PAB231" s="547"/>
      <c r="PAC231" s="547"/>
      <c r="PAD231" s="547"/>
      <c r="PAE231" s="547"/>
      <c r="PAF231" s="547"/>
      <c r="PAG231" s="547"/>
      <c r="PAH231" s="547"/>
      <c r="PAI231" s="547"/>
      <c r="PAJ231" s="547"/>
      <c r="PAK231" s="547"/>
      <c r="PAL231" s="547"/>
      <c r="PAM231" s="547"/>
      <c r="PAN231" s="547"/>
      <c r="PAO231" s="547"/>
      <c r="PAP231" s="547"/>
      <c r="PAQ231" s="547"/>
      <c r="PAR231" s="547"/>
      <c r="PAS231" s="547"/>
      <c r="PAT231" s="547"/>
      <c r="PAU231" s="547"/>
      <c r="PAV231" s="547"/>
      <c r="PAW231" s="547"/>
      <c r="PAX231" s="547"/>
      <c r="PAY231" s="547"/>
      <c r="PAZ231" s="547"/>
      <c r="PBA231" s="547"/>
      <c r="PBB231" s="547"/>
      <c r="PBC231" s="547"/>
      <c r="PBD231" s="547"/>
      <c r="PBE231" s="547"/>
      <c r="PBF231" s="547"/>
      <c r="PBG231" s="547"/>
      <c r="PBH231" s="547"/>
      <c r="PBI231" s="547"/>
      <c r="PBJ231" s="547"/>
      <c r="PBK231" s="547"/>
      <c r="PBL231" s="547"/>
      <c r="PBM231" s="547"/>
      <c r="PBN231" s="547"/>
      <c r="PBO231" s="547"/>
      <c r="PBP231" s="547"/>
      <c r="PBQ231" s="547"/>
      <c r="PBR231" s="547"/>
      <c r="PBS231" s="547"/>
      <c r="PBT231" s="547"/>
      <c r="PBU231" s="547"/>
      <c r="PBV231" s="547"/>
      <c r="PBW231" s="547"/>
      <c r="PBX231" s="547"/>
      <c r="PBY231" s="547"/>
      <c r="PBZ231" s="547"/>
      <c r="PCA231" s="547"/>
      <c r="PCB231" s="547"/>
      <c r="PCC231" s="547"/>
      <c r="PCD231" s="547"/>
      <c r="PCE231" s="547"/>
      <c r="PCF231" s="547"/>
      <c r="PCG231" s="547"/>
      <c r="PCH231" s="547"/>
      <c r="PCI231" s="547"/>
      <c r="PCJ231" s="547"/>
      <c r="PCK231" s="547"/>
      <c r="PCL231" s="547"/>
      <c r="PCM231" s="547"/>
      <c r="PCN231" s="547"/>
      <c r="PCO231" s="547"/>
      <c r="PCP231" s="547"/>
      <c r="PCQ231" s="547"/>
      <c r="PCR231" s="547"/>
      <c r="PCS231" s="547"/>
      <c r="PCT231" s="547"/>
      <c r="PCU231" s="547"/>
      <c r="PCV231" s="547"/>
      <c r="PCW231" s="547"/>
      <c r="PCX231" s="547"/>
      <c r="PCY231" s="547"/>
      <c r="PCZ231" s="547"/>
      <c r="PDA231" s="547"/>
      <c r="PDB231" s="547"/>
      <c r="PDC231" s="547"/>
      <c r="PDD231" s="547"/>
      <c r="PDE231" s="547"/>
      <c r="PDF231" s="547"/>
      <c r="PDG231" s="547"/>
      <c r="PDH231" s="547"/>
      <c r="PDI231" s="547"/>
      <c r="PDJ231" s="547"/>
      <c r="PDK231" s="547"/>
      <c r="PDL231" s="547"/>
      <c r="PDM231" s="547"/>
      <c r="PDN231" s="547"/>
      <c r="PDO231" s="547"/>
      <c r="PDP231" s="547"/>
      <c r="PDQ231" s="547"/>
      <c r="PDR231" s="547"/>
      <c r="PDS231" s="547"/>
      <c r="PDT231" s="547"/>
      <c r="PDU231" s="547"/>
      <c r="PDV231" s="547"/>
      <c r="PDW231" s="547"/>
      <c r="PDX231" s="547"/>
      <c r="PDY231" s="547"/>
      <c r="PDZ231" s="547"/>
      <c r="PEA231" s="547"/>
      <c r="PEB231" s="547"/>
      <c r="PEC231" s="547"/>
      <c r="PED231" s="547"/>
      <c r="PEE231" s="547"/>
      <c r="PEF231" s="547"/>
      <c r="PEG231" s="547"/>
      <c r="PEH231" s="547"/>
      <c r="PEI231" s="547"/>
      <c r="PEJ231" s="547"/>
      <c r="PEK231" s="547"/>
      <c r="PEL231" s="547"/>
      <c r="PEM231" s="547"/>
      <c r="PEN231" s="547"/>
      <c r="PEO231" s="547"/>
      <c r="PEP231" s="547"/>
      <c r="PEQ231" s="547"/>
      <c r="PER231" s="547"/>
      <c r="PES231" s="547"/>
      <c r="PET231" s="547"/>
      <c r="PEU231" s="547"/>
      <c r="PEV231" s="547"/>
      <c r="PEW231" s="547"/>
      <c r="PEX231" s="547"/>
      <c r="PEY231" s="547"/>
      <c r="PEZ231" s="547"/>
      <c r="PFA231" s="547"/>
      <c r="PFB231" s="547"/>
      <c r="PFC231" s="547"/>
      <c r="PFD231" s="547"/>
      <c r="PFE231" s="547"/>
      <c r="PFF231" s="547"/>
      <c r="PFG231" s="547"/>
      <c r="PFH231" s="547"/>
      <c r="PFI231" s="547"/>
      <c r="PFJ231" s="547"/>
      <c r="PFK231" s="547"/>
      <c r="PFL231" s="547"/>
      <c r="PFM231" s="547"/>
      <c r="PFN231" s="547"/>
      <c r="PFO231" s="547"/>
      <c r="PFP231" s="547"/>
      <c r="PFQ231" s="547"/>
      <c r="PFR231" s="547"/>
      <c r="PFS231" s="547"/>
      <c r="PFT231" s="547"/>
      <c r="PFU231" s="547"/>
      <c r="PFV231" s="547"/>
      <c r="PFW231" s="547"/>
      <c r="PFX231" s="547"/>
      <c r="PFY231" s="547"/>
      <c r="PFZ231" s="547"/>
      <c r="PGA231" s="547"/>
      <c r="PGB231" s="547"/>
      <c r="PGC231" s="547"/>
      <c r="PGD231" s="547"/>
      <c r="PGE231" s="547"/>
      <c r="PGF231" s="547"/>
      <c r="PGG231" s="547"/>
      <c r="PGH231" s="547"/>
      <c r="PGI231" s="547"/>
      <c r="PGJ231" s="547"/>
      <c r="PGK231" s="547"/>
      <c r="PGL231" s="547"/>
      <c r="PGM231" s="547"/>
      <c r="PGN231" s="547"/>
      <c r="PGO231" s="547"/>
      <c r="PGP231" s="547"/>
      <c r="PGQ231" s="547"/>
      <c r="PGR231" s="547"/>
      <c r="PGS231" s="547"/>
      <c r="PGT231" s="547"/>
      <c r="PGU231" s="547"/>
      <c r="PGV231" s="547"/>
      <c r="PGW231" s="547"/>
      <c r="PGX231" s="547"/>
      <c r="PGY231" s="547"/>
      <c r="PGZ231" s="547"/>
      <c r="PHA231" s="547"/>
      <c r="PHB231" s="547"/>
      <c r="PHC231" s="547"/>
      <c r="PHD231" s="547"/>
      <c r="PHE231" s="547"/>
      <c r="PHF231" s="547"/>
      <c r="PHG231" s="547"/>
      <c r="PHH231" s="547"/>
      <c r="PHI231" s="547"/>
      <c r="PHJ231" s="547"/>
      <c r="PHK231" s="547"/>
      <c r="PHL231" s="547"/>
      <c r="PHM231" s="547"/>
      <c r="PHN231" s="547"/>
      <c r="PHO231" s="547"/>
      <c r="PHP231" s="547"/>
      <c r="PHQ231" s="547"/>
      <c r="PHR231" s="547"/>
      <c r="PHS231" s="547"/>
      <c r="PHT231" s="547"/>
      <c r="PHU231" s="547"/>
      <c r="PHV231" s="547"/>
      <c r="PHW231" s="547"/>
      <c r="PHX231" s="547"/>
      <c r="PHY231" s="547"/>
      <c r="PHZ231" s="547"/>
      <c r="PIA231" s="547"/>
      <c r="PIB231" s="547"/>
      <c r="PIC231" s="547"/>
      <c r="PID231" s="547"/>
      <c r="PIE231" s="547"/>
      <c r="PIF231" s="547"/>
      <c r="PIG231" s="547"/>
      <c r="PIH231" s="547"/>
      <c r="PII231" s="547"/>
      <c r="PIJ231" s="547"/>
      <c r="PIK231" s="547"/>
      <c r="PIL231" s="547"/>
      <c r="PIM231" s="547"/>
      <c r="PIN231" s="547"/>
      <c r="PIO231" s="547"/>
      <c r="PIP231" s="547"/>
      <c r="PIQ231" s="547"/>
      <c r="PIR231" s="547"/>
      <c r="PIS231" s="547"/>
      <c r="PIT231" s="547"/>
      <c r="PIU231" s="547"/>
      <c r="PIV231" s="547"/>
      <c r="PIW231" s="547"/>
      <c r="PIX231" s="547"/>
      <c r="PIY231" s="547"/>
      <c r="PIZ231" s="547"/>
      <c r="PJA231" s="547"/>
      <c r="PJB231" s="547"/>
      <c r="PJC231" s="547"/>
      <c r="PJD231" s="547"/>
      <c r="PJE231" s="547"/>
      <c r="PJF231" s="547"/>
      <c r="PJG231" s="547"/>
      <c r="PJH231" s="547"/>
      <c r="PJI231" s="547"/>
      <c r="PJJ231" s="547"/>
      <c r="PJK231" s="547"/>
      <c r="PJL231" s="547"/>
      <c r="PJM231" s="547"/>
      <c r="PJN231" s="547"/>
      <c r="PJO231" s="547"/>
      <c r="PJP231" s="547"/>
      <c r="PJQ231" s="547"/>
      <c r="PJR231" s="547"/>
      <c r="PJS231" s="547"/>
      <c r="PJT231" s="547"/>
      <c r="PJU231" s="547"/>
      <c r="PJV231" s="547"/>
      <c r="PJW231" s="547"/>
      <c r="PJX231" s="547"/>
      <c r="PJY231" s="547"/>
      <c r="PJZ231" s="547"/>
      <c r="PKA231" s="547"/>
      <c r="PKB231" s="547"/>
      <c r="PKC231" s="547"/>
      <c r="PKD231" s="547"/>
      <c r="PKE231" s="547"/>
      <c r="PKF231" s="547"/>
      <c r="PKG231" s="547"/>
      <c r="PKH231" s="547"/>
      <c r="PKI231" s="547"/>
      <c r="PKJ231" s="547"/>
      <c r="PKK231" s="547"/>
      <c r="PKL231" s="547"/>
      <c r="PKM231" s="547"/>
      <c r="PKN231" s="547"/>
      <c r="PKO231" s="547"/>
      <c r="PKP231" s="547"/>
      <c r="PKQ231" s="547"/>
      <c r="PKR231" s="547"/>
      <c r="PKS231" s="547"/>
      <c r="PKT231" s="547"/>
      <c r="PKU231" s="547"/>
      <c r="PKV231" s="547"/>
      <c r="PKW231" s="547"/>
      <c r="PKX231" s="547"/>
      <c r="PKY231" s="547"/>
      <c r="PKZ231" s="547"/>
      <c r="PLA231" s="547"/>
      <c r="PLB231" s="547"/>
      <c r="PLC231" s="547"/>
      <c r="PLD231" s="547"/>
      <c r="PLE231" s="547"/>
      <c r="PLF231" s="547"/>
      <c r="PLG231" s="547"/>
      <c r="PLH231" s="547"/>
      <c r="PLI231" s="547"/>
      <c r="PLJ231" s="547"/>
      <c r="PLK231" s="547"/>
      <c r="PLL231" s="547"/>
      <c r="PLM231" s="547"/>
      <c r="PLN231" s="547"/>
      <c r="PLO231" s="547"/>
      <c r="PLP231" s="547"/>
      <c r="PLQ231" s="547"/>
      <c r="PLR231" s="547"/>
      <c r="PLS231" s="547"/>
      <c r="PLT231" s="547"/>
      <c r="PLU231" s="547"/>
      <c r="PLV231" s="547"/>
      <c r="PLW231" s="547"/>
      <c r="PLX231" s="547"/>
      <c r="PLY231" s="547"/>
      <c r="PLZ231" s="547"/>
      <c r="PMA231" s="547"/>
      <c r="PMB231" s="547"/>
      <c r="PMC231" s="547"/>
      <c r="PMD231" s="547"/>
      <c r="PME231" s="547"/>
      <c r="PMF231" s="547"/>
      <c r="PMG231" s="547"/>
      <c r="PMH231" s="547"/>
      <c r="PMI231" s="547"/>
      <c r="PMJ231" s="547"/>
      <c r="PMK231" s="547"/>
      <c r="PML231" s="547"/>
      <c r="PMM231" s="547"/>
      <c r="PMN231" s="547"/>
      <c r="PMO231" s="547"/>
      <c r="PMP231" s="547"/>
      <c r="PMQ231" s="547"/>
      <c r="PMR231" s="547"/>
      <c r="PMS231" s="547"/>
      <c r="PMT231" s="547"/>
      <c r="PMU231" s="547"/>
      <c r="PMV231" s="547"/>
      <c r="PMW231" s="547"/>
      <c r="PMX231" s="547"/>
      <c r="PMY231" s="547"/>
      <c r="PMZ231" s="547"/>
      <c r="PNA231" s="547"/>
      <c r="PNB231" s="547"/>
      <c r="PNC231" s="547"/>
      <c r="PND231" s="547"/>
      <c r="PNE231" s="547"/>
      <c r="PNF231" s="547"/>
      <c r="PNG231" s="547"/>
      <c r="PNH231" s="547"/>
      <c r="PNI231" s="547"/>
      <c r="PNJ231" s="547"/>
      <c r="PNK231" s="547"/>
      <c r="PNL231" s="547"/>
      <c r="PNM231" s="547"/>
      <c r="PNN231" s="547"/>
      <c r="PNO231" s="547"/>
      <c r="PNP231" s="547"/>
      <c r="PNQ231" s="547"/>
      <c r="PNR231" s="547"/>
      <c r="PNS231" s="547"/>
      <c r="PNT231" s="547"/>
      <c r="PNU231" s="547"/>
      <c r="PNV231" s="547"/>
      <c r="PNW231" s="547"/>
      <c r="PNX231" s="547"/>
      <c r="PNY231" s="547"/>
      <c r="PNZ231" s="547"/>
      <c r="POA231" s="547"/>
      <c r="POB231" s="547"/>
      <c r="POC231" s="547"/>
      <c r="POD231" s="547"/>
      <c r="POE231" s="547"/>
      <c r="POF231" s="547"/>
      <c r="POG231" s="547"/>
      <c r="POH231" s="547"/>
      <c r="POI231" s="547"/>
      <c r="POJ231" s="547"/>
      <c r="POK231" s="547"/>
      <c r="POL231" s="547"/>
      <c r="POM231" s="547"/>
      <c r="PON231" s="547"/>
      <c r="POO231" s="547"/>
      <c r="POP231" s="547"/>
      <c r="POQ231" s="547"/>
      <c r="POR231" s="547"/>
      <c r="POS231" s="547"/>
      <c r="POT231" s="547"/>
      <c r="POU231" s="547"/>
      <c r="POV231" s="547"/>
      <c r="POW231" s="547"/>
      <c r="POX231" s="547"/>
      <c r="POY231" s="547"/>
      <c r="POZ231" s="547"/>
      <c r="PPA231" s="547"/>
      <c r="PPB231" s="547"/>
      <c r="PPC231" s="547"/>
      <c r="PPD231" s="547"/>
      <c r="PPE231" s="547"/>
      <c r="PPF231" s="547"/>
      <c r="PPG231" s="547"/>
      <c r="PPH231" s="547"/>
      <c r="PPI231" s="547"/>
      <c r="PPJ231" s="547"/>
      <c r="PPK231" s="547"/>
      <c r="PPL231" s="547"/>
      <c r="PPM231" s="547"/>
      <c r="PPN231" s="547"/>
      <c r="PPO231" s="547"/>
      <c r="PPP231" s="547"/>
      <c r="PPQ231" s="547"/>
      <c r="PPR231" s="547"/>
      <c r="PPS231" s="547"/>
      <c r="PPT231" s="547"/>
      <c r="PPU231" s="547"/>
      <c r="PPV231" s="547"/>
      <c r="PPW231" s="547"/>
      <c r="PPX231" s="547"/>
      <c r="PPY231" s="547"/>
      <c r="PPZ231" s="547"/>
      <c r="PQA231" s="547"/>
      <c r="PQB231" s="547"/>
      <c r="PQC231" s="547"/>
      <c r="PQD231" s="547"/>
      <c r="PQE231" s="547"/>
      <c r="PQF231" s="547"/>
      <c r="PQG231" s="547"/>
      <c r="PQH231" s="547"/>
      <c r="PQI231" s="547"/>
      <c r="PQJ231" s="547"/>
      <c r="PQK231" s="547"/>
      <c r="PQL231" s="547"/>
      <c r="PQM231" s="547"/>
      <c r="PQN231" s="547"/>
      <c r="PQO231" s="547"/>
      <c r="PQP231" s="547"/>
      <c r="PQQ231" s="547"/>
      <c r="PQR231" s="547"/>
      <c r="PQS231" s="547"/>
      <c r="PQT231" s="547"/>
      <c r="PQU231" s="547"/>
      <c r="PQV231" s="547"/>
      <c r="PQW231" s="547"/>
      <c r="PQX231" s="547"/>
      <c r="PQY231" s="547"/>
      <c r="PQZ231" s="547"/>
      <c r="PRA231" s="547"/>
      <c r="PRB231" s="547"/>
      <c r="PRC231" s="547"/>
      <c r="PRD231" s="547"/>
      <c r="PRE231" s="547"/>
      <c r="PRF231" s="547"/>
      <c r="PRG231" s="547"/>
      <c r="PRH231" s="547"/>
      <c r="PRI231" s="547"/>
      <c r="PRJ231" s="547"/>
      <c r="PRK231" s="547"/>
      <c r="PRL231" s="547"/>
      <c r="PRM231" s="547"/>
      <c r="PRN231" s="547"/>
      <c r="PRO231" s="547"/>
      <c r="PRP231" s="547"/>
      <c r="PRQ231" s="547"/>
      <c r="PRR231" s="547"/>
      <c r="PRS231" s="547"/>
      <c r="PRT231" s="547"/>
      <c r="PRU231" s="547"/>
      <c r="PRV231" s="547"/>
      <c r="PRW231" s="547"/>
      <c r="PRX231" s="547"/>
      <c r="PRY231" s="547"/>
      <c r="PRZ231" s="547"/>
      <c r="PSA231" s="547"/>
      <c r="PSB231" s="547"/>
      <c r="PSC231" s="547"/>
      <c r="PSD231" s="547"/>
      <c r="PSE231" s="547"/>
      <c r="PSF231" s="547"/>
      <c r="PSG231" s="547"/>
      <c r="PSH231" s="547"/>
      <c r="PSI231" s="547"/>
      <c r="PSJ231" s="547"/>
      <c r="PSK231" s="547"/>
      <c r="PSL231" s="547"/>
      <c r="PSM231" s="547"/>
      <c r="PSN231" s="547"/>
      <c r="PSO231" s="547"/>
      <c r="PSP231" s="547"/>
      <c r="PSQ231" s="547"/>
      <c r="PSR231" s="547"/>
      <c r="PSS231" s="547"/>
      <c r="PST231" s="547"/>
      <c r="PSU231" s="547"/>
      <c r="PSV231" s="547"/>
      <c r="PSW231" s="547"/>
      <c r="PSX231" s="547"/>
      <c r="PSY231" s="547"/>
      <c r="PSZ231" s="547"/>
      <c r="PTA231" s="547"/>
      <c r="PTB231" s="547"/>
      <c r="PTC231" s="547"/>
      <c r="PTD231" s="547"/>
      <c r="PTE231" s="547"/>
      <c r="PTF231" s="547"/>
      <c r="PTG231" s="547"/>
      <c r="PTH231" s="547"/>
      <c r="PTI231" s="547"/>
      <c r="PTJ231" s="547"/>
      <c r="PTK231" s="547"/>
      <c r="PTL231" s="547"/>
      <c r="PTM231" s="547"/>
      <c r="PTN231" s="547"/>
      <c r="PTO231" s="547"/>
      <c r="PTP231" s="547"/>
      <c r="PTQ231" s="547"/>
      <c r="PTR231" s="547"/>
      <c r="PTS231" s="547"/>
      <c r="PTT231" s="547"/>
      <c r="PTU231" s="547"/>
      <c r="PTV231" s="547"/>
      <c r="PTW231" s="547"/>
      <c r="PTX231" s="547"/>
      <c r="PTY231" s="547"/>
      <c r="PTZ231" s="547"/>
      <c r="PUA231" s="547"/>
      <c r="PUB231" s="547"/>
      <c r="PUC231" s="547"/>
      <c r="PUD231" s="547"/>
      <c r="PUE231" s="547"/>
      <c r="PUF231" s="547"/>
      <c r="PUG231" s="547"/>
      <c r="PUH231" s="547"/>
      <c r="PUI231" s="547"/>
      <c r="PUJ231" s="547"/>
      <c r="PUK231" s="547"/>
      <c r="PUL231" s="547"/>
      <c r="PUM231" s="547"/>
      <c r="PUN231" s="547"/>
      <c r="PUO231" s="547"/>
      <c r="PUP231" s="547"/>
      <c r="PUQ231" s="547"/>
      <c r="PUR231" s="547"/>
      <c r="PUS231" s="547"/>
      <c r="PUT231" s="547"/>
      <c r="PUU231" s="547"/>
      <c r="PUV231" s="547"/>
      <c r="PUW231" s="547"/>
      <c r="PUX231" s="547"/>
      <c r="PUY231" s="547"/>
      <c r="PUZ231" s="547"/>
      <c r="PVA231" s="547"/>
      <c r="PVB231" s="547"/>
      <c r="PVC231" s="547"/>
      <c r="PVD231" s="547"/>
      <c r="PVE231" s="547"/>
      <c r="PVF231" s="547"/>
      <c r="PVG231" s="547"/>
      <c r="PVH231" s="547"/>
      <c r="PVI231" s="547"/>
      <c r="PVJ231" s="547"/>
      <c r="PVK231" s="547"/>
      <c r="PVL231" s="547"/>
      <c r="PVM231" s="547"/>
      <c r="PVN231" s="547"/>
      <c r="PVO231" s="547"/>
      <c r="PVP231" s="547"/>
      <c r="PVQ231" s="547"/>
      <c r="PVR231" s="547"/>
      <c r="PVS231" s="547"/>
      <c r="PVT231" s="547"/>
      <c r="PVU231" s="547"/>
      <c r="PVV231" s="547"/>
      <c r="PVW231" s="547"/>
      <c r="PVX231" s="547"/>
      <c r="PVY231" s="547"/>
      <c r="PVZ231" s="547"/>
      <c r="PWA231" s="547"/>
      <c r="PWB231" s="547"/>
      <c r="PWC231" s="547"/>
      <c r="PWD231" s="547"/>
      <c r="PWE231" s="547"/>
      <c r="PWF231" s="547"/>
      <c r="PWG231" s="547"/>
      <c r="PWH231" s="547"/>
      <c r="PWI231" s="547"/>
      <c r="PWJ231" s="547"/>
      <c r="PWK231" s="547"/>
      <c r="PWL231" s="547"/>
      <c r="PWM231" s="547"/>
      <c r="PWN231" s="547"/>
      <c r="PWO231" s="547"/>
      <c r="PWP231" s="547"/>
      <c r="PWQ231" s="547"/>
      <c r="PWR231" s="547"/>
      <c r="PWS231" s="547"/>
      <c r="PWT231" s="547"/>
      <c r="PWU231" s="547"/>
      <c r="PWV231" s="547"/>
      <c r="PWW231" s="547"/>
      <c r="PWX231" s="547"/>
      <c r="PWY231" s="547"/>
      <c r="PWZ231" s="547"/>
      <c r="PXA231" s="547"/>
      <c r="PXB231" s="547"/>
      <c r="PXC231" s="547"/>
      <c r="PXD231" s="547"/>
      <c r="PXE231" s="547"/>
      <c r="PXF231" s="547"/>
      <c r="PXG231" s="547"/>
      <c r="PXH231" s="547"/>
      <c r="PXI231" s="547"/>
      <c r="PXJ231" s="547"/>
      <c r="PXK231" s="547"/>
      <c r="PXL231" s="547"/>
      <c r="PXM231" s="547"/>
      <c r="PXN231" s="547"/>
      <c r="PXO231" s="547"/>
      <c r="PXP231" s="547"/>
      <c r="PXQ231" s="547"/>
      <c r="PXR231" s="547"/>
      <c r="PXS231" s="547"/>
      <c r="PXT231" s="547"/>
      <c r="PXU231" s="547"/>
      <c r="PXV231" s="547"/>
      <c r="PXW231" s="547"/>
      <c r="PXX231" s="547"/>
      <c r="PXY231" s="547"/>
      <c r="PXZ231" s="547"/>
      <c r="PYA231" s="547"/>
      <c r="PYB231" s="547"/>
      <c r="PYC231" s="547"/>
      <c r="PYD231" s="547"/>
      <c r="PYE231" s="547"/>
      <c r="PYF231" s="547"/>
      <c r="PYG231" s="547"/>
      <c r="PYH231" s="547"/>
      <c r="PYI231" s="547"/>
      <c r="PYJ231" s="547"/>
      <c r="PYK231" s="547"/>
      <c r="PYL231" s="547"/>
      <c r="PYM231" s="547"/>
      <c r="PYN231" s="547"/>
      <c r="PYO231" s="547"/>
      <c r="PYP231" s="547"/>
      <c r="PYQ231" s="547"/>
      <c r="PYR231" s="547"/>
      <c r="PYS231" s="547"/>
      <c r="PYT231" s="547"/>
      <c r="PYU231" s="547"/>
      <c r="PYV231" s="547"/>
      <c r="PYW231" s="547"/>
      <c r="PYX231" s="547"/>
      <c r="PYY231" s="547"/>
      <c r="PYZ231" s="547"/>
      <c r="PZA231" s="547"/>
      <c r="PZB231" s="547"/>
      <c r="PZC231" s="547"/>
      <c r="PZD231" s="547"/>
      <c r="PZE231" s="547"/>
      <c r="PZF231" s="547"/>
      <c r="PZG231" s="547"/>
      <c r="PZH231" s="547"/>
      <c r="PZI231" s="547"/>
      <c r="PZJ231" s="547"/>
      <c r="PZK231" s="547"/>
      <c r="PZL231" s="547"/>
      <c r="PZM231" s="547"/>
      <c r="PZN231" s="547"/>
      <c r="PZO231" s="547"/>
      <c r="PZP231" s="547"/>
      <c r="PZQ231" s="547"/>
      <c r="PZR231" s="547"/>
      <c r="PZS231" s="547"/>
      <c r="PZT231" s="547"/>
      <c r="PZU231" s="547"/>
      <c r="PZV231" s="547"/>
      <c r="PZW231" s="547"/>
      <c r="PZX231" s="547"/>
      <c r="PZY231" s="547"/>
      <c r="PZZ231" s="547"/>
      <c r="QAA231" s="547"/>
      <c r="QAB231" s="547"/>
      <c r="QAC231" s="547"/>
      <c r="QAD231" s="547"/>
      <c r="QAE231" s="547"/>
      <c r="QAF231" s="547"/>
      <c r="QAG231" s="547"/>
      <c r="QAH231" s="547"/>
      <c r="QAI231" s="547"/>
      <c r="QAJ231" s="547"/>
      <c r="QAK231" s="547"/>
      <c r="QAL231" s="547"/>
      <c r="QAM231" s="547"/>
      <c r="QAN231" s="547"/>
      <c r="QAO231" s="547"/>
      <c r="QAP231" s="547"/>
      <c r="QAQ231" s="547"/>
      <c r="QAR231" s="547"/>
      <c r="QAS231" s="547"/>
      <c r="QAT231" s="547"/>
      <c r="QAU231" s="547"/>
      <c r="QAV231" s="547"/>
      <c r="QAW231" s="547"/>
      <c r="QAX231" s="547"/>
      <c r="QAY231" s="547"/>
      <c r="QAZ231" s="547"/>
      <c r="QBA231" s="547"/>
      <c r="QBB231" s="547"/>
      <c r="QBC231" s="547"/>
      <c r="QBD231" s="547"/>
      <c r="QBE231" s="547"/>
      <c r="QBF231" s="547"/>
      <c r="QBG231" s="547"/>
      <c r="QBH231" s="547"/>
      <c r="QBI231" s="547"/>
      <c r="QBJ231" s="547"/>
      <c r="QBK231" s="547"/>
      <c r="QBL231" s="547"/>
      <c r="QBM231" s="547"/>
      <c r="QBN231" s="547"/>
      <c r="QBO231" s="547"/>
      <c r="QBP231" s="547"/>
      <c r="QBQ231" s="547"/>
      <c r="QBR231" s="547"/>
      <c r="QBS231" s="547"/>
      <c r="QBT231" s="547"/>
      <c r="QBU231" s="547"/>
      <c r="QBV231" s="547"/>
      <c r="QBW231" s="547"/>
      <c r="QBX231" s="547"/>
      <c r="QBY231" s="547"/>
      <c r="QBZ231" s="547"/>
      <c r="QCA231" s="547"/>
      <c r="QCB231" s="547"/>
      <c r="QCC231" s="547"/>
      <c r="QCD231" s="547"/>
      <c r="QCE231" s="547"/>
      <c r="QCF231" s="547"/>
      <c r="QCG231" s="547"/>
      <c r="QCH231" s="547"/>
      <c r="QCI231" s="547"/>
      <c r="QCJ231" s="547"/>
      <c r="QCK231" s="547"/>
      <c r="QCL231" s="547"/>
      <c r="QCM231" s="547"/>
      <c r="QCN231" s="547"/>
      <c r="QCO231" s="547"/>
      <c r="QCP231" s="547"/>
      <c r="QCQ231" s="547"/>
      <c r="QCR231" s="547"/>
      <c r="QCS231" s="547"/>
      <c r="QCT231" s="547"/>
      <c r="QCU231" s="547"/>
      <c r="QCV231" s="547"/>
      <c r="QCW231" s="547"/>
      <c r="QCX231" s="547"/>
      <c r="QCY231" s="547"/>
      <c r="QCZ231" s="547"/>
      <c r="QDA231" s="547"/>
      <c r="QDB231" s="547"/>
      <c r="QDC231" s="547"/>
      <c r="QDD231" s="547"/>
      <c r="QDE231" s="547"/>
      <c r="QDF231" s="547"/>
      <c r="QDG231" s="547"/>
      <c r="QDH231" s="547"/>
      <c r="QDI231" s="547"/>
      <c r="QDJ231" s="547"/>
      <c r="QDK231" s="547"/>
      <c r="QDL231" s="547"/>
      <c r="QDM231" s="547"/>
      <c r="QDN231" s="547"/>
      <c r="QDO231" s="547"/>
      <c r="QDP231" s="547"/>
      <c r="QDQ231" s="547"/>
      <c r="QDR231" s="547"/>
      <c r="QDS231" s="547"/>
      <c r="QDT231" s="547"/>
      <c r="QDU231" s="547"/>
      <c r="QDV231" s="547"/>
      <c r="QDW231" s="547"/>
      <c r="QDX231" s="547"/>
      <c r="QDY231" s="547"/>
      <c r="QDZ231" s="547"/>
      <c r="QEA231" s="547"/>
      <c r="QEB231" s="547"/>
      <c r="QEC231" s="547"/>
      <c r="QED231" s="547"/>
      <c r="QEE231" s="547"/>
      <c r="QEF231" s="547"/>
      <c r="QEG231" s="547"/>
      <c r="QEH231" s="547"/>
      <c r="QEI231" s="547"/>
      <c r="QEJ231" s="547"/>
      <c r="QEK231" s="547"/>
      <c r="QEL231" s="547"/>
      <c r="QEM231" s="547"/>
      <c r="QEN231" s="547"/>
      <c r="QEO231" s="547"/>
      <c r="QEP231" s="547"/>
      <c r="QEQ231" s="547"/>
      <c r="QER231" s="547"/>
      <c r="QES231" s="547"/>
      <c r="QET231" s="547"/>
      <c r="QEU231" s="547"/>
      <c r="QEV231" s="547"/>
      <c r="QEW231" s="547"/>
      <c r="QEX231" s="547"/>
      <c r="QEY231" s="547"/>
      <c r="QEZ231" s="547"/>
      <c r="QFA231" s="547"/>
      <c r="QFB231" s="547"/>
      <c r="QFC231" s="547"/>
      <c r="QFD231" s="547"/>
      <c r="QFE231" s="547"/>
      <c r="QFF231" s="547"/>
      <c r="QFG231" s="547"/>
      <c r="QFH231" s="547"/>
      <c r="QFI231" s="547"/>
      <c r="QFJ231" s="547"/>
      <c r="QFK231" s="547"/>
      <c r="QFL231" s="547"/>
      <c r="QFM231" s="547"/>
      <c r="QFN231" s="547"/>
      <c r="QFO231" s="547"/>
      <c r="QFP231" s="547"/>
      <c r="QFQ231" s="547"/>
      <c r="QFR231" s="547"/>
      <c r="QFS231" s="547"/>
      <c r="QFT231" s="547"/>
      <c r="QFU231" s="547"/>
      <c r="QFV231" s="547"/>
      <c r="QFW231" s="547"/>
      <c r="QFX231" s="547"/>
      <c r="QFY231" s="547"/>
      <c r="QFZ231" s="547"/>
      <c r="QGA231" s="547"/>
      <c r="QGB231" s="547"/>
      <c r="QGC231" s="547"/>
      <c r="QGD231" s="547"/>
      <c r="QGE231" s="547"/>
      <c r="QGF231" s="547"/>
      <c r="QGG231" s="547"/>
      <c r="QGH231" s="547"/>
      <c r="QGI231" s="547"/>
      <c r="QGJ231" s="547"/>
      <c r="QGK231" s="547"/>
      <c r="QGL231" s="547"/>
      <c r="QGM231" s="547"/>
      <c r="QGN231" s="547"/>
      <c r="QGO231" s="547"/>
      <c r="QGP231" s="547"/>
      <c r="QGQ231" s="547"/>
      <c r="QGR231" s="547"/>
      <c r="QGS231" s="547"/>
      <c r="QGT231" s="547"/>
      <c r="QGU231" s="547"/>
      <c r="QGV231" s="547"/>
      <c r="QGW231" s="547"/>
      <c r="QGX231" s="547"/>
      <c r="QGY231" s="547"/>
      <c r="QGZ231" s="547"/>
      <c r="QHA231" s="547"/>
      <c r="QHB231" s="547"/>
      <c r="QHC231" s="547"/>
      <c r="QHD231" s="547"/>
      <c r="QHE231" s="547"/>
      <c r="QHF231" s="547"/>
      <c r="QHG231" s="547"/>
      <c r="QHH231" s="547"/>
      <c r="QHI231" s="547"/>
      <c r="QHJ231" s="547"/>
      <c r="QHK231" s="547"/>
      <c r="QHL231" s="547"/>
      <c r="QHM231" s="547"/>
      <c r="QHN231" s="547"/>
      <c r="QHO231" s="547"/>
      <c r="QHP231" s="547"/>
      <c r="QHQ231" s="547"/>
      <c r="QHR231" s="547"/>
      <c r="QHS231" s="547"/>
      <c r="QHT231" s="547"/>
      <c r="QHU231" s="547"/>
      <c r="QHV231" s="547"/>
      <c r="QHW231" s="547"/>
      <c r="QHX231" s="547"/>
      <c r="QHY231" s="547"/>
      <c r="QHZ231" s="547"/>
      <c r="QIA231" s="547"/>
      <c r="QIB231" s="547"/>
      <c r="QIC231" s="547"/>
      <c r="QID231" s="547"/>
      <c r="QIE231" s="547"/>
      <c r="QIF231" s="547"/>
      <c r="QIG231" s="547"/>
      <c r="QIH231" s="547"/>
      <c r="QII231" s="547"/>
      <c r="QIJ231" s="547"/>
      <c r="QIK231" s="547"/>
      <c r="QIL231" s="547"/>
      <c r="QIM231" s="547"/>
      <c r="QIN231" s="547"/>
      <c r="QIO231" s="547"/>
      <c r="QIP231" s="547"/>
      <c r="QIQ231" s="547"/>
      <c r="QIR231" s="547"/>
      <c r="QIS231" s="547"/>
      <c r="QIT231" s="547"/>
      <c r="QIU231" s="547"/>
      <c r="QIV231" s="547"/>
      <c r="QIW231" s="547"/>
      <c r="QIX231" s="547"/>
      <c r="QIY231" s="547"/>
      <c r="QIZ231" s="547"/>
      <c r="QJA231" s="547"/>
      <c r="QJB231" s="547"/>
      <c r="QJC231" s="547"/>
      <c r="QJD231" s="547"/>
      <c r="QJE231" s="547"/>
      <c r="QJF231" s="547"/>
      <c r="QJG231" s="547"/>
      <c r="QJH231" s="547"/>
      <c r="QJI231" s="547"/>
      <c r="QJJ231" s="547"/>
      <c r="QJK231" s="547"/>
      <c r="QJL231" s="547"/>
      <c r="QJM231" s="547"/>
      <c r="QJN231" s="547"/>
      <c r="QJO231" s="547"/>
      <c r="QJP231" s="547"/>
      <c r="QJQ231" s="547"/>
      <c r="QJR231" s="547"/>
      <c r="QJS231" s="547"/>
      <c r="QJT231" s="547"/>
      <c r="QJU231" s="547"/>
      <c r="QJV231" s="547"/>
      <c r="QJW231" s="547"/>
      <c r="QJX231" s="547"/>
      <c r="QJY231" s="547"/>
      <c r="QJZ231" s="547"/>
      <c r="QKA231" s="547"/>
      <c r="QKB231" s="547"/>
      <c r="QKC231" s="547"/>
      <c r="QKD231" s="547"/>
      <c r="QKE231" s="547"/>
      <c r="QKF231" s="547"/>
      <c r="QKG231" s="547"/>
      <c r="QKH231" s="547"/>
      <c r="QKI231" s="547"/>
      <c r="QKJ231" s="547"/>
      <c r="QKK231" s="547"/>
      <c r="QKL231" s="547"/>
      <c r="QKM231" s="547"/>
      <c r="QKN231" s="547"/>
      <c r="QKO231" s="547"/>
      <c r="QKP231" s="547"/>
      <c r="QKQ231" s="547"/>
      <c r="QKR231" s="547"/>
      <c r="QKS231" s="547"/>
      <c r="QKT231" s="547"/>
      <c r="QKU231" s="547"/>
      <c r="QKV231" s="547"/>
      <c r="QKW231" s="547"/>
      <c r="QKX231" s="547"/>
      <c r="QKY231" s="547"/>
      <c r="QKZ231" s="547"/>
      <c r="QLA231" s="547"/>
      <c r="QLB231" s="547"/>
      <c r="QLC231" s="547"/>
      <c r="QLD231" s="547"/>
      <c r="QLE231" s="547"/>
      <c r="QLF231" s="547"/>
      <c r="QLG231" s="547"/>
      <c r="QLH231" s="547"/>
      <c r="QLI231" s="547"/>
      <c r="QLJ231" s="547"/>
      <c r="QLK231" s="547"/>
      <c r="QLL231" s="547"/>
      <c r="QLM231" s="547"/>
      <c r="QLN231" s="547"/>
      <c r="QLO231" s="547"/>
      <c r="QLP231" s="547"/>
      <c r="QLQ231" s="547"/>
      <c r="QLR231" s="547"/>
      <c r="QLS231" s="547"/>
      <c r="QLT231" s="547"/>
      <c r="QLU231" s="547"/>
      <c r="QLV231" s="547"/>
      <c r="QLW231" s="547"/>
      <c r="QLX231" s="547"/>
      <c r="QLY231" s="547"/>
      <c r="QLZ231" s="547"/>
      <c r="QMA231" s="547"/>
      <c r="QMB231" s="547"/>
      <c r="QMC231" s="547"/>
      <c r="QMD231" s="547"/>
      <c r="QME231" s="547"/>
      <c r="QMF231" s="547"/>
      <c r="QMG231" s="547"/>
      <c r="QMH231" s="547"/>
      <c r="QMI231" s="547"/>
      <c r="QMJ231" s="547"/>
      <c r="QMK231" s="547"/>
      <c r="QML231" s="547"/>
      <c r="QMM231" s="547"/>
      <c r="QMN231" s="547"/>
      <c r="QMO231" s="547"/>
      <c r="QMP231" s="547"/>
      <c r="QMQ231" s="547"/>
      <c r="QMR231" s="547"/>
      <c r="QMS231" s="547"/>
      <c r="QMT231" s="547"/>
      <c r="QMU231" s="547"/>
      <c r="QMV231" s="547"/>
      <c r="QMW231" s="547"/>
      <c r="QMX231" s="547"/>
      <c r="QMY231" s="547"/>
      <c r="QMZ231" s="547"/>
      <c r="QNA231" s="547"/>
      <c r="QNB231" s="547"/>
      <c r="QNC231" s="547"/>
      <c r="QND231" s="547"/>
      <c r="QNE231" s="547"/>
      <c r="QNF231" s="547"/>
      <c r="QNG231" s="547"/>
      <c r="QNH231" s="547"/>
      <c r="QNI231" s="547"/>
      <c r="QNJ231" s="547"/>
      <c r="QNK231" s="547"/>
      <c r="QNL231" s="547"/>
      <c r="QNM231" s="547"/>
      <c r="QNN231" s="547"/>
      <c r="QNO231" s="547"/>
      <c r="QNP231" s="547"/>
      <c r="QNQ231" s="547"/>
      <c r="QNR231" s="547"/>
      <c r="QNS231" s="547"/>
      <c r="QNT231" s="547"/>
      <c r="QNU231" s="547"/>
      <c r="QNV231" s="547"/>
      <c r="QNW231" s="547"/>
      <c r="QNX231" s="547"/>
      <c r="QNY231" s="547"/>
      <c r="QNZ231" s="547"/>
      <c r="QOA231" s="547"/>
      <c r="QOB231" s="547"/>
      <c r="QOC231" s="547"/>
      <c r="QOD231" s="547"/>
      <c r="QOE231" s="547"/>
      <c r="QOF231" s="547"/>
      <c r="QOG231" s="547"/>
      <c r="QOH231" s="547"/>
      <c r="QOI231" s="547"/>
      <c r="QOJ231" s="547"/>
      <c r="QOK231" s="547"/>
      <c r="QOL231" s="547"/>
      <c r="QOM231" s="547"/>
      <c r="QON231" s="547"/>
      <c r="QOO231" s="547"/>
      <c r="QOP231" s="547"/>
      <c r="QOQ231" s="547"/>
      <c r="QOR231" s="547"/>
      <c r="QOS231" s="547"/>
      <c r="QOT231" s="547"/>
      <c r="QOU231" s="547"/>
      <c r="QOV231" s="547"/>
      <c r="QOW231" s="547"/>
      <c r="QOX231" s="547"/>
      <c r="QOY231" s="547"/>
      <c r="QOZ231" s="547"/>
      <c r="QPA231" s="547"/>
      <c r="QPB231" s="547"/>
      <c r="QPC231" s="547"/>
      <c r="QPD231" s="547"/>
      <c r="QPE231" s="547"/>
      <c r="QPF231" s="547"/>
      <c r="QPG231" s="547"/>
      <c r="QPH231" s="547"/>
      <c r="QPI231" s="547"/>
      <c r="QPJ231" s="547"/>
      <c r="QPK231" s="547"/>
      <c r="QPL231" s="547"/>
      <c r="QPM231" s="547"/>
      <c r="QPN231" s="547"/>
      <c r="QPO231" s="547"/>
      <c r="QPP231" s="547"/>
      <c r="QPQ231" s="547"/>
      <c r="QPR231" s="547"/>
      <c r="QPS231" s="547"/>
      <c r="QPT231" s="547"/>
      <c r="QPU231" s="547"/>
      <c r="QPV231" s="547"/>
      <c r="QPW231" s="547"/>
      <c r="QPX231" s="547"/>
      <c r="QPY231" s="547"/>
      <c r="QPZ231" s="547"/>
      <c r="QQA231" s="547"/>
      <c r="QQB231" s="547"/>
      <c r="QQC231" s="547"/>
      <c r="QQD231" s="547"/>
      <c r="QQE231" s="547"/>
      <c r="QQF231" s="547"/>
      <c r="QQG231" s="547"/>
      <c r="QQH231" s="547"/>
      <c r="QQI231" s="547"/>
      <c r="QQJ231" s="547"/>
      <c r="QQK231" s="547"/>
      <c r="QQL231" s="547"/>
      <c r="QQM231" s="547"/>
      <c r="QQN231" s="547"/>
      <c r="QQO231" s="547"/>
      <c r="QQP231" s="547"/>
      <c r="QQQ231" s="547"/>
      <c r="QQR231" s="547"/>
      <c r="QQS231" s="547"/>
      <c r="QQT231" s="547"/>
      <c r="QQU231" s="547"/>
      <c r="QQV231" s="547"/>
      <c r="QQW231" s="547"/>
      <c r="QQX231" s="547"/>
      <c r="QQY231" s="547"/>
      <c r="QQZ231" s="547"/>
      <c r="QRA231" s="547"/>
      <c r="QRB231" s="547"/>
      <c r="QRC231" s="547"/>
      <c r="QRD231" s="547"/>
      <c r="QRE231" s="547"/>
      <c r="QRF231" s="547"/>
      <c r="QRG231" s="547"/>
      <c r="QRH231" s="547"/>
      <c r="QRI231" s="547"/>
      <c r="QRJ231" s="547"/>
      <c r="QRK231" s="547"/>
      <c r="QRL231" s="547"/>
      <c r="QRM231" s="547"/>
      <c r="QRN231" s="547"/>
      <c r="QRO231" s="547"/>
      <c r="QRP231" s="547"/>
      <c r="QRQ231" s="547"/>
      <c r="QRR231" s="547"/>
      <c r="QRS231" s="547"/>
      <c r="QRT231" s="547"/>
      <c r="QRU231" s="547"/>
      <c r="QRV231" s="547"/>
      <c r="QRW231" s="547"/>
      <c r="QRX231" s="547"/>
      <c r="QRY231" s="547"/>
      <c r="QRZ231" s="547"/>
      <c r="QSA231" s="547"/>
      <c r="QSB231" s="547"/>
      <c r="QSC231" s="547"/>
      <c r="QSD231" s="547"/>
      <c r="QSE231" s="547"/>
      <c r="QSF231" s="547"/>
      <c r="QSG231" s="547"/>
      <c r="QSH231" s="547"/>
      <c r="QSI231" s="547"/>
      <c r="QSJ231" s="547"/>
      <c r="QSK231" s="547"/>
      <c r="QSL231" s="547"/>
      <c r="QSM231" s="547"/>
      <c r="QSN231" s="547"/>
      <c r="QSO231" s="547"/>
      <c r="QSP231" s="547"/>
      <c r="QSQ231" s="547"/>
      <c r="QSR231" s="547"/>
      <c r="QSS231" s="547"/>
      <c r="QST231" s="547"/>
      <c r="QSU231" s="547"/>
      <c r="QSV231" s="547"/>
      <c r="QSW231" s="547"/>
      <c r="QSX231" s="547"/>
      <c r="QSY231" s="547"/>
      <c r="QSZ231" s="547"/>
      <c r="QTA231" s="547"/>
      <c r="QTB231" s="547"/>
      <c r="QTC231" s="547"/>
      <c r="QTD231" s="547"/>
      <c r="QTE231" s="547"/>
      <c r="QTF231" s="547"/>
      <c r="QTG231" s="547"/>
      <c r="QTH231" s="547"/>
      <c r="QTI231" s="547"/>
      <c r="QTJ231" s="547"/>
      <c r="QTK231" s="547"/>
      <c r="QTL231" s="547"/>
      <c r="QTM231" s="547"/>
      <c r="QTN231" s="547"/>
      <c r="QTO231" s="547"/>
      <c r="QTP231" s="547"/>
      <c r="QTQ231" s="547"/>
      <c r="QTR231" s="547"/>
      <c r="QTS231" s="547"/>
      <c r="QTT231" s="547"/>
      <c r="QTU231" s="547"/>
      <c r="QTV231" s="547"/>
      <c r="QTW231" s="547"/>
      <c r="QTX231" s="547"/>
      <c r="QTY231" s="547"/>
      <c r="QTZ231" s="547"/>
      <c r="QUA231" s="547"/>
      <c r="QUB231" s="547"/>
      <c r="QUC231" s="547"/>
      <c r="QUD231" s="547"/>
      <c r="QUE231" s="547"/>
      <c r="QUF231" s="547"/>
      <c r="QUG231" s="547"/>
      <c r="QUH231" s="547"/>
      <c r="QUI231" s="547"/>
      <c r="QUJ231" s="547"/>
      <c r="QUK231" s="547"/>
      <c r="QUL231" s="547"/>
      <c r="QUM231" s="547"/>
      <c r="QUN231" s="547"/>
      <c r="QUO231" s="547"/>
      <c r="QUP231" s="547"/>
      <c r="QUQ231" s="547"/>
      <c r="QUR231" s="547"/>
      <c r="QUS231" s="547"/>
      <c r="QUT231" s="547"/>
      <c r="QUU231" s="547"/>
      <c r="QUV231" s="547"/>
      <c r="QUW231" s="547"/>
      <c r="QUX231" s="547"/>
      <c r="QUY231" s="547"/>
      <c r="QUZ231" s="547"/>
      <c r="QVA231" s="547"/>
      <c r="QVB231" s="547"/>
      <c r="QVC231" s="547"/>
      <c r="QVD231" s="547"/>
      <c r="QVE231" s="547"/>
      <c r="QVF231" s="547"/>
      <c r="QVG231" s="547"/>
      <c r="QVH231" s="547"/>
      <c r="QVI231" s="547"/>
      <c r="QVJ231" s="547"/>
      <c r="QVK231" s="547"/>
      <c r="QVL231" s="547"/>
      <c r="QVM231" s="547"/>
      <c r="QVN231" s="547"/>
      <c r="QVO231" s="547"/>
      <c r="QVP231" s="547"/>
      <c r="QVQ231" s="547"/>
      <c r="QVR231" s="547"/>
      <c r="QVS231" s="547"/>
      <c r="QVT231" s="547"/>
      <c r="QVU231" s="547"/>
      <c r="QVV231" s="547"/>
      <c r="QVW231" s="547"/>
      <c r="QVX231" s="547"/>
      <c r="QVY231" s="547"/>
      <c r="QVZ231" s="547"/>
      <c r="QWA231" s="547"/>
      <c r="QWB231" s="547"/>
      <c r="QWC231" s="547"/>
      <c r="QWD231" s="547"/>
      <c r="QWE231" s="547"/>
      <c r="QWF231" s="547"/>
      <c r="QWG231" s="547"/>
      <c r="QWH231" s="547"/>
      <c r="QWI231" s="547"/>
      <c r="QWJ231" s="547"/>
      <c r="QWK231" s="547"/>
      <c r="QWL231" s="547"/>
      <c r="QWM231" s="547"/>
      <c r="QWN231" s="547"/>
      <c r="QWO231" s="547"/>
      <c r="QWP231" s="547"/>
      <c r="QWQ231" s="547"/>
      <c r="QWR231" s="547"/>
      <c r="QWS231" s="547"/>
      <c r="QWT231" s="547"/>
      <c r="QWU231" s="547"/>
      <c r="QWV231" s="547"/>
      <c r="QWW231" s="547"/>
      <c r="QWX231" s="547"/>
      <c r="QWY231" s="547"/>
      <c r="QWZ231" s="547"/>
      <c r="QXA231" s="547"/>
      <c r="QXB231" s="547"/>
      <c r="QXC231" s="547"/>
      <c r="QXD231" s="547"/>
      <c r="QXE231" s="547"/>
      <c r="QXF231" s="547"/>
      <c r="QXG231" s="547"/>
      <c r="QXH231" s="547"/>
      <c r="QXI231" s="547"/>
      <c r="QXJ231" s="547"/>
      <c r="QXK231" s="547"/>
      <c r="QXL231" s="547"/>
      <c r="QXM231" s="547"/>
      <c r="QXN231" s="547"/>
      <c r="QXO231" s="547"/>
      <c r="QXP231" s="547"/>
      <c r="QXQ231" s="547"/>
      <c r="QXR231" s="547"/>
      <c r="QXS231" s="547"/>
      <c r="QXT231" s="547"/>
      <c r="QXU231" s="547"/>
      <c r="QXV231" s="547"/>
      <c r="QXW231" s="547"/>
      <c r="QXX231" s="547"/>
      <c r="QXY231" s="547"/>
      <c r="QXZ231" s="547"/>
      <c r="QYA231" s="547"/>
      <c r="QYB231" s="547"/>
      <c r="QYC231" s="547"/>
      <c r="QYD231" s="547"/>
      <c r="QYE231" s="547"/>
      <c r="QYF231" s="547"/>
      <c r="QYG231" s="547"/>
      <c r="QYH231" s="547"/>
      <c r="QYI231" s="547"/>
      <c r="QYJ231" s="547"/>
      <c r="QYK231" s="547"/>
      <c r="QYL231" s="547"/>
      <c r="QYM231" s="547"/>
      <c r="QYN231" s="547"/>
      <c r="QYO231" s="547"/>
      <c r="QYP231" s="547"/>
      <c r="QYQ231" s="547"/>
      <c r="QYR231" s="547"/>
      <c r="QYS231" s="547"/>
      <c r="QYT231" s="547"/>
      <c r="QYU231" s="547"/>
      <c r="QYV231" s="547"/>
      <c r="QYW231" s="547"/>
      <c r="QYX231" s="547"/>
      <c r="QYY231" s="547"/>
      <c r="QYZ231" s="547"/>
      <c r="QZA231" s="547"/>
      <c r="QZB231" s="547"/>
      <c r="QZC231" s="547"/>
      <c r="QZD231" s="547"/>
      <c r="QZE231" s="547"/>
      <c r="QZF231" s="547"/>
      <c r="QZG231" s="547"/>
      <c r="QZH231" s="547"/>
      <c r="QZI231" s="547"/>
      <c r="QZJ231" s="547"/>
      <c r="QZK231" s="547"/>
      <c r="QZL231" s="547"/>
      <c r="QZM231" s="547"/>
      <c r="QZN231" s="547"/>
      <c r="QZO231" s="547"/>
      <c r="QZP231" s="547"/>
      <c r="QZQ231" s="547"/>
      <c r="QZR231" s="547"/>
      <c r="QZS231" s="547"/>
      <c r="QZT231" s="547"/>
      <c r="QZU231" s="547"/>
      <c r="QZV231" s="547"/>
      <c r="QZW231" s="547"/>
      <c r="QZX231" s="547"/>
      <c r="QZY231" s="547"/>
      <c r="QZZ231" s="547"/>
      <c r="RAA231" s="547"/>
      <c r="RAB231" s="547"/>
      <c r="RAC231" s="547"/>
      <c r="RAD231" s="547"/>
      <c r="RAE231" s="547"/>
      <c r="RAF231" s="547"/>
      <c r="RAG231" s="547"/>
      <c r="RAH231" s="547"/>
      <c r="RAI231" s="547"/>
      <c r="RAJ231" s="547"/>
      <c r="RAK231" s="547"/>
      <c r="RAL231" s="547"/>
      <c r="RAM231" s="547"/>
      <c r="RAN231" s="547"/>
      <c r="RAO231" s="547"/>
      <c r="RAP231" s="547"/>
      <c r="RAQ231" s="547"/>
      <c r="RAR231" s="547"/>
      <c r="RAS231" s="547"/>
      <c r="RAT231" s="547"/>
      <c r="RAU231" s="547"/>
      <c r="RAV231" s="547"/>
      <c r="RAW231" s="547"/>
      <c r="RAX231" s="547"/>
      <c r="RAY231" s="547"/>
      <c r="RAZ231" s="547"/>
      <c r="RBA231" s="547"/>
      <c r="RBB231" s="547"/>
      <c r="RBC231" s="547"/>
      <c r="RBD231" s="547"/>
      <c r="RBE231" s="547"/>
      <c r="RBF231" s="547"/>
      <c r="RBG231" s="547"/>
      <c r="RBH231" s="547"/>
      <c r="RBI231" s="547"/>
      <c r="RBJ231" s="547"/>
      <c r="RBK231" s="547"/>
      <c r="RBL231" s="547"/>
      <c r="RBM231" s="547"/>
      <c r="RBN231" s="547"/>
      <c r="RBO231" s="547"/>
      <c r="RBP231" s="547"/>
      <c r="RBQ231" s="547"/>
      <c r="RBR231" s="547"/>
      <c r="RBS231" s="547"/>
      <c r="RBT231" s="547"/>
      <c r="RBU231" s="547"/>
      <c r="RBV231" s="547"/>
      <c r="RBW231" s="547"/>
      <c r="RBX231" s="547"/>
      <c r="RBY231" s="547"/>
      <c r="RBZ231" s="547"/>
      <c r="RCA231" s="547"/>
      <c r="RCB231" s="547"/>
      <c r="RCC231" s="547"/>
      <c r="RCD231" s="547"/>
      <c r="RCE231" s="547"/>
      <c r="RCF231" s="547"/>
      <c r="RCG231" s="547"/>
      <c r="RCH231" s="547"/>
      <c r="RCI231" s="547"/>
      <c r="RCJ231" s="547"/>
      <c r="RCK231" s="547"/>
      <c r="RCL231" s="547"/>
      <c r="RCM231" s="547"/>
      <c r="RCN231" s="547"/>
      <c r="RCO231" s="547"/>
      <c r="RCP231" s="547"/>
      <c r="RCQ231" s="547"/>
      <c r="RCR231" s="547"/>
      <c r="RCS231" s="547"/>
      <c r="RCT231" s="547"/>
      <c r="RCU231" s="547"/>
      <c r="RCV231" s="547"/>
      <c r="RCW231" s="547"/>
      <c r="RCX231" s="547"/>
      <c r="RCY231" s="547"/>
      <c r="RCZ231" s="547"/>
      <c r="RDA231" s="547"/>
      <c r="RDB231" s="547"/>
      <c r="RDC231" s="547"/>
      <c r="RDD231" s="547"/>
      <c r="RDE231" s="547"/>
      <c r="RDF231" s="547"/>
      <c r="RDG231" s="547"/>
      <c r="RDH231" s="547"/>
      <c r="RDI231" s="547"/>
      <c r="RDJ231" s="547"/>
      <c r="RDK231" s="547"/>
      <c r="RDL231" s="547"/>
      <c r="RDM231" s="547"/>
      <c r="RDN231" s="547"/>
      <c r="RDO231" s="547"/>
      <c r="RDP231" s="547"/>
      <c r="RDQ231" s="547"/>
      <c r="RDR231" s="547"/>
      <c r="RDS231" s="547"/>
      <c r="RDT231" s="547"/>
      <c r="RDU231" s="547"/>
      <c r="RDV231" s="547"/>
      <c r="RDW231" s="547"/>
      <c r="RDX231" s="547"/>
      <c r="RDY231" s="547"/>
      <c r="RDZ231" s="547"/>
      <c r="REA231" s="547"/>
      <c r="REB231" s="547"/>
      <c r="REC231" s="547"/>
      <c r="RED231" s="547"/>
      <c r="REE231" s="547"/>
      <c r="REF231" s="547"/>
      <c r="REG231" s="547"/>
      <c r="REH231" s="547"/>
      <c r="REI231" s="547"/>
      <c r="REJ231" s="547"/>
      <c r="REK231" s="547"/>
      <c r="REL231" s="547"/>
      <c r="REM231" s="547"/>
      <c r="REN231" s="547"/>
      <c r="REO231" s="547"/>
      <c r="REP231" s="547"/>
      <c r="REQ231" s="547"/>
      <c r="RER231" s="547"/>
      <c r="RES231" s="547"/>
      <c r="RET231" s="547"/>
      <c r="REU231" s="547"/>
      <c r="REV231" s="547"/>
      <c r="REW231" s="547"/>
      <c r="REX231" s="547"/>
      <c r="REY231" s="547"/>
      <c r="REZ231" s="547"/>
      <c r="RFA231" s="547"/>
      <c r="RFB231" s="547"/>
      <c r="RFC231" s="547"/>
      <c r="RFD231" s="547"/>
      <c r="RFE231" s="547"/>
      <c r="RFF231" s="547"/>
      <c r="RFG231" s="547"/>
      <c r="RFH231" s="547"/>
      <c r="RFI231" s="547"/>
      <c r="RFJ231" s="547"/>
      <c r="RFK231" s="547"/>
      <c r="RFL231" s="547"/>
      <c r="RFM231" s="547"/>
      <c r="RFN231" s="547"/>
      <c r="RFO231" s="547"/>
      <c r="RFP231" s="547"/>
      <c r="RFQ231" s="547"/>
      <c r="RFR231" s="547"/>
      <c r="RFS231" s="547"/>
      <c r="RFT231" s="547"/>
      <c r="RFU231" s="547"/>
      <c r="RFV231" s="547"/>
      <c r="RFW231" s="547"/>
      <c r="RFX231" s="547"/>
      <c r="RFY231" s="547"/>
      <c r="RFZ231" s="547"/>
      <c r="RGA231" s="547"/>
      <c r="RGB231" s="547"/>
      <c r="RGC231" s="547"/>
      <c r="RGD231" s="547"/>
      <c r="RGE231" s="547"/>
      <c r="RGF231" s="547"/>
      <c r="RGG231" s="547"/>
      <c r="RGH231" s="547"/>
      <c r="RGI231" s="547"/>
      <c r="RGJ231" s="547"/>
      <c r="RGK231" s="547"/>
      <c r="RGL231" s="547"/>
      <c r="RGM231" s="547"/>
      <c r="RGN231" s="547"/>
      <c r="RGO231" s="547"/>
      <c r="RGP231" s="547"/>
      <c r="RGQ231" s="547"/>
      <c r="RGR231" s="547"/>
      <c r="RGS231" s="547"/>
      <c r="RGT231" s="547"/>
      <c r="RGU231" s="547"/>
      <c r="RGV231" s="547"/>
      <c r="RGW231" s="547"/>
      <c r="RGX231" s="547"/>
      <c r="RGY231" s="547"/>
      <c r="RGZ231" s="547"/>
      <c r="RHA231" s="547"/>
      <c r="RHB231" s="547"/>
      <c r="RHC231" s="547"/>
      <c r="RHD231" s="547"/>
      <c r="RHE231" s="547"/>
      <c r="RHF231" s="547"/>
      <c r="RHG231" s="547"/>
      <c r="RHH231" s="547"/>
      <c r="RHI231" s="547"/>
      <c r="RHJ231" s="547"/>
      <c r="RHK231" s="547"/>
      <c r="RHL231" s="547"/>
      <c r="RHM231" s="547"/>
      <c r="RHN231" s="547"/>
      <c r="RHO231" s="547"/>
      <c r="RHP231" s="547"/>
      <c r="RHQ231" s="547"/>
      <c r="RHR231" s="547"/>
      <c r="RHS231" s="547"/>
      <c r="RHT231" s="547"/>
      <c r="RHU231" s="547"/>
      <c r="RHV231" s="547"/>
      <c r="RHW231" s="547"/>
      <c r="RHX231" s="547"/>
      <c r="RHY231" s="547"/>
      <c r="RHZ231" s="547"/>
      <c r="RIA231" s="547"/>
      <c r="RIB231" s="547"/>
      <c r="RIC231" s="547"/>
      <c r="RID231" s="547"/>
      <c r="RIE231" s="547"/>
      <c r="RIF231" s="547"/>
      <c r="RIG231" s="547"/>
      <c r="RIH231" s="547"/>
      <c r="RII231" s="547"/>
      <c r="RIJ231" s="547"/>
      <c r="RIK231" s="547"/>
      <c r="RIL231" s="547"/>
      <c r="RIM231" s="547"/>
      <c r="RIN231" s="547"/>
      <c r="RIO231" s="547"/>
      <c r="RIP231" s="547"/>
      <c r="RIQ231" s="547"/>
      <c r="RIR231" s="547"/>
      <c r="RIS231" s="547"/>
      <c r="RIT231" s="547"/>
      <c r="RIU231" s="547"/>
      <c r="RIV231" s="547"/>
      <c r="RIW231" s="547"/>
      <c r="RIX231" s="547"/>
      <c r="RIY231" s="547"/>
      <c r="RIZ231" s="547"/>
      <c r="RJA231" s="547"/>
      <c r="RJB231" s="547"/>
      <c r="RJC231" s="547"/>
      <c r="RJD231" s="547"/>
      <c r="RJE231" s="547"/>
      <c r="RJF231" s="547"/>
      <c r="RJG231" s="547"/>
      <c r="RJH231" s="547"/>
      <c r="RJI231" s="547"/>
      <c r="RJJ231" s="547"/>
      <c r="RJK231" s="547"/>
      <c r="RJL231" s="547"/>
      <c r="RJM231" s="547"/>
      <c r="RJN231" s="547"/>
      <c r="RJO231" s="547"/>
      <c r="RJP231" s="547"/>
      <c r="RJQ231" s="547"/>
      <c r="RJR231" s="547"/>
      <c r="RJS231" s="547"/>
      <c r="RJT231" s="547"/>
      <c r="RJU231" s="547"/>
      <c r="RJV231" s="547"/>
      <c r="RJW231" s="547"/>
      <c r="RJX231" s="547"/>
      <c r="RJY231" s="547"/>
      <c r="RJZ231" s="547"/>
      <c r="RKA231" s="547"/>
      <c r="RKB231" s="547"/>
      <c r="RKC231" s="547"/>
      <c r="RKD231" s="547"/>
      <c r="RKE231" s="547"/>
      <c r="RKF231" s="547"/>
      <c r="RKG231" s="547"/>
      <c r="RKH231" s="547"/>
      <c r="RKI231" s="547"/>
      <c r="RKJ231" s="547"/>
      <c r="RKK231" s="547"/>
      <c r="RKL231" s="547"/>
      <c r="RKM231" s="547"/>
      <c r="RKN231" s="547"/>
      <c r="RKO231" s="547"/>
      <c r="RKP231" s="547"/>
      <c r="RKQ231" s="547"/>
      <c r="RKR231" s="547"/>
      <c r="RKS231" s="547"/>
      <c r="RKT231" s="547"/>
      <c r="RKU231" s="547"/>
      <c r="RKV231" s="547"/>
      <c r="RKW231" s="547"/>
      <c r="RKX231" s="547"/>
      <c r="RKY231" s="547"/>
      <c r="RKZ231" s="547"/>
      <c r="RLA231" s="547"/>
      <c r="RLB231" s="547"/>
      <c r="RLC231" s="547"/>
      <c r="RLD231" s="547"/>
      <c r="RLE231" s="547"/>
      <c r="RLF231" s="547"/>
      <c r="RLG231" s="547"/>
      <c r="RLH231" s="547"/>
      <c r="RLI231" s="547"/>
      <c r="RLJ231" s="547"/>
      <c r="RLK231" s="547"/>
      <c r="RLL231" s="547"/>
      <c r="RLM231" s="547"/>
      <c r="RLN231" s="547"/>
      <c r="RLO231" s="547"/>
      <c r="RLP231" s="547"/>
      <c r="RLQ231" s="547"/>
      <c r="RLR231" s="547"/>
      <c r="RLS231" s="547"/>
      <c r="RLT231" s="547"/>
      <c r="RLU231" s="547"/>
      <c r="RLV231" s="547"/>
      <c r="RLW231" s="547"/>
      <c r="RLX231" s="547"/>
      <c r="RLY231" s="547"/>
      <c r="RLZ231" s="547"/>
      <c r="RMA231" s="547"/>
      <c r="RMB231" s="547"/>
      <c r="RMC231" s="547"/>
      <c r="RMD231" s="547"/>
      <c r="RME231" s="547"/>
      <c r="RMF231" s="547"/>
      <c r="RMG231" s="547"/>
      <c r="RMH231" s="547"/>
      <c r="RMI231" s="547"/>
      <c r="RMJ231" s="547"/>
      <c r="RMK231" s="547"/>
      <c r="RML231" s="547"/>
      <c r="RMM231" s="547"/>
      <c r="RMN231" s="547"/>
      <c r="RMO231" s="547"/>
      <c r="RMP231" s="547"/>
      <c r="RMQ231" s="547"/>
      <c r="RMR231" s="547"/>
      <c r="RMS231" s="547"/>
      <c r="RMT231" s="547"/>
      <c r="RMU231" s="547"/>
      <c r="RMV231" s="547"/>
      <c r="RMW231" s="547"/>
      <c r="RMX231" s="547"/>
      <c r="RMY231" s="547"/>
      <c r="RMZ231" s="547"/>
      <c r="RNA231" s="547"/>
      <c r="RNB231" s="547"/>
      <c r="RNC231" s="547"/>
      <c r="RND231" s="547"/>
      <c r="RNE231" s="547"/>
      <c r="RNF231" s="547"/>
      <c r="RNG231" s="547"/>
      <c r="RNH231" s="547"/>
      <c r="RNI231" s="547"/>
      <c r="RNJ231" s="547"/>
      <c r="RNK231" s="547"/>
      <c r="RNL231" s="547"/>
      <c r="RNM231" s="547"/>
      <c r="RNN231" s="547"/>
      <c r="RNO231" s="547"/>
      <c r="RNP231" s="547"/>
      <c r="RNQ231" s="547"/>
      <c r="RNR231" s="547"/>
      <c r="RNS231" s="547"/>
      <c r="RNT231" s="547"/>
      <c r="RNU231" s="547"/>
      <c r="RNV231" s="547"/>
      <c r="RNW231" s="547"/>
      <c r="RNX231" s="547"/>
      <c r="RNY231" s="547"/>
      <c r="RNZ231" s="547"/>
      <c r="ROA231" s="547"/>
      <c r="ROB231" s="547"/>
      <c r="ROC231" s="547"/>
      <c r="ROD231" s="547"/>
      <c r="ROE231" s="547"/>
      <c r="ROF231" s="547"/>
      <c r="ROG231" s="547"/>
      <c r="ROH231" s="547"/>
      <c r="ROI231" s="547"/>
      <c r="ROJ231" s="547"/>
      <c r="ROK231" s="547"/>
      <c r="ROL231" s="547"/>
      <c r="ROM231" s="547"/>
      <c r="RON231" s="547"/>
      <c r="ROO231" s="547"/>
      <c r="ROP231" s="547"/>
      <c r="ROQ231" s="547"/>
      <c r="ROR231" s="547"/>
      <c r="ROS231" s="547"/>
      <c r="ROT231" s="547"/>
      <c r="ROU231" s="547"/>
      <c r="ROV231" s="547"/>
      <c r="ROW231" s="547"/>
      <c r="ROX231" s="547"/>
      <c r="ROY231" s="547"/>
      <c r="ROZ231" s="547"/>
      <c r="RPA231" s="547"/>
      <c r="RPB231" s="547"/>
      <c r="RPC231" s="547"/>
      <c r="RPD231" s="547"/>
      <c r="RPE231" s="547"/>
      <c r="RPF231" s="547"/>
      <c r="RPG231" s="547"/>
      <c r="RPH231" s="547"/>
      <c r="RPI231" s="547"/>
      <c r="RPJ231" s="547"/>
      <c r="RPK231" s="547"/>
      <c r="RPL231" s="547"/>
      <c r="RPM231" s="547"/>
      <c r="RPN231" s="547"/>
      <c r="RPO231" s="547"/>
      <c r="RPP231" s="547"/>
      <c r="RPQ231" s="547"/>
      <c r="RPR231" s="547"/>
      <c r="RPS231" s="547"/>
      <c r="RPT231" s="547"/>
      <c r="RPU231" s="547"/>
      <c r="RPV231" s="547"/>
      <c r="RPW231" s="547"/>
      <c r="RPX231" s="547"/>
      <c r="RPY231" s="547"/>
      <c r="RPZ231" s="547"/>
      <c r="RQA231" s="547"/>
      <c r="RQB231" s="547"/>
      <c r="RQC231" s="547"/>
      <c r="RQD231" s="547"/>
      <c r="RQE231" s="547"/>
      <c r="RQF231" s="547"/>
      <c r="RQG231" s="547"/>
      <c r="RQH231" s="547"/>
      <c r="RQI231" s="547"/>
      <c r="RQJ231" s="547"/>
      <c r="RQK231" s="547"/>
      <c r="RQL231" s="547"/>
      <c r="RQM231" s="547"/>
      <c r="RQN231" s="547"/>
      <c r="RQO231" s="547"/>
      <c r="RQP231" s="547"/>
      <c r="RQQ231" s="547"/>
      <c r="RQR231" s="547"/>
      <c r="RQS231" s="547"/>
      <c r="RQT231" s="547"/>
      <c r="RQU231" s="547"/>
      <c r="RQV231" s="547"/>
      <c r="RQW231" s="547"/>
      <c r="RQX231" s="547"/>
      <c r="RQY231" s="547"/>
      <c r="RQZ231" s="547"/>
      <c r="RRA231" s="547"/>
      <c r="RRB231" s="547"/>
      <c r="RRC231" s="547"/>
      <c r="RRD231" s="547"/>
      <c r="RRE231" s="547"/>
      <c r="RRF231" s="547"/>
      <c r="RRG231" s="547"/>
      <c r="RRH231" s="547"/>
      <c r="RRI231" s="547"/>
      <c r="RRJ231" s="547"/>
      <c r="RRK231" s="547"/>
      <c r="RRL231" s="547"/>
      <c r="RRM231" s="547"/>
      <c r="RRN231" s="547"/>
      <c r="RRO231" s="547"/>
      <c r="RRP231" s="547"/>
      <c r="RRQ231" s="547"/>
      <c r="RRR231" s="547"/>
      <c r="RRS231" s="547"/>
      <c r="RRT231" s="547"/>
      <c r="RRU231" s="547"/>
      <c r="RRV231" s="547"/>
      <c r="RRW231" s="547"/>
      <c r="RRX231" s="547"/>
      <c r="RRY231" s="547"/>
      <c r="RRZ231" s="547"/>
      <c r="RSA231" s="547"/>
      <c r="RSB231" s="547"/>
      <c r="RSC231" s="547"/>
      <c r="RSD231" s="547"/>
      <c r="RSE231" s="547"/>
      <c r="RSF231" s="547"/>
      <c r="RSG231" s="547"/>
      <c r="RSH231" s="547"/>
      <c r="RSI231" s="547"/>
      <c r="RSJ231" s="547"/>
      <c r="RSK231" s="547"/>
      <c r="RSL231" s="547"/>
      <c r="RSM231" s="547"/>
      <c r="RSN231" s="547"/>
      <c r="RSO231" s="547"/>
      <c r="RSP231" s="547"/>
      <c r="RSQ231" s="547"/>
      <c r="RSR231" s="547"/>
      <c r="RSS231" s="547"/>
      <c r="RST231" s="547"/>
      <c r="RSU231" s="547"/>
      <c r="RSV231" s="547"/>
      <c r="RSW231" s="547"/>
      <c r="RSX231" s="547"/>
      <c r="RSY231" s="547"/>
      <c r="RSZ231" s="547"/>
      <c r="RTA231" s="547"/>
      <c r="RTB231" s="547"/>
      <c r="RTC231" s="547"/>
      <c r="RTD231" s="547"/>
      <c r="RTE231" s="547"/>
      <c r="RTF231" s="547"/>
      <c r="RTG231" s="547"/>
      <c r="RTH231" s="547"/>
      <c r="RTI231" s="547"/>
      <c r="RTJ231" s="547"/>
      <c r="RTK231" s="547"/>
      <c r="RTL231" s="547"/>
      <c r="RTM231" s="547"/>
      <c r="RTN231" s="547"/>
      <c r="RTO231" s="547"/>
      <c r="RTP231" s="547"/>
      <c r="RTQ231" s="547"/>
      <c r="RTR231" s="547"/>
      <c r="RTS231" s="547"/>
      <c r="RTT231" s="547"/>
      <c r="RTU231" s="547"/>
      <c r="RTV231" s="547"/>
      <c r="RTW231" s="547"/>
      <c r="RTX231" s="547"/>
      <c r="RTY231" s="547"/>
      <c r="RTZ231" s="547"/>
      <c r="RUA231" s="547"/>
      <c r="RUB231" s="547"/>
      <c r="RUC231" s="547"/>
      <c r="RUD231" s="547"/>
      <c r="RUE231" s="547"/>
      <c r="RUF231" s="547"/>
      <c r="RUG231" s="547"/>
      <c r="RUH231" s="547"/>
      <c r="RUI231" s="547"/>
      <c r="RUJ231" s="547"/>
      <c r="RUK231" s="547"/>
      <c r="RUL231" s="547"/>
      <c r="RUM231" s="547"/>
      <c r="RUN231" s="547"/>
      <c r="RUO231" s="547"/>
      <c r="RUP231" s="547"/>
      <c r="RUQ231" s="547"/>
      <c r="RUR231" s="547"/>
      <c r="RUS231" s="547"/>
      <c r="RUT231" s="547"/>
      <c r="RUU231" s="547"/>
      <c r="RUV231" s="547"/>
      <c r="RUW231" s="547"/>
      <c r="RUX231" s="547"/>
      <c r="RUY231" s="547"/>
      <c r="RUZ231" s="547"/>
      <c r="RVA231" s="547"/>
      <c r="RVB231" s="547"/>
      <c r="RVC231" s="547"/>
      <c r="RVD231" s="547"/>
      <c r="RVE231" s="547"/>
      <c r="RVF231" s="547"/>
      <c r="RVG231" s="547"/>
      <c r="RVH231" s="547"/>
      <c r="RVI231" s="547"/>
      <c r="RVJ231" s="547"/>
      <c r="RVK231" s="547"/>
      <c r="RVL231" s="547"/>
      <c r="RVM231" s="547"/>
      <c r="RVN231" s="547"/>
      <c r="RVO231" s="547"/>
      <c r="RVP231" s="547"/>
      <c r="RVQ231" s="547"/>
      <c r="RVR231" s="547"/>
      <c r="RVS231" s="547"/>
      <c r="RVT231" s="547"/>
      <c r="RVU231" s="547"/>
      <c r="RVV231" s="547"/>
      <c r="RVW231" s="547"/>
      <c r="RVX231" s="547"/>
      <c r="RVY231" s="547"/>
      <c r="RVZ231" s="547"/>
      <c r="RWA231" s="547"/>
      <c r="RWB231" s="547"/>
      <c r="RWC231" s="547"/>
      <c r="RWD231" s="547"/>
      <c r="RWE231" s="547"/>
      <c r="RWF231" s="547"/>
      <c r="RWG231" s="547"/>
      <c r="RWH231" s="547"/>
      <c r="RWI231" s="547"/>
      <c r="RWJ231" s="547"/>
      <c r="RWK231" s="547"/>
      <c r="RWL231" s="547"/>
      <c r="RWM231" s="547"/>
      <c r="RWN231" s="547"/>
      <c r="RWO231" s="547"/>
      <c r="RWP231" s="547"/>
      <c r="RWQ231" s="547"/>
      <c r="RWR231" s="547"/>
      <c r="RWS231" s="547"/>
      <c r="RWT231" s="547"/>
      <c r="RWU231" s="547"/>
      <c r="RWV231" s="547"/>
      <c r="RWW231" s="547"/>
      <c r="RWX231" s="547"/>
      <c r="RWY231" s="547"/>
      <c r="RWZ231" s="547"/>
      <c r="RXA231" s="547"/>
      <c r="RXB231" s="547"/>
      <c r="RXC231" s="547"/>
      <c r="RXD231" s="547"/>
      <c r="RXE231" s="547"/>
      <c r="RXF231" s="547"/>
      <c r="RXG231" s="547"/>
      <c r="RXH231" s="547"/>
      <c r="RXI231" s="547"/>
      <c r="RXJ231" s="547"/>
      <c r="RXK231" s="547"/>
      <c r="RXL231" s="547"/>
      <c r="RXM231" s="547"/>
      <c r="RXN231" s="547"/>
      <c r="RXO231" s="547"/>
      <c r="RXP231" s="547"/>
      <c r="RXQ231" s="547"/>
      <c r="RXR231" s="547"/>
      <c r="RXS231" s="547"/>
      <c r="RXT231" s="547"/>
      <c r="RXU231" s="547"/>
      <c r="RXV231" s="547"/>
      <c r="RXW231" s="547"/>
      <c r="RXX231" s="547"/>
      <c r="RXY231" s="547"/>
      <c r="RXZ231" s="547"/>
      <c r="RYA231" s="547"/>
      <c r="RYB231" s="547"/>
      <c r="RYC231" s="547"/>
      <c r="RYD231" s="547"/>
      <c r="RYE231" s="547"/>
      <c r="RYF231" s="547"/>
      <c r="RYG231" s="547"/>
      <c r="RYH231" s="547"/>
      <c r="RYI231" s="547"/>
      <c r="RYJ231" s="547"/>
      <c r="RYK231" s="547"/>
      <c r="RYL231" s="547"/>
      <c r="RYM231" s="547"/>
      <c r="RYN231" s="547"/>
      <c r="RYO231" s="547"/>
      <c r="RYP231" s="547"/>
      <c r="RYQ231" s="547"/>
      <c r="RYR231" s="547"/>
      <c r="RYS231" s="547"/>
      <c r="RYT231" s="547"/>
      <c r="RYU231" s="547"/>
      <c r="RYV231" s="547"/>
      <c r="RYW231" s="547"/>
      <c r="RYX231" s="547"/>
      <c r="RYY231" s="547"/>
      <c r="RYZ231" s="547"/>
      <c r="RZA231" s="547"/>
      <c r="RZB231" s="547"/>
      <c r="RZC231" s="547"/>
      <c r="RZD231" s="547"/>
      <c r="RZE231" s="547"/>
      <c r="RZF231" s="547"/>
      <c r="RZG231" s="547"/>
      <c r="RZH231" s="547"/>
      <c r="RZI231" s="547"/>
      <c r="RZJ231" s="547"/>
      <c r="RZK231" s="547"/>
      <c r="RZL231" s="547"/>
      <c r="RZM231" s="547"/>
      <c r="RZN231" s="547"/>
      <c r="RZO231" s="547"/>
      <c r="RZP231" s="547"/>
      <c r="RZQ231" s="547"/>
      <c r="RZR231" s="547"/>
      <c r="RZS231" s="547"/>
      <c r="RZT231" s="547"/>
      <c r="RZU231" s="547"/>
      <c r="RZV231" s="547"/>
      <c r="RZW231" s="547"/>
      <c r="RZX231" s="547"/>
      <c r="RZY231" s="547"/>
      <c r="RZZ231" s="547"/>
      <c r="SAA231" s="547"/>
      <c r="SAB231" s="547"/>
      <c r="SAC231" s="547"/>
      <c r="SAD231" s="547"/>
      <c r="SAE231" s="547"/>
      <c r="SAF231" s="547"/>
      <c r="SAG231" s="547"/>
      <c r="SAH231" s="547"/>
      <c r="SAI231" s="547"/>
      <c r="SAJ231" s="547"/>
      <c r="SAK231" s="547"/>
      <c r="SAL231" s="547"/>
      <c r="SAM231" s="547"/>
      <c r="SAN231" s="547"/>
      <c r="SAO231" s="547"/>
      <c r="SAP231" s="547"/>
      <c r="SAQ231" s="547"/>
      <c r="SAR231" s="547"/>
      <c r="SAS231" s="547"/>
      <c r="SAT231" s="547"/>
      <c r="SAU231" s="547"/>
      <c r="SAV231" s="547"/>
      <c r="SAW231" s="547"/>
      <c r="SAX231" s="547"/>
      <c r="SAY231" s="547"/>
      <c r="SAZ231" s="547"/>
      <c r="SBA231" s="547"/>
      <c r="SBB231" s="547"/>
      <c r="SBC231" s="547"/>
      <c r="SBD231" s="547"/>
      <c r="SBE231" s="547"/>
      <c r="SBF231" s="547"/>
      <c r="SBG231" s="547"/>
      <c r="SBH231" s="547"/>
      <c r="SBI231" s="547"/>
      <c r="SBJ231" s="547"/>
      <c r="SBK231" s="547"/>
      <c r="SBL231" s="547"/>
      <c r="SBM231" s="547"/>
      <c r="SBN231" s="547"/>
      <c r="SBO231" s="547"/>
      <c r="SBP231" s="547"/>
      <c r="SBQ231" s="547"/>
      <c r="SBR231" s="547"/>
      <c r="SBS231" s="547"/>
      <c r="SBT231" s="547"/>
      <c r="SBU231" s="547"/>
      <c r="SBV231" s="547"/>
      <c r="SBW231" s="547"/>
      <c r="SBX231" s="547"/>
      <c r="SBY231" s="547"/>
      <c r="SBZ231" s="547"/>
      <c r="SCA231" s="547"/>
      <c r="SCB231" s="547"/>
      <c r="SCC231" s="547"/>
      <c r="SCD231" s="547"/>
      <c r="SCE231" s="547"/>
      <c r="SCF231" s="547"/>
      <c r="SCG231" s="547"/>
      <c r="SCH231" s="547"/>
      <c r="SCI231" s="547"/>
      <c r="SCJ231" s="547"/>
      <c r="SCK231" s="547"/>
      <c r="SCL231" s="547"/>
      <c r="SCM231" s="547"/>
      <c r="SCN231" s="547"/>
      <c r="SCO231" s="547"/>
      <c r="SCP231" s="547"/>
      <c r="SCQ231" s="547"/>
      <c r="SCR231" s="547"/>
      <c r="SCS231" s="547"/>
      <c r="SCT231" s="547"/>
      <c r="SCU231" s="547"/>
      <c r="SCV231" s="547"/>
      <c r="SCW231" s="547"/>
      <c r="SCX231" s="547"/>
      <c r="SCY231" s="547"/>
      <c r="SCZ231" s="547"/>
      <c r="SDA231" s="547"/>
      <c r="SDB231" s="547"/>
      <c r="SDC231" s="547"/>
      <c r="SDD231" s="547"/>
      <c r="SDE231" s="547"/>
      <c r="SDF231" s="547"/>
      <c r="SDG231" s="547"/>
      <c r="SDH231" s="547"/>
      <c r="SDI231" s="547"/>
      <c r="SDJ231" s="547"/>
      <c r="SDK231" s="547"/>
      <c r="SDL231" s="547"/>
      <c r="SDM231" s="547"/>
      <c r="SDN231" s="547"/>
      <c r="SDO231" s="547"/>
      <c r="SDP231" s="547"/>
      <c r="SDQ231" s="547"/>
      <c r="SDR231" s="547"/>
      <c r="SDS231" s="547"/>
      <c r="SDT231" s="547"/>
      <c r="SDU231" s="547"/>
      <c r="SDV231" s="547"/>
      <c r="SDW231" s="547"/>
      <c r="SDX231" s="547"/>
      <c r="SDY231" s="547"/>
      <c r="SDZ231" s="547"/>
      <c r="SEA231" s="547"/>
      <c r="SEB231" s="547"/>
      <c r="SEC231" s="547"/>
      <c r="SED231" s="547"/>
      <c r="SEE231" s="547"/>
      <c r="SEF231" s="547"/>
      <c r="SEG231" s="547"/>
      <c r="SEH231" s="547"/>
      <c r="SEI231" s="547"/>
      <c r="SEJ231" s="547"/>
      <c r="SEK231" s="547"/>
      <c r="SEL231" s="547"/>
      <c r="SEM231" s="547"/>
      <c r="SEN231" s="547"/>
      <c r="SEO231" s="547"/>
      <c r="SEP231" s="547"/>
      <c r="SEQ231" s="547"/>
      <c r="SER231" s="547"/>
      <c r="SES231" s="547"/>
      <c r="SET231" s="547"/>
      <c r="SEU231" s="547"/>
      <c r="SEV231" s="547"/>
      <c r="SEW231" s="547"/>
      <c r="SEX231" s="547"/>
      <c r="SEY231" s="547"/>
      <c r="SEZ231" s="547"/>
      <c r="SFA231" s="547"/>
      <c r="SFB231" s="547"/>
      <c r="SFC231" s="547"/>
      <c r="SFD231" s="547"/>
      <c r="SFE231" s="547"/>
      <c r="SFF231" s="547"/>
      <c r="SFG231" s="547"/>
      <c r="SFH231" s="547"/>
      <c r="SFI231" s="547"/>
      <c r="SFJ231" s="547"/>
      <c r="SFK231" s="547"/>
      <c r="SFL231" s="547"/>
      <c r="SFM231" s="547"/>
      <c r="SFN231" s="547"/>
      <c r="SFO231" s="547"/>
      <c r="SFP231" s="547"/>
      <c r="SFQ231" s="547"/>
      <c r="SFR231" s="547"/>
      <c r="SFS231" s="547"/>
      <c r="SFT231" s="547"/>
      <c r="SFU231" s="547"/>
      <c r="SFV231" s="547"/>
      <c r="SFW231" s="547"/>
      <c r="SFX231" s="547"/>
      <c r="SFY231" s="547"/>
      <c r="SFZ231" s="547"/>
      <c r="SGA231" s="547"/>
      <c r="SGB231" s="547"/>
      <c r="SGC231" s="547"/>
      <c r="SGD231" s="547"/>
      <c r="SGE231" s="547"/>
      <c r="SGF231" s="547"/>
      <c r="SGG231" s="547"/>
      <c r="SGH231" s="547"/>
      <c r="SGI231" s="547"/>
      <c r="SGJ231" s="547"/>
      <c r="SGK231" s="547"/>
      <c r="SGL231" s="547"/>
      <c r="SGM231" s="547"/>
      <c r="SGN231" s="547"/>
      <c r="SGO231" s="547"/>
      <c r="SGP231" s="547"/>
      <c r="SGQ231" s="547"/>
      <c r="SGR231" s="547"/>
      <c r="SGS231" s="547"/>
      <c r="SGT231" s="547"/>
      <c r="SGU231" s="547"/>
      <c r="SGV231" s="547"/>
      <c r="SGW231" s="547"/>
      <c r="SGX231" s="547"/>
      <c r="SGY231" s="547"/>
      <c r="SGZ231" s="547"/>
      <c r="SHA231" s="547"/>
      <c r="SHB231" s="547"/>
      <c r="SHC231" s="547"/>
      <c r="SHD231" s="547"/>
      <c r="SHE231" s="547"/>
      <c r="SHF231" s="547"/>
      <c r="SHG231" s="547"/>
      <c r="SHH231" s="547"/>
      <c r="SHI231" s="547"/>
      <c r="SHJ231" s="547"/>
      <c r="SHK231" s="547"/>
      <c r="SHL231" s="547"/>
      <c r="SHM231" s="547"/>
      <c r="SHN231" s="547"/>
      <c r="SHO231" s="547"/>
      <c r="SHP231" s="547"/>
      <c r="SHQ231" s="547"/>
      <c r="SHR231" s="547"/>
      <c r="SHS231" s="547"/>
      <c r="SHT231" s="547"/>
      <c r="SHU231" s="547"/>
      <c r="SHV231" s="547"/>
      <c r="SHW231" s="547"/>
      <c r="SHX231" s="547"/>
      <c r="SHY231" s="547"/>
      <c r="SHZ231" s="547"/>
      <c r="SIA231" s="547"/>
      <c r="SIB231" s="547"/>
      <c r="SIC231" s="547"/>
      <c r="SID231" s="547"/>
      <c r="SIE231" s="547"/>
      <c r="SIF231" s="547"/>
      <c r="SIG231" s="547"/>
      <c r="SIH231" s="547"/>
      <c r="SII231" s="547"/>
      <c r="SIJ231" s="547"/>
      <c r="SIK231" s="547"/>
      <c r="SIL231" s="547"/>
      <c r="SIM231" s="547"/>
      <c r="SIN231" s="547"/>
      <c r="SIO231" s="547"/>
      <c r="SIP231" s="547"/>
      <c r="SIQ231" s="547"/>
      <c r="SIR231" s="547"/>
      <c r="SIS231" s="547"/>
      <c r="SIT231" s="547"/>
      <c r="SIU231" s="547"/>
      <c r="SIV231" s="547"/>
      <c r="SIW231" s="547"/>
      <c r="SIX231" s="547"/>
      <c r="SIY231" s="547"/>
      <c r="SIZ231" s="547"/>
      <c r="SJA231" s="547"/>
      <c r="SJB231" s="547"/>
      <c r="SJC231" s="547"/>
      <c r="SJD231" s="547"/>
      <c r="SJE231" s="547"/>
      <c r="SJF231" s="547"/>
      <c r="SJG231" s="547"/>
      <c r="SJH231" s="547"/>
      <c r="SJI231" s="547"/>
      <c r="SJJ231" s="547"/>
      <c r="SJK231" s="547"/>
      <c r="SJL231" s="547"/>
      <c r="SJM231" s="547"/>
      <c r="SJN231" s="547"/>
      <c r="SJO231" s="547"/>
      <c r="SJP231" s="547"/>
      <c r="SJQ231" s="547"/>
      <c r="SJR231" s="547"/>
      <c r="SJS231" s="547"/>
      <c r="SJT231" s="547"/>
      <c r="SJU231" s="547"/>
      <c r="SJV231" s="547"/>
      <c r="SJW231" s="547"/>
      <c r="SJX231" s="547"/>
      <c r="SJY231" s="547"/>
      <c r="SJZ231" s="547"/>
      <c r="SKA231" s="547"/>
      <c r="SKB231" s="547"/>
      <c r="SKC231" s="547"/>
      <c r="SKD231" s="547"/>
      <c r="SKE231" s="547"/>
      <c r="SKF231" s="547"/>
      <c r="SKG231" s="547"/>
      <c r="SKH231" s="547"/>
      <c r="SKI231" s="547"/>
      <c r="SKJ231" s="547"/>
      <c r="SKK231" s="547"/>
      <c r="SKL231" s="547"/>
      <c r="SKM231" s="547"/>
      <c r="SKN231" s="547"/>
      <c r="SKO231" s="547"/>
      <c r="SKP231" s="547"/>
      <c r="SKQ231" s="547"/>
      <c r="SKR231" s="547"/>
      <c r="SKS231" s="547"/>
      <c r="SKT231" s="547"/>
      <c r="SKU231" s="547"/>
      <c r="SKV231" s="547"/>
      <c r="SKW231" s="547"/>
      <c r="SKX231" s="547"/>
      <c r="SKY231" s="547"/>
      <c r="SKZ231" s="547"/>
      <c r="SLA231" s="547"/>
      <c r="SLB231" s="547"/>
      <c r="SLC231" s="547"/>
      <c r="SLD231" s="547"/>
      <c r="SLE231" s="547"/>
      <c r="SLF231" s="547"/>
      <c r="SLG231" s="547"/>
      <c r="SLH231" s="547"/>
      <c r="SLI231" s="547"/>
      <c r="SLJ231" s="547"/>
      <c r="SLK231" s="547"/>
      <c r="SLL231" s="547"/>
      <c r="SLM231" s="547"/>
      <c r="SLN231" s="547"/>
      <c r="SLO231" s="547"/>
      <c r="SLP231" s="547"/>
      <c r="SLQ231" s="547"/>
      <c r="SLR231" s="547"/>
      <c r="SLS231" s="547"/>
      <c r="SLT231" s="547"/>
      <c r="SLU231" s="547"/>
      <c r="SLV231" s="547"/>
      <c r="SLW231" s="547"/>
      <c r="SLX231" s="547"/>
      <c r="SLY231" s="547"/>
      <c r="SLZ231" s="547"/>
      <c r="SMA231" s="547"/>
      <c r="SMB231" s="547"/>
      <c r="SMC231" s="547"/>
      <c r="SMD231" s="547"/>
      <c r="SME231" s="547"/>
      <c r="SMF231" s="547"/>
      <c r="SMG231" s="547"/>
      <c r="SMH231" s="547"/>
      <c r="SMI231" s="547"/>
      <c r="SMJ231" s="547"/>
      <c r="SMK231" s="547"/>
      <c r="SML231" s="547"/>
      <c r="SMM231" s="547"/>
      <c r="SMN231" s="547"/>
      <c r="SMO231" s="547"/>
      <c r="SMP231" s="547"/>
      <c r="SMQ231" s="547"/>
      <c r="SMR231" s="547"/>
      <c r="SMS231" s="547"/>
      <c r="SMT231" s="547"/>
      <c r="SMU231" s="547"/>
      <c r="SMV231" s="547"/>
      <c r="SMW231" s="547"/>
      <c r="SMX231" s="547"/>
      <c r="SMY231" s="547"/>
      <c r="SMZ231" s="547"/>
      <c r="SNA231" s="547"/>
      <c r="SNB231" s="547"/>
      <c r="SNC231" s="547"/>
      <c r="SND231" s="547"/>
      <c r="SNE231" s="547"/>
      <c r="SNF231" s="547"/>
      <c r="SNG231" s="547"/>
      <c r="SNH231" s="547"/>
      <c r="SNI231" s="547"/>
      <c r="SNJ231" s="547"/>
      <c r="SNK231" s="547"/>
      <c r="SNL231" s="547"/>
      <c r="SNM231" s="547"/>
      <c r="SNN231" s="547"/>
      <c r="SNO231" s="547"/>
      <c r="SNP231" s="547"/>
      <c r="SNQ231" s="547"/>
      <c r="SNR231" s="547"/>
      <c r="SNS231" s="547"/>
      <c r="SNT231" s="547"/>
      <c r="SNU231" s="547"/>
      <c r="SNV231" s="547"/>
      <c r="SNW231" s="547"/>
      <c r="SNX231" s="547"/>
      <c r="SNY231" s="547"/>
      <c r="SNZ231" s="547"/>
      <c r="SOA231" s="547"/>
      <c r="SOB231" s="547"/>
      <c r="SOC231" s="547"/>
      <c r="SOD231" s="547"/>
      <c r="SOE231" s="547"/>
      <c r="SOF231" s="547"/>
      <c r="SOG231" s="547"/>
      <c r="SOH231" s="547"/>
      <c r="SOI231" s="547"/>
      <c r="SOJ231" s="547"/>
      <c r="SOK231" s="547"/>
      <c r="SOL231" s="547"/>
      <c r="SOM231" s="547"/>
      <c r="SON231" s="547"/>
      <c r="SOO231" s="547"/>
      <c r="SOP231" s="547"/>
      <c r="SOQ231" s="547"/>
      <c r="SOR231" s="547"/>
      <c r="SOS231" s="547"/>
      <c r="SOT231" s="547"/>
      <c r="SOU231" s="547"/>
      <c r="SOV231" s="547"/>
      <c r="SOW231" s="547"/>
      <c r="SOX231" s="547"/>
      <c r="SOY231" s="547"/>
      <c r="SOZ231" s="547"/>
      <c r="SPA231" s="547"/>
      <c r="SPB231" s="547"/>
      <c r="SPC231" s="547"/>
      <c r="SPD231" s="547"/>
      <c r="SPE231" s="547"/>
      <c r="SPF231" s="547"/>
      <c r="SPG231" s="547"/>
      <c r="SPH231" s="547"/>
      <c r="SPI231" s="547"/>
      <c r="SPJ231" s="547"/>
      <c r="SPK231" s="547"/>
      <c r="SPL231" s="547"/>
      <c r="SPM231" s="547"/>
      <c r="SPN231" s="547"/>
      <c r="SPO231" s="547"/>
      <c r="SPP231" s="547"/>
      <c r="SPQ231" s="547"/>
      <c r="SPR231" s="547"/>
      <c r="SPS231" s="547"/>
      <c r="SPT231" s="547"/>
      <c r="SPU231" s="547"/>
      <c r="SPV231" s="547"/>
      <c r="SPW231" s="547"/>
      <c r="SPX231" s="547"/>
      <c r="SPY231" s="547"/>
      <c r="SPZ231" s="547"/>
      <c r="SQA231" s="547"/>
      <c r="SQB231" s="547"/>
      <c r="SQC231" s="547"/>
      <c r="SQD231" s="547"/>
      <c r="SQE231" s="547"/>
      <c r="SQF231" s="547"/>
      <c r="SQG231" s="547"/>
      <c r="SQH231" s="547"/>
      <c r="SQI231" s="547"/>
      <c r="SQJ231" s="547"/>
      <c r="SQK231" s="547"/>
      <c r="SQL231" s="547"/>
      <c r="SQM231" s="547"/>
      <c r="SQN231" s="547"/>
      <c r="SQO231" s="547"/>
      <c r="SQP231" s="547"/>
      <c r="SQQ231" s="547"/>
      <c r="SQR231" s="547"/>
      <c r="SQS231" s="547"/>
      <c r="SQT231" s="547"/>
      <c r="SQU231" s="547"/>
      <c r="SQV231" s="547"/>
      <c r="SQW231" s="547"/>
      <c r="SQX231" s="547"/>
      <c r="SQY231" s="547"/>
      <c r="SQZ231" s="547"/>
      <c r="SRA231" s="547"/>
      <c r="SRB231" s="547"/>
      <c r="SRC231" s="547"/>
      <c r="SRD231" s="547"/>
      <c r="SRE231" s="547"/>
      <c r="SRF231" s="547"/>
      <c r="SRG231" s="547"/>
      <c r="SRH231" s="547"/>
      <c r="SRI231" s="547"/>
      <c r="SRJ231" s="547"/>
      <c r="SRK231" s="547"/>
      <c r="SRL231" s="547"/>
      <c r="SRM231" s="547"/>
      <c r="SRN231" s="547"/>
      <c r="SRO231" s="547"/>
      <c r="SRP231" s="547"/>
      <c r="SRQ231" s="547"/>
      <c r="SRR231" s="547"/>
      <c r="SRS231" s="547"/>
      <c r="SRT231" s="547"/>
      <c r="SRU231" s="547"/>
      <c r="SRV231" s="547"/>
      <c r="SRW231" s="547"/>
      <c r="SRX231" s="547"/>
      <c r="SRY231" s="547"/>
      <c r="SRZ231" s="547"/>
      <c r="SSA231" s="547"/>
      <c r="SSB231" s="547"/>
      <c r="SSC231" s="547"/>
      <c r="SSD231" s="547"/>
      <c r="SSE231" s="547"/>
      <c r="SSF231" s="547"/>
      <c r="SSG231" s="547"/>
      <c r="SSH231" s="547"/>
      <c r="SSI231" s="547"/>
      <c r="SSJ231" s="547"/>
      <c r="SSK231" s="547"/>
      <c r="SSL231" s="547"/>
      <c r="SSM231" s="547"/>
      <c r="SSN231" s="547"/>
      <c r="SSO231" s="547"/>
      <c r="SSP231" s="547"/>
      <c r="SSQ231" s="547"/>
      <c r="SSR231" s="547"/>
      <c r="SSS231" s="547"/>
      <c r="SST231" s="547"/>
      <c r="SSU231" s="547"/>
      <c r="SSV231" s="547"/>
      <c r="SSW231" s="547"/>
      <c r="SSX231" s="547"/>
      <c r="SSY231" s="547"/>
      <c r="SSZ231" s="547"/>
      <c r="STA231" s="547"/>
      <c r="STB231" s="547"/>
      <c r="STC231" s="547"/>
      <c r="STD231" s="547"/>
      <c r="STE231" s="547"/>
      <c r="STF231" s="547"/>
      <c r="STG231" s="547"/>
      <c r="STH231" s="547"/>
      <c r="STI231" s="547"/>
      <c r="STJ231" s="547"/>
      <c r="STK231" s="547"/>
      <c r="STL231" s="547"/>
      <c r="STM231" s="547"/>
      <c r="STN231" s="547"/>
      <c r="STO231" s="547"/>
      <c r="STP231" s="547"/>
      <c r="STQ231" s="547"/>
      <c r="STR231" s="547"/>
      <c r="STS231" s="547"/>
      <c r="STT231" s="547"/>
      <c r="STU231" s="547"/>
      <c r="STV231" s="547"/>
      <c r="STW231" s="547"/>
      <c r="STX231" s="547"/>
      <c r="STY231" s="547"/>
      <c r="STZ231" s="547"/>
      <c r="SUA231" s="547"/>
      <c r="SUB231" s="547"/>
      <c r="SUC231" s="547"/>
      <c r="SUD231" s="547"/>
      <c r="SUE231" s="547"/>
      <c r="SUF231" s="547"/>
      <c r="SUG231" s="547"/>
      <c r="SUH231" s="547"/>
      <c r="SUI231" s="547"/>
      <c r="SUJ231" s="547"/>
      <c r="SUK231" s="547"/>
      <c r="SUL231" s="547"/>
      <c r="SUM231" s="547"/>
      <c r="SUN231" s="547"/>
      <c r="SUO231" s="547"/>
      <c r="SUP231" s="547"/>
      <c r="SUQ231" s="547"/>
      <c r="SUR231" s="547"/>
      <c r="SUS231" s="547"/>
      <c r="SUT231" s="547"/>
      <c r="SUU231" s="547"/>
      <c r="SUV231" s="547"/>
      <c r="SUW231" s="547"/>
      <c r="SUX231" s="547"/>
      <c r="SUY231" s="547"/>
      <c r="SUZ231" s="547"/>
      <c r="SVA231" s="547"/>
      <c r="SVB231" s="547"/>
      <c r="SVC231" s="547"/>
      <c r="SVD231" s="547"/>
      <c r="SVE231" s="547"/>
      <c r="SVF231" s="547"/>
      <c r="SVG231" s="547"/>
      <c r="SVH231" s="547"/>
      <c r="SVI231" s="547"/>
      <c r="SVJ231" s="547"/>
      <c r="SVK231" s="547"/>
      <c r="SVL231" s="547"/>
      <c r="SVM231" s="547"/>
      <c r="SVN231" s="547"/>
      <c r="SVO231" s="547"/>
      <c r="SVP231" s="547"/>
      <c r="SVQ231" s="547"/>
      <c r="SVR231" s="547"/>
      <c r="SVS231" s="547"/>
      <c r="SVT231" s="547"/>
      <c r="SVU231" s="547"/>
      <c r="SVV231" s="547"/>
      <c r="SVW231" s="547"/>
      <c r="SVX231" s="547"/>
      <c r="SVY231" s="547"/>
      <c r="SVZ231" s="547"/>
      <c r="SWA231" s="547"/>
      <c r="SWB231" s="547"/>
      <c r="SWC231" s="547"/>
      <c r="SWD231" s="547"/>
      <c r="SWE231" s="547"/>
      <c r="SWF231" s="547"/>
      <c r="SWG231" s="547"/>
      <c r="SWH231" s="547"/>
      <c r="SWI231" s="547"/>
      <c r="SWJ231" s="547"/>
      <c r="SWK231" s="547"/>
      <c r="SWL231" s="547"/>
      <c r="SWM231" s="547"/>
      <c r="SWN231" s="547"/>
      <c r="SWO231" s="547"/>
      <c r="SWP231" s="547"/>
      <c r="SWQ231" s="547"/>
      <c r="SWR231" s="547"/>
      <c r="SWS231" s="547"/>
      <c r="SWT231" s="547"/>
      <c r="SWU231" s="547"/>
      <c r="SWV231" s="547"/>
      <c r="SWW231" s="547"/>
      <c r="SWX231" s="547"/>
      <c r="SWY231" s="547"/>
      <c r="SWZ231" s="547"/>
      <c r="SXA231" s="547"/>
      <c r="SXB231" s="547"/>
      <c r="SXC231" s="547"/>
      <c r="SXD231" s="547"/>
      <c r="SXE231" s="547"/>
      <c r="SXF231" s="547"/>
      <c r="SXG231" s="547"/>
      <c r="SXH231" s="547"/>
      <c r="SXI231" s="547"/>
      <c r="SXJ231" s="547"/>
      <c r="SXK231" s="547"/>
      <c r="SXL231" s="547"/>
      <c r="SXM231" s="547"/>
      <c r="SXN231" s="547"/>
      <c r="SXO231" s="547"/>
      <c r="SXP231" s="547"/>
      <c r="SXQ231" s="547"/>
      <c r="SXR231" s="547"/>
      <c r="SXS231" s="547"/>
      <c r="SXT231" s="547"/>
      <c r="SXU231" s="547"/>
      <c r="SXV231" s="547"/>
      <c r="SXW231" s="547"/>
      <c r="SXX231" s="547"/>
      <c r="SXY231" s="547"/>
      <c r="SXZ231" s="547"/>
      <c r="SYA231" s="547"/>
      <c r="SYB231" s="547"/>
      <c r="SYC231" s="547"/>
      <c r="SYD231" s="547"/>
      <c r="SYE231" s="547"/>
      <c r="SYF231" s="547"/>
      <c r="SYG231" s="547"/>
      <c r="SYH231" s="547"/>
      <c r="SYI231" s="547"/>
      <c r="SYJ231" s="547"/>
      <c r="SYK231" s="547"/>
      <c r="SYL231" s="547"/>
      <c r="SYM231" s="547"/>
      <c r="SYN231" s="547"/>
      <c r="SYO231" s="547"/>
      <c r="SYP231" s="547"/>
      <c r="SYQ231" s="547"/>
      <c r="SYR231" s="547"/>
      <c r="SYS231" s="547"/>
      <c r="SYT231" s="547"/>
      <c r="SYU231" s="547"/>
      <c r="SYV231" s="547"/>
      <c r="SYW231" s="547"/>
      <c r="SYX231" s="547"/>
      <c r="SYY231" s="547"/>
      <c r="SYZ231" s="547"/>
      <c r="SZA231" s="547"/>
      <c r="SZB231" s="547"/>
      <c r="SZC231" s="547"/>
      <c r="SZD231" s="547"/>
      <c r="SZE231" s="547"/>
      <c r="SZF231" s="547"/>
      <c r="SZG231" s="547"/>
      <c r="SZH231" s="547"/>
      <c r="SZI231" s="547"/>
      <c r="SZJ231" s="547"/>
      <c r="SZK231" s="547"/>
      <c r="SZL231" s="547"/>
      <c r="SZM231" s="547"/>
      <c r="SZN231" s="547"/>
      <c r="SZO231" s="547"/>
      <c r="SZP231" s="547"/>
      <c r="SZQ231" s="547"/>
      <c r="SZR231" s="547"/>
      <c r="SZS231" s="547"/>
      <c r="SZT231" s="547"/>
      <c r="SZU231" s="547"/>
      <c r="SZV231" s="547"/>
      <c r="SZW231" s="547"/>
      <c r="SZX231" s="547"/>
      <c r="SZY231" s="547"/>
      <c r="SZZ231" s="547"/>
      <c r="TAA231" s="547"/>
      <c r="TAB231" s="547"/>
      <c r="TAC231" s="547"/>
      <c r="TAD231" s="547"/>
      <c r="TAE231" s="547"/>
      <c r="TAF231" s="547"/>
      <c r="TAG231" s="547"/>
      <c r="TAH231" s="547"/>
      <c r="TAI231" s="547"/>
      <c r="TAJ231" s="547"/>
      <c r="TAK231" s="547"/>
      <c r="TAL231" s="547"/>
      <c r="TAM231" s="547"/>
      <c r="TAN231" s="547"/>
      <c r="TAO231" s="547"/>
      <c r="TAP231" s="547"/>
      <c r="TAQ231" s="547"/>
      <c r="TAR231" s="547"/>
      <c r="TAS231" s="547"/>
      <c r="TAT231" s="547"/>
      <c r="TAU231" s="547"/>
      <c r="TAV231" s="547"/>
      <c r="TAW231" s="547"/>
      <c r="TAX231" s="547"/>
      <c r="TAY231" s="547"/>
      <c r="TAZ231" s="547"/>
      <c r="TBA231" s="547"/>
      <c r="TBB231" s="547"/>
      <c r="TBC231" s="547"/>
      <c r="TBD231" s="547"/>
      <c r="TBE231" s="547"/>
      <c r="TBF231" s="547"/>
      <c r="TBG231" s="547"/>
      <c r="TBH231" s="547"/>
      <c r="TBI231" s="547"/>
      <c r="TBJ231" s="547"/>
      <c r="TBK231" s="547"/>
      <c r="TBL231" s="547"/>
      <c r="TBM231" s="547"/>
      <c r="TBN231" s="547"/>
      <c r="TBO231" s="547"/>
      <c r="TBP231" s="547"/>
      <c r="TBQ231" s="547"/>
      <c r="TBR231" s="547"/>
      <c r="TBS231" s="547"/>
      <c r="TBT231" s="547"/>
      <c r="TBU231" s="547"/>
      <c r="TBV231" s="547"/>
      <c r="TBW231" s="547"/>
      <c r="TBX231" s="547"/>
      <c r="TBY231" s="547"/>
      <c r="TBZ231" s="547"/>
      <c r="TCA231" s="547"/>
      <c r="TCB231" s="547"/>
      <c r="TCC231" s="547"/>
      <c r="TCD231" s="547"/>
      <c r="TCE231" s="547"/>
      <c r="TCF231" s="547"/>
      <c r="TCG231" s="547"/>
      <c r="TCH231" s="547"/>
      <c r="TCI231" s="547"/>
      <c r="TCJ231" s="547"/>
      <c r="TCK231" s="547"/>
      <c r="TCL231" s="547"/>
      <c r="TCM231" s="547"/>
      <c r="TCN231" s="547"/>
      <c r="TCO231" s="547"/>
      <c r="TCP231" s="547"/>
      <c r="TCQ231" s="547"/>
      <c r="TCR231" s="547"/>
      <c r="TCS231" s="547"/>
      <c r="TCT231" s="547"/>
      <c r="TCU231" s="547"/>
      <c r="TCV231" s="547"/>
      <c r="TCW231" s="547"/>
      <c r="TCX231" s="547"/>
      <c r="TCY231" s="547"/>
      <c r="TCZ231" s="547"/>
      <c r="TDA231" s="547"/>
      <c r="TDB231" s="547"/>
      <c r="TDC231" s="547"/>
      <c r="TDD231" s="547"/>
      <c r="TDE231" s="547"/>
      <c r="TDF231" s="547"/>
      <c r="TDG231" s="547"/>
      <c r="TDH231" s="547"/>
      <c r="TDI231" s="547"/>
      <c r="TDJ231" s="547"/>
      <c r="TDK231" s="547"/>
      <c r="TDL231" s="547"/>
      <c r="TDM231" s="547"/>
      <c r="TDN231" s="547"/>
      <c r="TDO231" s="547"/>
      <c r="TDP231" s="547"/>
      <c r="TDQ231" s="547"/>
      <c r="TDR231" s="547"/>
      <c r="TDS231" s="547"/>
      <c r="TDT231" s="547"/>
      <c r="TDU231" s="547"/>
      <c r="TDV231" s="547"/>
      <c r="TDW231" s="547"/>
      <c r="TDX231" s="547"/>
      <c r="TDY231" s="547"/>
      <c r="TDZ231" s="547"/>
      <c r="TEA231" s="547"/>
      <c r="TEB231" s="547"/>
      <c r="TEC231" s="547"/>
      <c r="TED231" s="547"/>
      <c r="TEE231" s="547"/>
      <c r="TEF231" s="547"/>
      <c r="TEG231" s="547"/>
      <c r="TEH231" s="547"/>
      <c r="TEI231" s="547"/>
      <c r="TEJ231" s="547"/>
      <c r="TEK231" s="547"/>
      <c r="TEL231" s="547"/>
      <c r="TEM231" s="547"/>
      <c r="TEN231" s="547"/>
      <c r="TEO231" s="547"/>
      <c r="TEP231" s="547"/>
      <c r="TEQ231" s="547"/>
      <c r="TER231" s="547"/>
      <c r="TES231" s="547"/>
      <c r="TET231" s="547"/>
      <c r="TEU231" s="547"/>
      <c r="TEV231" s="547"/>
      <c r="TEW231" s="547"/>
      <c r="TEX231" s="547"/>
      <c r="TEY231" s="547"/>
      <c r="TEZ231" s="547"/>
      <c r="TFA231" s="547"/>
      <c r="TFB231" s="547"/>
      <c r="TFC231" s="547"/>
      <c r="TFD231" s="547"/>
      <c r="TFE231" s="547"/>
      <c r="TFF231" s="547"/>
      <c r="TFG231" s="547"/>
      <c r="TFH231" s="547"/>
      <c r="TFI231" s="547"/>
      <c r="TFJ231" s="547"/>
      <c r="TFK231" s="547"/>
      <c r="TFL231" s="547"/>
      <c r="TFM231" s="547"/>
      <c r="TFN231" s="547"/>
      <c r="TFO231" s="547"/>
      <c r="TFP231" s="547"/>
      <c r="TFQ231" s="547"/>
      <c r="TFR231" s="547"/>
      <c r="TFS231" s="547"/>
      <c r="TFT231" s="547"/>
      <c r="TFU231" s="547"/>
      <c r="TFV231" s="547"/>
      <c r="TFW231" s="547"/>
      <c r="TFX231" s="547"/>
      <c r="TFY231" s="547"/>
      <c r="TFZ231" s="547"/>
      <c r="TGA231" s="547"/>
      <c r="TGB231" s="547"/>
      <c r="TGC231" s="547"/>
      <c r="TGD231" s="547"/>
      <c r="TGE231" s="547"/>
      <c r="TGF231" s="547"/>
      <c r="TGG231" s="547"/>
      <c r="TGH231" s="547"/>
      <c r="TGI231" s="547"/>
      <c r="TGJ231" s="547"/>
      <c r="TGK231" s="547"/>
      <c r="TGL231" s="547"/>
      <c r="TGM231" s="547"/>
      <c r="TGN231" s="547"/>
      <c r="TGO231" s="547"/>
      <c r="TGP231" s="547"/>
      <c r="TGQ231" s="547"/>
      <c r="TGR231" s="547"/>
      <c r="TGS231" s="547"/>
      <c r="TGT231" s="547"/>
      <c r="TGU231" s="547"/>
      <c r="TGV231" s="547"/>
      <c r="TGW231" s="547"/>
      <c r="TGX231" s="547"/>
      <c r="TGY231" s="547"/>
      <c r="TGZ231" s="547"/>
      <c r="THA231" s="547"/>
      <c r="THB231" s="547"/>
      <c r="THC231" s="547"/>
      <c r="THD231" s="547"/>
      <c r="THE231" s="547"/>
      <c r="THF231" s="547"/>
      <c r="THG231" s="547"/>
      <c r="THH231" s="547"/>
      <c r="THI231" s="547"/>
      <c r="THJ231" s="547"/>
      <c r="THK231" s="547"/>
      <c r="THL231" s="547"/>
      <c r="THM231" s="547"/>
      <c r="THN231" s="547"/>
      <c r="THO231" s="547"/>
      <c r="THP231" s="547"/>
      <c r="THQ231" s="547"/>
      <c r="THR231" s="547"/>
      <c r="THS231" s="547"/>
      <c r="THT231" s="547"/>
      <c r="THU231" s="547"/>
      <c r="THV231" s="547"/>
      <c r="THW231" s="547"/>
      <c r="THX231" s="547"/>
      <c r="THY231" s="547"/>
      <c r="THZ231" s="547"/>
      <c r="TIA231" s="547"/>
      <c r="TIB231" s="547"/>
      <c r="TIC231" s="547"/>
      <c r="TID231" s="547"/>
      <c r="TIE231" s="547"/>
      <c r="TIF231" s="547"/>
      <c r="TIG231" s="547"/>
      <c r="TIH231" s="547"/>
      <c r="TII231" s="547"/>
      <c r="TIJ231" s="547"/>
      <c r="TIK231" s="547"/>
      <c r="TIL231" s="547"/>
      <c r="TIM231" s="547"/>
      <c r="TIN231" s="547"/>
      <c r="TIO231" s="547"/>
      <c r="TIP231" s="547"/>
      <c r="TIQ231" s="547"/>
      <c r="TIR231" s="547"/>
      <c r="TIS231" s="547"/>
      <c r="TIT231" s="547"/>
      <c r="TIU231" s="547"/>
      <c r="TIV231" s="547"/>
      <c r="TIW231" s="547"/>
      <c r="TIX231" s="547"/>
      <c r="TIY231" s="547"/>
      <c r="TIZ231" s="547"/>
      <c r="TJA231" s="547"/>
      <c r="TJB231" s="547"/>
      <c r="TJC231" s="547"/>
      <c r="TJD231" s="547"/>
      <c r="TJE231" s="547"/>
      <c r="TJF231" s="547"/>
      <c r="TJG231" s="547"/>
      <c r="TJH231" s="547"/>
      <c r="TJI231" s="547"/>
      <c r="TJJ231" s="547"/>
      <c r="TJK231" s="547"/>
      <c r="TJL231" s="547"/>
      <c r="TJM231" s="547"/>
      <c r="TJN231" s="547"/>
      <c r="TJO231" s="547"/>
      <c r="TJP231" s="547"/>
      <c r="TJQ231" s="547"/>
      <c r="TJR231" s="547"/>
      <c r="TJS231" s="547"/>
      <c r="TJT231" s="547"/>
      <c r="TJU231" s="547"/>
      <c r="TJV231" s="547"/>
      <c r="TJW231" s="547"/>
      <c r="TJX231" s="547"/>
      <c r="TJY231" s="547"/>
      <c r="TJZ231" s="547"/>
      <c r="TKA231" s="547"/>
      <c r="TKB231" s="547"/>
      <c r="TKC231" s="547"/>
      <c r="TKD231" s="547"/>
      <c r="TKE231" s="547"/>
      <c r="TKF231" s="547"/>
      <c r="TKG231" s="547"/>
      <c r="TKH231" s="547"/>
      <c r="TKI231" s="547"/>
      <c r="TKJ231" s="547"/>
      <c r="TKK231" s="547"/>
      <c r="TKL231" s="547"/>
      <c r="TKM231" s="547"/>
      <c r="TKN231" s="547"/>
      <c r="TKO231" s="547"/>
      <c r="TKP231" s="547"/>
      <c r="TKQ231" s="547"/>
      <c r="TKR231" s="547"/>
      <c r="TKS231" s="547"/>
      <c r="TKT231" s="547"/>
      <c r="TKU231" s="547"/>
      <c r="TKV231" s="547"/>
      <c r="TKW231" s="547"/>
      <c r="TKX231" s="547"/>
      <c r="TKY231" s="547"/>
      <c r="TKZ231" s="547"/>
      <c r="TLA231" s="547"/>
      <c r="TLB231" s="547"/>
      <c r="TLC231" s="547"/>
      <c r="TLD231" s="547"/>
      <c r="TLE231" s="547"/>
      <c r="TLF231" s="547"/>
      <c r="TLG231" s="547"/>
      <c r="TLH231" s="547"/>
      <c r="TLI231" s="547"/>
      <c r="TLJ231" s="547"/>
      <c r="TLK231" s="547"/>
      <c r="TLL231" s="547"/>
      <c r="TLM231" s="547"/>
      <c r="TLN231" s="547"/>
      <c r="TLO231" s="547"/>
      <c r="TLP231" s="547"/>
      <c r="TLQ231" s="547"/>
      <c r="TLR231" s="547"/>
      <c r="TLS231" s="547"/>
      <c r="TLT231" s="547"/>
      <c r="TLU231" s="547"/>
      <c r="TLV231" s="547"/>
      <c r="TLW231" s="547"/>
      <c r="TLX231" s="547"/>
      <c r="TLY231" s="547"/>
      <c r="TLZ231" s="547"/>
      <c r="TMA231" s="547"/>
      <c r="TMB231" s="547"/>
      <c r="TMC231" s="547"/>
      <c r="TMD231" s="547"/>
      <c r="TME231" s="547"/>
      <c r="TMF231" s="547"/>
      <c r="TMG231" s="547"/>
      <c r="TMH231" s="547"/>
      <c r="TMI231" s="547"/>
      <c r="TMJ231" s="547"/>
      <c r="TMK231" s="547"/>
      <c r="TML231" s="547"/>
      <c r="TMM231" s="547"/>
      <c r="TMN231" s="547"/>
      <c r="TMO231" s="547"/>
      <c r="TMP231" s="547"/>
      <c r="TMQ231" s="547"/>
      <c r="TMR231" s="547"/>
      <c r="TMS231" s="547"/>
      <c r="TMT231" s="547"/>
      <c r="TMU231" s="547"/>
      <c r="TMV231" s="547"/>
      <c r="TMW231" s="547"/>
      <c r="TMX231" s="547"/>
      <c r="TMY231" s="547"/>
      <c r="TMZ231" s="547"/>
      <c r="TNA231" s="547"/>
      <c r="TNB231" s="547"/>
      <c r="TNC231" s="547"/>
      <c r="TND231" s="547"/>
      <c r="TNE231" s="547"/>
      <c r="TNF231" s="547"/>
      <c r="TNG231" s="547"/>
      <c r="TNH231" s="547"/>
      <c r="TNI231" s="547"/>
      <c r="TNJ231" s="547"/>
      <c r="TNK231" s="547"/>
      <c r="TNL231" s="547"/>
      <c r="TNM231" s="547"/>
      <c r="TNN231" s="547"/>
      <c r="TNO231" s="547"/>
      <c r="TNP231" s="547"/>
      <c r="TNQ231" s="547"/>
      <c r="TNR231" s="547"/>
      <c r="TNS231" s="547"/>
      <c r="TNT231" s="547"/>
      <c r="TNU231" s="547"/>
      <c r="TNV231" s="547"/>
      <c r="TNW231" s="547"/>
      <c r="TNX231" s="547"/>
      <c r="TNY231" s="547"/>
      <c r="TNZ231" s="547"/>
      <c r="TOA231" s="547"/>
      <c r="TOB231" s="547"/>
      <c r="TOC231" s="547"/>
      <c r="TOD231" s="547"/>
      <c r="TOE231" s="547"/>
      <c r="TOF231" s="547"/>
      <c r="TOG231" s="547"/>
      <c r="TOH231" s="547"/>
      <c r="TOI231" s="547"/>
      <c r="TOJ231" s="547"/>
      <c r="TOK231" s="547"/>
      <c r="TOL231" s="547"/>
      <c r="TOM231" s="547"/>
      <c r="TON231" s="547"/>
      <c r="TOO231" s="547"/>
      <c r="TOP231" s="547"/>
      <c r="TOQ231" s="547"/>
      <c r="TOR231" s="547"/>
      <c r="TOS231" s="547"/>
      <c r="TOT231" s="547"/>
      <c r="TOU231" s="547"/>
      <c r="TOV231" s="547"/>
      <c r="TOW231" s="547"/>
      <c r="TOX231" s="547"/>
      <c r="TOY231" s="547"/>
      <c r="TOZ231" s="547"/>
      <c r="TPA231" s="547"/>
      <c r="TPB231" s="547"/>
      <c r="TPC231" s="547"/>
      <c r="TPD231" s="547"/>
      <c r="TPE231" s="547"/>
      <c r="TPF231" s="547"/>
      <c r="TPG231" s="547"/>
      <c r="TPH231" s="547"/>
      <c r="TPI231" s="547"/>
      <c r="TPJ231" s="547"/>
      <c r="TPK231" s="547"/>
      <c r="TPL231" s="547"/>
      <c r="TPM231" s="547"/>
      <c r="TPN231" s="547"/>
      <c r="TPO231" s="547"/>
      <c r="TPP231" s="547"/>
      <c r="TPQ231" s="547"/>
      <c r="TPR231" s="547"/>
      <c r="TPS231" s="547"/>
      <c r="TPT231" s="547"/>
      <c r="TPU231" s="547"/>
      <c r="TPV231" s="547"/>
      <c r="TPW231" s="547"/>
      <c r="TPX231" s="547"/>
      <c r="TPY231" s="547"/>
      <c r="TPZ231" s="547"/>
      <c r="TQA231" s="547"/>
      <c r="TQB231" s="547"/>
      <c r="TQC231" s="547"/>
      <c r="TQD231" s="547"/>
      <c r="TQE231" s="547"/>
      <c r="TQF231" s="547"/>
      <c r="TQG231" s="547"/>
      <c r="TQH231" s="547"/>
      <c r="TQI231" s="547"/>
      <c r="TQJ231" s="547"/>
      <c r="TQK231" s="547"/>
      <c r="TQL231" s="547"/>
      <c r="TQM231" s="547"/>
      <c r="TQN231" s="547"/>
      <c r="TQO231" s="547"/>
      <c r="TQP231" s="547"/>
      <c r="TQQ231" s="547"/>
      <c r="TQR231" s="547"/>
      <c r="TQS231" s="547"/>
      <c r="TQT231" s="547"/>
      <c r="TQU231" s="547"/>
      <c r="TQV231" s="547"/>
      <c r="TQW231" s="547"/>
      <c r="TQX231" s="547"/>
      <c r="TQY231" s="547"/>
      <c r="TQZ231" s="547"/>
      <c r="TRA231" s="547"/>
      <c r="TRB231" s="547"/>
      <c r="TRC231" s="547"/>
      <c r="TRD231" s="547"/>
      <c r="TRE231" s="547"/>
      <c r="TRF231" s="547"/>
      <c r="TRG231" s="547"/>
      <c r="TRH231" s="547"/>
      <c r="TRI231" s="547"/>
      <c r="TRJ231" s="547"/>
      <c r="TRK231" s="547"/>
      <c r="TRL231" s="547"/>
      <c r="TRM231" s="547"/>
      <c r="TRN231" s="547"/>
      <c r="TRO231" s="547"/>
      <c r="TRP231" s="547"/>
      <c r="TRQ231" s="547"/>
      <c r="TRR231" s="547"/>
      <c r="TRS231" s="547"/>
      <c r="TRT231" s="547"/>
      <c r="TRU231" s="547"/>
      <c r="TRV231" s="547"/>
      <c r="TRW231" s="547"/>
      <c r="TRX231" s="547"/>
      <c r="TRY231" s="547"/>
      <c r="TRZ231" s="547"/>
      <c r="TSA231" s="547"/>
      <c r="TSB231" s="547"/>
      <c r="TSC231" s="547"/>
      <c r="TSD231" s="547"/>
      <c r="TSE231" s="547"/>
      <c r="TSF231" s="547"/>
      <c r="TSG231" s="547"/>
      <c r="TSH231" s="547"/>
      <c r="TSI231" s="547"/>
      <c r="TSJ231" s="547"/>
      <c r="TSK231" s="547"/>
      <c r="TSL231" s="547"/>
      <c r="TSM231" s="547"/>
      <c r="TSN231" s="547"/>
      <c r="TSO231" s="547"/>
      <c r="TSP231" s="547"/>
      <c r="TSQ231" s="547"/>
      <c r="TSR231" s="547"/>
      <c r="TSS231" s="547"/>
      <c r="TST231" s="547"/>
      <c r="TSU231" s="547"/>
      <c r="TSV231" s="547"/>
      <c r="TSW231" s="547"/>
      <c r="TSX231" s="547"/>
      <c r="TSY231" s="547"/>
      <c r="TSZ231" s="547"/>
      <c r="TTA231" s="547"/>
      <c r="TTB231" s="547"/>
      <c r="TTC231" s="547"/>
      <c r="TTD231" s="547"/>
      <c r="TTE231" s="547"/>
      <c r="TTF231" s="547"/>
      <c r="TTG231" s="547"/>
      <c r="TTH231" s="547"/>
      <c r="TTI231" s="547"/>
      <c r="TTJ231" s="547"/>
      <c r="TTK231" s="547"/>
      <c r="TTL231" s="547"/>
      <c r="TTM231" s="547"/>
      <c r="TTN231" s="547"/>
      <c r="TTO231" s="547"/>
      <c r="TTP231" s="547"/>
      <c r="TTQ231" s="547"/>
      <c r="TTR231" s="547"/>
      <c r="TTS231" s="547"/>
      <c r="TTT231" s="547"/>
      <c r="TTU231" s="547"/>
      <c r="TTV231" s="547"/>
      <c r="TTW231" s="547"/>
      <c r="TTX231" s="547"/>
      <c r="TTY231" s="547"/>
      <c r="TTZ231" s="547"/>
      <c r="TUA231" s="547"/>
      <c r="TUB231" s="547"/>
      <c r="TUC231" s="547"/>
      <c r="TUD231" s="547"/>
      <c r="TUE231" s="547"/>
      <c r="TUF231" s="547"/>
      <c r="TUG231" s="547"/>
      <c r="TUH231" s="547"/>
      <c r="TUI231" s="547"/>
      <c r="TUJ231" s="547"/>
      <c r="TUK231" s="547"/>
      <c r="TUL231" s="547"/>
      <c r="TUM231" s="547"/>
      <c r="TUN231" s="547"/>
      <c r="TUO231" s="547"/>
      <c r="TUP231" s="547"/>
      <c r="TUQ231" s="547"/>
      <c r="TUR231" s="547"/>
      <c r="TUS231" s="547"/>
      <c r="TUT231" s="547"/>
      <c r="TUU231" s="547"/>
      <c r="TUV231" s="547"/>
      <c r="TUW231" s="547"/>
      <c r="TUX231" s="547"/>
      <c r="TUY231" s="547"/>
      <c r="TUZ231" s="547"/>
      <c r="TVA231" s="547"/>
      <c r="TVB231" s="547"/>
      <c r="TVC231" s="547"/>
      <c r="TVD231" s="547"/>
      <c r="TVE231" s="547"/>
      <c r="TVF231" s="547"/>
      <c r="TVG231" s="547"/>
      <c r="TVH231" s="547"/>
      <c r="TVI231" s="547"/>
      <c r="TVJ231" s="547"/>
      <c r="TVK231" s="547"/>
      <c r="TVL231" s="547"/>
      <c r="TVM231" s="547"/>
      <c r="TVN231" s="547"/>
      <c r="TVO231" s="547"/>
      <c r="TVP231" s="547"/>
      <c r="TVQ231" s="547"/>
      <c r="TVR231" s="547"/>
      <c r="TVS231" s="547"/>
      <c r="TVT231" s="547"/>
      <c r="TVU231" s="547"/>
      <c r="TVV231" s="547"/>
      <c r="TVW231" s="547"/>
      <c r="TVX231" s="547"/>
      <c r="TVY231" s="547"/>
      <c r="TVZ231" s="547"/>
      <c r="TWA231" s="547"/>
      <c r="TWB231" s="547"/>
      <c r="TWC231" s="547"/>
      <c r="TWD231" s="547"/>
      <c r="TWE231" s="547"/>
      <c r="TWF231" s="547"/>
      <c r="TWG231" s="547"/>
      <c r="TWH231" s="547"/>
      <c r="TWI231" s="547"/>
      <c r="TWJ231" s="547"/>
      <c r="TWK231" s="547"/>
      <c r="TWL231" s="547"/>
      <c r="TWM231" s="547"/>
      <c r="TWN231" s="547"/>
      <c r="TWO231" s="547"/>
      <c r="TWP231" s="547"/>
      <c r="TWQ231" s="547"/>
      <c r="TWR231" s="547"/>
      <c r="TWS231" s="547"/>
      <c r="TWT231" s="547"/>
      <c r="TWU231" s="547"/>
      <c r="TWV231" s="547"/>
      <c r="TWW231" s="547"/>
      <c r="TWX231" s="547"/>
      <c r="TWY231" s="547"/>
      <c r="TWZ231" s="547"/>
      <c r="TXA231" s="547"/>
      <c r="TXB231" s="547"/>
      <c r="TXC231" s="547"/>
      <c r="TXD231" s="547"/>
      <c r="TXE231" s="547"/>
      <c r="TXF231" s="547"/>
      <c r="TXG231" s="547"/>
      <c r="TXH231" s="547"/>
      <c r="TXI231" s="547"/>
      <c r="TXJ231" s="547"/>
      <c r="TXK231" s="547"/>
      <c r="TXL231" s="547"/>
      <c r="TXM231" s="547"/>
      <c r="TXN231" s="547"/>
      <c r="TXO231" s="547"/>
      <c r="TXP231" s="547"/>
      <c r="TXQ231" s="547"/>
      <c r="TXR231" s="547"/>
      <c r="TXS231" s="547"/>
      <c r="TXT231" s="547"/>
      <c r="TXU231" s="547"/>
      <c r="TXV231" s="547"/>
      <c r="TXW231" s="547"/>
      <c r="TXX231" s="547"/>
      <c r="TXY231" s="547"/>
      <c r="TXZ231" s="547"/>
      <c r="TYA231" s="547"/>
      <c r="TYB231" s="547"/>
      <c r="TYC231" s="547"/>
      <c r="TYD231" s="547"/>
      <c r="TYE231" s="547"/>
      <c r="TYF231" s="547"/>
      <c r="TYG231" s="547"/>
      <c r="TYH231" s="547"/>
      <c r="TYI231" s="547"/>
      <c r="TYJ231" s="547"/>
      <c r="TYK231" s="547"/>
      <c r="TYL231" s="547"/>
      <c r="TYM231" s="547"/>
      <c r="TYN231" s="547"/>
      <c r="TYO231" s="547"/>
      <c r="TYP231" s="547"/>
      <c r="TYQ231" s="547"/>
      <c r="TYR231" s="547"/>
      <c r="TYS231" s="547"/>
      <c r="TYT231" s="547"/>
      <c r="TYU231" s="547"/>
      <c r="TYV231" s="547"/>
      <c r="TYW231" s="547"/>
      <c r="TYX231" s="547"/>
      <c r="TYY231" s="547"/>
      <c r="TYZ231" s="547"/>
      <c r="TZA231" s="547"/>
      <c r="TZB231" s="547"/>
      <c r="TZC231" s="547"/>
      <c r="TZD231" s="547"/>
      <c r="TZE231" s="547"/>
      <c r="TZF231" s="547"/>
      <c r="TZG231" s="547"/>
      <c r="TZH231" s="547"/>
      <c r="TZI231" s="547"/>
      <c r="TZJ231" s="547"/>
      <c r="TZK231" s="547"/>
      <c r="TZL231" s="547"/>
      <c r="TZM231" s="547"/>
      <c r="TZN231" s="547"/>
      <c r="TZO231" s="547"/>
      <c r="TZP231" s="547"/>
      <c r="TZQ231" s="547"/>
      <c r="TZR231" s="547"/>
      <c r="TZS231" s="547"/>
      <c r="TZT231" s="547"/>
      <c r="TZU231" s="547"/>
      <c r="TZV231" s="547"/>
      <c r="TZW231" s="547"/>
      <c r="TZX231" s="547"/>
      <c r="TZY231" s="547"/>
      <c r="TZZ231" s="547"/>
      <c r="UAA231" s="547"/>
      <c r="UAB231" s="547"/>
      <c r="UAC231" s="547"/>
      <c r="UAD231" s="547"/>
      <c r="UAE231" s="547"/>
      <c r="UAF231" s="547"/>
      <c r="UAG231" s="547"/>
      <c r="UAH231" s="547"/>
      <c r="UAI231" s="547"/>
      <c r="UAJ231" s="547"/>
      <c r="UAK231" s="547"/>
      <c r="UAL231" s="547"/>
      <c r="UAM231" s="547"/>
      <c r="UAN231" s="547"/>
      <c r="UAO231" s="547"/>
      <c r="UAP231" s="547"/>
      <c r="UAQ231" s="547"/>
      <c r="UAR231" s="547"/>
      <c r="UAS231" s="547"/>
      <c r="UAT231" s="547"/>
      <c r="UAU231" s="547"/>
      <c r="UAV231" s="547"/>
      <c r="UAW231" s="547"/>
      <c r="UAX231" s="547"/>
      <c r="UAY231" s="547"/>
      <c r="UAZ231" s="547"/>
      <c r="UBA231" s="547"/>
      <c r="UBB231" s="547"/>
      <c r="UBC231" s="547"/>
      <c r="UBD231" s="547"/>
      <c r="UBE231" s="547"/>
      <c r="UBF231" s="547"/>
      <c r="UBG231" s="547"/>
      <c r="UBH231" s="547"/>
      <c r="UBI231" s="547"/>
      <c r="UBJ231" s="547"/>
      <c r="UBK231" s="547"/>
      <c r="UBL231" s="547"/>
      <c r="UBM231" s="547"/>
      <c r="UBN231" s="547"/>
      <c r="UBO231" s="547"/>
      <c r="UBP231" s="547"/>
      <c r="UBQ231" s="547"/>
      <c r="UBR231" s="547"/>
      <c r="UBS231" s="547"/>
      <c r="UBT231" s="547"/>
      <c r="UBU231" s="547"/>
      <c r="UBV231" s="547"/>
      <c r="UBW231" s="547"/>
      <c r="UBX231" s="547"/>
      <c r="UBY231" s="547"/>
      <c r="UBZ231" s="547"/>
      <c r="UCA231" s="547"/>
      <c r="UCB231" s="547"/>
      <c r="UCC231" s="547"/>
      <c r="UCD231" s="547"/>
      <c r="UCE231" s="547"/>
      <c r="UCF231" s="547"/>
      <c r="UCG231" s="547"/>
      <c r="UCH231" s="547"/>
      <c r="UCI231" s="547"/>
      <c r="UCJ231" s="547"/>
      <c r="UCK231" s="547"/>
      <c r="UCL231" s="547"/>
      <c r="UCM231" s="547"/>
      <c r="UCN231" s="547"/>
      <c r="UCO231" s="547"/>
      <c r="UCP231" s="547"/>
      <c r="UCQ231" s="547"/>
      <c r="UCR231" s="547"/>
      <c r="UCS231" s="547"/>
      <c r="UCT231" s="547"/>
      <c r="UCU231" s="547"/>
      <c r="UCV231" s="547"/>
      <c r="UCW231" s="547"/>
      <c r="UCX231" s="547"/>
      <c r="UCY231" s="547"/>
      <c r="UCZ231" s="547"/>
      <c r="UDA231" s="547"/>
      <c r="UDB231" s="547"/>
      <c r="UDC231" s="547"/>
      <c r="UDD231" s="547"/>
      <c r="UDE231" s="547"/>
      <c r="UDF231" s="547"/>
      <c r="UDG231" s="547"/>
      <c r="UDH231" s="547"/>
      <c r="UDI231" s="547"/>
      <c r="UDJ231" s="547"/>
      <c r="UDK231" s="547"/>
      <c r="UDL231" s="547"/>
      <c r="UDM231" s="547"/>
      <c r="UDN231" s="547"/>
      <c r="UDO231" s="547"/>
      <c r="UDP231" s="547"/>
      <c r="UDQ231" s="547"/>
      <c r="UDR231" s="547"/>
      <c r="UDS231" s="547"/>
      <c r="UDT231" s="547"/>
      <c r="UDU231" s="547"/>
      <c r="UDV231" s="547"/>
      <c r="UDW231" s="547"/>
      <c r="UDX231" s="547"/>
      <c r="UDY231" s="547"/>
      <c r="UDZ231" s="547"/>
      <c r="UEA231" s="547"/>
      <c r="UEB231" s="547"/>
      <c r="UEC231" s="547"/>
      <c r="UED231" s="547"/>
      <c r="UEE231" s="547"/>
      <c r="UEF231" s="547"/>
      <c r="UEG231" s="547"/>
      <c r="UEH231" s="547"/>
      <c r="UEI231" s="547"/>
      <c r="UEJ231" s="547"/>
      <c r="UEK231" s="547"/>
      <c r="UEL231" s="547"/>
      <c r="UEM231" s="547"/>
      <c r="UEN231" s="547"/>
      <c r="UEO231" s="547"/>
      <c r="UEP231" s="547"/>
      <c r="UEQ231" s="547"/>
      <c r="UER231" s="547"/>
      <c r="UES231" s="547"/>
      <c r="UET231" s="547"/>
      <c r="UEU231" s="547"/>
      <c r="UEV231" s="547"/>
      <c r="UEW231" s="547"/>
      <c r="UEX231" s="547"/>
      <c r="UEY231" s="547"/>
      <c r="UEZ231" s="547"/>
      <c r="UFA231" s="547"/>
      <c r="UFB231" s="547"/>
      <c r="UFC231" s="547"/>
      <c r="UFD231" s="547"/>
      <c r="UFE231" s="547"/>
      <c r="UFF231" s="547"/>
      <c r="UFG231" s="547"/>
      <c r="UFH231" s="547"/>
      <c r="UFI231" s="547"/>
      <c r="UFJ231" s="547"/>
      <c r="UFK231" s="547"/>
      <c r="UFL231" s="547"/>
      <c r="UFM231" s="547"/>
      <c r="UFN231" s="547"/>
      <c r="UFO231" s="547"/>
      <c r="UFP231" s="547"/>
      <c r="UFQ231" s="547"/>
      <c r="UFR231" s="547"/>
      <c r="UFS231" s="547"/>
      <c r="UFT231" s="547"/>
      <c r="UFU231" s="547"/>
      <c r="UFV231" s="547"/>
      <c r="UFW231" s="547"/>
      <c r="UFX231" s="547"/>
      <c r="UFY231" s="547"/>
      <c r="UFZ231" s="547"/>
      <c r="UGA231" s="547"/>
      <c r="UGB231" s="547"/>
      <c r="UGC231" s="547"/>
      <c r="UGD231" s="547"/>
      <c r="UGE231" s="547"/>
      <c r="UGF231" s="547"/>
      <c r="UGG231" s="547"/>
      <c r="UGH231" s="547"/>
      <c r="UGI231" s="547"/>
      <c r="UGJ231" s="547"/>
      <c r="UGK231" s="547"/>
      <c r="UGL231" s="547"/>
      <c r="UGM231" s="547"/>
      <c r="UGN231" s="547"/>
      <c r="UGO231" s="547"/>
      <c r="UGP231" s="547"/>
      <c r="UGQ231" s="547"/>
      <c r="UGR231" s="547"/>
      <c r="UGS231" s="547"/>
      <c r="UGT231" s="547"/>
      <c r="UGU231" s="547"/>
      <c r="UGV231" s="547"/>
      <c r="UGW231" s="547"/>
      <c r="UGX231" s="547"/>
      <c r="UGY231" s="547"/>
      <c r="UGZ231" s="547"/>
      <c r="UHA231" s="547"/>
      <c r="UHB231" s="547"/>
      <c r="UHC231" s="547"/>
      <c r="UHD231" s="547"/>
      <c r="UHE231" s="547"/>
      <c r="UHF231" s="547"/>
      <c r="UHG231" s="547"/>
      <c r="UHH231" s="547"/>
      <c r="UHI231" s="547"/>
      <c r="UHJ231" s="547"/>
      <c r="UHK231" s="547"/>
      <c r="UHL231" s="547"/>
      <c r="UHM231" s="547"/>
      <c r="UHN231" s="547"/>
      <c r="UHO231" s="547"/>
      <c r="UHP231" s="547"/>
      <c r="UHQ231" s="547"/>
      <c r="UHR231" s="547"/>
      <c r="UHS231" s="547"/>
      <c r="UHT231" s="547"/>
      <c r="UHU231" s="547"/>
      <c r="UHV231" s="547"/>
      <c r="UHW231" s="547"/>
      <c r="UHX231" s="547"/>
      <c r="UHY231" s="547"/>
      <c r="UHZ231" s="547"/>
      <c r="UIA231" s="547"/>
      <c r="UIB231" s="547"/>
      <c r="UIC231" s="547"/>
      <c r="UID231" s="547"/>
      <c r="UIE231" s="547"/>
      <c r="UIF231" s="547"/>
      <c r="UIG231" s="547"/>
      <c r="UIH231" s="547"/>
      <c r="UII231" s="547"/>
      <c r="UIJ231" s="547"/>
      <c r="UIK231" s="547"/>
      <c r="UIL231" s="547"/>
      <c r="UIM231" s="547"/>
      <c r="UIN231" s="547"/>
      <c r="UIO231" s="547"/>
      <c r="UIP231" s="547"/>
      <c r="UIQ231" s="547"/>
      <c r="UIR231" s="547"/>
      <c r="UIS231" s="547"/>
      <c r="UIT231" s="547"/>
      <c r="UIU231" s="547"/>
      <c r="UIV231" s="547"/>
      <c r="UIW231" s="547"/>
      <c r="UIX231" s="547"/>
      <c r="UIY231" s="547"/>
      <c r="UIZ231" s="547"/>
      <c r="UJA231" s="547"/>
      <c r="UJB231" s="547"/>
      <c r="UJC231" s="547"/>
      <c r="UJD231" s="547"/>
      <c r="UJE231" s="547"/>
      <c r="UJF231" s="547"/>
      <c r="UJG231" s="547"/>
      <c r="UJH231" s="547"/>
      <c r="UJI231" s="547"/>
      <c r="UJJ231" s="547"/>
      <c r="UJK231" s="547"/>
      <c r="UJL231" s="547"/>
      <c r="UJM231" s="547"/>
      <c r="UJN231" s="547"/>
      <c r="UJO231" s="547"/>
      <c r="UJP231" s="547"/>
      <c r="UJQ231" s="547"/>
      <c r="UJR231" s="547"/>
      <c r="UJS231" s="547"/>
      <c r="UJT231" s="547"/>
      <c r="UJU231" s="547"/>
      <c r="UJV231" s="547"/>
      <c r="UJW231" s="547"/>
      <c r="UJX231" s="547"/>
      <c r="UJY231" s="547"/>
      <c r="UJZ231" s="547"/>
      <c r="UKA231" s="547"/>
      <c r="UKB231" s="547"/>
      <c r="UKC231" s="547"/>
      <c r="UKD231" s="547"/>
      <c r="UKE231" s="547"/>
      <c r="UKF231" s="547"/>
      <c r="UKG231" s="547"/>
      <c r="UKH231" s="547"/>
      <c r="UKI231" s="547"/>
      <c r="UKJ231" s="547"/>
      <c r="UKK231" s="547"/>
      <c r="UKL231" s="547"/>
      <c r="UKM231" s="547"/>
      <c r="UKN231" s="547"/>
      <c r="UKO231" s="547"/>
      <c r="UKP231" s="547"/>
      <c r="UKQ231" s="547"/>
      <c r="UKR231" s="547"/>
      <c r="UKS231" s="547"/>
      <c r="UKT231" s="547"/>
      <c r="UKU231" s="547"/>
      <c r="UKV231" s="547"/>
      <c r="UKW231" s="547"/>
      <c r="UKX231" s="547"/>
      <c r="UKY231" s="547"/>
      <c r="UKZ231" s="547"/>
      <c r="ULA231" s="547"/>
      <c r="ULB231" s="547"/>
      <c r="ULC231" s="547"/>
      <c r="ULD231" s="547"/>
      <c r="ULE231" s="547"/>
      <c r="ULF231" s="547"/>
      <c r="ULG231" s="547"/>
      <c r="ULH231" s="547"/>
      <c r="ULI231" s="547"/>
      <c r="ULJ231" s="547"/>
      <c r="ULK231" s="547"/>
      <c r="ULL231" s="547"/>
      <c r="ULM231" s="547"/>
      <c r="ULN231" s="547"/>
      <c r="ULO231" s="547"/>
      <c r="ULP231" s="547"/>
      <c r="ULQ231" s="547"/>
      <c r="ULR231" s="547"/>
      <c r="ULS231" s="547"/>
      <c r="ULT231" s="547"/>
      <c r="ULU231" s="547"/>
      <c r="ULV231" s="547"/>
      <c r="ULW231" s="547"/>
      <c r="ULX231" s="547"/>
      <c r="ULY231" s="547"/>
      <c r="ULZ231" s="547"/>
      <c r="UMA231" s="547"/>
      <c r="UMB231" s="547"/>
      <c r="UMC231" s="547"/>
      <c r="UMD231" s="547"/>
      <c r="UME231" s="547"/>
      <c r="UMF231" s="547"/>
      <c r="UMG231" s="547"/>
      <c r="UMH231" s="547"/>
      <c r="UMI231" s="547"/>
      <c r="UMJ231" s="547"/>
      <c r="UMK231" s="547"/>
      <c r="UML231" s="547"/>
      <c r="UMM231" s="547"/>
      <c r="UMN231" s="547"/>
      <c r="UMO231" s="547"/>
      <c r="UMP231" s="547"/>
      <c r="UMQ231" s="547"/>
      <c r="UMR231" s="547"/>
      <c r="UMS231" s="547"/>
      <c r="UMT231" s="547"/>
      <c r="UMU231" s="547"/>
      <c r="UMV231" s="547"/>
      <c r="UMW231" s="547"/>
      <c r="UMX231" s="547"/>
      <c r="UMY231" s="547"/>
      <c r="UMZ231" s="547"/>
      <c r="UNA231" s="547"/>
      <c r="UNB231" s="547"/>
      <c r="UNC231" s="547"/>
      <c r="UND231" s="547"/>
      <c r="UNE231" s="547"/>
      <c r="UNF231" s="547"/>
      <c r="UNG231" s="547"/>
      <c r="UNH231" s="547"/>
      <c r="UNI231" s="547"/>
      <c r="UNJ231" s="547"/>
      <c r="UNK231" s="547"/>
      <c r="UNL231" s="547"/>
      <c r="UNM231" s="547"/>
      <c r="UNN231" s="547"/>
      <c r="UNO231" s="547"/>
      <c r="UNP231" s="547"/>
      <c r="UNQ231" s="547"/>
      <c r="UNR231" s="547"/>
      <c r="UNS231" s="547"/>
      <c r="UNT231" s="547"/>
      <c r="UNU231" s="547"/>
      <c r="UNV231" s="547"/>
      <c r="UNW231" s="547"/>
      <c r="UNX231" s="547"/>
      <c r="UNY231" s="547"/>
      <c r="UNZ231" s="547"/>
      <c r="UOA231" s="547"/>
      <c r="UOB231" s="547"/>
      <c r="UOC231" s="547"/>
      <c r="UOD231" s="547"/>
      <c r="UOE231" s="547"/>
      <c r="UOF231" s="547"/>
      <c r="UOG231" s="547"/>
      <c r="UOH231" s="547"/>
      <c r="UOI231" s="547"/>
      <c r="UOJ231" s="547"/>
      <c r="UOK231" s="547"/>
      <c r="UOL231" s="547"/>
      <c r="UOM231" s="547"/>
      <c r="UON231" s="547"/>
      <c r="UOO231" s="547"/>
      <c r="UOP231" s="547"/>
      <c r="UOQ231" s="547"/>
      <c r="UOR231" s="547"/>
      <c r="UOS231" s="547"/>
      <c r="UOT231" s="547"/>
      <c r="UOU231" s="547"/>
      <c r="UOV231" s="547"/>
      <c r="UOW231" s="547"/>
      <c r="UOX231" s="547"/>
      <c r="UOY231" s="547"/>
      <c r="UOZ231" s="547"/>
      <c r="UPA231" s="547"/>
      <c r="UPB231" s="547"/>
      <c r="UPC231" s="547"/>
      <c r="UPD231" s="547"/>
      <c r="UPE231" s="547"/>
      <c r="UPF231" s="547"/>
      <c r="UPG231" s="547"/>
      <c r="UPH231" s="547"/>
      <c r="UPI231" s="547"/>
      <c r="UPJ231" s="547"/>
      <c r="UPK231" s="547"/>
      <c r="UPL231" s="547"/>
      <c r="UPM231" s="547"/>
      <c r="UPN231" s="547"/>
      <c r="UPO231" s="547"/>
      <c r="UPP231" s="547"/>
      <c r="UPQ231" s="547"/>
      <c r="UPR231" s="547"/>
      <c r="UPS231" s="547"/>
      <c r="UPT231" s="547"/>
      <c r="UPU231" s="547"/>
      <c r="UPV231" s="547"/>
      <c r="UPW231" s="547"/>
      <c r="UPX231" s="547"/>
      <c r="UPY231" s="547"/>
      <c r="UPZ231" s="547"/>
      <c r="UQA231" s="547"/>
      <c r="UQB231" s="547"/>
      <c r="UQC231" s="547"/>
      <c r="UQD231" s="547"/>
      <c r="UQE231" s="547"/>
      <c r="UQF231" s="547"/>
      <c r="UQG231" s="547"/>
      <c r="UQH231" s="547"/>
      <c r="UQI231" s="547"/>
      <c r="UQJ231" s="547"/>
      <c r="UQK231" s="547"/>
      <c r="UQL231" s="547"/>
      <c r="UQM231" s="547"/>
      <c r="UQN231" s="547"/>
      <c r="UQO231" s="547"/>
      <c r="UQP231" s="547"/>
      <c r="UQQ231" s="547"/>
      <c r="UQR231" s="547"/>
      <c r="UQS231" s="547"/>
      <c r="UQT231" s="547"/>
      <c r="UQU231" s="547"/>
      <c r="UQV231" s="547"/>
      <c r="UQW231" s="547"/>
      <c r="UQX231" s="547"/>
      <c r="UQY231" s="547"/>
      <c r="UQZ231" s="547"/>
      <c r="URA231" s="547"/>
      <c r="URB231" s="547"/>
      <c r="URC231" s="547"/>
      <c r="URD231" s="547"/>
      <c r="URE231" s="547"/>
      <c r="URF231" s="547"/>
      <c r="URG231" s="547"/>
      <c r="URH231" s="547"/>
      <c r="URI231" s="547"/>
      <c r="URJ231" s="547"/>
      <c r="URK231" s="547"/>
      <c r="URL231" s="547"/>
      <c r="URM231" s="547"/>
      <c r="URN231" s="547"/>
      <c r="URO231" s="547"/>
      <c r="URP231" s="547"/>
      <c r="URQ231" s="547"/>
      <c r="URR231" s="547"/>
      <c r="URS231" s="547"/>
      <c r="URT231" s="547"/>
      <c r="URU231" s="547"/>
      <c r="URV231" s="547"/>
      <c r="URW231" s="547"/>
      <c r="URX231" s="547"/>
      <c r="URY231" s="547"/>
      <c r="URZ231" s="547"/>
      <c r="USA231" s="547"/>
      <c r="USB231" s="547"/>
      <c r="USC231" s="547"/>
      <c r="USD231" s="547"/>
      <c r="USE231" s="547"/>
      <c r="USF231" s="547"/>
      <c r="USG231" s="547"/>
      <c r="USH231" s="547"/>
      <c r="USI231" s="547"/>
      <c r="USJ231" s="547"/>
      <c r="USK231" s="547"/>
      <c r="USL231" s="547"/>
      <c r="USM231" s="547"/>
      <c r="USN231" s="547"/>
      <c r="USO231" s="547"/>
      <c r="USP231" s="547"/>
      <c r="USQ231" s="547"/>
      <c r="USR231" s="547"/>
      <c r="USS231" s="547"/>
      <c r="UST231" s="547"/>
      <c r="USU231" s="547"/>
      <c r="USV231" s="547"/>
      <c r="USW231" s="547"/>
      <c r="USX231" s="547"/>
      <c r="USY231" s="547"/>
      <c r="USZ231" s="547"/>
      <c r="UTA231" s="547"/>
      <c r="UTB231" s="547"/>
      <c r="UTC231" s="547"/>
      <c r="UTD231" s="547"/>
      <c r="UTE231" s="547"/>
      <c r="UTF231" s="547"/>
      <c r="UTG231" s="547"/>
      <c r="UTH231" s="547"/>
      <c r="UTI231" s="547"/>
      <c r="UTJ231" s="547"/>
      <c r="UTK231" s="547"/>
      <c r="UTL231" s="547"/>
      <c r="UTM231" s="547"/>
      <c r="UTN231" s="547"/>
      <c r="UTO231" s="547"/>
      <c r="UTP231" s="547"/>
      <c r="UTQ231" s="547"/>
      <c r="UTR231" s="547"/>
      <c r="UTS231" s="547"/>
      <c r="UTT231" s="547"/>
      <c r="UTU231" s="547"/>
      <c r="UTV231" s="547"/>
      <c r="UTW231" s="547"/>
      <c r="UTX231" s="547"/>
      <c r="UTY231" s="547"/>
      <c r="UTZ231" s="547"/>
      <c r="UUA231" s="547"/>
      <c r="UUB231" s="547"/>
      <c r="UUC231" s="547"/>
      <c r="UUD231" s="547"/>
      <c r="UUE231" s="547"/>
      <c r="UUF231" s="547"/>
      <c r="UUG231" s="547"/>
      <c r="UUH231" s="547"/>
      <c r="UUI231" s="547"/>
      <c r="UUJ231" s="547"/>
      <c r="UUK231" s="547"/>
      <c r="UUL231" s="547"/>
      <c r="UUM231" s="547"/>
      <c r="UUN231" s="547"/>
      <c r="UUO231" s="547"/>
      <c r="UUP231" s="547"/>
      <c r="UUQ231" s="547"/>
      <c r="UUR231" s="547"/>
      <c r="UUS231" s="547"/>
      <c r="UUT231" s="547"/>
      <c r="UUU231" s="547"/>
      <c r="UUV231" s="547"/>
      <c r="UUW231" s="547"/>
      <c r="UUX231" s="547"/>
      <c r="UUY231" s="547"/>
      <c r="UUZ231" s="547"/>
      <c r="UVA231" s="547"/>
      <c r="UVB231" s="547"/>
      <c r="UVC231" s="547"/>
      <c r="UVD231" s="547"/>
      <c r="UVE231" s="547"/>
      <c r="UVF231" s="547"/>
      <c r="UVG231" s="547"/>
      <c r="UVH231" s="547"/>
      <c r="UVI231" s="547"/>
      <c r="UVJ231" s="547"/>
      <c r="UVK231" s="547"/>
      <c r="UVL231" s="547"/>
      <c r="UVM231" s="547"/>
      <c r="UVN231" s="547"/>
      <c r="UVO231" s="547"/>
      <c r="UVP231" s="547"/>
      <c r="UVQ231" s="547"/>
      <c r="UVR231" s="547"/>
      <c r="UVS231" s="547"/>
      <c r="UVT231" s="547"/>
      <c r="UVU231" s="547"/>
      <c r="UVV231" s="547"/>
      <c r="UVW231" s="547"/>
      <c r="UVX231" s="547"/>
      <c r="UVY231" s="547"/>
      <c r="UVZ231" s="547"/>
      <c r="UWA231" s="547"/>
      <c r="UWB231" s="547"/>
      <c r="UWC231" s="547"/>
      <c r="UWD231" s="547"/>
      <c r="UWE231" s="547"/>
      <c r="UWF231" s="547"/>
      <c r="UWG231" s="547"/>
      <c r="UWH231" s="547"/>
      <c r="UWI231" s="547"/>
      <c r="UWJ231" s="547"/>
      <c r="UWK231" s="547"/>
      <c r="UWL231" s="547"/>
      <c r="UWM231" s="547"/>
      <c r="UWN231" s="547"/>
      <c r="UWO231" s="547"/>
      <c r="UWP231" s="547"/>
      <c r="UWQ231" s="547"/>
      <c r="UWR231" s="547"/>
      <c r="UWS231" s="547"/>
      <c r="UWT231" s="547"/>
      <c r="UWU231" s="547"/>
      <c r="UWV231" s="547"/>
      <c r="UWW231" s="547"/>
      <c r="UWX231" s="547"/>
      <c r="UWY231" s="547"/>
      <c r="UWZ231" s="547"/>
      <c r="UXA231" s="547"/>
      <c r="UXB231" s="547"/>
      <c r="UXC231" s="547"/>
      <c r="UXD231" s="547"/>
      <c r="UXE231" s="547"/>
      <c r="UXF231" s="547"/>
      <c r="UXG231" s="547"/>
      <c r="UXH231" s="547"/>
      <c r="UXI231" s="547"/>
      <c r="UXJ231" s="547"/>
      <c r="UXK231" s="547"/>
      <c r="UXL231" s="547"/>
      <c r="UXM231" s="547"/>
      <c r="UXN231" s="547"/>
      <c r="UXO231" s="547"/>
      <c r="UXP231" s="547"/>
      <c r="UXQ231" s="547"/>
      <c r="UXR231" s="547"/>
      <c r="UXS231" s="547"/>
      <c r="UXT231" s="547"/>
      <c r="UXU231" s="547"/>
      <c r="UXV231" s="547"/>
      <c r="UXW231" s="547"/>
      <c r="UXX231" s="547"/>
      <c r="UXY231" s="547"/>
      <c r="UXZ231" s="547"/>
      <c r="UYA231" s="547"/>
      <c r="UYB231" s="547"/>
      <c r="UYC231" s="547"/>
      <c r="UYD231" s="547"/>
      <c r="UYE231" s="547"/>
      <c r="UYF231" s="547"/>
      <c r="UYG231" s="547"/>
      <c r="UYH231" s="547"/>
      <c r="UYI231" s="547"/>
      <c r="UYJ231" s="547"/>
      <c r="UYK231" s="547"/>
      <c r="UYL231" s="547"/>
      <c r="UYM231" s="547"/>
      <c r="UYN231" s="547"/>
      <c r="UYO231" s="547"/>
      <c r="UYP231" s="547"/>
      <c r="UYQ231" s="547"/>
      <c r="UYR231" s="547"/>
      <c r="UYS231" s="547"/>
      <c r="UYT231" s="547"/>
      <c r="UYU231" s="547"/>
      <c r="UYV231" s="547"/>
      <c r="UYW231" s="547"/>
      <c r="UYX231" s="547"/>
      <c r="UYY231" s="547"/>
      <c r="UYZ231" s="547"/>
      <c r="UZA231" s="547"/>
      <c r="UZB231" s="547"/>
      <c r="UZC231" s="547"/>
      <c r="UZD231" s="547"/>
      <c r="UZE231" s="547"/>
      <c r="UZF231" s="547"/>
      <c r="UZG231" s="547"/>
      <c r="UZH231" s="547"/>
      <c r="UZI231" s="547"/>
      <c r="UZJ231" s="547"/>
      <c r="UZK231" s="547"/>
      <c r="UZL231" s="547"/>
      <c r="UZM231" s="547"/>
      <c r="UZN231" s="547"/>
      <c r="UZO231" s="547"/>
      <c r="UZP231" s="547"/>
      <c r="UZQ231" s="547"/>
      <c r="UZR231" s="547"/>
      <c r="UZS231" s="547"/>
      <c r="UZT231" s="547"/>
      <c r="UZU231" s="547"/>
      <c r="UZV231" s="547"/>
      <c r="UZW231" s="547"/>
      <c r="UZX231" s="547"/>
      <c r="UZY231" s="547"/>
      <c r="UZZ231" s="547"/>
      <c r="VAA231" s="547"/>
      <c r="VAB231" s="547"/>
      <c r="VAC231" s="547"/>
      <c r="VAD231" s="547"/>
      <c r="VAE231" s="547"/>
      <c r="VAF231" s="547"/>
      <c r="VAG231" s="547"/>
      <c r="VAH231" s="547"/>
      <c r="VAI231" s="547"/>
      <c r="VAJ231" s="547"/>
      <c r="VAK231" s="547"/>
      <c r="VAL231" s="547"/>
      <c r="VAM231" s="547"/>
      <c r="VAN231" s="547"/>
      <c r="VAO231" s="547"/>
      <c r="VAP231" s="547"/>
      <c r="VAQ231" s="547"/>
      <c r="VAR231" s="547"/>
      <c r="VAS231" s="547"/>
      <c r="VAT231" s="547"/>
      <c r="VAU231" s="547"/>
      <c r="VAV231" s="547"/>
      <c r="VAW231" s="547"/>
      <c r="VAX231" s="547"/>
      <c r="VAY231" s="547"/>
      <c r="VAZ231" s="547"/>
      <c r="VBA231" s="547"/>
      <c r="VBB231" s="547"/>
      <c r="VBC231" s="547"/>
      <c r="VBD231" s="547"/>
      <c r="VBE231" s="547"/>
      <c r="VBF231" s="547"/>
      <c r="VBG231" s="547"/>
      <c r="VBH231" s="547"/>
      <c r="VBI231" s="547"/>
      <c r="VBJ231" s="547"/>
      <c r="VBK231" s="547"/>
      <c r="VBL231" s="547"/>
      <c r="VBM231" s="547"/>
      <c r="VBN231" s="547"/>
      <c r="VBO231" s="547"/>
      <c r="VBP231" s="547"/>
      <c r="VBQ231" s="547"/>
      <c r="VBR231" s="547"/>
      <c r="VBS231" s="547"/>
      <c r="VBT231" s="547"/>
      <c r="VBU231" s="547"/>
      <c r="VBV231" s="547"/>
      <c r="VBW231" s="547"/>
      <c r="VBX231" s="547"/>
      <c r="VBY231" s="547"/>
      <c r="VBZ231" s="547"/>
      <c r="VCA231" s="547"/>
      <c r="VCB231" s="547"/>
      <c r="VCC231" s="547"/>
      <c r="VCD231" s="547"/>
      <c r="VCE231" s="547"/>
      <c r="VCF231" s="547"/>
      <c r="VCG231" s="547"/>
      <c r="VCH231" s="547"/>
      <c r="VCI231" s="547"/>
      <c r="VCJ231" s="547"/>
      <c r="VCK231" s="547"/>
      <c r="VCL231" s="547"/>
      <c r="VCM231" s="547"/>
      <c r="VCN231" s="547"/>
      <c r="VCO231" s="547"/>
      <c r="VCP231" s="547"/>
      <c r="VCQ231" s="547"/>
      <c r="VCR231" s="547"/>
      <c r="VCS231" s="547"/>
      <c r="VCT231" s="547"/>
      <c r="VCU231" s="547"/>
      <c r="VCV231" s="547"/>
      <c r="VCW231" s="547"/>
      <c r="VCX231" s="547"/>
      <c r="VCY231" s="547"/>
      <c r="VCZ231" s="547"/>
      <c r="VDA231" s="547"/>
      <c r="VDB231" s="547"/>
      <c r="VDC231" s="547"/>
      <c r="VDD231" s="547"/>
      <c r="VDE231" s="547"/>
      <c r="VDF231" s="547"/>
      <c r="VDG231" s="547"/>
      <c r="VDH231" s="547"/>
      <c r="VDI231" s="547"/>
      <c r="VDJ231" s="547"/>
      <c r="VDK231" s="547"/>
      <c r="VDL231" s="547"/>
      <c r="VDM231" s="547"/>
      <c r="VDN231" s="547"/>
      <c r="VDO231" s="547"/>
      <c r="VDP231" s="547"/>
      <c r="VDQ231" s="547"/>
      <c r="VDR231" s="547"/>
      <c r="VDS231" s="547"/>
      <c r="VDT231" s="547"/>
      <c r="VDU231" s="547"/>
      <c r="VDV231" s="547"/>
      <c r="VDW231" s="547"/>
      <c r="VDX231" s="547"/>
      <c r="VDY231" s="547"/>
      <c r="VDZ231" s="547"/>
      <c r="VEA231" s="547"/>
      <c r="VEB231" s="547"/>
      <c r="VEC231" s="547"/>
      <c r="VED231" s="547"/>
      <c r="VEE231" s="547"/>
      <c r="VEF231" s="547"/>
      <c r="VEG231" s="547"/>
      <c r="VEH231" s="547"/>
      <c r="VEI231" s="547"/>
      <c r="VEJ231" s="547"/>
      <c r="VEK231" s="547"/>
      <c r="VEL231" s="547"/>
      <c r="VEM231" s="547"/>
      <c r="VEN231" s="547"/>
      <c r="VEO231" s="547"/>
      <c r="VEP231" s="547"/>
      <c r="VEQ231" s="547"/>
      <c r="VER231" s="547"/>
      <c r="VES231" s="547"/>
      <c r="VET231" s="547"/>
      <c r="VEU231" s="547"/>
      <c r="VEV231" s="547"/>
      <c r="VEW231" s="547"/>
      <c r="VEX231" s="547"/>
      <c r="VEY231" s="547"/>
      <c r="VEZ231" s="547"/>
      <c r="VFA231" s="547"/>
      <c r="VFB231" s="547"/>
      <c r="VFC231" s="547"/>
      <c r="VFD231" s="547"/>
      <c r="VFE231" s="547"/>
      <c r="VFF231" s="547"/>
      <c r="VFG231" s="547"/>
      <c r="VFH231" s="547"/>
      <c r="VFI231" s="547"/>
      <c r="VFJ231" s="547"/>
      <c r="VFK231" s="547"/>
      <c r="VFL231" s="547"/>
      <c r="VFM231" s="547"/>
      <c r="VFN231" s="547"/>
      <c r="VFO231" s="547"/>
      <c r="VFP231" s="547"/>
      <c r="VFQ231" s="547"/>
      <c r="VFR231" s="547"/>
      <c r="VFS231" s="547"/>
      <c r="VFT231" s="547"/>
      <c r="VFU231" s="547"/>
      <c r="VFV231" s="547"/>
      <c r="VFW231" s="547"/>
      <c r="VFX231" s="547"/>
      <c r="VFY231" s="547"/>
      <c r="VFZ231" s="547"/>
      <c r="VGA231" s="547"/>
      <c r="VGB231" s="547"/>
      <c r="VGC231" s="547"/>
      <c r="VGD231" s="547"/>
      <c r="VGE231" s="547"/>
      <c r="VGF231" s="547"/>
      <c r="VGG231" s="547"/>
      <c r="VGH231" s="547"/>
      <c r="VGI231" s="547"/>
      <c r="VGJ231" s="547"/>
      <c r="VGK231" s="547"/>
      <c r="VGL231" s="547"/>
      <c r="VGM231" s="547"/>
      <c r="VGN231" s="547"/>
      <c r="VGO231" s="547"/>
      <c r="VGP231" s="547"/>
      <c r="VGQ231" s="547"/>
      <c r="VGR231" s="547"/>
      <c r="VGS231" s="547"/>
      <c r="VGT231" s="547"/>
      <c r="VGU231" s="547"/>
      <c r="VGV231" s="547"/>
      <c r="VGW231" s="547"/>
      <c r="VGX231" s="547"/>
      <c r="VGY231" s="547"/>
      <c r="VGZ231" s="547"/>
      <c r="VHA231" s="547"/>
      <c r="VHB231" s="547"/>
      <c r="VHC231" s="547"/>
      <c r="VHD231" s="547"/>
      <c r="VHE231" s="547"/>
      <c r="VHF231" s="547"/>
      <c r="VHG231" s="547"/>
      <c r="VHH231" s="547"/>
      <c r="VHI231" s="547"/>
      <c r="VHJ231" s="547"/>
      <c r="VHK231" s="547"/>
      <c r="VHL231" s="547"/>
      <c r="VHM231" s="547"/>
      <c r="VHN231" s="547"/>
      <c r="VHO231" s="547"/>
      <c r="VHP231" s="547"/>
      <c r="VHQ231" s="547"/>
      <c r="VHR231" s="547"/>
      <c r="VHS231" s="547"/>
      <c r="VHT231" s="547"/>
      <c r="VHU231" s="547"/>
      <c r="VHV231" s="547"/>
      <c r="VHW231" s="547"/>
      <c r="VHX231" s="547"/>
      <c r="VHY231" s="547"/>
      <c r="VHZ231" s="547"/>
      <c r="VIA231" s="547"/>
      <c r="VIB231" s="547"/>
      <c r="VIC231" s="547"/>
      <c r="VID231" s="547"/>
      <c r="VIE231" s="547"/>
      <c r="VIF231" s="547"/>
      <c r="VIG231" s="547"/>
      <c r="VIH231" s="547"/>
      <c r="VII231" s="547"/>
      <c r="VIJ231" s="547"/>
      <c r="VIK231" s="547"/>
      <c r="VIL231" s="547"/>
      <c r="VIM231" s="547"/>
      <c r="VIN231" s="547"/>
      <c r="VIO231" s="547"/>
      <c r="VIP231" s="547"/>
      <c r="VIQ231" s="547"/>
      <c r="VIR231" s="547"/>
      <c r="VIS231" s="547"/>
      <c r="VIT231" s="547"/>
      <c r="VIU231" s="547"/>
      <c r="VIV231" s="547"/>
      <c r="VIW231" s="547"/>
      <c r="VIX231" s="547"/>
      <c r="VIY231" s="547"/>
      <c r="VIZ231" s="547"/>
      <c r="VJA231" s="547"/>
      <c r="VJB231" s="547"/>
      <c r="VJC231" s="547"/>
      <c r="VJD231" s="547"/>
      <c r="VJE231" s="547"/>
      <c r="VJF231" s="547"/>
      <c r="VJG231" s="547"/>
      <c r="VJH231" s="547"/>
      <c r="VJI231" s="547"/>
      <c r="VJJ231" s="547"/>
      <c r="VJK231" s="547"/>
      <c r="VJL231" s="547"/>
      <c r="VJM231" s="547"/>
      <c r="VJN231" s="547"/>
      <c r="VJO231" s="547"/>
      <c r="VJP231" s="547"/>
      <c r="VJQ231" s="547"/>
      <c r="VJR231" s="547"/>
      <c r="VJS231" s="547"/>
      <c r="VJT231" s="547"/>
      <c r="VJU231" s="547"/>
      <c r="VJV231" s="547"/>
      <c r="VJW231" s="547"/>
      <c r="VJX231" s="547"/>
      <c r="VJY231" s="547"/>
      <c r="VJZ231" s="547"/>
      <c r="VKA231" s="547"/>
      <c r="VKB231" s="547"/>
      <c r="VKC231" s="547"/>
      <c r="VKD231" s="547"/>
      <c r="VKE231" s="547"/>
      <c r="VKF231" s="547"/>
      <c r="VKG231" s="547"/>
      <c r="VKH231" s="547"/>
      <c r="VKI231" s="547"/>
      <c r="VKJ231" s="547"/>
      <c r="VKK231" s="547"/>
      <c r="VKL231" s="547"/>
      <c r="VKM231" s="547"/>
      <c r="VKN231" s="547"/>
      <c r="VKO231" s="547"/>
      <c r="VKP231" s="547"/>
      <c r="VKQ231" s="547"/>
      <c r="VKR231" s="547"/>
      <c r="VKS231" s="547"/>
      <c r="VKT231" s="547"/>
      <c r="VKU231" s="547"/>
      <c r="VKV231" s="547"/>
      <c r="VKW231" s="547"/>
      <c r="VKX231" s="547"/>
      <c r="VKY231" s="547"/>
      <c r="VKZ231" s="547"/>
      <c r="VLA231" s="547"/>
      <c r="VLB231" s="547"/>
      <c r="VLC231" s="547"/>
      <c r="VLD231" s="547"/>
      <c r="VLE231" s="547"/>
      <c r="VLF231" s="547"/>
      <c r="VLG231" s="547"/>
      <c r="VLH231" s="547"/>
      <c r="VLI231" s="547"/>
      <c r="VLJ231" s="547"/>
      <c r="VLK231" s="547"/>
      <c r="VLL231" s="547"/>
      <c r="VLM231" s="547"/>
      <c r="VLN231" s="547"/>
      <c r="VLO231" s="547"/>
      <c r="VLP231" s="547"/>
      <c r="VLQ231" s="547"/>
      <c r="VLR231" s="547"/>
      <c r="VLS231" s="547"/>
      <c r="VLT231" s="547"/>
      <c r="VLU231" s="547"/>
      <c r="VLV231" s="547"/>
      <c r="VLW231" s="547"/>
      <c r="VLX231" s="547"/>
      <c r="VLY231" s="547"/>
      <c r="VLZ231" s="547"/>
      <c r="VMA231" s="547"/>
      <c r="VMB231" s="547"/>
      <c r="VMC231" s="547"/>
      <c r="VMD231" s="547"/>
      <c r="VME231" s="547"/>
      <c r="VMF231" s="547"/>
      <c r="VMG231" s="547"/>
      <c r="VMH231" s="547"/>
      <c r="VMI231" s="547"/>
      <c r="VMJ231" s="547"/>
      <c r="VMK231" s="547"/>
      <c r="VML231" s="547"/>
      <c r="VMM231" s="547"/>
      <c r="VMN231" s="547"/>
      <c r="VMO231" s="547"/>
      <c r="VMP231" s="547"/>
      <c r="VMQ231" s="547"/>
      <c r="VMR231" s="547"/>
      <c r="VMS231" s="547"/>
      <c r="VMT231" s="547"/>
      <c r="VMU231" s="547"/>
      <c r="VMV231" s="547"/>
      <c r="VMW231" s="547"/>
      <c r="VMX231" s="547"/>
      <c r="VMY231" s="547"/>
      <c r="VMZ231" s="547"/>
      <c r="VNA231" s="547"/>
      <c r="VNB231" s="547"/>
      <c r="VNC231" s="547"/>
      <c r="VND231" s="547"/>
      <c r="VNE231" s="547"/>
      <c r="VNF231" s="547"/>
      <c r="VNG231" s="547"/>
      <c r="VNH231" s="547"/>
      <c r="VNI231" s="547"/>
      <c r="VNJ231" s="547"/>
      <c r="VNK231" s="547"/>
      <c r="VNL231" s="547"/>
      <c r="VNM231" s="547"/>
      <c r="VNN231" s="547"/>
      <c r="VNO231" s="547"/>
      <c r="VNP231" s="547"/>
      <c r="VNQ231" s="547"/>
      <c r="VNR231" s="547"/>
      <c r="VNS231" s="547"/>
      <c r="VNT231" s="547"/>
      <c r="VNU231" s="547"/>
      <c r="VNV231" s="547"/>
      <c r="VNW231" s="547"/>
      <c r="VNX231" s="547"/>
      <c r="VNY231" s="547"/>
      <c r="VNZ231" s="547"/>
      <c r="VOA231" s="547"/>
      <c r="VOB231" s="547"/>
      <c r="VOC231" s="547"/>
      <c r="VOD231" s="547"/>
      <c r="VOE231" s="547"/>
      <c r="VOF231" s="547"/>
      <c r="VOG231" s="547"/>
      <c r="VOH231" s="547"/>
      <c r="VOI231" s="547"/>
      <c r="VOJ231" s="547"/>
      <c r="VOK231" s="547"/>
      <c r="VOL231" s="547"/>
      <c r="VOM231" s="547"/>
      <c r="VON231" s="547"/>
      <c r="VOO231" s="547"/>
      <c r="VOP231" s="547"/>
      <c r="VOQ231" s="547"/>
      <c r="VOR231" s="547"/>
      <c r="VOS231" s="547"/>
      <c r="VOT231" s="547"/>
      <c r="VOU231" s="547"/>
      <c r="VOV231" s="547"/>
      <c r="VOW231" s="547"/>
      <c r="VOX231" s="547"/>
      <c r="VOY231" s="547"/>
      <c r="VOZ231" s="547"/>
      <c r="VPA231" s="547"/>
      <c r="VPB231" s="547"/>
      <c r="VPC231" s="547"/>
      <c r="VPD231" s="547"/>
      <c r="VPE231" s="547"/>
      <c r="VPF231" s="547"/>
      <c r="VPG231" s="547"/>
      <c r="VPH231" s="547"/>
      <c r="VPI231" s="547"/>
      <c r="VPJ231" s="547"/>
      <c r="VPK231" s="547"/>
      <c r="VPL231" s="547"/>
      <c r="VPM231" s="547"/>
      <c r="VPN231" s="547"/>
      <c r="VPO231" s="547"/>
      <c r="VPP231" s="547"/>
      <c r="VPQ231" s="547"/>
      <c r="VPR231" s="547"/>
      <c r="VPS231" s="547"/>
      <c r="VPT231" s="547"/>
      <c r="VPU231" s="547"/>
      <c r="VPV231" s="547"/>
      <c r="VPW231" s="547"/>
      <c r="VPX231" s="547"/>
      <c r="VPY231" s="547"/>
      <c r="VPZ231" s="547"/>
      <c r="VQA231" s="547"/>
      <c r="VQB231" s="547"/>
      <c r="VQC231" s="547"/>
      <c r="VQD231" s="547"/>
      <c r="VQE231" s="547"/>
      <c r="VQF231" s="547"/>
      <c r="VQG231" s="547"/>
      <c r="VQH231" s="547"/>
      <c r="VQI231" s="547"/>
      <c r="VQJ231" s="547"/>
      <c r="VQK231" s="547"/>
      <c r="VQL231" s="547"/>
      <c r="VQM231" s="547"/>
      <c r="VQN231" s="547"/>
      <c r="VQO231" s="547"/>
      <c r="VQP231" s="547"/>
      <c r="VQQ231" s="547"/>
      <c r="VQR231" s="547"/>
      <c r="VQS231" s="547"/>
      <c r="VQT231" s="547"/>
      <c r="VQU231" s="547"/>
      <c r="VQV231" s="547"/>
      <c r="VQW231" s="547"/>
      <c r="VQX231" s="547"/>
      <c r="VQY231" s="547"/>
      <c r="VQZ231" s="547"/>
      <c r="VRA231" s="547"/>
      <c r="VRB231" s="547"/>
      <c r="VRC231" s="547"/>
      <c r="VRD231" s="547"/>
      <c r="VRE231" s="547"/>
      <c r="VRF231" s="547"/>
      <c r="VRG231" s="547"/>
      <c r="VRH231" s="547"/>
      <c r="VRI231" s="547"/>
      <c r="VRJ231" s="547"/>
      <c r="VRK231" s="547"/>
      <c r="VRL231" s="547"/>
      <c r="VRM231" s="547"/>
      <c r="VRN231" s="547"/>
      <c r="VRO231" s="547"/>
      <c r="VRP231" s="547"/>
      <c r="VRQ231" s="547"/>
      <c r="VRR231" s="547"/>
      <c r="VRS231" s="547"/>
      <c r="VRT231" s="547"/>
      <c r="VRU231" s="547"/>
      <c r="VRV231" s="547"/>
      <c r="VRW231" s="547"/>
      <c r="VRX231" s="547"/>
      <c r="VRY231" s="547"/>
      <c r="VRZ231" s="547"/>
      <c r="VSA231" s="547"/>
      <c r="VSB231" s="547"/>
      <c r="VSC231" s="547"/>
      <c r="VSD231" s="547"/>
      <c r="VSE231" s="547"/>
      <c r="VSF231" s="547"/>
      <c r="VSG231" s="547"/>
      <c r="VSH231" s="547"/>
      <c r="VSI231" s="547"/>
      <c r="VSJ231" s="547"/>
      <c r="VSK231" s="547"/>
      <c r="VSL231" s="547"/>
      <c r="VSM231" s="547"/>
      <c r="VSN231" s="547"/>
      <c r="VSO231" s="547"/>
      <c r="VSP231" s="547"/>
      <c r="VSQ231" s="547"/>
      <c r="VSR231" s="547"/>
      <c r="VSS231" s="547"/>
      <c r="VST231" s="547"/>
      <c r="VSU231" s="547"/>
      <c r="VSV231" s="547"/>
      <c r="VSW231" s="547"/>
      <c r="VSX231" s="547"/>
      <c r="VSY231" s="547"/>
      <c r="VSZ231" s="547"/>
      <c r="VTA231" s="547"/>
      <c r="VTB231" s="547"/>
      <c r="VTC231" s="547"/>
      <c r="VTD231" s="547"/>
      <c r="VTE231" s="547"/>
      <c r="VTF231" s="547"/>
      <c r="VTG231" s="547"/>
      <c r="VTH231" s="547"/>
      <c r="VTI231" s="547"/>
      <c r="VTJ231" s="547"/>
      <c r="VTK231" s="547"/>
      <c r="VTL231" s="547"/>
      <c r="VTM231" s="547"/>
      <c r="VTN231" s="547"/>
      <c r="VTO231" s="547"/>
      <c r="VTP231" s="547"/>
      <c r="VTQ231" s="547"/>
      <c r="VTR231" s="547"/>
      <c r="VTS231" s="547"/>
      <c r="VTT231" s="547"/>
      <c r="VTU231" s="547"/>
      <c r="VTV231" s="547"/>
      <c r="VTW231" s="547"/>
      <c r="VTX231" s="547"/>
      <c r="VTY231" s="547"/>
      <c r="VTZ231" s="547"/>
      <c r="VUA231" s="547"/>
      <c r="VUB231" s="547"/>
      <c r="VUC231" s="547"/>
      <c r="VUD231" s="547"/>
      <c r="VUE231" s="547"/>
      <c r="VUF231" s="547"/>
      <c r="VUG231" s="547"/>
      <c r="VUH231" s="547"/>
      <c r="VUI231" s="547"/>
      <c r="VUJ231" s="547"/>
      <c r="VUK231" s="547"/>
      <c r="VUL231" s="547"/>
      <c r="VUM231" s="547"/>
      <c r="VUN231" s="547"/>
      <c r="VUO231" s="547"/>
      <c r="VUP231" s="547"/>
      <c r="VUQ231" s="547"/>
      <c r="VUR231" s="547"/>
      <c r="VUS231" s="547"/>
      <c r="VUT231" s="547"/>
      <c r="VUU231" s="547"/>
      <c r="VUV231" s="547"/>
      <c r="VUW231" s="547"/>
      <c r="VUX231" s="547"/>
      <c r="VUY231" s="547"/>
      <c r="VUZ231" s="547"/>
      <c r="VVA231" s="547"/>
      <c r="VVB231" s="547"/>
      <c r="VVC231" s="547"/>
      <c r="VVD231" s="547"/>
      <c r="VVE231" s="547"/>
      <c r="VVF231" s="547"/>
      <c r="VVG231" s="547"/>
      <c r="VVH231" s="547"/>
      <c r="VVI231" s="547"/>
      <c r="VVJ231" s="547"/>
      <c r="VVK231" s="547"/>
      <c r="VVL231" s="547"/>
      <c r="VVM231" s="547"/>
      <c r="VVN231" s="547"/>
      <c r="VVO231" s="547"/>
      <c r="VVP231" s="547"/>
      <c r="VVQ231" s="547"/>
      <c r="VVR231" s="547"/>
      <c r="VVS231" s="547"/>
      <c r="VVT231" s="547"/>
      <c r="VVU231" s="547"/>
      <c r="VVV231" s="547"/>
      <c r="VVW231" s="547"/>
      <c r="VVX231" s="547"/>
      <c r="VVY231" s="547"/>
      <c r="VVZ231" s="547"/>
      <c r="VWA231" s="547"/>
      <c r="VWB231" s="547"/>
      <c r="VWC231" s="547"/>
      <c r="VWD231" s="547"/>
      <c r="VWE231" s="547"/>
      <c r="VWF231" s="547"/>
      <c r="VWG231" s="547"/>
      <c r="VWH231" s="547"/>
      <c r="VWI231" s="547"/>
      <c r="VWJ231" s="547"/>
      <c r="VWK231" s="547"/>
      <c r="VWL231" s="547"/>
      <c r="VWM231" s="547"/>
      <c r="VWN231" s="547"/>
      <c r="VWO231" s="547"/>
      <c r="VWP231" s="547"/>
      <c r="VWQ231" s="547"/>
      <c r="VWR231" s="547"/>
      <c r="VWS231" s="547"/>
      <c r="VWT231" s="547"/>
      <c r="VWU231" s="547"/>
      <c r="VWV231" s="547"/>
      <c r="VWW231" s="547"/>
      <c r="VWX231" s="547"/>
      <c r="VWY231" s="547"/>
      <c r="VWZ231" s="547"/>
      <c r="VXA231" s="547"/>
      <c r="VXB231" s="547"/>
      <c r="VXC231" s="547"/>
      <c r="VXD231" s="547"/>
      <c r="VXE231" s="547"/>
      <c r="VXF231" s="547"/>
      <c r="VXG231" s="547"/>
      <c r="VXH231" s="547"/>
      <c r="VXI231" s="547"/>
      <c r="VXJ231" s="547"/>
      <c r="VXK231" s="547"/>
      <c r="VXL231" s="547"/>
      <c r="VXM231" s="547"/>
      <c r="VXN231" s="547"/>
      <c r="VXO231" s="547"/>
      <c r="VXP231" s="547"/>
      <c r="VXQ231" s="547"/>
      <c r="VXR231" s="547"/>
      <c r="VXS231" s="547"/>
      <c r="VXT231" s="547"/>
      <c r="VXU231" s="547"/>
      <c r="VXV231" s="547"/>
      <c r="VXW231" s="547"/>
      <c r="VXX231" s="547"/>
      <c r="VXY231" s="547"/>
      <c r="VXZ231" s="547"/>
      <c r="VYA231" s="547"/>
      <c r="VYB231" s="547"/>
      <c r="VYC231" s="547"/>
      <c r="VYD231" s="547"/>
      <c r="VYE231" s="547"/>
      <c r="VYF231" s="547"/>
      <c r="VYG231" s="547"/>
      <c r="VYH231" s="547"/>
      <c r="VYI231" s="547"/>
      <c r="VYJ231" s="547"/>
      <c r="VYK231" s="547"/>
      <c r="VYL231" s="547"/>
      <c r="VYM231" s="547"/>
      <c r="VYN231" s="547"/>
      <c r="VYO231" s="547"/>
      <c r="VYP231" s="547"/>
      <c r="VYQ231" s="547"/>
      <c r="VYR231" s="547"/>
      <c r="VYS231" s="547"/>
      <c r="VYT231" s="547"/>
      <c r="VYU231" s="547"/>
      <c r="VYV231" s="547"/>
      <c r="VYW231" s="547"/>
      <c r="VYX231" s="547"/>
      <c r="VYY231" s="547"/>
      <c r="VYZ231" s="547"/>
      <c r="VZA231" s="547"/>
      <c r="VZB231" s="547"/>
      <c r="VZC231" s="547"/>
      <c r="VZD231" s="547"/>
      <c r="VZE231" s="547"/>
      <c r="VZF231" s="547"/>
      <c r="VZG231" s="547"/>
      <c r="VZH231" s="547"/>
      <c r="VZI231" s="547"/>
      <c r="VZJ231" s="547"/>
      <c r="VZK231" s="547"/>
      <c r="VZL231" s="547"/>
      <c r="VZM231" s="547"/>
      <c r="VZN231" s="547"/>
      <c r="VZO231" s="547"/>
      <c r="VZP231" s="547"/>
      <c r="VZQ231" s="547"/>
      <c r="VZR231" s="547"/>
      <c r="VZS231" s="547"/>
      <c r="VZT231" s="547"/>
      <c r="VZU231" s="547"/>
      <c r="VZV231" s="547"/>
      <c r="VZW231" s="547"/>
      <c r="VZX231" s="547"/>
      <c r="VZY231" s="547"/>
      <c r="VZZ231" s="547"/>
      <c r="WAA231" s="547"/>
      <c r="WAB231" s="547"/>
      <c r="WAC231" s="547"/>
      <c r="WAD231" s="547"/>
      <c r="WAE231" s="547"/>
      <c r="WAF231" s="547"/>
      <c r="WAG231" s="547"/>
      <c r="WAH231" s="547"/>
      <c r="WAI231" s="547"/>
      <c r="WAJ231" s="547"/>
      <c r="WAK231" s="547"/>
      <c r="WAL231" s="547"/>
      <c r="WAM231" s="547"/>
      <c r="WAN231" s="547"/>
      <c r="WAO231" s="547"/>
      <c r="WAP231" s="547"/>
      <c r="WAQ231" s="547"/>
      <c r="WAR231" s="547"/>
      <c r="WAS231" s="547"/>
      <c r="WAT231" s="547"/>
      <c r="WAU231" s="547"/>
      <c r="WAV231" s="547"/>
      <c r="WAW231" s="547"/>
      <c r="WAX231" s="547"/>
      <c r="WAY231" s="547"/>
      <c r="WAZ231" s="547"/>
      <c r="WBA231" s="547"/>
      <c r="WBB231" s="547"/>
      <c r="WBC231" s="547"/>
      <c r="WBD231" s="547"/>
      <c r="WBE231" s="547"/>
      <c r="WBF231" s="547"/>
      <c r="WBG231" s="547"/>
      <c r="WBH231" s="547"/>
      <c r="WBI231" s="547"/>
      <c r="WBJ231" s="547"/>
      <c r="WBK231" s="547"/>
      <c r="WBL231" s="547"/>
      <c r="WBM231" s="547"/>
      <c r="WBN231" s="547"/>
      <c r="WBO231" s="547"/>
      <c r="WBP231" s="547"/>
      <c r="WBQ231" s="547"/>
      <c r="WBR231" s="547"/>
      <c r="WBS231" s="547"/>
      <c r="WBT231" s="547"/>
      <c r="WBU231" s="547"/>
      <c r="WBV231" s="547"/>
      <c r="WBW231" s="547"/>
      <c r="WBX231" s="547"/>
      <c r="WBY231" s="547"/>
      <c r="WBZ231" s="547"/>
      <c r="WCA231" s="547"/>
      <c r="WCB231" s="547"/>
      <c r="WCC231" s="547"/>
      <c r="WCD231" s="547"/>
      <c r="WCE231" s="547"/>
      <c r="WCF231" s="547"/>
      <c r="WCG231" s="547"/>
      <c r="WCH231" s="547"/>
      <c r="WCI231" s="547"/>
      <c r="WCJ231" s="547"/>
      <c r="WCK231" s="547"/>
      <c r="WCL231" s="547"/>
      <c r="WCM231" s="547"/>
      <c r="WCN231" s="547"/>
      <c r="WCO231" s="547"/>
      <c r="WCP231" s="547"/>
      <c r="WCQ231" s="547"/>
      <c r="WCR231" s="547"/>
      <c r="WCS231" s="547"/>
      <c r="WCT231" s="547"/>
      <c r="WCU231" s="547"/>
      <c r="WCV231" s="547"/>
      <c r="WCW231" s="547"/>
      <c r="WCX231" s="547"/>
      <c r="WCY231" s="547"/>
      <c r="WCZ231" s="547"/>
      <c r="WDA231" s="547"/>
      <c r="WDB231" s="547"/>
      <c r="WDC231" s="547"/>
      <c r="WDD231" s="547"/>
      <c r="WDE231" s="547"/>
      <c r="WDF231" s="547"/>
      <c r="WDG231" s="547"/>
      <c r="WDH231" s="547"/>
      <c r="WDI231" s="547"/>
      <c r="WDJ231" s="547"/>
      <c r="WDK231" s="547"/>
      <c r="WDL231" s="547"/>
      <c r="WDM231" s="547"/>
      <c r="WDN231" s="547"/>
      <c r="WDO231" s="547"/>
      <c r="WDP231" s="547"/>
      <c r="WDQ231" s="547"/>
      <c r="WDR231" s="547"/>
      <c r="WDS231" s="547"/>
      <c r="WDT231" s="547"/>
      <c r="WDU231" s="547"/>
      <c r="WDV231" s="547"/>
      <c r="WDW231" s="547"/>
      <c r="WDX231" s="547"/>
      <c r="WDY231" s="547"/>
      <c r="WDZ231" s="547"/>
      <c r="WEA231" s="547"/>
      <c r="WEB231" s="547"/>
      <c r="WEC231" s="547"/>
      <c r="WED231" s="547"/>
      <c r="WEE231" s="547"/>
      <c r="WEF231" s="547"/>
      <c r="WEG231" s="547"/>
      <c r="WEH231" s="547"/>
      <c r="WEI231" s="547"/>
      <c r="WEJ231" s="547"/>
      <c r="WEK231" s="547"/>
      <c r="WEL231" s="547"/>
      <c r="WEM231" s="547"/>
      <c r="WEN231" s="547"/>
      <c r="WEO231" s="547"/>
      <c r="WEP231" s="547"/>
      <c r="WEQ231" s="547"/>
      <c r="WER231" s="547"/>
      <c r="WES231" s="547"/>
      <c r="WET231" s="547"/>
      <c r="WEU231" s="547"/>
      <c r="WEV231" s="547"/>
      <c r="WEW231" s="547"/>
      <c r="WEX231" s="547"/>
      <c r="WEY231" s="547"/>
      <c r="WEZ231" s="547"/>
      <c r="WFA231" s="547"/>
      <c r="WFB231" s="547"/>
      <c r="WFC231" s="547"/>
      <c r="WFD231" s="547"/>
      <c r="WFE231" s="547"/>
      <c r="WFF231" s="547"/>
      <c r="WFG231" s="547"/>
      <c r="WFH231" s="547"/>
      <c r="WFI231" s="547"/>
      <c r="WFJ231" s="547"/>
      <c r="WFK231" s="547"/>
      <c r="WFL231" s="547"/>
      <c r="WFM231" s="547"/>
      <c r="WFN231" s="547"/>
      <c r="WFO231" s="547"/>
      <c r="WFP231" s="547"/>
      <c r="WFQ231" s="547"/>
      <c r="WFR231" s="547"/>
      <c r="WFS231" s="547"/>
      <c r="WFT231" s="547"/>
      <c r="WFU231" s="547"/>
      <c r="WFV231" s="547"/>
      <c r="WFW231" s="547"/>
      <c r="WFX231" s="547"/>
      <c r="WFY231" s="547"/>
      <c r="WFZ231" s="547"/>
      <c r="WGA231" s="547"/>
      <c r="WGB231" s="547"/>
      <c r="WGC231" s="547"/>
      <c r="WGD231" s="547"/>
      <c r="WGE231" s="547"/>
      <c r="WGF231" s="547"/>
      <c r="WGG231" s="547"/>
      <c r="WGH231" s="547"/>
      <c r="WGI231" s="547"/>
      <c r="WGJ231" s="547"/>
      <c r="WGK231" s="547"/>
      <c r="WGL231" s="547"/>
      <c r="WGM231" s="547"/>
      <c r="WGN231" s="547"/>
      <c r="WGO231" s="547"/>
      <c r="WGP231" s="547"/>
      <c r="WGQ231" s="547"/>
      <c r="WGR231" s="547"/>
      <c r="WGS231" s="547"/>
      <c r="WGT231" s="547"/>
      <c r="WGU231" s="547"/>
      <c r="WGV231" s="547"/>
      <c r="WGW231" s="547"/>
      <c r="WGX231" s="547"/>
      <c r="WGY231" s="547"/>
      <c r="WGZ231" s="547"/>
      <c r="WHA231" s="547"/>
      <c r="WHB231" s="547"/>
      <c r="WHC231" s="547"/>
      <c r="WHD231" s="547"/>
      <c r="WHE231" s="547"/>
      <c r="WHF231" s="547"/>
      <c r="WHG231" s="547"/>
      <c r="WHH231" s="547"/>
      <c r="WHI231" s="547"/>
      <c r="WHJ231" s="547"/>
      <c r="WHK231" s="547"/>
      <c r="WHL231" s="547"/>
      <c r="WHM231" s="547"/>
      <c r="WHN231" s="547"/>
      <c r="WHO231" s="547"/>
      <c r="WHP231" s="547"/>
      <c r="WHQ231" s="547"/>
      <c r="WHR231" s="547"/>
      <c r="WHS231" s="547"/>
      <c r="WHT231" s="547"/>
      <c r="WHU231" s="547"/>
      <c r="WHV231" s="547"/>
      <c r="WHW231" s="547"/>
      <c r="WHX231" s="547"/>
      <c r="WHY231" s="547"/>
      <c r="WHZ231" s="547"/>
      <c r="WIA231" s="547"/>
      <c r="WIB231" s="547"/>
      <c r="WIC231" s="547"/>
      <c r="WID231" s="547"/>
      <c r="WIE231" s="547"/>
      <c r="WIF231" s="547"/>
      <c r="WIG231" s="547"/>
      <c r="WIH231" s="547"/>
      <c r="WII231" s="547"/>
      <c r="WIJ231" s="547"/>
      <c r="WIK231" s="547"/>
      <c r="WIL231" s="547"/>
      <c r="WIM231" s="547"/>
      <c r="WIN231" s="547"/>
      <c r="WIO231" s="547"/>
      <c r="WIP231" s="547"/>
      <c r="WIQ231" s="547"/>
      <c r="WIR231" s="547"/>
      <c r="WIS231" s="547"/>
      <c r="WIT231" s="547"/>
      <c r="WIU231" s="547"/>
      <c r="WIV231" s="547"/>
      <c r="WIW231" s="547"/>
      <c r="WIX231" s="547"/>
      <c r="WIY231" s="547"/>
      <c r="WIZ231" s="547"/>
      <c r="WJA231" s="547"/>
      <c r="WJB231" s="547"/>
      <c r="WJC231" s="547"/>
      <c r="WJD231" s="547"/>
      <c r="WJE231" s="547"/>
      <c r="WJF231" s="547"/>
      <c r="WJG231" s="547"/>
      <c r="WJH231" s="547"/>
      <c r="WJI231" s="547"/>
      <c r="WJJ231" s="547"/>
      <c r="WJK231" s="547"/>
      <c r="WJL231" s="547"/>
      <c r="WJM231" s="547"/>
      <c r="WJN231" s="547"/>
      <c r="WJO231" s="547"/>
      <c r="WJP231" s="547"/>
      <c r="WJQ231" s="547"/>
      <c r="WJR231" s="547"/>
      <c r="WJS231" s="547"/>
      <c r="WJT231" s="547"/>
      <c r="WJU231" s="547"/>
      <c r="WJV231" s="547"/>
      <c r="WJW231" s="547"/>
      <c r="WJX231" s="547"/>
      <c r="WJY231" s="547"/>
      <c r="WJZ231" s="547"/>
      <c r="WKA231" s="547"/>
      <c r="WKB231" s="547"/>
      <c r="WKC231" s="547"/>
      <c r="WKD231" s="547"/>
      <c r="WKE231" s="547"/>
      <c r="WKF231" s="547"/>
      <c r="WKG231" s="547"/>
      <c r="WKH231" s="547"/>
      <c r="WKI231" s="547"/>
      <c r="WKJ231" s="547"/>
      <c r="WKK231" s="547"/>
      <c r="WKL231" s="547"/>
      <c r="WKM231" s="547"/>
      <c r="WKN231" s="547"/>
      <c r="WKO231" s="547"/>
      <c r="WKP231" s="547"/>
      <c r="WKQ231" s="547"/>
      <c r="WKR231" s="547"/>
      <c r="WKS231" s="547"/>
      <c r="WKT231" s="547"/>
      <c r="WKU231" s="547"/>
      <c r="WKV231" s="547"/>
      <c r="WKW231" s="547"/>
      <c r="WKX231" s="547"/>
      <c r="WKY231" s="547"/>
      <c r="WKZ231" s="547"/>
      <c r="WLA231" s="547"/>
      <c r="WLB231" s="547"/>
      <c r="WLC231" s="547"/>
      <c r="WLD231" s="547"/>
      <c r="WLE231" s="547"/>
      <c r="WLF231" s="547"/>
      <c r="WLG231" s="547"/>
      <c r="WLH231" s="547"/>
      <c r="WLI231" s="547"/>
      <c r="WLJ231" s="547"/>
      <c r="WLK231" s="547"/>
      <c r="WLL231" s="547"/>
      <c r="WLM231" s="547"/>
      <c r="WLN231" s="547"/>
      <c r="WLO231" s="547"/>
      <c r="WLP231" s="547"/>
      <c r="WLQ231" s="547"/>
      <c r="WLR231" s="547"/>
      <c r="WLS231" s="547"/>
      <c r="WLT231" s="547"/>
      <c r="WLU231" s="547"/>
      <c r="WLV231" s="547"/>
      <c r="WLW231" s="547"/>
      <c r="WLX231" s="547"/>
      <c r="WLY231" s="547"/>
      <c r="WLZ231" s="547"/>
      <c r="WMA231" s="547"/>
      <c r="WMB231" s="547"/>
      <c r="WMC231" s="547"/>
      <c r="WMD231" s="547"/>
      <c r="WME231" s="547"/>
      <c r="WMF231" s="547"/>
      <c r="WMG231" s="547"/>
      <c r="WMH231" s="547"/>
      <c r="WMI231" s="547"/>
      <c r="WMJ231" s="547"/>
      <c r="WMK231" s="547"/>
      <c r="WML231" s="547"/>
      <c r="WMM231" s="547"/>
      <c r="WMN231" s="547"/>
      <c r="WMO231" s="547"/>
      <c r="WMP231" s="547"/>
      <c r="WMQ231" s="547"/>
      <c r="WMR231" s="547"/>
      <c r="WMS231" s="547"/>
      <c r="WMT231" s="547"/>
      <c r="WMU231" s="547"/>
      <c r="WMV231" s="547"/>
      <c r="WMW231" s="547"/>
      <c r="WMX231" s="547"/>
      <c r="WMY231" s="547"/>
      <c r="WMZ231" s="547"/>
      <c r="WNA231" s="547"/>
      <c r="WNB231" s="547"/>
      <c r="WNC231" s="547"/>
      <c r="WND231" s="547"/>
      <c r="WNE231" s="547"/>
      <c r="WNF231" s="547"/>
      <c r="WNG231" s="547"/>
      <c r="WNH231" s="547"/>
      <c r="WNI231" s="547"/>
      <c r="WNJ231" s="547"/>
      <c r="WNK231" s="547"/>
      <c r="WNL231" s="547"/>
      <c r="WNM231" s="547"/>
      <c r="WNN231" s="547"/>
      <c r="WNO231" s="547"/>
      <c r="WNP231" s="547"/>
      <c r="WNQ231" s="547"/>
      <c r="WNR231" s="547"/>
      <c r="WNS231" s="547"/>
      <c r="WNT231" s="547"/>
      <c r="WNU231" s="547"/>
      <c r="WNV231" s="547"/>
      <c r="WNW231" s="547"/>
      <c r="WNX231" s="547"/>
      <c r="WNY231" s="547"/>
      <c r="WNZ231" s="547"/>
      <c r="WOA231" s="547"/>
      <c r="WOB231" s="547"/>
      <c r="WOC231" s="547"/>
      <c r="WOD231" s="547"/>
      <c r="WOE231" s="547"/>
      <c r="WOF231" s="547"/>
      <c r="WOG231" s="547"/>
      <c r="WOH231" s="547"/>
      <c r="WOI231" s="547"/>
      <c r="WOJ231" s="547"/>
      <c r="WOK231" s="547"/>
      <c r="WOL231" s="547"/>
      <c r="WOM231" s="547"/>
      <c r="WON231" s="547"/>
      <c r="WOO231" s="547"/>
      <c r="WOP231" s="547"/>
      <c r="WOQ231" s="547"/>
      <c r="WOR231" s="547"/>
      <c r="WOS231" s="547"/>
      <c r="WOT231" s="547"/>
      <c r="WOU231" s="547"/>
      <c r="WOV231" s="547"/>
      <c r="WOW231" s="547"/>
      <c r="WOX231" s="547"/>
      <c r="WOY231" s="547"/>
      <c r="WOZ231" s="547"/>
      <c r="WPA231" s="547"/>
      <c r="WPB231" s="547"/>
      <c r="WPC231" s="547"/>
      <c r="WPD231" s="547"/>
      <c r="WPE231" s="547"/>
      <c r="WPF231" s="547"/>
      <c r="WPG231" s="547"/>
      <c r="WPH231" s="547"/>
      <c r="WPI231" s="547"/>
      <c r="WPJ231" s="547"/>
      <c r="WPK231" s="547"/>
      <c r="WPL231" s="547"/>
      <c r="WPM231" s="547"/>
      <c r="WPN231" s="547"/>
      <c r="WPO231" s="547"/>
      <c r="WPP231" s="547"/>
      <c r="WPQ231" s="547"/>
      <c r="WPR231" s="547"/>
      <c r="WPS231" s="547"/>
      <c r="WPT231" s="547"/>
      <c r="WPU231" s="547"/>
      <c r="WPV231" s="547"/>
      <c r="WPW231" s="547"/>
      <c r="WPX231" s="547"/>
      <c r="WPY231" s="547"/>
      <c r="WPZ231" s="547"/>
      <c r="WQA231" s="547"/>
      <c r="WQB231" s="547"/>
      <c r="WQC231" s="547"/>
      <c r="WQD231" s="547"/>
      <c r="WQE231" s="547"/>
      <c r="WQF231" s="547"/>
      <c r="WQG231" s="547"/>
      <c r="WQH231" s="547"/>
      <c r="WQI231" s="547"/>
      <c r="WQJ231" s="547"/>
      <c r="WQK231" s="547"/>
      <c r="WQL231" s="547"/>
      <c r="WQM231" s="547"/>
      <c r="WQN231" s="547"/>
      <c r="WQO231" s="547"/>
      <c r="WQP231" s="547"/>
      <c r="WQQ231" s="547"/>
      <c r="WQR231" s="547"/>
      <c r="WQS231" s="547"/>
      <c r="WQT231" s="547"/>
      <c r="WQU231" s="547"/>
      <c r="WQV231" s="547"/>
      <c r="WQW231" s="547"/>
      <c r="WQX231" s="547"/>
      <c r="WQY231" s="547"/>
      <c r="WQZ231" s="547"/>
      <c r="WRA231" s="547"/>
      <c r="WRB231" s="547"/>
      <c r="WRC231" s="547"/>
      <c r="WRD231" s="547"/>
      <c r="WRE231" s="547"/>
      <c r="WRF231" s="547"/>
      <c r="WRG231" s="547"/>
      <c r="WRH231" s="547"/>
      <c r="WRI231" s="547"/>
      <c r="WRJ231" s="547"/>
      <c r="WRK231" s="547"/>
      <c r="WRL231" s="547"/>
      <c r="WRM231" s="547"/>
      <c r="WRN231" s="547"/>
      <c r="WRO231" s="547"/>
      <c r="WRP231" s="547"/>
      <c r="WRQ231" s="547"/>
      <c r="WRR231" s="547"/>
      <c r="WRS231" s="547"/>
      <c r="WRT231" s="547"/>
      <c r="WRU231" s="547"/>
      <c r="WRV231" s="547"/>
      <c r="WRW231" s="547"/>
      <c r="WRX231" s="547"/>
      <c r="WRY231" s="547"/>
      <c r="WRZ231" s="547"/>
      <c r="WSA231" s="547"/>
      <c r="WSB231" s="547"/>
      <c r="WSC231" s="547"/>
      <c r="WSD231" s="547"/>
      <c r="WSE231" s="547"/>
      <c r="WSF231" s="547"/>
      <c r="WSG231" s="547"/>
      <c r="WSH231" s="547"/>
      <c r="WSI231" s="547"/>
      <c r="WSJ231" s="547"/>
      <c r="WSK231" s="547"/>
      <c r="WSL231" s="547"/>
      <c r="WSM231" s="547"/>
      <c r="WSN231" s="547"/>
      <c r="WSO231" s="547"/>
      <c r="WSP231" s="547"/>
      <c r="WSQ231" s="547"/>
      <c r="WSR231" s="547"/>
      <c r="WSS231" s="547"/>
      <c r="WST231" s="547"/>
      <c r="WSU231" s="547"/>
      <c r="WSV231" s="547"/>
      <c r="WSW231" s="547"/>
      <c r="WSX231" s="547"/>
      <c r="WSY231" s="547"/>
      <c r="WSZ231" s="547"/>
      <c r="WTA231" s="547"/>
      <c r="WTB231" s="547"/>
      <c r="WTC231" s="547"/>
      <c r="WTD231" s="547"/>
      <c r="WTE231" s="547"/>
      <c r="WTF231" s="547"/>
      <c r="WTG231" s="547"/>
      <c r="WTH231" s="547"/>
      <c r="WTI231" s="547"/>
      <c r="WTJ231" s="547"/>
      <c r="WTK231" s="547"/>
      <c r="WTL231" s="547"/>
      <c r="WTM231" s="547"/>
      <c r="WTN231" s="547"/>
      <c r="WTO231" s="547"/>
      <c r="WTP231" s="547"/>
      <c r="WTQ231" s="547"/>
      <c r="WTR231" s="547"/>
      <c r="WTS231" s="547"/>
      <c r="WTT231" s="547"/>
      <c r="WTU231" s="547"/>
      <c r="WTV231" s="547"/>
      <c r="WTW231" s="547"/>
      <c r="WTX231" s="547"/>
      <c r="WTY231" s="547"/>
      <c r="WTZ231" s="547"/>
      <c r="WUA231" s="547"/>
      <c r="WUB231" s="547"/>
      <c r="WUC231" s="547"/>
      <c r="WUD231" s="547"/>
      <c r="WUE231" s="547"/>
      <c r="WUF231" s="547"/>
      <c r="WUG231" s="547"/>
      <c r="WUH231" s="547"/>
      <c r="WUI231" s="547"/>
      <c r="WUJ231" s="547"/>
      <c r="WUK231" s="547"/>
      <c r="WUL231" s="547"/>
      <c r="WUM231" s="547"/>
      <c r="WUN231" s="547"/>
      <c r="WUO231" s="547"/>
      <c r="WUP231" s="547"/>
      <c r="WUQ231" s="547"/>
      <c r="WUR231" s="547"/>
      <c r="WUS231" s="547"/>
      <c r="WUT231" s="547"/>
      <c r="WUU231" s="547"/>
      <c r="WUV231" s="547"/>
      <c r="WUW231" s="547"/>
      <c r="WUX231" s="547"/>
      <c r="WUY231" s="547"/>
      <c r="WUZ231" s="547"/>
      <c r="WVA231" s="547"/>
      <c r="WVB231" s="547"/>
      <c r="WVC231" s="547"/>
      <c r="WVD231" s="547"/>
      <c r="WVE231" s="547"/>
      <c r="WVF231" s="547"/>
      <c r="WVG231" s="547"/>
      <c r="WVH231" s="547"/>
      <c r="WVI231" s="547"/>
      <c r="WVJ231" s="547"/>
      <c r="WVK231" s="547"/>
      <c r="WVL231" s="547"/>
      <c r="WVM231" s="547"/>
      <c r="WVN231" s="547"/>
      <c r="WVO231" s="547"/>
      <c r="WVP231" s="547"/>
      <c r="WVQ231" s="547"/>
      <c r="WVR231" s="547"/>
      <c r="WVS231" s="547"/>
      <c r="WVT231" s="547"/>
      <c r="WVU231" s="547"/>
      <c r="WVV231" s="547"/>
      <c r="WVW231" s="547"/>
      <c r="WVX231" s="547"/>
      <c r="WVY231" s="547"/>
      <c r="WVZ231" s="547"/>
      <c r="WWA231" s="547"/>
      <c r="WWB231" s="547"/>
      <c r="WWC231" s="547"/>
      <c r="WWD231" s="547"/>
      <c r="WWE231" s="547"/>
      <c r="WWF231" s="547"/>
      <c r="WWG231" s="547"/>
      <c r="WWH231" s="547"/>
      <c r="WWI231" s="547"/>
      <c r="WWJ231" s="547"/>
      <c r="WWK231" s="547"/>
      <c r="WWL231" s="547"/>
      <c r="WWM231" s="547"/>
      <c r="WWN231" s="547"/>
      <c r="WWO231" s="547"/>
      <c r="WWP231" s="547"/>
      <c r="WWQ231" s="547"/>
      <c r="WWR231" s="547"/>
      <c r="WWS231" s="547"/>
      <c r="WWT231" s="547"/>
      <c r="WWU231" s="547"/>
      <c r="WWV231" s="547"/>
      <c r="WWW231" s="547"/>
      <c r="WWX231" s="547"/>
      <c r="WWY231" s="547"/>
      <c r="WWZ231" s="547"/>
      <c r="WXA231" s="547"/>
      <c r="WXB231" s="547"/>
      <c r="WXC231" s="547"/>
      <c r="WXD231" s="547"/>
      <c r="WXE231" s="547"/>
      <c r="WXF231" s="547"/>
      <c r="WXG231" s="547"/>
      <c r="WXH231" s="547"/>
      <c r="WXI231" s="547"/>
      <c r="WXJ231" s="547"/>
      <c r="WXK231" s="547"/>
      <c r="WXL231" s="547"/>
      <c r="WXM231" s="547"/>
      <c r="WXN231" s="547"/>
      <c r="WXO231" s="547"/>
      <c r="WXP231" s="547"/>
      <c r="WXQ231" s="547"/>
      <c r="WXR231" s="547"/>
      <c r="WXS231" s="547"/>
      <c r="WXT231" s="547"/>
      <c r="WXU231" s="547"/>
      <c r="WXV231" s="547"/>
      <c r="WXW231" s="547"/>
      <c r="WXX231" s="547"/>
      <c r="WXY231" s="547"/>
      <c r="WXZ231" s="547"/>
      <c r="WYA231" s="547"/>
      <c r="WYB231" s="547"/>
      <c r="WYC231" s="547"/>
      <c r="WYD231" s="547"/>
      <c r="WYE231" s="547"/>
      <c r="WYF231" s="547"/>
      <c r="WYG231" s="547"/>
      <c r="WYH231" s="547"/>
      <c r="WYI231" s="547"/>
      <c r="WYJ231" s="547"/>
      <c r="WYK231" s="547"/>
      <c r="WYL231" s="547"/>
      <c r="WYM231" s="547"/>
      <c r="WYN231" s="547"/>
      <c r="WYO231" s="547"/>
      <c r="WYP231" s="547"/>
      <c r="WYQ231" s="547"/>
      <c r="WYR231" s="547"/>
      <c r="WYS231" s="547"/>
      <c r="WYT231" s="547"/>
      <c r="WYU231" s="547"/>
      <c r="WYV231" s="547"/>
      <c r="WYW231" s="547"/>
      <c r="WYX231" s="547"/>
      <c r="WYY231" s="547"/>
      <c r="WYZ231" s="547"/>
      <c r="WZA231" s="547"/>
      <c r="WZB231" s="547"/>
      <c r="WZC231" s="547"/>
      <c r="WZD231" s="547"/>
      <c r="WZE231" s="547"/>
      <c r="WZF231" s="547"/>
      <c r="WZG231" s="547"/>
      <c r="WZH231" s="547"/>
      <c r="WZI231" s="547"/>
      <c r="WZJ231" s="547"/>
      <c r="WZK231" s="547"/>
      <c r="WZL231" s="547"/>
      <c r="WZM231" s="547"/>
      <c r="WZN231" s="547"/>
      <c r="WZO231" s="547"/>
      <c r="WZP231" s="547"/>
      <c r="WZQ231" s="547"/>
      <c r="WZR231" s="547"/>
      <c r="WZS231" s="547"/>
      <c r="WZT231" s="547"/>
      <c r="WZU231" s="547"/>
      <c r="WZV231" s="547"/>
      <c r="WZW231" s="547"/>
      <c r="WZX231" s="547"/>
      <c r="WZY231" s="547"/>
      <c r="WZZ231" s="547"/>
      <c r="XAA231" s="547"/>
      <c r="XAB231" s="547"/>
      <c r="XAC231" s="547"/>
      <c r="XAD231" s="547"/>
      <c r="XAE231" s="547"/>
      <c r="XAF231" s="547"/>
      <c r="XAG231" s="547"/>
      <c r="XAH231" s="547"/>
      <c r="XAI231" s="547"/>
      <c r="XAJ231" s="547"/>
      <c r="XAK231" s="547"/>
      <c r="XAL231" s="547"/>
      <c r="XAM231" s="547"/>
      <c r="XAN231" s="547"/>
      <c r="XAO231" s="547"/>
      <c r="XAP231" s="547"/>
      <c r="XAQ231" s="547"/>
      <c r="XAR231" s="547"/>
      <c r="XAS231" s="547"/>
      <c r="XAT231" s="547"/>
      <c r="XAU231" s="547"/>
      <c r="XAV231" s="547"/>
      <c r="XAW231" s="547"/>
      <c r="XAX231" s="547"/>
      <c r="XAY231" s="547"/>
      <c r="XAZ231" s="547"/>
      <c r="XBA231" s="547"/>
      <c r="XBB231" s="547"/>
      <c r="XBC231" s="547"/>
      <c r="XBD231" s="547"/>
      <c r="XBE231" s="547"/>
      <c r="XBF231" s="547"/>
      <c r="XBG231" s="547"/>
      <c r="XBH231" s="547"/>
      <c r="XBI231" s="547"/>
      <c r="XBJ231" s="547"/>
      <c r="XBK231" s="547"/>
      <c r="XBL231" s="547"/>
      <c r="XBM231" s="547"/>
      <c r="XBN231" s="547"/>
      <c r="XBO231" s="547"/>
      <c r="XBP231" s="547"/>
      <c r="XBQ231" s="547"/>
      <c r="XBR231" s="547"/>
      <c r="XBS231" s="547"/>
      <c r="XBT231" s="547"/>
      <c r="XBU231" s="547"/>
      <c r="XBV231" s="547"/>
      <c r="XBW231" s="547"/>
      <c r="XBX231" s="547"/>
      <c r="XBY231" s="547"/>
      <c r="XBZ231" s="547"/>
      <c r="XCA231" s="547"/>
      <c r="XCB231" s="547"/>
      <c r="XCC231" s="547"/>
      <c r="XCD231" s="547"/>
      <c r="XCE231" s="547"/>
      <c r="XCF231" s="547"/>
      <c r="XCG231" s="547"/>
      <c r="XCH231" s="547"/>
      <c r="XCI231" s="547"/>
      <c r="XCJ231" s="547"/>
      <c r="XCK231" s="547"/>
      <c r="XCL231" s="547"/>
      <c r="XCM231" s="547"/>
      <c r="XCN231" s="547"/>
      <c r="XCO231" s="547"/>
      <c r="XCP231" s="547"/>
      <c r="XCQ231" s="547"/>
      <c r="XCR231" s="547"/>
      <c r="XCS231" s="547"/>
      <c r="XCT231" s="547"/>
      <c r="XCU231" s="547"/>
      <c r="XCV231" s="547"/>
      <c r="XCW231" s="547"/>
      <c r="XCX231" s="547"/>
      <c r="XCY231" s="547"/>
      <c r="XCZ231" s="547"/>
      <c r="XDA231" s="547"/>
      <c r="XDB231" s="547"/>
      <c r="XDC231" s="547"/>
      <c r="XDD231" s="547"/>
      <c r="XDE231" s="547"/>
      <c r="XDF231" s="547"/>
      <c r="XDG231" s="547"/>
      <c r="XDH231" s="547"/>
      <c r="XDI231" s="547"/>
      <c r="XDJ231" s="547"/>
      <c r="XDK231" s="547"/>
      <c r="XDL231" s="547"/>
      <c r="XDM231" s="547"/>
      <c r="XDN231" s="547"/>
      <c r="XDO231" s="547"/>
      <c r="XDP231" s="547"/>
      <c r="XDQ231" s="547"/>
      <c r="XDR231" s="547"/>
      <c r="XDS231" s="547"/>
      <c r="XDT231" s="547"/>
      <c r="XDU231" s="547"/>
      <c r="XDV231" s="547"/>
      <c r="XDW231" s="547"/>
      <c r="XDX231" s="547"/>
      <c r="XDY231" s="547"/>
      <c r="XDZ231" s="547"/>
      <c r="XEA231" s="547"/>
      <c r="XEB231" s="547"/>
      <c r="XEC231" s="547"/>
      <c r="XED231" s="547"/>
      <c r="XEE231" s="547"/>
      <c r="XEF231" s="547"/>
      <c r="XEG231" s="547"/>
      <c r="XEH231" s="547"/>
      <c r="XEI231" s="547"/>
      <c r="XEJ231" s="547"/>
      <c r="XEK231" s="547"/>
      <c r="XEL231" s="547"/>
      <c r="XEM231" s="547"/>
      <c r="XEN231" s="547"/>
      <c r="XEO231" s="547"/>
      <c r="XEP231" s="547"/>
      <c r="XEQ231" s="547"/>
      <c r="XER231" s="547"/>
      <c r="XES231" s="547"/>
      <c r="XET231" s="547"/>
      <c r="XEU231" s="547"/>
      <c r="XEV231" s="547"/>
      <c r="XEW231" s="547"/>
      <c r="XEX231" s="547"/>
      <c r="XEY231" s="547"/>
      <c r="XEZ231" s="547"/>
      <c r="XFA231" s="547"/>
      <c r="XFB231" s="547"/>
      <c r="XFC231" s="547"/>
      <c r="XFD231" s="547"/>
    </row>
    <row r="232" ht="39.95" customHeight="1" spans="1:16384">
      <c r="A232" s="39">
        <v>158</v>
      </c>
      <c r="B232" s="30"/>
      <c r="C232" s="30"/>
      <c r="D232" s="30"/>
      <c r="E232" s="30">
        <v>3</v>
      </c>
      <c r="F232" s="30"/>
      <c r="G232" s="30"/>
      <c r="H232" s="30"/>
      <c r="I232" s="30"/>
      <c r="J232" s="30"/>
      <c r="K232" s="30"/>
      <c r="L232" s="73" t="s">
        <v>754</v>
      </c>
      <c r="M232" s="45" t="s">
        <v>755</v>
      </c>
      <c r="N232" s="114" t="s">
        <v>329</v>
      </c>
      <c r="O232" s="135" t="s">
        <v>158</v>
      </c>
      <c r="P232" s="27" t="s">
        <v>298</v>
      </c>
      <c r="Q232" s="41"/>
      <c r="R232" s="41" t="s">
        <v>125</v>
      </c>
      <c r="S232" s="73" t="s">
        <v>754</v>
      </c>
      <c r="T232" s="26" t="s">
        <v>125</v>
      </c>
      <c r="U232" s="41" t="s">
        <v>299</v>
      </c>
      <c r="V232" s="77" t="s">
        <v>300</v>
      </c>
      <c r="W232" s="37" t="s">
        <v>320</v>
      </c>
      <c r="X232" s="30" t="s">
        <v>302</v>
      </c>
      <c r="Y232" s="30" t="s">
        <v>52</v>
      </c>
      <c r="Z232" s="30" t="s">
        <v>52</v>
      </c>
      <c r="AA232" s="473">
        <v>0.11</v>
      </c>
      <c r="AB232" s="26" t="s">
        <v>52</v>
      </c>
      <c r="AC232" s="77"/>
      <c r="AD232" s="77"/>
      <c r="AE232" s="77"/>
      <c r="AF232" s="77"/>
      <c r="AG232" s="94"/>
      <c r="AH232" s="94"/>
      <c r="AI232" s="113"/>
      <c r="AJ232" s="30">
        <v>0</v>
      </c>
      <c r="AK232" s="30">
        <v>0</v>
      </c>
      <c r="AL232" s="30">
        <v>1</v>
      </c>
      <c r="AM232" s="30">
        <v>0</v>
      </c>
      <c r="AN232" s="30">
        <v>1</v>
      </c>
      <c r="AO232" s="30">
        <v>0</v>
      </c>
      <c r="AP232" s="33">
        <v>0</v>
      </c>
      <c r="AQ232" s="33">
        <v>0</v>
      </c>
      <c r="AR232" s="32">
        <v>1</v>
      </c>
      <c r="AS232" s="33">
        <v>0</v>
      </c>
      <c r="AT232" s="33">
        <v>0</v>
      </c>
      <c r="AU232" s="32">
        <v>1</v>
      </c>
      <c r="AV232" s="36">
        <v>0</v>
      </c>
      <c r="AW232" s="36">
        <v>0</v>
      </c>
      <c r="AX232" s="35">
        <v>1</v>
      </c>
      <c r="AY232" s="36">
        <v>0</v>
      </c>
      <c r="AZ232" s="36">
        <v>0</v>
      </c>
      <c r="BA232" s="35">
        <v>1</v>
      </c>
      <c r="BB232" s="547"/>
      <c r="BC232" s="547"/>
      <c r="BD232" s="547"/>
      <c r="BE232" s="547"/>
      <c r="BF232" s="547"/>
      <c r="BG232" s="547"/>
      <c r="BH232" s="547"/>
      <c r="BI232" s="547"/>
      <c r="BJ232" s="547"/>
      <c r="BK232" s="547"/>
      <c r="BL232" s="547"/>
      <c r="BM232" s="547"/>
      <c r="BN232" s="547"/>
      <c r="BO232" s="547"/>
      <c r="BP232" s="547"/>
      <c r="BQ232" s="547"/>
      <c r="BR232" s="547"/>
      <c r="BS232" s="547"/>
      <c r="BT232" s="547"/>
      <c r="BU232" s="547"/>
      <c r="BV232" s="547"/>
      <c r="BW232" s="547"/>
      <c r="BX232" s="547"/>
      <c r="BY232" s="547"/>
      <c r="BZ232" s="547"/>
      <c r="CA232" s="547"/>
      <c r="CB232" s="547"/>
      <c r="CC232" s="547"/>
      <c r="CD232" s="547"/>
      <c r="CE232" s="547"/>
      <c r="CF232" s="547"/>
      <c r="CG232" s="547"/>
      <c r="CH232" s="547"/>
      <c r="CI232" s="547"/>
      <c r="CJ232" s="547"/>
      <c r="CK232" s="547"/>
      <c r="CL232" s="547"/>
      <c r="CM232" s="547"/>
      <c r="CN232" s="547"/>
      <c r="CO232" s="547"/>
      <c r="CP232" s="547"/>
      <c r="CQ232" s="547"/>
      <c r="CR232" s="547"/>
      <c r="CS232" s="547"/>
      <c r="CT232" s="547"/>
      <c r="CU232" s="547"/>
      <c r="CV232" s="547"/>
      <c r="CW232" s="547"/>
      <c r="CX232" s="547"/>
      <c r="CY232" s="547"/>
      <c r="CZ232" s="547"/>
      <c r="DA232" s="547"/>
      <c r="DB232" s="547"/>
      <c r="DC232" s="547"/>
      <c r="DD232" s="547"/>
      <c r="DE232" s="547"/>
      <c r="DF232" s="547"/>
      <c r="DG232" s="547"/>
      <c r="DH232" s="547"/>
      <c r="DI232" s="547"/>
      <c r="DJ232" s="547"/>
      <c r="DK232" s="547"/>
      <c r="DL232" s="547"/>
      <c r="DM232" s="547"/>
      <c r="DN232" s="547"/>
      <c r="DO232" s="547"/>
      <c r="DP232" s="547"/>
      <c r="DQ232" s="547"/>
      <c r="DR232" s="547"/>
      <c r="DS232" s="547"/>
      <c r="DT232" s="547"/>
      <c r="DU232" s="547"/>
      <c r="DV232" s="547"/>
      <c r="DW232" s="547"/>
      <c r="DX232" s="547"/>
      <c r="DY232" s="547"/>
      <c r="DZ232" s="547"/>
      <c r="EA232" s="547"/>
      <c r="EB232" s="547"/>
      <c r="EC232" s="547"/>
      <c r="ED232" s="547"/>
      <c r="EE232" s="547"/>
      <c r="EF232" s="547"/>
      <c r="EG232" s="547"/>
      <c r="EH232" s="547"/>
      <c r="EI232" s="547"/>
      <c r="EJ232" s="547"/>
      <c r="EK232" s="547"/>
      <c r="EL232" s="547"/>
      <c r="EM232" s="547"/>
      <c r="EN232" s="547"/>
      <c r="EO232" s="547"/>
      <c r="EP232" s="547"/>
      <c r="EQ232" s="547"/>
      <c r="ER232" s="547"/>
      <c r="ES232" s="547"/>
      <c r="ET232" s="547"/>
      <c r="EU232" s="547"/>
      <c r="EV232" s="547"/>
      <c r="EW232" s="547"/>
      <c r="EX232" s="547"/>
      <c r="EY232" s="547"/>
      <c r="EZ232" s="547"/>
      <c r="FA232" s="547"/>
      <c r="FB232" s="547"/>
      <c r="FC232" s="547"/>
      <c r="FD232" s="547"/>
      <c r="FE232" s="547"/>
      <c r="FF232" s="547"/>
      <c r="FG232" s="547"/>
      <c r="FH232" s="547"/>
      <c r="FI232" s="547"/>
      <c r="FJ232" s="547"/>
      <c r="FK232" s="547"/>
      <c r="FL232" s="547"/>
      <c r="FM232" s="547"/>
      <c r="FN232" s="547"/>
      <c r="FO232" s="547"/>
      <c r="FP232" s="547"/>
      <c r="FQ232" s="547"/>
      <c r="FR232" s="547"/>
      <c r="FS232" s="547"/>
      <c r="FT232" s="547"/>
      <c r="FU232" s="547"/>
      <c r="FV232" s="547"/>
      <c r="FW232" s="547"/>
      <c r="FX232" s="547"/>
      <c r="FY232" s="547"/>
      <c r="FZ232" s="547"/>
      <c r="GA232" s="547"/>
      <c r="GB232" s="547"/>
      <c r="GC232" s="547"/>
      <c r="GD232" s="547"/>
      <c r="GE232" s="547"/>
      <c r="GF232" s="547"/>
      <c r="GG232" s="547"/>
      <c r="GH232" s="547"/>
      <c r="GI232" s="547"/>
      <c r="GJ232" s="547"/>
      <c r="GK232" s="547"/>
      <c r="GL232" s="547"/>
      <c r="GM232" s="547"/>
      <c r="GN232" s="547"/>
      <c r="GO232" s="547"/>
      <c r="GP232" s="547"/>
      <c r="GQ232" s="547"/>
      <c r="GR232" s="547"/>
      <c r="GS232" s="547"/>
      <c r="GT232" s="547"/>
      <c r="GU232" s="547"/>
      <c r="GV232" s="547"/>
      <c r="GW232" s="547"/>
      <c r="GX232" s="547"/>
      <c r="GY232" s="547"/>
      <c r="GZ232" s="547"/>
      <c r="HA232" s="547"/>
      <c r="HB232" s="547"/>
      <c r="HC232" s="547"/>
      <c r="HD232" s="547"/>
      <c r="HE232" s="547"/>
      <c r="HF232" s="547"/>
      <c r="HG232" s="547"/>
      <c r="HH232" s="547"/>
      <c r="HI232" s="547"/>
      <c r="HJ232" s="547"/>
      <c r="HK232" s="547"/>
      <c r="HL232" s="547"/>
      <c r="HM232" s="547"/>
      <c r="HN232" s="547"/>
      <c r="HO232" s="547"/>
      <c r="HP232" s="547"/>
      <c r="HQ232" s="547"/>
      <c r="HR232" s="547"/>
      <c r="HS232" s="547"/>
      <c r="HT232" s="547"/>
      <c r="HU232" s="547"/>
      <c r="HV232" s="547"/>
      <c r="HW232" s="547"/>
      <c r="HX232" s="547"/>
      <c r="HY232" s="547"/>
      <c r="HZ232" s="547"/>
      <c r="IA232" s="547"/>
      <c r="IB232" s="547"/>
      <c r="IC232" s="547"/>
      <c r="ID232" s="547"/>
      <c r="IE232" s="547"/>
      <c r="IF232" s="547"/>
      <c r="IG232" s="547"/>
      <c r="IH232" s="547"/>
      <c r="II232" s="547"/>
      <c r="IJ232" s="547"/>
      <c r="IK232" s="547"/>
      <c r="IL232" s="547"/>
      <c r="IM232" s="547"/>
      <c r="IN232" s="547"/>
      <c r="IO232" s="547"/>
      <c r="IP232" s="547"/>
      <c r="IQ232" s="547"/>
      <c r="IR232" s="547"/>
      <c r="IS232" s="547"/>
      <c r="IT232" s="547"/>
      <c r="IU232" s="547"/>
      <c r="IV232" s="547"/>
      <c r="IW232" s="547"/>
      <c r="IX232" s="547"/>
      <c r="IY232" s="547"/>
      <c r="IZ232" s="547"/>
      <c r="JA232" s="547"/>
      <c r="JB232" s="547"/>
      <c r="JC232" s="547"/>
      <c r="JD232" s="547"/>
      <c r="JE232" s="547"/>
      <c r="JF232" s="547"/>
      <c r="JG232" s="547"/>
      <c r="JH232" s="547"/>
      <c r="JI232" s="547"/>
      <c r="JJ232" s="547"/>
      <c r="JK232" s="547"/>
      <c r="JL232" s="547"/>
      <c r="JM232" s="547"/>
      <c r="JN232" s="547"/>
      <c r="JO232" s="547"/>
      <c r="JP232" s="547"/>
      <c r="JQ232" s="547"/>
      <c r="JR232" s="547"/>
      <c r="JS232" s="547"/>
      <c r="JT232" s="547"/>
      <c r="JU232" s="547"/>
      <c r="JV232" s="547"/>
      <c r="JW232" s="547"/>
      <c r="JX232" s="547"/>
      <c r="JY232" s="547"/>
      <c r="JZ232" s="547"/>
      <c r="KA232" s="547"/>
      <c r="KB232" s="547"/>
      <c r="KC232" s="547"/>
      <c r="KD232" s="547"/>
      <c r="KE232" s="547"/>
      <c r="KF232" s="547"/>
      <c r="KG232" s="547"/>
      <c r="KH232" s="547"/>
      <c r="KI232" s="547"/>
      <c r="KJ232" s="547"/>
      <c r="KK232" s="547"/>
      <c r="KL232" s="547"/>
      <c r="KM232" s="547"/>
      <c r="KN232" s="547"/>
      <c r="KO232" s="547"/>
      <c r="KP232" s="547"/>
      <c r="KQ232" s="547"/>
      <c r="KR232" s="547"/>
      <c r="KS232" s="547"/>
      <c r="KT232" s="547"/>
      <c r="KU232" s="547"/>
      <c r="KV232" s="547"/>
      <c r="KW232" s="547"/>
      <c r="KX232" s="547"/>
      <c r="KY232" s="547"/>
      <c r="KZ232" s="547"/>
      <c r="LA232" s="547"/>
      <c r="LB232" s="547"/>
      <c r="LC232" s="547"/>
      <c r="LD232" s="547"/>
      <c r="LE232" s="547"/>
      <c r="LF232" s="547"/>
      <c r="LG232" s="547"/>
      <c r="LH232" s="547"/>
      <c r="LI232" s="547"/>
      <c r="LJ232" s="547"/>
      <c r="LK232" s="547"/>
      <c r="LL232" s="547"/>
      <c r="LM232" s="547"/>
      <c r="LN232" s="547"/>
      <c r="LO232" s="547"/>
      <c r="LP232" s="547"/>
      <c r="LQ232" s="547"/>
      <c r="LR232" s="547"/>
      <c r="LS232" s="547"/>
      <c r="LT232" s="547"/>
      <c r="LU232" s="547"/>
      <c r="LV232" s="547"/>
      <c r="LW232" s="547"/>
      <c r="LX232" s="547"/>
      <c r="LY232" s="547"/>
      <c r="LZ232" s="547"/>
      <c r="MA232" s="547"/>
      <c r="MB232" s="547"/>
      <c r="MC232" s="547"/>
      <c r="MD232" s="547"/>
      <c r="ME232" s="547"/>
      <c r="MF232" s="547"/>
      <c r="MG232" s="547"/>
      <c r="MH232" s="547"/>
      <c r="MI232" s="547"/>
      <c r="MJ232" s="547"/>
      <c r="MK232" s="547"/>
      <c r="ML232" s="547"/>
      <c r="MM232" s="547"/>
      <c r="MN232" s="547"/>
      <c r="MO232" s="547"/>
      <c r="MP232" s="547"/>
      <c r="MQ232" s="547"/>
      <c r="MR232" s="547"/>
      <c r="MS232" s="547"/>
      <c r="MT232" s="547"/>
      <c r="MU232" s="547"/>
      <c r="MV232" s="547"/>
      <c r="MW232" s="547"/>
      <c r="MX232" s="547"/>
      <c r="MY232" s="547"/>
      <c r="MZ232" s="547"/>
      <c r="NA232" s="547"/>
      <c r="NB232" s="547"/>
      <c r="NC232" s="547"/>
      <c r="ND232" s="547"/>
      <c r="NE232" s="547"/>
      <c r="NF232" s="547"/>
      <c r="NG232" s="547"/>
      <c r="NH232" s="547"/>
      <c r="NI232" s="547"/>
      <c r="NJ232" s="547"/>
      <c r="NK232" s="547"/>
      <c r="NL232" s="547"/>
      <c r="NM232" s="547"/>
      <c r="NN232" s="547"/>
      <c r="NO232" s="547"/>
      <c r="NP232" s="547"/>
      <c r="NQ232" s="547"/>
      <c r="NR232" s="547"/>
      <c r="NS232" s="547"/>
      <c r="NT232" s="547"/>
      <c r="NU232" s="547"/>
      <c r="NV232" s="547"/>
      <c r="NW232" s="547"/>
      <c r="NX232" s="547"/>
      <c r="NY232" s="547"/>
      <c r="NZ232" s="547"/>
      <c r="OA232" s="547"/>
      <c r="OB232" s="547"/>
      <c r="OC232" s="547"/>
      <c r="OD232" s="547"/>
      <c r="OE232" s="547"/>
      <c r="OF232" s="547"/>
      <c r="OG232" s="547"/>
      <c r="OH232" s="547"/>
      <c r="OI232" s="547"/>
      <c r="OJ232" s="547"/>
      <c r="OK232" s="547"/>
      <c r="OL232" s="547"/>
      <c r="OM232" s="547"/>
      <c r="ON232" s="547"/>
      <c r="OO232" s="547"/>
      <c r="OP232" s="547"/>
      <c r="OQ232" s="547"/>
      <c r="OR232" s="547"/>
      <c r="OS232" s="547"/>
      <c r="OT232" s="547"/>
      <c r="OU232" s="547"/>
      <c r="OV232" s="547"/>
      <c r="OW232" s="547"/>
      <c r="OX232" s="547"/>
      <c r="OY232" s="547"/>
      <c r="OZ232" s="547"/>
      <c r="PA232" s="547"/>
      <c r="PB232" s="547"/>
      <c r="PC232" s="547"/>
      <c r="PD232" s="547"/>
      <c r="PE232" s="547"/>
      <c r="PF232" s="547"/>
      <c r="PG232" s="547"/>
      <c r="PH232" s="547"/>
      <c r="PI232" s="547"/>
      <c r="PJ232" s="547"/>
      <c r="PK232" s="547"/>
      <c r="PL232" s="547"/>
      <c r="PM232" s="547"/>
      <c r="PN232" s="547"/>
      <c r="PO232" s="547"/>
      <c r="PP232" s="547"/>
      <c r="PQ232" s="547"/>
      <c r="PR232" s="547"/>
      <c r="PS232" s="547"/>
      <c r="PT232" s="547"/>
      <c r="PU232" s="547"/>
      <c r="PV232" s="547"/>
      <c r="PW232" s="547"/>
      <c r="PX232" s="547"/>
      <c r="PY232" s="547"/>
      <c r="PZ232" s="547"/>
      <c r="QA232" s="547"/>
      <c r="QB232" s="547"/>
      <c r="QC232" s="547"/>
      <c r="QD232" s="547"/>
      <c r="QE232" s="547"/>
      <c r="QF232" s="547"/>
      <c r="QG232" s="547"/>
      <c r="QH232" s="547"/>
      <c r="QI232" s="547"/>
      <c r="QJ232" s="547"/>
      <c r="QK232" s="547"/>
      <c r="QL232" s="547"/>
      <c r="QM232" s="547"/>
      <c r="QN232" s="547"/>
      <c r="QO232" s="547"/>
      <c r="QP232" s="547"/>
      <c r="QQ232" s="547"/>
      <c r="QR232" s="547"/>
      <c r="QS232" s="547"/>
      <c r="QT232" s="547"/>
      <c r="QU232" s="547"/>
      <c r="QV232" s="547"/>
      <c r="QW232" s="547"/>
      <c r="QX232" s="547"/>
      <c r="QY232" s="547"/>
      <c r="QZ232" s="547"/>
      <c r="RA232" s="547"/>
      <c r="RB232" s="547"/>
      <c r="RC232" s="547"/>
      <c r="RD232" s="547"/>
      <c r="RE232" s="547"/>
      <c r="RF232" s="547"/>
      <c r="RG232" s="547"/>
      <c r="RH232" s="547"/>
      <c r="RI232" s="547"/>
      <c r="RJ232" s="547"/>
      <c r="RK232" s="547"/>
      <c r="RL232" s="547"/>
      <c r="RM232" s="547"/>
      <c r="RN232" s="547"/>
      <c r="RO232" s="547"/>
      <c r="RP232" s="547"/>
      <c r="RQ232" s="547"/>
      <c r="RR232" s="547"/>
      <c r="RS232" s="547"/>
      <c r="RT232" s="547"/>
      <c r="RU232" s="547"/>
      <c r="RV232" s="547"/>
      <c r="RW232" s="547"/>
      <c r="RX232" s="547"/>
      <c r="RY232" s="547"/>
      <c r="RZ232" s="547"/>
      <c r="SA232" s="547"/>
      <c r="SB232" s="547"/>
      <c r="SC232" s="547"/>
      <c r="SD232" s="547"/>
      <c r="SE232" s="547"/>
      <c r="SF232" s="547"/>
      <c r="SG232" s="547"/>
      <c r="SH232" s="547"/>
      <c r="SI232" s="547"/>
      <c r="SJ232" s="547"/>
      <c r="SK232" s="547"/>
      <c r="SL232" s="547"/>
      <c r="SM232" s="547"/>
      <c r="SN232" s="547"/>
      <c r="SO232" s="547"/>
      <c r="SP232" s="547"/>
      <c r="SQ232" s="547"/>
      <c r="SR232" s="547"/>
      <c r="SS232" s="547"/>
      <c r="ST232" s="547"/>
      <c r="SU232" s="547"/>
      <c r="SV232" s="547"/>
      <c r="SW232" s="547"/>
      <c r="SX232" s="547"/>
      <c r="SY232" s="547"/>
      <c r="SZ232" s="547"/>
      <c r="TA232" s="547"/>
      <c r="TB232" s="547"/>
      <c r="TC232" s="547"/>
      <c r="TD232" s="547"/>
      <c r="TE232" s="547"/>
      <c r="TF232" s="547"/>
      <c r="TG232" s="547"/>
      <c r="TH232" s="547"/>
      <c r="TI232" s="547"/>
      <c r="TJ232" s="547"/>
      <c r="TK232" s="547"/>
      <c r="TL232" s="547"/>
      <c r="TM232" s="547"/>
      <c r="TN232" s="547"/>
      <c r="TO232" s="547"/>
      <c r="TP232" s="547"/>
      <c r="TQ232" s="547"/>
      <c r="TR232" s="547"/>
      <c r="TS232" s="547"/>
      <c r="TT232" s="547"/>
      <c r="TU232" s="547"/>
      <c r="TV232" s="547"/>
      <c r="TW232" s="547"/>
      <c r="TX232" s="547"/>
      <c r="TY232" s="547"/>
      <c r="TZ232" s="547"/>
      <c r="UA232" s="547"/>
      <c r="UB232" s="547"/>
      <c r="UC232" s="547"/>
      <c r="UD232" s="547"/>
      <c r="UE232" s="547"/>
      <c r="UF232" s="547"/>
      <c r="UG232" s="547"/>
      <c r="UH232" s="547"/>
      <c r="UI232" s="547"/>
      <c r="UJ232" s="547"/>
      <c r="UK232" s="547"/>
      <c r="UL232" s="547"/>
      <c r="UM232" s="547"/>
      <c r="UN232" s="547"/>
      <c r="UO232" s="547"/>
      <c r="UP232" s="547"/>
      <c r="UQ232" s="547"/>
      <c r="UR232" s="547"/>
      <c r="US232" s="547"/>
      <c r="UT232" s="547"/>
      <c r="UU232" s="547"/>
      <c r="UV232" s="547"/>
      <c r="UW232" s="547"/>
      <c r="UX232" s="547"/>
      <c r="UY232" s="547"/>
      <c r="UZ232" s="547"/>
      <c r="VA232" s="547"/>
      <c r="VB232" s="547"/>
      <c r="VC232" s="547"/>
      <c r="VD232" s="547"/>
      <c r="VE232" s="547"/>
      <c r="VF232" s="547"/>
      <c r="VG232" s="547"/>
      <c r="VH232" s="547"/>
      <c r="VI232" s="547"/>
      <c r="VJ232" s="547"/>
      <c r="VK232" s="547"/>
      <c r="VL232" s="547"/>
      <c r="VM232" s="547"/>
      <c r="VN232" s="547"/>
      <c r="VO232" s="547"/>
      <c r="VP232" s="547"/>
      <c r="VQ232" s="547"/>
      <c r="VR232" s="547"/>
      <c r="VS232" s="547"/>
      <c r="VT232" s="547"/>
      <c r="VU232" s="547"/>
      <c r="VV232" s="547"/>
      <c r="VW232" s="547"/>
      <c r="VX232" s="547"/>
      <c r="VY232" s="547"/>
      <c r="VZ232" s="547"/>
      <c r="WA232" s="547"/>
      <c r="WB232" s="547"/>
      <c r="WC232" s="547"/>
      <c r="WD232" s="547"/>
      <c r="WE232" s="547"/>
      <c r="WF232" s="547"/>
      <c r="WG232" s="547"/>
      <c r="WH232" s="547"/>
      <c r="WI232" s="547"/>
      <c r="WJ232" s="547"/>
      <c r="WK232" s="547"/>
      <c r="WL232" s="547"/>
      <c r="WM232" s="547"/>
      <c r="WN232" s="547"/>
      <c r="WO232" s="547"/>
      <c r="WP232" s="547"/>
      <c r="WQ232" s="547"/>
      <c r="WR232" s="547"/>
      <c r="WS232" s="547"/>
      <c r="WT232" s="547"/>
      <c r="WU232" s="547"/>
      <c r="WV232" s="547"/>
      <c r="WW232" s="547"/>
      <c r="WX232" s="547"/>
      <c r="WY232" s="547"/>
      <c r="WZ232" s="547"/>
      <c r="XA232" s="547"/>
      <c r="XB232" s="547"/>
      <c r="XC232" s="547"/>
      <c r="XD232" s="547"/>
      <c r="XE232" s="547"/>
      <c r="XF232" s="547"/>
      <c r="XG232" s="547"/>
      <c r="XH232" s="547"/>
      <c r="XI232" s="547"/>
      <c r="XJ232" s="547"/>
      <c r="XK232" s="547"/>
      <c r="XL232" s="547"/>
      <c r="XM232" s="547"/>
      <c r="XN232" s="547"/>
      <c r="XO232" s="547"/>
      <c r="XP232" s="547"/>
      <c r="XQ232" s="547"/>
      <c r="XR232" s="547"/>
      <c r="XS232" s="547"/>
      <c r="XT232" s="547"/>
      <c r="XU232" s="547"/>
      <c r="XV232" s="547"/>
      <c r="XW232" s="547"/>
      <c r="XX232" s="547"/>
      <c r="XY232" s="547"/>
      <c r="XZ232" s="547"/>
      <c r="YA232" s="547"/>
      <c r="YB232" s="547"/>
      <c r="YC232" s="547"/>
      <c r="YD232" s="547"/>
      <c r="YE232" s="547"/>
      <c r="YF232" s="547"/>
      <c r="YG232" s="547"/>
      <c r="YH232" s="547"/>
      <c r="YI232" s="547"/>
      <c r="YJ232" s="547"/>
      <c r="YK232" s="547"/>
      <c r="YL232" s="547"/>
      <c r="YM232" s="547"/>
      <c r="YN232" s="547"/>
      <c r="YO232" s="547"/>
      <c r="YP232" s="547"/>
      <c r="YQ232" s="547"/>
      <c r="YR232" s="547"/>
      <c r="YS232" s="547"/>
      <c r="YT232" s="547"/>
      <c r="YU232" s="547"/>
      <c r="YV232" s="547"/>
      <c r="YW232" s="547"/>
      <c r="YX232" s="547"/>
      <c r="YY232" s="547"/>
      <c r="YZ232" s="547"/>
      <c r="ZA232" s="547"/>
      <c r="ZB232" s="547"/>
      <c r="ZC232" s="547"/>
      <c r="ZD232" s="547"/>
      <c r="ZE232" s="547"/>
      <c r="ZF232" s="547"/>
      <c r="ZG232" s="547"/>
      <c r="ZH232" s="547"/>
      <c r="ZI232" s="547"/>
      <c r="ZJ232" s="547"/>
      <c r="ZK232" s="547"/>
      <c r="ZL232" s="547"/>
      <c r="ZM232" s="547"/>
      <c r="ZN232" s="547"/>
      <c r="ZO232" s="547"/>
      <c r="ZP232" s="547"/>
      <c r="ZQ232" s="547"/>
      <c r="ZR232" s="547"/>
      <c r="ZS232" s="547"/>
      <c r="ZT232" s="547"/>
      <c r="ZU232" s="547"/>
      <c r="ZV232" s="547"/>
      <c r="ZW232" s="547"/>
      <c r="ZX232" s="547"/>
      <c r="ZY232" s="547"/>
      <c r="ZZ232" s="547"/>
      <c r="AAA232" s="547"/>
      <c r="AAB232" s="547"/>
      <c r="AAC232" s="547"/>
      <c r="AAD232" s="547"/>
      <c r="AAE232" s="547"/>
      <c r="AAF232" s="547"/>
      <c r="AAG232" s="547"/>
      <c r="AAH232" s="547"/>
      <c r="AAI232" s="547"/>
      <c r="AAJ232" s="547"/>
      <c r="AAK232" s="547"/>
      <c r="AAL232" s="547"/>
      <c r="AAM232" s="547"/>
      <c r="AAN232" s="547"/>
      <c r="AAO232" s="547"/>
      <c r="AAP232" s="547"/>
      <c r="AAQ232" s="547"/>
      <c r="AAR232" s="547"/>
      <c r="AAS232" s="547"/>
      <c r="AAT232" s="547"/>
      <c r="AAU232" s="547"/>
      <c r="AAV232" s="547"/>
      <c r="AAW232" s="547"/>
      <c r="AAX232" s="547"/>
      <c r="AAY232" s="547"/>
      <c r="AAZ232" s="547"/>
      <c r="ABA232" s="547"/>
      <c r="ABB232" s="547"/>
      <c r="ABC232" s="547"/>
      <c r="ABD232" s="547"/>
      <c r="ABE232" s="547"/>
      <c r="ABF232" s="547"/>
      <c r="ABG232" s="547"/>
      <c r="ABH232" s="547"/>
      <c r="ABI232" s="547"/>
      <c r="ABJ232" s="547"/>
      <c r="ABK232" s="547"/>
      <c r="ABL232" s="547"/>
      <c r="ABM232" s="547"/>
      <c r="ABN232" s="547"/>
      <c r="ABO232" s="547"/>
      <c r="ABP232" s="547"/>
      <c r="ABQ232" s="547"/>
      <c r="ABR232" s="547"/>
      <c r="ABS232" s="547"/>
      <c r="ABT232" s="547"/>
      <c r="ABU232" s="547"/>
      <c r="ABV232" s="547"/>
      <c r="ABW232" s="547"/>
      <c r="ABX232" s="547"/>
      <c r="ABY232" s="547"/>
      <c r="ABZ232" s="547"/>
      <c r="ACA232" s="547"/>
      <c r="ACB232" s="547"/>
      <c r="ACC232" s="547"/>
      <c r="ACD232" s="547"/>
      <c r="ACE232" s="547"/>
      <c r="ACF232" s="547"/>
      <c r="ACG232" s="547"/>
      <c r="ACH232" s="547"/>
      <c r="ACI232" s="547"/>
      <c r="ACJ232" s="547"/>
      <c r="ACK232" s="547"/>
      <c r="ACL232" s="547"/>
      <c r="ACM232" s="547"/>
      <c r="ACN232" s="547"/>
      <c r="ACO232" s="547"/>
      <c r="ACP232" s="547"/>
      <c r="ACQ232" s="547"/>
      <c r="ACR232" s="547"/>
      <c r="ACS232" s="547"/>
      <c r="ACT232" s="547"/>
      <c r="ACU232" s="547"/>
      <c r="ACV232" s="547"/>
      <c r="ACW232" s="547"/>
      <c r="ACX232" s="547"/>
      <c r="ACY232" s="547"/>
      <c r="ACZ232" s="547"/>
      <c r="ADA232" s="547"/>
      <c r="ADB232" s="547"/>
      <c r="ADC232" s="547"/>
      <c r="ADD232" s="547"/>
      <c r="ADE232" s="547"/>
      <c r="ADF232" s="547"/>
      <c r="ADG232" s="547"/>
      <c r="ADH232" s="547"/>
      <c r="ADI232" s="547"/>
      <c r="ADJ232" s="547"/>
      <c r="ADK232" s="547"/>
      <c r="ADL232" s="547"/>
      <c r="ADM232" s="547"/>
      <c r="ADN232" s="547"/>
      <c r="ADO232" s="547"/>
      <c r="ADP232" s="547"/>
      <c r="ADQ232" s="547"/>
      <c r="ADR232" s="547"/>
      <c r="ADS232" s="547"/>
      <c r="ADT232" s="547"/>
      <c r="ADU232" s="547"/>
      <c r="ADV232" s="547"/>
      <c r="ADW232" s="547"/>
      <c r="ADX232" s="547"/>
      <c r="ADY232" s="547"/>
      <c r="ADZ232" s="547"/>
      <c r="AEA232" s="547"/>
      <c r="AEB232" s="547"/>
      <c r="AEC232" s="547"/>
      <c r="AED232" s="547"/>
      <c r="AEE232" s="547"/>
      <c r="AEF232" s="547"/>
      <c r="AEG232" s="547"/>
      <c r="AEH232" s="547"/>
      <c r="AEI232" s="547"/>
      <c r="AEJ232" s="547"/>
      <c r="AEK232" s="547"/>
      <c r="AEL232" s="547"/>
      <c r="AEM232" s="547"/>
      <c r="AEN232" s="547"/>
      <c r="AEO232" s="547"/>
      <c r="AEP232" s="547"/>
      <c r="AEQ232" s="547"/>
      <c r="AER232" s="547"/>
      <c r="AES232" s="547"/>
      <c r="AET232" s="547"/>
      <c r="AEU232" s="547"/>
      <c r="AEV232" s="547"/>
      <c r="AEW232" s="547"/>
      <c r="AEX232" s="547"/>
      <c r="AEY232" s="547"/>
      <c r="AEZ232" s="547"/>
      <c r="AFA232" s="547"/>
      <c r="AFB232" s="547"/>
      <c r="AFC232" s="547"/>
      <c r="AFD232" s="547"/>
      <c r="AFE232" s="547"/>
      <c r="AFF232" s="547"/>
      <c r="AFG232" s="547"/>
      <c r="AFH232" s="547"/>
      <c r="AFI232" s="547"/>
      <c r="AFJ232" s="547"/>
      <c r="AFK232" s="547"/>
      <c r="AFL232" s="547"/>
      <c r="AFM232" s="547"/>
      <c r="AFN232" s="547"/>
      <c r="AFO232" s="547"/>
      <c r="AFP232" s="547"/>
      <c r="AFQ232" s="547"/>
      <c r="AFR232" s="547"/>
      <c r="AFS232" s="547"/>
      <c r="AFT232" s="547"/>
      <c r="AFU232" s="547"/>
      <c r="AFV232" s="547"/>
      <c r="AFW232" s="547"/>
      <c r="AFX232" s="547"/>
      <c r="AFY232" s="547"/>
      <c r="AFZ232" s="547"/>
      <c r="AGA232" s="547"/>
      <c r="AGB232" s="547"/>
      <c r="AGC232" s="547"/>
      <c r="AGD232" s="547"/>
      <c r="AGE232" s="547"/>
      <c r="AGF232" s="547"/>
      <c r="AGG232" s="547"/>
      <c r="AGH232" s="547"/>
      <c r="AGI232" s="547"/>
      <c r="AGJ232" s="547"/>
      <c r="AGK232" s="547"/>
      <c r="AGL232" s="547"/>
      <c r="AGM232" s="547"/>
      <c r="AGN232" s="547"/>
      <c r="AGO232" s="547"/>
      <c r="AGP232" s="547"/>
      <c r="AGQ232" s="547"/>
      <c r="AGR232" s="547"/>
      <c r="AGS232" s="547"/>
      <c r="AGT232" s="547"/>
      <c r="AGU232" s="547"/>
      <c r="AGV232" s="547"/>
      <c r="AGW232" s="547"/>
      <c r="AGX232" s="547"/>
      <c r="AGY232" s="547"/>
      <c r="AGZ232" s="547"/>
      <c r="AHA232" s="547"/>
      <c r="AHB232" s="547"/>
      <c r="AHC232" s="547"/>
      <c r="AHD232" s="547"/>
      <c r="AHE232" s="547"/>
      <c r="AHF232" s="547"/>
      <c r="AHG232" s="547"/>
      <c r="AHH232" s="547"/>
      <c r="AHI232" s="547"/>
      <c r="AHJ232" s="547"/>
      <c r="AHK232" s="547"/>
      <c r="AHL232" s="547"/>
      <c r="AHM232" s="547"/>
      <c r="AHN232" s="547"/>
      <c r="AHO232" s="547"/>
      <c r="AHP232" s="547"/>
      <c r="AHQ232" s="547"/>
      <c r="AHR232" s="547"/>
      <c r="AHS232" s="547"/>
      <c r="AHT232" s="547"/>
      <c r="AHU232" s="547"/>
      <c r="AHV232" s="547"/>
      <c r="AHW232" s="547"/>
      <c r="AHX232" s="547"/>
      <c r="AHY232" s="547"/>
      <c r="AHZ232" s="547"/>
      <c r="AIA232" s="547"/>
      <c r="AIB232" s="547"/>
      <c r="AIC232" s="547"/>
      <c r="AID232" s="547"/>
      <c r="AIE232" s="547"/>
      <c r="AIF232" s="547"/>
      <c r="AIG232" s="547"/>
      <c r="AIH232" s="547"/>
      <c r="AII232" s="547"/>
      <c r="AIJ232" s="547"/>
      <c r="AIK232" s="547"/>
      <c r="AIL232" s="547"/>
      <c r="AIM232" s="547"/>
      <c r="AIN232" s="547"/>
      <c r="AIO232" s="547"/>
      <c r="AIP232" s="547"/>
      <c r="AIQ232" s="547"/>
      <c r="AIR232" s="547"/>
      <c r="AIS232" s="547"/>
      <c r="AIT232" s="547"/>
      <c r="AIU232" s="547"/>
      <c r="AIV232" s="547"/>
      <c r="AIW232" s="547"/>
      <c r="AIX232" s="547"/>
      <c r="AIY232" s="547"/>
      <c r="AIZ232" s="547"/>
      <c r="AJA232" s="547"/>
      <c r="AJB232" s="547"/>
      <c r="AJC232" s="547"/>
      <c r="AJD232" s="547"/>
      <c r="AJE232" s="547"/>
      <c r="AJF232" s="547"/>
      <c r="AJG232" s="547"/>
      <c r="AJH232" s="547"/>
      <c r="AJI232" s="547"/>
      <c r="AJJ232" s="547"/>
      <c r="AJK232" s="547"/>
      <c r="AJL232" s="547"/>
      <c r="AJM232" s="547"/>
      <c r="AJN232" s="547"/>
      <c r="AJO232" s="547"/>
      <c r="AJP232" s="547"/>
      <c r="AJQ232" s="547"/>
      <c r="AJR232" s="547"/>
      <c r="AJS232" s="547"/>
      <c r="AJT232" s="547"/>
      <c r="AJU232" s="547"/>
      <c r="AJV232" s="547"/>
      <c r="AJW232" s="547"/>
      <c r="AJX232" s="547"/>
      <c r="AJY232" s="547"/>
      <c r="AJZ232" s="547"/>
      <c r="AKA232" s="547"/>
      <c r="AKB232" s="547"/>
      <c r="AKC232" s="547"/>
      <c r="AKD232" s="547"/>
      <c r="AKE232" s="547"/>
      <c r="AKF232" s="547"/>
      <c r="AKG232" s="547"/>
      <c r="AKH232" s="547"/>
      <c r="AKI232" s="547"/>
      <c r="AKJ232" s="547"/>
      <c r="AKK232" s="547"/>
      <c r="AKL232" s="547"/>
      <c r="AKM232" s="547"/>
      <c r="AKN232" s="547"/>
      <c r="AKO232" s="547"/>
      <c r="AKP232" s="547"/>
      <c r="AKQ232" s="547"/>
      <c r="AKR232" s="547"/>
      <c r="AKS232" s="547"/>
      <c r="AKT232" s="547"/>
      <c r="AKU232" s="547"/>
      <c r="AKV232" s="547"/>
      <c r="AKW232" s="547"/>
      <c r="AKX232" s="547"/>
      <c r="AKY232" s="547"/>
      <c r="AKZ232" s="547"/>
      <c r="ALA232" s="547"/>
      <c r="ALB232" s="547"/>
      <c r="ALC232" s="547"/>
      <c r="ALD232" s="547"/>
      <c r="ALE232" s="547"/>
      <c r="ALF232" s="547"/>
      <c r="ALG232" s="547"/>
      <c r="ALH232" s="547"/>
      <c r="ALI232" s="547"/>
      <c r="ALJ232" s="547"/>
      <c r="ALK232" s="547"/>
      <c r="ALL232" s="547"/>
      <c r="ALM232" s="547"/>
      <c r="ALN232" s="547"/>
      <c r="ALO232" s="547"/>
      <c r="ALP232" s="547"/>
      <c r="ALQ232" s="547"/>
      <c r="ALR232" s="547"/>
      <c r="ALS232" s="547"/>
      <c r="ALT232" s="547"/>
      <c r="ALU232" s="547"/>
      <c r="ALV232" s="547"/>
      <c r="ALW232" s="547"/>
      <c r="ALX232" s="547"/>
      <c r="ALY232" s="547"/>
      <c r="ALZ232" s="547"/>
      <c r="AMA232" s="547"/>
      <c r="AMB232" s="547"/>
      <c r="AMC232" s="547"/>
      <c r="AMD232" s="547"/>
      <c r="AME232" s="547"/>
      <c r="AMF232" s="547"/>
      <c r="AMG232" s="547"/>
      <c r="AMH232" s="547"/>
      <c r="AMI232" s="547"/>
      <c r="AMJ232" s="547"/>
      <c r="AMK232" s="547"/>
      <c r="AML232" s="547"/>
      <c r="AMM232" s="547"/>
      <c r="AMN232" s="547"/>
      <c r="AMO232" s="547"/>
      <c r="AMP232" s="547"/>
      <c r="AMQ232" s="547"/>
      <c r="AMR232" s="547"/>
      <c r="AMS232" s="547"/>
      <c r="AMT232" s="547"/>
      <c r="AMU232" s="547"/>
      <c r="AMV232" s="547"/>
      <c r="AMW232" s="547"/>
      <c r="AMX232" s="547"/>
      <c r="AMY232" s="547"/>
      <c r="AMZ232" s="547"/>
      <c r="ANA232" s="547"/>
      <c r="ANB232" s="547"/>
      <c r="ANC232" s="547"/>
      <c r="AND232" s="547"/>
      <c r="ANE232" s="547"/>
      <c r="ANF232" s="547"/>
      <c r="ANG232" s="547"/>
      <c r="ANH232" s="547"/>
      <c r="ANI232" s="547"/>
      <c r="ANJ232" s="547"/>
      <c r="ANK232" s="547"/>
      <c r="ANL232" s="547"/>
      <c r="ANM232" s="547"/>
      <c r="ANN232" s="547"/>
      <c r="ANO232" s="547"/>
      <c r="ANP232" s="547"/>
      <c r="ANQ232" s="547"/>
      <c r="ANR232" s="547"/>
      <c r="ANS232" s="547"/>
      <c r="ANT232" s="547"/>
      <c r="ANU232" s="547"/>
      <c r="ANV232" s="547"/>
      <c r="ANW232" s="547"/>
      <c r="ANX232" s="547"/>
      <c r="ANY232" s="547"/>
      <c r="ANZ232" s="547"/>
      <c r="AOA232" s="547"/>
      <c r="AOB232" s="547"/>
      <c r="AOC232" s="547"/>
      <c r="AOD232" s="547"/>
      <c r="AOE232" s="547"/>
      <c r="AOF232" s="547"/>
      <c r="AOG232" s="547"/>
      <c r="AOH232" s="547"/>
      <c r="AOI232" s="547"/>
      <c r="AOJ232" s="547"/>
      <c r="AOK232" s="547"/>
      <c r="AOL232" s="547"/>
      <c r="AOM232" s="547"/>
      <c r="AON232" s="547"/>
      <c r="AOO232" s="547"/>
      <c r="AOP232" s="547"/>
      <c r="AOQ232" s="547"/>
      <c r="AOR232" s="547"/>
      <c r="AOS232" s="547"/>
      <c r="AOT232" s="547"/>
      <c r="AOU232" s="547"/>
      <c r="AOV232" s="547"/>
      <c r="AOW232" s="547"/>
      <c r="AOX232" s="547"/>
      <c r="AOY232" s="547"/>
      <c r="AOZ232" s="547"/>
      <c r="APA232" s="547"/>
      <c r="APB232" s="547"/>
      <c r="APC232" s="547"/>
      <c r="APD232" s="547"/>
      <c r="APE232" s="547"/>
      <c r="APF232" s="547"/>
      <c r="APG232" s="547"/>
      <c r="APH232" s="547"/>
      <c r="API232" s="547"/>
      <c r="APJ232" s="547"/>
      <c r="APK232" s="547"/>
      <c r="APL232" s="547"/>
      <c r="APM232" s="547"/>
      <c r="APN232" s="547"/>
      <c r="APO232" s="547"/>
      <c r="APP232" s="547"/>
      <c r="APQ232" s="547"/>
      <c r="APR232" s="547"/>
      <c r="APS232" s="547"/>
      <c r="APT232" s="547"/>
      <c r="APU232" s="547"/>
      <c r="APV232" s="547"/>
      <c r="APW232" s="547"/>
      <c r="APX232" s="547"/>
      <c r="APY232" s="547"/>
      <c r="APZ232" s="547"/>
      <c r="AQA232" s="547"/>
      <c r="AQB232" s="547"/>
      <c r="AQC232" s="547"/>
      <c r="AQD232" s="547"/>
      <c r="AQE232" s="547"/>
      <c r="AQF232" s="547"/>
      <c r="AQG232" s="547"/>
      <c r="AQH232" s="547"/>
      <c r="AQI232" s="547"/>
      <c r="AQJ232" s="547"/>
      <c r="AQK232" s="547"/>
      <c r="AQL232" s="547"/>
      <c r="AQM232" s="547"/>
      <c r="AQN232" s="547"/>
      <c r="AQO232" s="547"/>
      <c r="AQP232" s="547"/>
      <c r="AQQ232" s="547"/>
      <c r="AQR232" s="547"/>
      <c r="AQS232" s="547"/>
      <c r="AQT232" s="547"/>
      <c r="AQU232" s="547"/>
      <c r="AQV232" s="547"/>
      <c r="AQW232" s="547"/>
      <c r="AQX232" s="547"/>
      <c r="AQY232" s="547"/>
      <c r="AQZ232" s="547"/>
      <c r="ARA232" s="547"/>
      <c r="ARB232" s="547"/>
      <c r="ARC232" s="547"/>
      <c r="ARD232" s="547"/>
      <c r="ARE232" s="547"/>
      <c r="ARF232" s="547"/>
      <c r="ARG232" s="547"/>
      <c r="ARH232" s="547"/>
      <c r="ARI232" s="547"/>
      <c r="ARJ232" s="547"/>
      <c r="ARK232" s="547"/>
      <c r="ARL232" s="547"/>
      <c r="ARM232" s="547"/>
      <c r="ARN232" s="547"/>
      <c r="ARO232" s="547"/>
      <c r="ARP232" s="547"/>
      <c r="ARQ232" s="547"/>
      <c r="ARR232" s="547"/>
      <c r="ARS232" s="547"/>
      <c r="ART232" s="547"/>
      <c r="ARU232" s="547"/>
      <c r="ARV232" s="547"/>
      <c r="ARW232" s="547"/>
      <c r="ARX232" s="547"/>
      <c r="ARY232" s="547"/>
      <c r="ARZ232" s="547"/>
      <c r="ASA232" s="547"/>
      <c r="ASB232" s="547"/>
      <c r="ASC232" s="547"/>
      <c r="ASD232" s="547"/>
      <c r="ASE232" s="547"/>
      <c r="ASF232" s="547"/>
      <c r="ASG232" s="547"/>
      <c r="ASH232" s="547"/>
      <c r="ASI232" s="547"/>
      <c r="ASJ232" s="547"/>
      <c r="ASK232" s="547"/>
      <c r="ASL232" s="547"/>
      <c r="ASM232" s="547"/>
      <c r="ASN232" s="547"/>
      <c r="ASO232" s="547"/>
      <c r="ASP232" s="547"/>
      <c r="ASQ232" s="547"/>
      <c r="ASR232" s="547"/>
      <c r="ASS232" s="547"/>
      <c r="AST232" s="547"/>
      <c r="ASU232" s="547"/>
      <c r="ASV232" s="547"/>
      <c r="ASW232" s="547"/>
      <c r="ASX232" s="547"/>
      <c r="ASY232" s="547"/>
      <c r="ASZ232" s="547"/>
      <c r="ATA232" s="547"/>
      <c r="ATB232" s="547"/>
      <c r="ATC232" s="547"/>
      <c r="ATD232" s="547"/>
      <c r="ATE232" s="547"/>
      <c r="ATF232" s="547"/>
      <c r="ATG232" s="547"/>
      <c r="ATH232" s="547"/>
      <c r="ATI232" s="547"/>
      <c r="ATJ232" s="547"/>
      <c r="ATK232" s="547"/>
      <c r="ATL232" s="547"/>
      <c r="ATM232" s="547"/>
      <c r="ATN232" s="547"/>
      <c r="ATO232" s="547"/>
      <c r="ATP232" s="547"/>
      <c r="ATQ232" s="547"/>
      <c r="ATR232" s="547"/>
      <c r="ATS232" s="547"/>
      <c r="ATT232" s="547"/>
      <c r="ATU232" s="547"/>
      <c r="ATV232" s="547"/>
      <c r="ATW232" s="547"/>
      <c r="ATX232" s="547"/>
      <c r="ATY232" s="547"/>
      <c r="ATZ232" s="547"/>
      <c r="AUA232" s="547"/>
      <c r="AUB232" s="547"/>
      <c r="AUC232" s="547"/>
      <c r="AUD232" s="547"/>
      <c r="AUE232" s="547"/>
      <c r="AUF232" s="547"/>
      <c r="AUG232" s="547"/>
      <c r="AUH232" s="547"/>
      <c r="AUI232" s="547"/>
      <c r="AUJ232" s="547"/>
      <c r="AUK232" s="547"/>
      <c r="AUL232" s="547"/>
      <c r="AUM232" s="547"/>
      <c r="AUN232" s="547"/>
      <c r="AUO232" s="547"/>
      <c r="AUP232" s="547"/>
      <c r="AUQ232" s="547"/>
      <c r="AUR232" s="547"/>
      <c r="AUS232" s="547"/>
      <c r="AUT232" s="547"/>
      <c r="AUU232" s="547"/>
      <c r="AUV232" s="547"/>
      <c r="AUW232" s="547"/>
      <c r="AUX232" s="547"/>
      <c r="AUY232" s="547"/>
      <c r="AUZ232" s="547"/>
      <c r="AVA232" s="547"/>
      <c r="AVB232" s="547"/>
      <c r="AVC232" s="547"/>
      <c r="AVD232" s="547"/>
      <c r="AVE232" s="547"/>
      <c r="AVF232" s="547"/>
      <c r="AVG232" s="547"/>
      <c r="AVH232" s="547"/>
      <c r="AVI232" s="547"/>
      <c r="AVJ232" s="547"/>
      <c r="AVK232" s="547"/>
      <c r="AVL232" s="547"/>
      <c r="AVM232" s="547"/>
      <c r="AVN232" s="547"/>
      <c r="AVO232" s="547"/>
      <c r="AVP232" s="547"/>
      <c r="AVQ232" s="547"/>
      <c r="AVR232" s="547"/>
      <c r="AVS232" s="547"/>
      <c r="AVT232" s="547"/>
      <c r="AVU232" s="547"/>
      <c r="AVV232" s="547"/>
      <c r="AVW232" s="547"/>
      <c r="AVX232" s="547"/>
      <c r="AVY232" s="547"/>
      <c r="AVZ232" s="547"/>
      <c r="AWA232" s="547"/>
      <c r="AWB232" s="547"/>
      <c r="AWC232" s="547"/>
      <c r="AWD232" s="547"/>
      <c r="AWE232" s="547"/>
      <c r="AWF232" s="547"/>
      <c r="AWG232" s="547"/>
      <c r="AWH232" s="547"/>
      <c r="AWI232" s="547"/>
      <c r="AWJ232" s="547"/>
      <c r="AWK232" s="547"/>
      <c r="AWL232" s="547"/>
      <c r="AWM232" s="547"/>
      <c r="AWN232" s="547"/>
      <c r="AWO232" s="547"/>
      <c r="AWP232" s="547"/>
      <c r="AWQ232" s="547"/>
      <c r="AWR232" s="547"/>
      <c r="AWS232" s="547"/>
      <c r="AWT232" s="547"/>
      <c r="AWU232" s="547"/>
      <c r="AWV232" s="547"/>
      <c r="AWW232" s="547"/>
      <c r="AWX232" s="547"/>
      <c r="AWY232" s="547"/>
      <c r="AWZ232" s="547"/>
      <c r="AXA232" s="547"/>
      <c r="AXB232" s="547"/>
      <c r="AXC232" s="547"/>
      <c r="AXD232" s="547"/>
      <c r="AXE232" s="547"/>
      <c r="AXF232" s="547"/>
      <c r="AXG232" s="547"/>
      <c r="AXH232" s="547"/>
      <c r="AXI232" s="547"/>
      <c r="AXJ232" s="547"/>
      <c r="AXK232" s="547"/>
      <c r="AXL232" s="547"/>
      <c r="AXM232" s="547"/>
      <c r="AXN232" s="547"/>
      <c r="AXO232" s="547"/>
      <c r="AXP232" s="547"/>
      <c r="AXQ232" s="547"/>
      <c r="AXR232" s="547"/>
      <c r="AXS232" s="547"/>
      <c r="AXT232" s="547"/>
      <c r="AXU232" s="547"/>
      <c r="AXV232" s="547"/>
      <c r="AXW232" s="547"/>
      <c r="AXX232" s="547"/>
      <c r="AXY232" s="547"/>
      <c r="AXZ232" s="547"/>
      <c r="AYA232" s="547"/>
      <c r="AYB232" s="547"/>
      <c r="AYC232" s="547"/>
      <c r="AYD232" s="547"/>
      <c r="AYE232" s="547"/>
      <c r="AYF232" s="547"/>
      <c r="AYG232" s="547"/>
      <c r="AYH232" s="547"/>
      <c r="AYI232" s="547"/>
      <c r="AYJ232" s="547"/>
      <c r="AYK232" s="547"/>
      <c r="AYL232" s="547"/>
      <c r="AYM232" s="547"/>
      <c r="AYN232" s="547"/>
      <c r="AYO232" s="547"/>
      <c r="AYP232" s="547"/>
      <c r="AYQ232" s="547"/>
      <c r="AYR232" s="547"/>
      <c r="AYS232" s="547"/>
      <c r="AYT232" s="547"/>
      <c r="AYU232" s="547"/>
      <c r="AYV232" s="547"/>
      <c r="AYW232" s="547"/>
      <c r="AYX232" s="547"/>
      <c r="AYY232" s="547"/>
      <c r="AYZ232" s="547"/>
      <c r="AZA232" s="547"/>
      <c r="AZB232" s="547"/>
      <c r="AZC232" s="547"/>
      <c r="AZD232" s="547"/>
      <c r="AZE232" s="547"/>
      <c r="AZF232" s="547"/>
      <c r="AZG232" s="547"/>
      <c r="AZH232" s="547"/>
      <c r="AZI232" s="547"/>
      <c r="AZJ232" s="547"/>
      <c r="AZK232" s="547"/>
      <c r="AZL232" s="547"/>
      <c r="AZM232" s="547"/>
      <c r="AZN232" s="547"/>
      <c r="AZO232" s="547"/>
      <c r="AZP232" s="547"/>
      <c r="AZQ232" s="547"/>
      <c r="AZR232" s="547"/>
      <c r="AZS232" s="547"/>
      <c r="AZT232" s="547"/>
      <c r="AZU232" s="547"/>
      <c r="AZV232" s="547"/>
      <c r="AZW232" s="547"/>
      <c r="AZX232" s="547"/>
      <c r="AZY232" s="547"/>
      <c r="AZZ232" s="547"/>
      <c r="BAA232" s="547"/>
      <c r="BAB232" s="547"/>
      <c r="BAC232" s="547"/>
      <c r="BAD232" s="547"/>
      <c r="BAE232" s="547"/>
      <c r="BAF232" s="547"/>
      <c r="BAG232" s="547"/>
      <c r="BAH232" s="547"/>
      <c r="BAI232" s="547"/>
      <c r="BAJ232" s="547"/>
      <c r="BAK232" s="547"/>
      <c r="BAL232" s="547"/>
      <c r="BAM232" s="547"/>
      <c r="BAN232" s="547"/>
      <c r="BAO232" s="547"/>
      <c r="BAP232" s="547"/>
      <c r="BAQ232" s="547"/>
      <c r="BAR232" s="547"/>
      <c r="BAS232" s="547"/>
      <c r="BAT232" s="547"/>
      <c r="BAU232" s="547"/>
      <c r="BAV232" s="547"/>
      <c r="BAW232" s="547"/>
      <c r="BAX232" s="547"/>
      <c r="BAY232" s="547"/>
      <c r="BAZ232" s="547"/>
      <c r="BBA232" s="547"/>
      <c r="BBB232" s="547"/>
      <c r="BBC232" s="547"/>
      <c r="BBD232" s="547"/>
      <c r="BBE232" s="547"/>
      <c r="BBF232" s="547"/>
      <c r="BBG232" s="547"/>
      <c r="BBH232" s="547"/>
      <c r="BBI232" s="547"/>
      <c r="BBJ232" s="547"/>
      <c r="BBK232" s="547"/>
      <c r="BBL232" s="547"/>
      <c r="BBM232" s="547"/>
      <c r="BBN232" s="547"/>
      <c r="BBO232" s="547"/>
      <c r="BBP232" s="547"/>
      <c r="BBQ232" s="547"/>
      <c r="BBR232" s="547"/>
      <c r="BBS232" s="547"/>
      <c r="BBT232" s="547"/>
      <c r="BBU232" s="547"/>
      <c r="BBV232" s="547"/>
      <c r="BBW232" s="547"/>
      <c r="BBX232" s="547"/>
      <c r="BBY232" s="547"/>
      <c r="BBZ232" s="547"/>
      <c r="BCA232" s="547"/>
      <c r="BCB232" s="547"/>
      <c r="BCC232" s="547"/>
      <c r="BCD232" s="547"/>
      <c r="BCE232" s="547"/>
      <c r="BCF232" s="547"/>
      <c r="BCG232" s="547"/>
      <c r="BCH232" s="547"/>
      <c r="BCI232" s="547"/>
      <c r="BCJ232" s="547"/>
      <c r="BCK232" s="547"/>
      <c r="BCL232" s="547"/>
      <c r="BCM232" s="547"/>
      <c r="BCN232" s="547"/>
      <c r="BCO232" s="547"/>
      <c r="BCP232" s="547"/>
      <c r="BCQ232" s="547"/>
      <c r="BCR232" s="547"/>
      <c r="BCS232" s="547"/>
      <c r="BCT232" s="547"/>
      <c r="BCU232" s="547"/>
      <c r="BCV232" s="547"/>
      <c r="BCW232" s="547"/>
      <c r="BCX232" s="547"/>
      <c r="BCY232" s="547"/>
      <c r="BCZ232" s="547"/>
      <c r="BDA232" s="547"/>
      <c r="BDB232" s="547"/>
      <c r="BDC232" s="547"/>
      <c r="BDD232" s="547"/>
      <c r="BDE232" s="547"/>
      <c r="BDF232" s="547"/>
      <c r="BDG232" s="547"/>
      <c r="BDH232" s="547"/>
      <c r="BDI232" s="547"/>
      <c r="BDJ232" s="547"/>
      <c r="BDK232" s="547"/>
      <c r="BDL232" s="547"/>
      <c r="BDM232" s="547"/>
      <c r="BDN232" s="547"/>
      <c r="BDO232" s="547"/>
      <c r="BDP232" s="547"/>
      <c r="BDQ232" s="547"/>
      <c r="BDR232" s="547"/>
      <c r="BDS232" s="547"/>
      <c r="BDT232" s="547"/>
      <c r="BDU232" s="547"/>
      <c r="BDV232" s="547"/>
      <c r="BDW232" s="547"/>
      <c r="BDX232" s="547"/>
      <c r="BDY232" s="547"/>
      <c r="BDZ232" s="547"/>
      <c r="BEA232" s="547"/>
      <c r="BEB232" s="547"/>
      <c r="BEC232" s="547"/>
      <c r="BED232" s="547"/>
      <c r="BEE232" s="547"/>
      <c r="BEF232" s="547"/>
      <c r="BEG232" s="547"/>
      <c r="BEH232" s="547"/>
      <c r="BEI232" s="547"/>
      <c r="BEJ232" s="547"/>
      <c r="BEK232" s="547"/>
      <c r="BEL232" s="547"/>
      <c r="BEM232" s="547"/>
      <c r="BEN232" s="547"/>
      <c r="BEO232" s="547"/>
      <c r="BEP232" s="547"/>
      <c r="BEQ232" s="547"/>
      <c r="BER232" s="547"/>
      <c r="BES232" s="547"/>
      <c r="BET232" s="547"/>
      <c r="BEU232" s="547"/>
      <c r="BEV232" s="547"/>
      <c r="BEW232" s="547"/>
      <c r="BEX232" s="547"/>
      <c r="BEY232" s="547"/>
      <c r="BEZ232" s="547"/>
      <c r="BFA232" s="547"/>
      <c r="BFB232" s="547"/>
      <c r="BFC232" s="547"/>
      <c r="BFD232" s="547"/>
      <c r="BFE232" s="547"/>
      <c r="BFF232" s="547"/>
      <c r="BFG232" s="547"/>
      <c r="BFH232" s="547"/>
      <c r="BFI232" s="547"/>
      <c r="BFJ232" s="547"/>
      <c r="BFK232" s="547"/>
      <c r="BFL232" s="547"/>
      <c r="BFM232" s="547"/>
      <c r="BFN232" s="547"/>
      <c r="BFO232" s="547"/>
      <c r="BFP232" s="547"/>
      <c r="BFQ232" s="547"/>
      <c r="BFR232" s="547"/>
      <c r="BFS232" s="547"/>
      <c r="BFT232" s="547"/>
      <c r="BFU232" s="547"/>
      <c r="BFV232" s="547"/>
      <c r="BFW232" s="547"/>
      <c r="BFX232" s="547"/>
      <c r="BFY232" s="547"/>
      <c r="BFZ232" s="547"/>
      <c r="BGA232" s="547"/>
      <c r="BGB232" s="547"/>
      <c r="BGC232" s="547"/>
      <c r="BGD232" s="547"/>
      <c r="BGE232" s="547"/>
      <c r="BGF232" s="547"/>
      <c r="BGG232" s="547"/>
      <c r="BGH232" s="547"/>
      <c r="BGI232" s="547"/>
      <c r="BGJ232" s="547"/>
      <c r="BGK232" s="547"/>
      <c r="BGL232" s="547"/>
      <c r="BGM232" s="547"/>
      <c r="BGN232" s="547"/>
      <c r="BGO232" s="547"/>
      <c r="BGP232" s="547"/>
      <c r="BGQ232" s="547"/>
      <c r="BGR232" s="547"/>
      <c r="BGS232" s="547"/>
      <c r="BGT232" s="547"/>
      <c r="BGU232" s="547"/>
      <c r="BGV232" s="547"/>
      <c r="BGW232" s="547"/>
      <c r="BGX232" s="547"/>
      <c r="BGY232" s="547"/>
      <c r="BGZ232" s="547"/>
      <c r="BHA232" s="547"/>
      <c r="BHB232" s="547"/>
      <c r="BHC232" s="547"/>
      <c r="BHD232" s="547"/>
      <c r="BHE232" s="547"/>
      <c r="BHF232" s="547"/>
      <c r="BHG232" s="547"/>
      <c r="BHH232" s="547"/>
      <c r="BHI232" s="547"/>
      <c r="BHJ232" s="547"/>
      <c r="BHK232" s="547"/>
      <c r="BHL232" s="547"/>
      <c r="BHM232" s="547"/>
      <c r="BHN232" s="547"/>
      <c r="BHO232" s="547"/>
      <c r="BHP232" s="547"/>
      <c r="BHQ232" s="547"/>
      <c r="BHR232" s="547"/>
      <c r="BHS232" s="547"/>
      <c r="BHT232" s="547"/>
      <c r="BHU232" s="547"/>
      <c r="BHV232" s="547"/>
      <c r="BHW232" s="547"/>
      <c r="BHX232" s="547"/>
      <c r="BHY232" s="547"/>
      <c r="BHZ232" s="547"/>
      <c r="BIA232" s="547"/>
      <c r="BIB232" s="547"/>
      <c r="BIC232" s="547"/>
      <c r="BID232" s="547"/>
      <c r="BIE232" s="547"/>
      <c r="BIF232" s="547"/>
      <c r="BIG232" s="547"/>
      <c r="BIH232" s="547"/>
      <c r="BII232" s="547"/>
      <c r="BIJ232" s="547"/>
      <c r="BIK232" s="547"/>
      <c r="BIL232" s="547"/>
      <c r="BIM232" s="547"/>
      <c r="BIN232" s="547"/>
      <c r="BIO232" s="547"/>
      <c r="BIP232" s="547"/>
      <c r="BIQ232" s="547"/>
      <c r="BIR232" s="547"/>
      <c r="BIS232" s="547"/>
      <c r="BIT232" s="547"/>
      <c r="BIU232" s="547"/>
      <c r="BIV232" s="547"/>
      <c r="BIW232" s="547"/>
      <c r="BIX232" s="547"/>
      <c r="BIY232" s="547"/>
      <c r="BIZ232" s="547"/>
      <c r="BJA232" s="547"/>
      <c r="BJB232" s="547"/>
      <c r="BJC232" s="547"/>
      <c r="BJD232" s="547"/>
      <c r="BJE232" s="547"/>
      <c r="BJF232" s="547"/>
      <c r="BJG232" s="547"/>
      <c r="BJH232" s="547"/>
      <c r="BJI232" s="547"/>
      <c r="BJJ232" s="547"/>
      <c r="BJK232" s="547"/>
      <c r="BJL232" s="547"/>
      <c r="BJM232" s="547"/>
      <c r="BJN232" s="547"/>
      <c r="BJO232" s="547"/>
      <c r="BJP232" s="547"/>
      <c r="BJQ232" s="547"/>
      <c r="BJR232" s="547"/>
      <c r="BJS232" s="547"/>
      <c r="BJT232" s="547"/>
      <c r="BJU232" s="547"/>
      <c r="BJV232" s="547"/>
      <c r="BJW232" s="547"/>
      <c r="BJX232" s="547"/>
      <c r="BJY232" s="547"/>
      <c r="BJZ232" s="547"/>
      <c r="BKA232" s="547"/>
      <c r="BKB232" s="547"/>
      <c r="BKC232" s="547"/>
      <c r="BKD232" s="547"/>
      <c r="BKE232" s="547"/>
      <c r="BKF232" s="547"/>
      <c r="BKG232" s="547"/>
      <c r="BKH232" s="547"/>
      <c r="BKI232" s="547"/>
      <c r="BKJ232" s="547"/>
      <c r="BKK232" s="547"/>
      <c r="BKL232" s="547"/>
      <c r="BKM232" s="547"/>
      <c r="BKN232" s="547"/>
      <c r="BKO232" s="547"/>
      <c r="BKP232" s="547"/>
      <c r="BKQ232" s="547"/>
      <c r="BKR232" s="547"/>
      <c r="BKS232" s="547"/>
      <c r="BKT232" s="547"/>
      <c r="BKU232" s="547"/>
      <c r="BKV232" s="547"/>
      <c r="BKW232" s="547"/>
      <c r="BKX232" s="547"/>
      <c r="BKY232" s="547"/>
      <c r="BKZ232" s="547"/>
      <c r="BLA232" s="547"/>
      <c r="BLB232" s="547"/>
      <c r="BLC232" s="547"/>
      <c r="BLD232" s="547"/>
      <c r="BLE232" s="547"/>
      <c r="BLF232" s="547"/>
      <c r="BLG232" s="547"/>
      <c r="BLH232" s="547"/>
      <c r="BLI232" s="547"/>
      <c r="BLJ232" s="547"/>
      <c r="BLK232" s="547"/>
      <c r="BLL232" s="547"/>
      <c r="BLM232" s="547"/>
      <c r="BLN232" s="547"/>
      <c r="BLO232" s="547"/>
      <c r="BLP232" s="547"/>
      <c r="BLQ232" s="547"/>
      <c r="BLR232" s="547"/>
      <c r="BLS232" s="547"/>
      <c r="BLT232" s="547"/>
      <c r="BLU232" s="547"/>
      <c r="BLV232" s="547"/>
      <c r="BLW232" s="547"/>
      <c r="BLX232" s="547"/>
      <c r="BLY232" s="547"/>
      <c r="BLZ232" s="547"/>
      <c r="BMA232" s="547"/>
      <c r="BMB232" s="547"/>
      <c r="BMC232" s="547"/>
      <c r="BMD232" s="547"/>
      <c r="BME232" s="547"/>
      <c r="BMF232" s="547"/>
      <c r="BMG232" s="547"/>
      <c r="BMH232" s="547"/>
      <c r="BMI232" s="547"/>
      <c r="BMJ232" s="547"/>
      <c r="BMK232" s="547"/>
      <c r="BML232" s="547"/>
      <c r="BMM232" s="547"/>
      <c r="BMN232" s="547"/>
      <c r="BMO232" s="547"/>
      <c r="BMP232" s="547"/>
      <c r="BMQ232" s="547"/>
      <c r="BMR232" s="547"/>
      <c r="BMS232" s="547"/>
      <c r="BMT232" s="547"/>
      <c r="BMU232" s="547"/>
      <c r="BMV232" s="547"/>
      <c r="BMW232" s="547"/>
      <c r="BMX232" s="547"/>
      <c r="BMY232" s="547"/>
      <c r="BMZ232" s="547"/>
      <c r="BNA232" s="547"/>
      <c r="BNB232" s="547"/>
      <c r="BNC232" s="547"/>
      <c r="BND232" s="547"/>
      <c r="BNE232" s="547"/>
      <c r="BNF232" s="547"/>
      <c r="BNG232" s="547"/>
      <c r="BNH232" s="547"/>
      <c r="BNI232" s="547"/>
      <c r="BNJ232" s="547"/>
      <c r="BNK232" s="547"/>
      <c r="BNL232" s="547"/>
      <c r="BNM232" s="547"/>
      <c r="BNN232" s="547"/>
      <c r="BNO232" s="547"/>
      <c r="BNP232" s="547"/>
      <c r="BNQ232" s="547"/>
      <c r="BNR232" s="547"/>
      <c r="BNS232" s="547"/>
      <c r="BNT232" s="547"/>
      <c r="BNU232" s="547"/>
      <c r="BNV232" s="547"/>
      <c r="BNW232" s="547"/>
      <c r="BNX232" s="547"/>
      <c r="BNY232" s="547"/>
      <c r="BNZ232" s="547"/>
      <c r="BOA232" s="547"/>
      <c r="BOB232" s="547"/>
      <c r="BOC232" s="547"/>
      <c r="BOD232" s="547"/>
      <c r="BOE232" s="547"/>
      <c r="BOF232" s="547"/>
      <c r="BOG232" s="547"/>
      <c r="BOH232" s="547"/>
      <c r="BOI232" s="547"/>
      <c r="BOJ232" s="547"/>
      <c r="BOK232" s="547"/>
      <c r="BOL232" s="547"/>
      <c r="BOM232" s="547"/>
      <c r="BON232" s="547"/>
      <c r="BOO232" s="547"/>
      <c r="BOP232" s="547"/>
      <c r="BOQ232" s="547"/>
      <c r="BOR232" s="547"/>
      <c r="BOS232" s="547"/>
      <c r="BOT232" s="547"/>
      <c r="BOU232" s="547"/>
      <c r="BOV232" s="547"/>
      <c r="BOW232" s="547"/>
      <c r="BOX232" s="547"/>
      <c r="BOY232" s="547"/>
      <c r="BOZ232" s="547"/>
      <c r="BPA232" s="547"/>
      <c r="BPB232" s="547"/>
      <c r="BPC232" s="547"/>
      <c r="BPD232" s="547"/>
      <c r="BPE232" s="547"/>
      <c r="BPF232" s="547"/>
      <c r="BPG232" s="547"/>
      <c r="BPH232" s="547"/>
      <c r="BPI232" s="547"/>
      <c r="BPJ232" s="547"/>
      <c r="BPK232" s="547"/>
      <c r="BPL232" s="547"/>
      <c r="BPM232" s="547"/>
      <c r="BPN232" s="547"/>
      <c r="BPO232" s="547"/>
      <c r="BPP232" s="547"/>
      <c r="BPQ232" s="547"/>
      <c r="BPR232" s="547"/>
      <c r="BPS232" s="547"/>
      <c r="BPT232" s="547"/>
      <c r="BPU232" s="547"/>
      <c r="BPV232" s="547"/>
      <c r="BPW232" s="547"/>
      <c r="BPX232" s="547"/>
      <c r="BPY232" s="547"/>
      <c r="BPZ232" s="547"/>
      <c r="BQA232" s="547"/>
      <c r="BQB232" s="547"/>
      <c r="BQC232" s="547"/>
      <c r="BQD232" s="547"/>
      <c r="BQE232" s="547"/>
      <c r="BQF232" s="547"/>
      <c r="BQG232" s="547"/>
      <c r="BQH232" s="547"/>
      <c r="BQI232" s="547"/>
      <c r="BQJ232" s="547"/>
      <c r="BQK232" s="547"/>
      <c r="BQL232" s="547"/>
      <c r="BQM232" s="547"/>
      <c r="BQN232" s="547"/>
      <c r="BQO232" s="547"/>
      <c r="BQP232" s="547"/>
      <c r="BQQ232" s="547"/>
      <c r="BQR232" s="547"/>
      <c r="BQS232" s="547"/>
      <c r="BQT232" s="547"/>
      <c r="BQU232" s="547"/>
      <c r="BQV232" s="547"/>
      <c r="BQW232" s="547"/>
      <c r="BQX232" s="547"/>
      <c r="BQY232" s="547"/>
      <c r="BQZ232" s="547"/>
      <c r="BRA232" s="547"/>
      <c r="BRB232" s="547"/>
      <c r="BRC232" s="547"/>
      <c r="BRD232" s="547"/>
      <c r="BRE232" s="547"/>
      <c r="BRF232" s="547"/>
      <c r="BRG232" s="547"/>
      <c r="BRH232" s="547"/>
      <c r="BRI232" s="547"/>
      <c r="BRJ232" s="547"/>
      <c r="BRK232" s="547"/>
      <c r="BRL232" s="547"/>
      <c r="BRM232" s="547"/>
      <c r="BRN232" s="547"/>
      <c r="BRO232" s="547"/>
      <c r="BRP232" s="547"/>
      <c r="BRQ232" s="547"/>
      <c r="BRR232" s="547"/>
      <c r="BRS232" s="547"/>
      <c r="BRT232" s="547"/>
      <c r="BRU232" s="547"/>
      <c r="BRV232" s="547"/>
      <c r="BRW232" s="547"/>
      <c r="BRX232" s="547"/>
      <c r="BRY232" s="547"/>
      <c r="BRZ232" s="547"/>
      <c r="BSA232" s="547"/>
      <c r="BSB232" s="547"/>
      <c r="BSC232" s="547"/>
      <c r="BSD232" s="547"/>
      <c r="BSE232" s="547"/>
      <c r="BSF232" s="547"/>
      <c r="BSG232" s="547"/>
      <c r="BSH232" s="547"/>
      <c r="BSI232" s="547"/>
      <c r="BSJ232" s="547"/>
      <c r="BSK232" s="547"/>
      <c r="BSL232" s="547"/>
      <c r="BSM232" s="547"/>
      <c r="BSN232" s="547"/>
      <c r="BSO232" s="547"/>
      <c r="BSP232" s="547"/>
      <c r="BSQ232" s="547"/>
      <c r="BSR232" s="547"/>
      <c r="BSS232" s="547"/>
      <c r="BST232" s="547"/>
      <c r="BSU232" s="547"/>
      <c r="BSV232" s="547"/>
      <c r="BSW232" s="547"/>
      <c r="BSX232" s="547"/>
      <c r="BSY232" s="547"/>
      <c r="BSZ232" s="547"/>
      <c r="BTA232" s="547"/>
      <c r="BTB232" s="547"/>
      <c r="BTC232" s="547"/>
      <c r="BTD232" s="547"/>
      <c r="BTE232" s="547"/>
      <c r="BTF232" s="547"/>
      <c r="BTG232" s="547"/>
      <c r="BTH232" s="547"/>
      <c r="BTI232" s="547"/>
      <c r="BTJ232" s="547"/>
      <c r="BTK232" s="547"/>
      <c r="BTL232" s="547"/>
      <c r="BTM232" s="547"/>
      <c r="BTN232" s="547"/>
      <c r="BTO232" s="547"/>
      <c r="BTP232" s="547"/>
      <c r="BTQ232" s="547"/>
      <c r="BTR232" s="547"/>
      <c r="BTS232" s="547"/>
      <c r="BTT232" s="547"/>
      <c r="BTU232" s="547"/>
      <c r="BTV232" s="547"/>
      <c r="BTW232" s="547"/>
      <c r="BTX232" s="547"/>
      <c r="BTY232" s="547"/>
      <c r="BTZ232" s="547"/>
      <c r="BUA232" s="547"/>
      <c r="BUB232" s="547"/>
      <c r="BUC232" s="547"/>
      <c r="BUD232" s="547"/>
      <c r="BUE232" s="547"/>
      <c r="BUF232" s="547"/>
      <c r="BUG232" s="547"/>
      <c r="BUH232" s="547"/>
      <c r="BUI232" s="547"/>
      <c r="BUJ232" s="547"/>
      <c r="BUK232" s="547"/>
      <c r="BUL232" s="547"/>
      <c r="BUM232" s="547"/>
      <c r="BUN232" s="547"/>
      <c r="BUO232" s="547"/>
      <c r="BUP232" s="547"/>
      <c r="BUQ232" s="547"/>
      <c r="BUR232" s="547"/>
      <c r="BUS232" s="547"/>
      <c r="BUT232" s="547"/>
      <c r="BUU232" s="547"/>
      <c r="BUV232" s="547"/>
      <c r="BUW232" s="547"/>
      <c r="BUX232" s="547"/>
      <c r="BUY232" s="547"/>
      <c r="BUZ232" s="547"/>
      <c r="BVA232" s="547"/>
      <c r="BVB232" s="547"/>
      <c r="BVC232" s="547"/>
      <c r="BVD232" s="547"/>
      <c r="BVE232" s="547"/>
      <c r="BVF232" s="547"/>
      <c r="BVG232" s="547"/>
      <c r="BVH232" s="547"/>
      <c r="BVI232" s="547"/>
      <c r="BVJ232" s="547"/>
      <c r="BVK232" s="547"/>
      <c r="BVL232" s="547"/>
      <c r="BVM232" s="547"/>
      <c r="BVN232" s="547"/>
      <c r="BVO232" s="547"/>
      <c r="BVP232" s="547"/>
      <c r="BVQ232" s="547"/>
      <c r="BVR232" s="547"/>
      <c r="BVS232" s="547"/>
      <c r="BVT232" s="547"/>
      <c r="BVU232" s="547"/>
      <c r="BVV232" s="547"/>
      <c r="BVW232" s="547"/>
      <c r="BVX232" s="547"/>
      <c r="BVY232" s="547"/>
      <c r="BVZ232" s="547"/>
      <c r="BWA232" s="547"/>
      <c r="BWB232" s="547"/>
      <c r="BWC232" s="547"/>
      <c r="BWD232" s="547"/>
      <c r="BWE232" s="547"/>
      <c r="BWF232" s="547"/>
      <c r="BWG232" s="547"/>
      <c r="BWH232" s="547"/>
      <c r="BWI232" s="547"/>
      <c r="BWJ232" s="547"/>
      <c r="BWK232" s="547"/>
      <c r="BWL232" s="547"/>
      <c r="BWM232" s="547"/>
      <c r="BWN232" s="547"/>
      <c r="BWO232" s="547"/>
      <c r="BWP232" s="547"/>
      <c r="BWQ232" s="547"/>
      <c r="BWR232" s="547"/>
      <c r="BWS232" s="547"/>
      <c r="BWT232" s="547"/>
      <c r="BWU232" s="547"/>
      <c r="BWV232" s="547"/>
      <c r="BWW232" s="547"/>
      <c r="BWX232" s="547"/>
      <c r="BWY232" s="547"/>
      <c r="BWZ232" s="547"/>
      <c r="BXA232" s="547"/>
      <c r="BXB232" s="547"/>
      <c r="BXC232" s="547"/>
      <c r="BXD232" s="547"/>
      <c r="BXE232" s="547"/>
      <c r="BXF232" s="547"/>
      <c r="BXG232" s="547"/>
      <c r="BXH232" s="547"/>
      <c r="BXI232" s="547"/>
      <c r="BXJ232" s="547"/>
      <c r="BXK232" s="547"/>
      <c r="BXL232" s="547"/>
      <c r="BXM232" s="547"/>
      <c r="BXN232" s="547"/>
      <c r="BXO232" s="547"/>
      <c r="BXP232" s="547"/>
      <c r="BXQ232" s="547"/>
      <c r="BXR232" s="547"/>
      <c r="BXS232" s="547"/>
      <c r="BXT232" s="547"/>
      <c r="BXU232" s="547"/>
      <c r="BXV232" s="547"/>
      <c r="BXW232" s="547"/>
      <c r="BXX232" s="547"/>
      <c r="BXY232" s="547"/>
      <c r="BXZ232" s="547"/>
      <c r="BYA232" s="547"/>
      <c r="BYB232" s="547"/>
      <c r="BYC232" s="547"/>
      <c r="BYD232" s="547"/>
      <c r="BYE232" s="547"/>
      <c r="BYF232" s="547"/>
      <c r="BYG232" s="547"/>
      <c r="BYH232" s="547"/>
      <c r="BYI232" s="547"/>
      <c r="BYJ232" s="547"/>
      <c r="BYK232" s="547"/>
      <c r="BYL232" s="547"/>
      <c r="BYM232" s="547"/>
      <c r="BYN232" s="547"/>
      <c r="BYO232" s="547"/>
      <c r="BYP232" s="547"/>
      <c r="BYQ232" s="547"/>
      <c r="BYR232" s="547"/>
      <c r="BYS232" s="547"/>
      <c r="BYT232" s="547"/>
      <c r="BYU232" s="547"/>
      <c r="BYV232" s="547"/>
      <c r="BYW232" s="547"/>
      <c r="BYX232" s="547"/>
      <c r="BYY232" s="547"/>
      <c r="BYZ232" s="547"/>
      <c r="BZA232" s="547"/>
      <c r="BZB232" s="547"/>
      <c r="BZC232" s="547"/>
      <c r="BZD232" s="547"/>
      <c r="BZE232" s="547"/>
      <c r="BZF232" s="547"/>
      <c r="BZG232" s="547"/>
      <c r="BZH232" s="547"/>
      <c r="BZI232" s="547"/>
      <c r="BZJ232" s="547"/>
      <c r="BZK232" s="547"/>
      <c r="BZL232" s="547"/>
      <c r="BZM232" s="547"/>
      <c r="BZN232" s="547"/>
      <c r="BZO232" s="547"/>
      <c r="BZP232" s="547"/>
      <c r="BZQ232" s="547"/>
      <c r="BZR232" s="547"/>
      <c r="BZS232" s="547"/>
      <c r="BZT232" s="547"/>
      <c r="BZU232" s="547"/>
      <c r="BZV232" s="547"/>
      <c r="BZW232" s="547"/>
      <c r="BZX232" s="547"/>
      <c r="BZY232" s="547"/>
      <c r="BZZ232" s="547"/>
      <c r="CAA232" s="547"/>
      <c r="CAB232" s="547"/>
      <c r="CAC232" s="547"/>
      <c r="CAD232" s="547"/>
      <c r="CAE232" s="547"/>
      <c r="CAF232" s="547"/>
      <c r="CAG232" s="547"/>
      <c r="CAH232" s="547"/>
      <c r="CAI232" s="547"/>
      <c r="CAJ232" s="547"/>
      <c r="CAK232" s="547"/>
      <c r="CAL232" s="547"/>
      <c r="CAM232" s="547"/>
      <c r="CAN232" s="547"/>
      <c r="CAO232" s="547"/>
      <c r="CAP232" s="547"/>
      <c r="CAQ232" s="547"/>
      <c r="CAR232" s="547"/>
      <c r="CAS232" s="547"/>
      <c r="CAT232" s="547"/>
      <c r="CAU232" s="547"/>
      <c r="CAV232" s="547"/>
      <c r="CAW232" s="547"/>
      <c r="CAX232" s="547"/>
      <c r="CAY232" s="547"/>
      <c r="CAZ232" s="547"/>
      <c r="CBA232" s="547"/>
      <c r="CBB232" s="547"/>
      <c r="CBC232" s="547"/>
      <c r="CBD232" s="547"/>
      <c r="CBE232" s="547"/>
      <c r="CBF232" s="547"/>
      <c r="CBG232" s="547"/>
      <c r="CBH232" s="547"/>
      <c r="CBI232" s="547"/>
      <c r="CBJ232" s="547"/>
      <c r="CBK232" s="547"/>
      <c r="CBL232" s="547"/>
      <c r="CBM232" s="547"/>
      <c r="CBN232" s="547"/>
      <c r="CBO232" s="547"/>
      <c r="CBP232" s="547"/>
      <c r="CBQ232" s="547"/>
      <c r="CBR232" s="547"/>
      <c r="CBS232" s="547"/>
      <c r="CBT232" s="547"/>
      <c r="CBU232" s="547"/>
      <c r="CBV232" s="547"/>
      <c r="CBW232" s="547"/>
      <c r="CBX232" s="547"/>
      <c r="CBY232" s="547"/>
      <c r="CBZ232" s="547"/>
      <c r="CCA232" s="547"/>
      <c r="CCB232" s="547"/>
      <c r="CCC232" s="547"/>
      <c r="CCD232" s="547"/>
      <c r="CCE232" s="547"/>
      <c r="CCF232" s="547"/>
      <c r="CCG232" s="547"/>
      <c r="CCH232" s="547"/>
      <c r="CCI232" s="547"/>
      <c r="CCJ232" s="547"/>
      <c r="CCK232" s="547"/>
      <c r="CCL232" s="547"/>
      <c r="CCM232" s="547"/>
      <c r="CCN232" s="547"/>
      <c r="CCO232" s="547"/>
      <c r="CCP232" s="547"/>
      <c r="CCQ232" s="547"/>
      <c r="CCR232" s="547"/>
      <c r="CCS232" s="547"/>
      <c r="CCT232" s="547"/>
      <c r="CCU232" s="547"/>
      <c r="CCV232" s="547"/>
      <c r="CCW232" s="547"/>
      <c r="CCX232" s="547"/>
      <c r="CCY232" s="547"/>
      <c r="CCZ232" s="547"/>
      <c r="CDA232" s="547"/>
      <c r="CDB232" s="547"/>
      <c r="CDC232" s="547"/>
      <c r="CDD232" s="547"/>
      <c r="CDE232" s="547"/>
      <c r="CDF232" s="547"/>
      <c r="CDG232" s="547"/>
      <c r="CDH232" s="547"/>
      <c r="CDI232" s="547"/>
      <c r="CDJ232" s="547"/>
      <c r="CDK232" s="547"/>
      <c r="CDL232" s="547"/>
      <c r="CDM232" s="547"/>
      <c r="CDN232" s="547"/>
      <c r="CDO232" s="547"/>
      <c r="CDP232" s="547"/>
      <c r="CDQ232" s="547"/>
      <c r="CDR232" s="547"/>
      <c r="CDS232" s="547"/>
      <c r="CDT232" s="547"/>
      <c r="CDU232" s="547"/>
      <c r="CDV232" s="547"/>
      <c r="CDW232" s="547"/>
      <c r="CDX232" s="547"/>
      <c r="CDY232" s="547"/>
      <c r="CDZ232" s="547"/>
      <c r="CEA232" s="547"/>
      <c r="CEB232" s="547"/>
      <c r="CEC232" s="547"/>
      <c r="CED232" s="547"/>
      <c r="CEE232" s="547"/>
      <c r="CEF232" s="547"/>
      <c r="CEG232" s="547"/>
      <c r="CEH232" s="547"/>
      <c r="CEI232" s="547"/>
      <c r="CEJ232" s="547"/>
      <c r="CEK232" s="547"/>
      <c r="CEL232" s="547"/>
      <c r="CEM232" s="547"/>
      <c r="CEN232" s="547"/>
      <c r="CEO232" s="547"/>
      <c r="CEP232" s="547"/>
      <c r="CEQ232" s="547"/>
      <c r="CER232" s="547"/>
      <c r="CES232" s="547"/>
      <c r="CET232" s="547"/>
      <c r="CEU232" s="547"/>
      <c r="CEV232" s="547"/>
      <c r="CEW232" s="547"/>
      <c r="CEX232" s="547"/>
      <c r="CEY232" s="547"/>
      <c r="CEZ232" s="547"/>
      <c r="CFA232" s="547"/>
      <c r="CFB232" s="547"/>
      <c r="CFC232" s="547"/>
      <c r="CFD232" s="547"/>
      <c r="CFE232" s="547"/>
      <c r="CFF232" s="547"/>
      <c r="CFG232" s="547"/>
      <c r="CFH232" s="547"/>
      <c r="CFI232" s="547"/>
      <c r="CFJ232" s="547"/>
      <c r="CFK232" s="547"/>
      <c r="CFL232" s="547"/>
      <c r="CFM232" s="547"/>
      <c r="CFN232" s="547"/>
      <c r="CFO232" s="547"/>
      <c r="CFP232" s="547"/>
      <c r="CFQ232" s="547"/>
      <c r="CFR232" s="547"/>
      <c r="CFS232" s="547"/>
      <c r="CFT232" s="547"/>
      <c r="CFU232" s="547"/>
      <c r="CFV232" s="547"/>
      <c r="CFW232" s="547"/>
      <c r="CFX232" s="547"/>
      <c r="CFY232" s="547"/>
      <c r="CFZ232" s="547"/>
      <c r="CGA232" s="547"/>
      <c r="CGB232" s="547"/>
      <c r="CGC232" s="547"/>
      <c r="CGD232" s="547"/>
      <c r="CGE232" s="547"/>
      <c r="CGF232" s="547"/>
      <c r="CGG232" s="547"/>
      <c r="CGH232" s="547"/>
      <c r="CGI232" s="547"/>
      <c r="CGJ232" s="547"/>
      <c r="CGK232" s="547"/>
      <c r="CGL232" s="547"/>
      <c r="CGM232" s="547"/>
      <c r="CGN232" s="547"/>
      <c r="CGO232" s="547"/>
      <c r="CGP232" s="547"/>
      <c r="CGQ232" s="547"/>
      <c r="CGR232" s="547"/>
      <c r="CGS232" s="547"/>
      <c r="CGT232" s="547"/>
      <c r="CGU232" s="547"/>
      <c r="CGV232" s="547"/>
      <c r="CGW232" s="547"/>
      <c r="CGX232" s="547"/>
      <c r="CGY232" s="547"/>
      <c r="CGZ232" s="547"/>
      <c r="CHA232" s="547"/>
      <c r="CHB232" s="547"/>
      <c r="CHC232" s="547"/>
      <c r="CHD232" s="547"/>
      <c r="CHE232" s="547"/>
      <c r="CHF232" s="547"/>
      <c r="CHG232" s="547"/>
      <c r="CHH232" s="547"/>
      <c r="CHI232" s="547"/>
      <c r="CHJ232" s="547"/>
      <c r="CHK232" s="547"/>
      <c r="CHL232" s="547"/>
      <c r="CHM232" s="547"/>
      <c r="CHN232" s="547"/>
      <c r="CHO232" s="547"/>
      <c r="CHP232" s="547"/>
      <c r="CHQ232" s="547"/>
      <c r="CHR232" s="547"/>
      <c r="CHS232" s="547"/>
      <c r="CHT232" s="547"/>
      <c r="CHU232" s="547"/>
      <c r="CHV232" s="547"/>
      <c r="CHW232" s="547"/>
      <c r="CHX232" s="547"/>
      <c r="CHY232" s="547"/>
      <c r="CHZ232" s="547"/>
      <c r="CIA232" s="547"/>
      <c r="CIB232" s="547"/>
      <c r="CIC232" s="547"/>
      <c r="CID232" s="547"/>
      <c r="CIE232" s="547"/>
      <c r="CIF232" s="547"/>
      <c r="CIG232" s="547"/>
      <c r="CIH232" s="547"/>
      <c r="CII232" s="547"/>
      <c r="CIJ232" s="547"/>
      <c r="CIK232" s="547"/>
      <c r="CIL232" s="547"/>
      <c r="CIM232" s="547"/>
      <c r="CIN232" s="547"/>
      <c r="CIO232" s="547"/>
      <c r="CIP232" s="547"/>
      <c r="CIQ232" s="547"/>
      <c r="CIR232" s="547"/>
      <c r="CIS232" s="547"/>
      <c r="CIT232" s="547"/>
      <c r="CIU232" s="547"/>
      <c r="CIV232" s="547"/>
      <c r="CIW232" s="547"/>
      <c r="CIX232" s="547"/>
      <c r="CIY232" s="547"/>
      <c r="CIZ232" s="547"/>
      <c r="CJA232" s="547"/>
      <c r="CJB232" s="547"/>
      <c r="CJC232" s="547"/>
      <c r="CJD232" s="547"/>
      <c r="CJE232" s="547"/>
      <c r="CJF232" s="547"/>
      <c r="CJG232" s="547"/>
      <c r="CJH232" s="547"/>
      <c r="CJI232" s="547"/>
      <c r="CJJ232" s="547"/>
      <c r="CJK232" s="547"/>
      <c r="CJL232" s="547"/>
      <c r="CJM232" s="547"/>
      <c r="CJN232" s="547"/>
      <c r="CJO232" s="547"/>
      <c r="CJP232" s="547"/>
      <c r="CJQ232" s="547"/>
      <c r="CJR232" s="547"/>
      <c r="CJS232" s="547"/>
      <c r="CJT232" s="547"/>
      <c r="CJU232" s="547"/>
      <c r="CJV232" s="547"/>
      <c r="CJW232" s="547"/>
      <c r="CJX232" s="547"/>
      <c r="CJY232" s="547"/>
      <c r="CJZ232" s="547"/>
      <c r="CKA232" s="547"/>
      <c r="CKB232" s="547"/>
      <c r="CKC232" s="547"/>
      <c r="CKD232" s="547"/>
      <c r="CKE232" s="547"/>
      <c r="CKF232" s="547"/>
      <c r="CKG232" s="547"/>
      <c r="CKH232" s="547"/>
      <c r="CKI232" s="547"/>
      <c r="CKJ232" s="547"/>
      <c r="CKK232" s="547"/>
      <c r="CKL232" s="547"/>
      <c r="CKM232" s="547"/>
      <c r="CKN232" s="547"/>
      <c r="CKO232" s="547"/>
      <c r="CKP232" s="547"/>
      <c r="CKQ232" s="547"/>
      <c r="CKR232" s="547"/>
      <c r="CKS232" s="547"/>
      <c r="CKT232" s="547"/>
      <c r="CKU232" s="547"/>
      <c r="CKV232" s="547"/>
      <c r="CKW232" s="547"/>
      <c r="CKX232" s="547"/>
      <c r="CKY232" s="547"/>
      <c r="CKZ232" s="547"/>
      <c r="CLA232" s="547"/>
      <c r="CLB232" s="547"/>
      <c r="CLC232" s="547"/>
      <c r="CLD232" s="547"/>
      <c r="CLE232" s="547"/>
      <c r="CLF232" s="547"/>
      <c r="CLG232" s="547"/>
      <c r="CLH232" s="547"/>
      <c r="CLI232" s="547"/>
      <c r="CLJ232" s="547"/>
      <c r="CLK232" s="547"/>
      <c r="CLL232" s="547"/>
      <c r="CLM232" s="547"/>
      <c r="CLN232" s="547"/>
      <c r="CLO232" s="547"/>
      <c r="CLP232" s="547"/>
      <c r="CLQ232" s="547"/>
      <c r="CLR232" s="547"/>
      <c r="CLS232" s="547"/>
      <c r="CLT232" s="547"/>
      <c r="CLU232" s="547"/>
      <c r="CLV232" s="547"/>
      <c r="CLW232" s="547"/>
      <c r="CLX232" s="547"/>
      <c r="CLY232" s="547"/>
      <c r="CLZ232" s="547"/>
      <c r="CMA232" s="547"/>
      <c r="CMB232" s="547"/>
      <c r="CMC232" s="547"/>
      <c r="CMD232" s="547"/>
      <c r="CME232" s="547"/>
      <c r="CMF232" s="547"/>
      <c r="CMG232" s="547"/>
      <c r="CMH232" s="547"/>
      <c r="CMI232" s="547"/>
      <c r="CMJ232" s="547"/>
      <c r="CMK232" s="547"/>
      <c r="CML232" s="547"/>
      <c r="CMM232" s="547"/>
      <c r="CMN232" s="547"/>
      <c r="CMO232" s="547"/>
      <c r="CMP232" s="547"/>
      <c r="CMQ232" s="547"/>
      <c r="CMR232" s="547"/>
      <c r="CMS232" s="547"/>
      <c r="CMT232" s="547"/>
      <c r="CMU232" s="547"/>
      <c r="CMV232" s="547"/>
      <c r="CMW232" s="547"/>
      <c r="CMX232" s="547"/>
      <c r="CMY232" s="547"/>
      <c r="CMZ232" s="547"/>
      <c r="CNA232" s="547"/>
      <c r="CNB232" s="547"/>
      <c r="CNC232" s="547"/>
      <c r="CND232" s="547"/>
      <c r="CNE232" s="547"/>
      <c r="CNF232" s="547"/>
      <c r="CNG232" s="547"/>
      <c r="CNH232" s="547"/>
      <c r="CNI232" s="547"/>
      <c r="CNJ232" s="547"/>
      <c r="CNK232" s="547"/>
      <c r="CNL232" s="547"/>
      <c r="CNM232" s="547"/>
      <c r="CNN232" s="547"/>
      <c r="CNO232" s="547"/>
      <c r="CNP232" s="547"/>
      <c r="CNQ232" s="547"/>
      <c r="CNR232" s="547"/>
      <c r="CNS232" s="547"/>
      <c r="CNT232" s="547"/>
      <c r="CNU232" s="547"/>
      <c r="CNV232" s="547"/>
      <c r="CNW232" s="547"/>
      <c r="CNX232" s="547"/>
      <c r="CNY232" s="547"/>
      <c r="CNZ232" s="547"/>
      <c r="COA232" s="547"/>
      <c r="COB232" s="547"/>
      <c r="COC232" s="547"/>
      <c r="COD232" s="547"/>
      <c r="COE232" s="547"/>
      <c r="COF232" s="547"/>
      <c r="COG232" s="547"/>
      <c r="COH232" s="547"/>
      <c r="COI232" s="547"/>
      <c r="COJ232" s="547"/>
      <c r="COK232" s="547"/>
      <c r="COL232" s="547"/>
      <c r="COM232" s="547"/>
      <c r="CON232" s="547"/>
      <c r="COO232" s="547"/>
      <c r="COP232" s="547"/>
      <c r="COQ232" s="547"/>
      <c r="COR232" s="547"/>
      <c r="COS232" s="547"/>
      <c r="COT232" s="547"/>
      <c r="COU232" s="547"/>
      <c r="COV232" s="547"/>
      <c r="COW232" s="547"/>
      <c r="COX232" s="547"/>
      <c r="COY232" s="547"/>
      <c r="COZ232" s="547"/>
      <c r="CPA232" s="547"/>
      <c r="CPB232" s="547"/>
      <c r="CPC232" s="547"/>
      <c r="CPD232" s="547"/>
      <c r="CPE232" s="547"/>
      <c r="CPF232" s="547"/>
      <c r="CPG232" s="547"/>
      <c r="CPH232" s="547"/>
      <c r="CPI232" s="547"/>
      <c r="CPJ232" s="547"/>
      <c r="CPK232" s="547"/>
      <c r="CPL232" s="547"/>
      <c r="CPM232" s="547"/>
      <c r="CPN232" s="547"/>
      <c r="CPO232" s="547"/>
      <c r="CPP232" s="547"/>
      <c r="CPQ232" s="547"/>
      <c r="CPR232" s="547"/>
      <c r="CPS232" s="547"/>
      <c r="CPT232" s="547"/>
      <c r="CPU232" s="547"/>
      <c r="CPV232" s="547"/>
      <c r="CPW232" s="547"/>
      <c r="CPX232" s="547"/>
      <c r="CPY232" s="547"/>
      <c r="CPZ232" s="547"/>
      <c r="CQA232" s="547"/>
      <c r="CQB232" s="547"/>
      <c r="CQC232" s="547"/>
      <c r="CQD232" s="547"/>
      <c r="CQE232" s="547"/>
      <c r="CQF232" s="547"/>
      <c r="CQG232" s="547"/>
      <c r="CQH232" s="547"/>
      <c r="CQI232" s="547"/>
      <c r="CQJ232" s="547"/>
      <c r="CQK232" s="547"/>
      <c r="CQL232" s="547"/>
      <c r="CQM232" s="547"/>
      <c r="CQN232" s="547"/>
      <c r="CQO232" s="547"/>
      <c r="CQP232" s="547"/>
      <c r="CQQ232" s="547"/>
      <c r="CQR232" s="547"/>
      <c r="CQS232" s="547"/>
      <c r="CQT232" s="547"/>
      <c r="CQU232" s="547"/>
      <c r="CQV232" s="547"/>
      <c r="CQW232" s="547"/>
      <c r="CQX232" s="547"/>
      <c r="CQY232" s="547"/>
      <c r="CQZ232" s="547"/>
      <c r="CRA232" s="547"/>
      <c r="CRB232" s="547"/>
      <c r="CRC232" s="547"/>
      <c r="CRD232" s="547"/>
      <c r="CRE232" s="547"/>
      <c r="CRF232" s="547"/>
      <c r="CRG232" s="547"/>
      <c r="CRH232" s="547"/>
      <c r="CRI232" s="547"/>
      <c r="CRJ232" s="547"/>
      <c r="CRK232" s="547"/>
      <c r="CRL232" s="547"/>
      <c r="CRM232" s="547"/>
      <c r="CRN232" s="547"/>
      <c r="CRO232" s="547"/>
      <c r="CRP232" s="547"/>
      <c r="CRQ232" s="547"/>
      <c r="CRR232" s="547"/>
      <c r="CRS232" s="547"/>
      <c r="CRT232" s="547"/>
      <c r="CRU232" s="547"/>
      <c r="CRV232" s="547"/>
      <c r="CRW232" s="547"/>
      <c r="CRX232" s="547"/>
      <c r="CRY232" s="547"/>
      <c r="CRZ232" s="547"/>
      <c r="CSA232" s="547"/>
      <c r="CSB232" s="547"/>
      <c r="CSC232" s="547"/>
      <c r="CSD232" s="547"/>
      <c r="CSE232" s="547"/>
      <c r="CSF232" s="547"/>
      <c r="CSG232" s="547"/>
      <c r="CSH232" s="547"/>
      <c r="CSI232" s="547"/>
      <c r="CSJ232" s="547"/>
      <c r="CSK232" s="547"/>
      <c r="CSL232" s="547"/>
      <c r="CSM232" s="547"/>
      <c r="CSN232" s="547"/>
      <c r="CSO232" s="547"/>
      <c r="CSP232" s="547"/>
      <c r="CSQ232" s="547"/>
      <c r="CSR232" s="547"/>
      <c r="CSS232" s="547"/>
      <c r="CST232" s="547"/>
      <c r="CSU232" s="547"/>
      <c r="CSV232" s="547"/>
      <c r="CSW232" s="547"/>
      <c r="CSX232" s="547"/>
      <c r="CSY232" s="547"/>
      <c r="CSZ232" s="547"/>
      <c r="CTA232" s="547"/>
      <c r="CTB232" s="547"/>
      <c r="CTC232" s="547"/>
      <c r="CTD232" s="547"/>
      <c r="CTE232" s="547"/>
      <c r="CTF232" s="547"/>
      <c r="CTG232" s="547"/>
      <c r="CTH232" s="547"/>
      <c r="CTI232" s="547"/>
      <c r="CTJ232" s="547"/>
      <c r="CTK232" s="547"/>
      <c r="CTL232" s="547"/>
      <c r="CTM232" s="547"/>
      <c r="CTN232" s="547"/>
      <c r="CTO232" s="547"/>
      <c r="CTP232" s="547"/>
      <c r="CTQ232" s="547"/>
      <c r="CTR232" s="547"/>
      <c r="CTS232" s="547"/>
      <c r="CTT232" s="547"/>
      <c r="CTU232" s="547"/>
      <c r="CTV232" s="547"/>
      <c r="CTW232" s="547"/>
      <c r="CTX232" s="547"/>
      <c r="CTY232" s="547"/>
      <c r="CTZ232" s="547"/>
      <c r="CUA232" s="547"/>
      <c r="CUB232" s="547"/>
      <c r="CUC232" s="547"/>
      <c r="CUD232" s="547"/>
      <c r="CUE232" s="547"/>
      <c r="CUF232" s="547"/>
      <c r="CUG232" s="547"/>
      <c r="CUH232" s="547"/>
      <c r="CUI232" s="547"/>
      <c r="CUJ232" s="547"/>
      <c r="CUK232" s="547"/>
      <c r="CUL232" s="547"/>
      <c r="CUM232" s="547"/>
      <c r="CUN232" s="547"/>
      <c r="CUO232" s="547"/>
      <c r="CUP232" s="547"/>
      <c r="CUQ232" s="547"/>
      <c r="CUR232" s="547"/>
      <c r="CUS232" s="547"/>
      <c r="CUT232" s="547"/>
      <c r="CUU232" s="547"/>
      <c r="CUV232" s="547"/>
      <c r="CUW232" s="547"/>
      <c r="CUX232" s="547"/>
      <c r="CUY232" s="547"/>
      <c r="CUZ232" s="547"/>
      <c r="CVA232" s="547"/>
      <c r="CVB232" s="547"/>
      <c r="CVC232" s="547"/>
      <c r="CVD232" s="547"/>
      <c r="CVE232" s="547"/>
      <c r="CVF232" s="547"/>
      <c r="CVG232" s="547"/>
      <c r="CVH232" s="547"/>
      <c r="CVI232" s="547"/>
      <c r="CVJ232" s="547"/>
      <c r="CVK232" s="547"/>
      <c r="CVL232" s="547"/>
      <c r="CVM232" s="547"/>
      <c r="CVN232" s="547"/>
      <c r="CVO232" s="547"/>
      <c r="CVP232" s="547"/>
      <c r="CVQ232" s="547"/>
      <c r="CVR232" s="547"/>
      <c r="CVS232" s="547"/>
      <c r="CVT232" s="547"/>
      <c r="CVU232" s="547"/>
      <c r="CVV232" s="547"/>
      <c r="CVW232" s="547"/>
      <c r="CVX232" s="547"/>
      <c r="CVY232" s="547"/>
      <c r="CVZ232" s="547"/>
      <c r="CWA232" s="547"/>
      <c r="CWB232" s="547"/>
      <c r="CWC232" s="547"/>
      <c r="CWD232" s="547"/>
      <c r="CWE232" s="547"/>
      <c r="CWF232" s="547"/>
      <c r="CWG232" s="547"/>
      <c r="CWH232" s="547"/>
      <c r="CWI232" s="547"/>
      <c r="CWJ232" s="547"/>
      <c r="CWK232" s="547"/>
      <c r="CWL232" s="547"/>
      <c r="CWM232" s="547"/>
      <c r="CWN232" s="547"/>
      <c r="CWO232" s="547"/>
      <c r="CWP232" s="547"/>
      <c r="CWQ232" s="547"/>
      <c r="CWR232" s="547"/>
      <c r="CWS232" s="547"/>
      <c r="CWT232" s="547"/>
      <c r="CWU232" s="547"/>
      <c r="CWV232" s="547"/>
      <c r="CWW232" s="547"/>
      <c r="CWX232" s="547"/>
      <c r="CWY232" s="547"/>
      <c r="CWZ232" s="547"/>
      <c r="CXA232" s="547"/>
      <c r="CXB232" s="547"/>
      <c r="CXC232" s="547"/>
      <c r="CXD232" s="547"/>
      <c r="CXE232" s="547"/>
      <c r="CXF232" s="547"/>
      <c r="CXG232" s="547"/>
      <c r="CXH232" s="547"/>
      <c r="CXI232" s="547"/>
      <c r="CXJ232" s="547"/>
      <c r="CXK232" s="547"/>
      <c r="CXL232" s="547"/>
      <c r="CXM232" s="547"/>
      <c r="CXN232" s="547"/>
      <c r="CXO232" s="547"/>
      <c r="CXP232" s="547"/>
      <c r="CXQ232" s="547"/>
      <c r="CXR232" s="547"/>
      <c r="CXS232" s="547"/>
      <c r="CXT232" s="547"/>
      <c r="CXU232" s="547"/>
      <c r="CXV232" s="547"/>
      <c r="CXW232" s="547"/>
      <c r="CXX232" s="547"/>
      <c r="CXY232" s="547"/>
      <c r="CXZ232" s="547"/>
      <c r="CYA232" s="547"/>
      <c r="CYB232" s="547"/>
      <c r="CYC232" s="547"/>
      <c r="CYD232" s="547"/>
      <c r="CYE232" s="547"/>
      <c r="CYF232" s="547"/>
      <c r="CYG232" s="547"/>
      <c r="CYH232" s="547"/>
      <c r="CYI232" s="547"/>
      <c r="CYJ232" s="547"/>
      <c r="CYK232" s="547"/>
      <c r="CYL232" s="547"/>
      <c r="CYM232" s="547"/>
      <c r="CYN232" s="547"/>
      <c r="CYO232" s="547"/>
      <c r="CYP232" s="547"/>
      <c r="CYQ232" s="547"/>
      <c r="CYR232" s="547"/>
      <c r="CYS232" s="547"/>
      <c r="CYT232" s="547"/>
      <c r="CYU232" s="547"/>
      <c r="CYV232" s="547"/>
      <c r="CYW232" s="547"/>
      <c r="CYX232" s="547"/>
      <c r="CYY232" s="547"/>
      <c r="CYZ232" s="547"/>
      <c r="CZA232" s="547"/>
      <c r="CZB232" s="547"/>
      <c r="CZC232" s="547"/>
      <c r="CZD232" s="547"/>
      <c r="CZE232" s="547"/>
      <c r="CZF232" s="547"/>
      <c r="CZG232" s="547"/>
      <c r="CZH232" s="547"/>
      <c r="CZI232" s="547"/>
      <c r="CZJ232" s="547"/>
      <c r="CZK232" s="547"/>
      <c r="CZL232" s="547"/>
      <c r="CZM232" s="547"/>
      <c r="CZN232" s="547"/>
      <c r="CZO232" s="547"/>
      <c r="CZP232" s="547"/>
      <c r="CZQ232" s="547"/>
      <c r="CZR232" s="547"/>
      <c r="CZS232" s="547"/>
      <c r="CZT232" s="547"/>
      <c r="CZU232" s="547"/>
      <c r="CZV232" s="547"/>
      <c r="CZW232" s="547"/>
      <c r="CZX232" s="547"/>
      <c r="CZY232" s="547"/>
      <c r="CZZ232" s="547"/>
      <c r="DAA232" s="547"/>
      <c r="DAB232" s="547"/>
      <c r="DAC232" s="547"/>
      <c r="DAD232" s="547"/>
      <c r="DAE232" s="547"/>
      <c r="DAF232" s="547"/>
      <c r="DAG232" s="547"/>
      <c r="DAH232" s="547"/>
      <c r="DAI232" s="547"/>
      <c r="DAJ232" s="547"/>
      <c r="DAK232" s="547"/>
      <c r="DAL232" s="547"/>
      <c r="DAM232" s="547"/>
      <c r="DAN232" s="547"/>
      <c r="DAO232" s="547"/>
      <c r="DAP232" s="547"/>
      <c r="DAQ232" s="547"/>
      <c r="DAR232" s="547"/>
      <c r="DAS232" s="547"/>
      <c r="DAT232" s="547"/>
      <c r="DAU232" s="547"/>
      <c r="DAV232" s="547"/>
      <c r="DAW232" s="547"/>
      <c r="DAX232" s="547"/>
      <c r="DAY232" s="547"/>
      <c r="DAZ232" s="547"/>
      <c r="DBA232" s="547"/>
      <c r="DBB232" s="547"/>
      <c r="DBC232" s="547"/>
      <c r="DBD232" s="547"/>
      <c r="DBE232" s="547"/>
      <c r="DBF232" s="547"/>
      <c r="DBG232" s="547"/>
      <c r="DBH232" s="547"/>
      <c r="DBI232" s="547"/>
      <c r="DBJ232" s="547"/>
      <c r="DBK232" s="547"/>
      <c r="DBL232" s="547"/>
      <c r="DBM232" s="547"/>
      <c r="DBN232" s="547"/>
      <c r="DBO232" s="547"/>
      <c r="DBP232" s="547"/>
      <c r="DBQ232" s="547"/>
      <c r="DBR232" s="547"/>
      <c r="DBS232" s="547"/>
      <c r="DBT232" s="547"/>
      <c r="DBU232" s="547"/>
      <c r="DBV232" s="547"/>
      <c r="DBW232" s="547"/>
      <c r="DBX232" s="547"/>
      <c r="DBY232" s="547"/>
      <c r="DBZ232" s="547"/>
      <c r="DCA232" s="547"/>
      <c r="DCB232" s="547"/>
      <c r="DCC232" s="547"/>
      <c r="DCD232" s="547"/>
      <c r="DCE232" s="547"/>
      <c r="DCF232" s="547"/>
      <c r="DCG232" s="547"/>
      <c r="DCH232" s="547"/>
      <c r="DCI232" s="547"/>
      <c r="DCJ232" s="547"/>
      <c r="DCK232" s="547"/>
      <c r="DCL232" s="547"/>
      <c r="DCM232" s="547"/>
      <c r="DCN232" s="547"/>
      <c r="DCO232" s="547"/>
      <c r="DCP232" s="547"/>
      <c r="DCQ232" s="547"/>
      <c r="DCR232" s="547"/>
      <c r="DCS232" s="547"/>
      <c r="DCT232" s="547"/>
      <c r="DCU232" s="547"/>
      <c r="DCV232" s="547"/>
      <c r="DCW232" s="547"/>
      <c r="DCX232" s="547"/>
      <c r="DCY232" s="547"/>
      <c r="DCZ232" s="547"/>
      <c r="DDA232" s="547"/>
      <c r="DDB232" s="547"/>
      <c r="DDC232" s="547"/>
      <c r="DDD232" s="547"/>
      <c r="DDE232" s="547"/>
      <c r="DDF232" s="547"/>
      <c r="DDG232" s="547"/>
      <c r="DDH232" s="547"/>
      <c r="DDI232" s="547"/>
      <c r="DDJ232" s="547"/>
      <c r="DDK232" s="547"/>
      <c r="DDL232" s="547"/>
      <c r="DDM232" s="547"/>
      <c r="DDN232" s="547"/>
      <c r="DDO232" s="547"/>
      <c r="DDP232" s="547"/>
      <c r="DDQ232" s="547"/>
      <c r="DDR232" s="547"/>
      <c r="DDS232" s="547"/>
      <c r="DDT232" s="547"/>
      <c r="DDU232" s="547"/>
      <c r="DDV232" s="547"/>
      <c r="DDW232" s="547"/>
      <c r="DDX232" s="547"/>
      <c r="DDY232" s="547"/>
      <c r="DDZ232" s="547"/>
      <c r="DEA232" s="547"/>
      <c r="DEB232" s="547"/>
      <c r="DEC232" s="547"/>
      <c r="DED232" s="547"/>
      <c r="DEE232" s="547"/>
      <c r="DEF232" s="547"/>
      <c r="DEG232" s="547"/>
      <c r="DEH232" s="547"/>
      <c r="DEI232" s="547"/>
      <c r="DEJ232" s="547"/>
      <c r="DEK232" s="547"/>
      <c r="DEL232" s="547"/>
      <c r="DEM232" s="547"/>
      <c r="DEN232" s="547"/>
      <c r="DEO232" s="547"/>
      <c r="DEP232" s="547"/>
      <c r="DEQ232" s="547"/>
      <c r="DER232" s="547"/>
      <c r="DES232" s="547"/>
      <c r="DET232" s="547"/>
      <c r="DEU232" s="547"/>
      <c r="DEV232" s="547"/>
      <c r="DEW232" s="547"/>
      <c r="DEX232" s="547"/>
      <c r="DEY232" s="547"/>
      <c r="DEZ232" s="547"/>
      <c r="DFA232" s="547"/>
      <c r="DFB232" s="547"/>
      <c r="DFC232" s="547"/>
      <c r="DFD232" s="547"/>
      <c r="DFE232" s="547"/>
      <c r="DFF232" s="547"/>
      <c r="DFG232" s="547"/>
      <c r="DFH232" s="547"/>
      <c r="DFI232" s="547"/>
      <c r="DFJ232" s="547"/>
      <c r="DFK232" s="547"/>
      <c r="DFL232" s="547"/>
      <c r="DFM232" s="547"/>
      <c r="DFN232" s="547"/>
      <c r="DFO232" s="547"/>
      <c r="DFP232" s="547"/>
      <c r="DFQ232" s="547"/>
      <c r="DFR232" s="547"/>
      <c r="DFS232" s="547"/>
      <c r="DFT232" s="547"/>
      <c r="DFU232" s="547"/>
      <c r="DFV232" s="547"/>
      <c r="DFW232" s="547"/>
      <c r="DFX232" s="547"/>
      <c r="DFY232" s="547"/>
      <c r="DFZ232" s="547"/>
      <c r="DGA232" s="547"/>
      <c r="DGB232" s="547"/>
      <c r="DGC232" s="547"/>
      <c r="DGD232" s="547"/>
      <c r="DGE232" s="547"/>
      <c r="DGF232" s="547"/>
      <c r="DGG232" s="547"/>
      <c r="DGH232" s="547"/>
      <c r="DGI232" s="547"/>
      <c r="DGJ232" s="547"/>
      <c r="DGK232" s="547"/>
      <c r="DGL232" s="547"/>
      <c r="DGM232" s="547"/>
      <c r="DGN232" s="547"/>
      <c r="DGO232" s="547"/>
      <c r="DGP232" s="547"/>
      <c r="DGQ232" s="547"/>
      <c r="DGR232" s="547"/>
      <c r="DGS232" s="547"/>
      <c r="DGT232" s="547"/>
      <c r="DGU232" s="547"/>
      <c r="DGV232" s="547"/>
      <c r="DGW232" s="547"/>
      <c r="DGX232" s="547"/>
      <c r="DGY232" s="547"/>
      <c r="DGZ232" s="547"/>
      <c r="DHA232" s="547"/>
      <c r="DHB232" s="547"/>
      <c r="DHC232" s="547"/>
      <c r="DHD232" s="547"/>
      <c r="DHE232" s="547"/>
      <c r="DHF232" s="547"/>
      <c r="DHG232" s="547"/>
      <c r="DHH232" s="547"/>
      <c r="DHI232" s="547"/>
      <c r="DHJ232" s="547"/>
      <c r="DHK232" s="547"/>
      <c r="DHL232" s="547"/>
      <c r="DHM232" s="547"/>
      <c r="DHN232" s="547"/>
      <c r="DHO232" s="547"/>
      <c r="DHP232" s="547"/>
      <c r="DHQ232" s="547"/>
      <c r="DHR232" s="547"/>
      <c r="DHS232" s="547"/>
      <c r="DHT232" s="547"/>
      <c r="DHU232" s="547"/>
      <c r="DHV232" s="547"/>
      <c r="DHW232" s="547"/>
      <c r="DHX232" s="547"/>
      <c r="DHY232" s="547"/>
      <c r="DHZ232" s="547"/>
      <c r="DIA232" s="547"/>
      <c r="DIB232" s="547"/>
      <c r="DIC232" s="547"/>
      <c r="DID232" s="547"/>
      <c r="DIE232" s="547"/>
      <c r="DIF232" s="547"/>
      <c r="DIG232" s="547"/>
      <c r="DIH232" s="547"/>
      <c r="DII232" s="547"/>
      <c r="DIJ232" s="547"/>
      <c r="DIK232" s="547"/>
      <c r="DIL232" s="547"/>
      <c r="DIM232" s="547"/>
      <c r="DIN232" s="547"/>
      <c r="DIO232" s="547"/>
      <c r="DIP232" s="547"/>
      <c r="DIQ232" s="547"/>
      <c r="DIR232" s="547"/>
      <c r="DIS232" s="547"/>
      <c r="DIT232" s="547"/>
      <c r="DIU232" s="547"/>
      <c r="DIV232" s="547"/>
      <c r="DIW232" s="547"/>
      <c r="DIX232" s="547"/>
      <c r="DIY232" s="547"/>
      <c r="DIZ232" s="547"/>
      <c r="DJA232" s="547"/>
      <c r="DJB232" s="547"/>
      <c r="DJC232" s="547"/>
      <c r="DJD232" s="547"/>
      <c r="DJE232" s="547"/>
      <c r="DJF232" s="547"/>
      <c r="DJG232" s="547"/>
      <c r="DJH232" s="547"/>
      <c r="DJI232" s="547"/>
      <c r="DJJ232" s="547"/>
      <c r="DJK232" s="547"/>
      <c r="DJL232" s="547"/>
      <c r="DJM232" s="547"/>
      <c r="DJN232" s="547"/>
      <c r="DJO232" s="547"/>
      <c r="DJP232" s="547"/>
      <c r="DJQ232" s="547"/>
      <c r="DJR232" s="547"/>
      <c r="DJS232" s="547"/>
      <c r="DJT232" s="547"/>
      <c r="DJU232" s="547"/>
      <c r="DJV232" s="547"/>
      <c r="DJW232" s="547"/>
      <c r="DJX232" s="547"/>
      <c r="DJY232" s="547"/>
      <c r="DJZ232" s="547"/>
      <c r="DKA232" s="547"/>
      <c r="DKB232" s="547"/>
      <c r="DKC232" s="547"/>
      <c r="DKD232" s="547"/>
      <c r="DKE232" s="547"/>
      <c r="DKF232" s="547"/>
      <c r="DKG232" s="547"/>
      <c r="DKH232" s="547"/>
      <c r="DKI232" s="547"/>
      <c r="DKJ232" s="547"/>
      <c r="DKK232" s="547"/>
      <c r="DKL232" s="547"/>
      <c r="DKM232" s="547"/>
      <c r="DKN232" s="547"/>
      <c r="DKO232" s="547"/>
      <c r="DKP232" s="547"/>
      <c r="DKQ232" s="547"/>
      <c r="DKR232" s="547"/>
      <c r="DKS232" s="547"/>
      <c r="DKT232" s="547"/>
      <c r="DKU232" s="547"/>
      <c r="DKV232" s="547"/>
      <c r="DKW232" s="547"/>
      <c r="DKX232" s="547"/>
      <c r="DKY232" s="547"/>
      <c r="DKZ232" s="547"/>
      <c r="DLA232" s="547"/>
      <c r="DLB232" s="547"/>
      <c r="DLC232" s="547"/>
      <c r="DLD232" s="547"/>
      <c r="DLE232" s="547"/>
      <c r="DLF232" s="547"/>
      <c r="DLG232" s="547"/>
      <c r="DLH232" s="547"/>
      <c r="DLI232" s="547"/>
      <c r="DLJ232" s="547"/>
      <c r="DLK232" s="547"/>
      <c r="DLL232" s="547"/>
      <c r="DLM232" s="547"/>
      <c r="DLN232" s="547"/>
      <c r="DLO232" s="547"/>
      <c r="DLP232" s="547"/>
      <c r="DLQ232" s="547"/>
      <c r="DLR232" s="547"/>
      <c r="DLS232" s="547"/>
      <c r="DLT232" s="547"/>
      <c r="DLU232" s="547"/>
      <c r="DLV232" s="547"/>
      <c r="DLW232" s="547"/>
      <c r="DLX232" s="547"/>
      <c r="DLY232" s="547"/>
      <c r="DLZ232" s="547"/>
      <c r="DMA232" s="547"/>
      <c r="DMB232" s="547"/>
      <c r="DMC232" s="547"/>
      <c r="DMD232" s="547"/>
      <c r="DME232" s="547"/>
      <c r="DMF232" s="547"/>
      <c r="DMG232" s="547"/>
      <c r="DMH232" s="547"/>
      <c r="DMI232" s="547"/>
      <c r="DMJ232" s="547"/>
      <c r="DMK232" s="547"/>
      <c r="DML232" s="547"/>
      <c r="DMM232" s="547"/>
      <c r="DMN232" s="547"/>
      <c r="DMO232" s="547"/>
      <c r="DMP232" s="547"/>
      <c r="DMQ232" s="547"/>
      <c r="DMR232" s="547"/>
      <c r="DMS232" s="547"/>
      <c r="DMT232" s="547"/>
      <c r="DMU232" s="547"/>
      <c r="DMV232" s="547"/>
      <c r="DMW232" s="547"/>
      <c r="DMX232" s="547"/>
      <c r="DMY232" s="547"/>
      <c r="DMZ232" s="547"/>
      <c r="DNA232" s="547"/>
      <c r="DNB232" s="547"/>
      <c r="DNC232" s="547"/>
      <c r="DND232" s="547"/>
      <c r="DNE232" s="547"/>
      <c r="DNF232" s="547"/>
      <c r="DNG232" s="547"/>
      <c r="DNH232" s="547"/>
      <c r="DNI232" s="547"/>
      <c r="DNJ232" s="547"/>
      <c r="DNK232" s="547"/>
      <c r="DNL232" s="547"/>
      <c r="DNM232" s="547"/>
      <c r="DNN232" s="547"/>
      <c r="DNO232" s="547"/>
      <c r="DNP232" s="547"/>
      <c r="DNQ232" s="547"/>
      <c r="DNR232" s="547"/>
      <c r="DNS232" s="547"/>
      <c r="DNT232" s="547"/>
      <c r="DNU232" s="547"/>
      <c r="DNV232" s="547"/>
      <c r="DNW232" s="547"/>
      <c r="DNX232" s="547"/>
      <c r="DNY232" s="547"/>
      <c r="DNZ232" s="547"/>
      <c r="DOA232" s="547"/>
      <c r="DOB232" s="547"/>
      <c r="DOC232" s="547"/>
      <c r="DOD232" s="547"/>
      <c r="DOE232" s="547"/>
      <c r="DOF232" s="547"/>
      <c r="DOG232" s="547"/>
      <c r="DOH232" s="547"/>
      <c r="DOI232" s="547"/>
      <c r="DOJ232" s="547"/>
      <c r="DOK232" s="547"/>
      <c r="DOL232" s="547"/>
      <c r="DOM232" s="547"/>
      <c r="DON232" s="547"/>
      <c r="DOO232" s="547"/>
      <c r="DOP232" s="547"/>
      <c r="DOQ232" s="547"/>
      <c r="DOR232" s="547"/>
      <c r="DOS232" s="547"/>
      <c r="DOT232" s="547"/>
      <c r="DOU232" s="547"/>
      <c r="DOV232" s="547"/>
      <c r="DOW232" s="547"/>
      <c r="DOX232" s="547"/>
      <c r="DOY232" s="547"/>
      <c r="DOZ232" s="547"/>
      <c r="DPA232" s="547"/>
      <c r="DPB232" s="547"/>
      <c r="DPC232" s="547"/>
      <c r="DPD232" s="547"/>
      <c r="DPE232" s="547"/>
      <c r="DPF232" s="547"/>
      <c r="DPG232" s="547"/>
      <c r="DPH232" s="547"/>
      <c r="DPI232" s="547"/>
      <c r="DPJ232" s="547"/>
      <c r="DPK232" s="547"/>
      <c r="DPL232" s="547"/>
      <c r="DPM232" s="547"/>
      <c r="DPN232" s="547"/>
      <c r="DPO232" s="547"/>
      <c r="DPP232" s="547"/>
      <c r="DPQ232" s="547"/>
      <c r="DPR232" s="547"/>
      <c r="DPS232" s="547"/>
      <c r="DPT232" s="547"/>
      <c r="DPU232" s="547"/>
      <c r="DPV232" s="547"/>
      <c r="DPW232" s="547"/>
      <c r="DPX232" s="547"/>
      <c r="DPY232" s="547"/>
      <c r="DPZ232" s="547"/>
      <c r="DQA232" s="547"/>
      <c r="DQB232" s="547"/>
      <c r="DQC232" s="547"/>
      <c r="DQD232" s="547"/>
      <c r="DQE232" s="547"/>
      <c r="DQF232" s="547"/>
      <c r="DQG232" s="547"/>
      <c r="DQH232" s="547"/>
      <c r="DQI232" s="547"/>
      <c r="DQJ232" s="547"/>
      <c r="DQK232" s="547"/>
      <c r="DQL232" s="547"/>
      <c r="DQM232" s="547"/>
      <c r="DQN232" s="547"/>
      <c r="DQO232" s="547"/>
      <c r="DQP232" s="547"/>
      <c r="DQQ232" s="547"/>
      <c r="DQR232" s="547"/>
      <c r="DQS232" s="547"/>
      <c r="DQT232" s="547"/>
      <c r="DQU232" s="547"/>
      <c r="DQV232" s="547"/>
      <c r="DQW232" s="547"/>
      <c r="DQX232" s="547"/>
      <c r="DQY232" s="547"/>
      <c r="DQZ232" s="547"/>
      <c r="DRA232" s="547"/>
      <c r="DRB232" s="547"/>
      <c r="DRC232" s="547"/>
      <c r="DRD232" s="547"/>
      <c r="DRE232" s="547"/>
      <c r="DRF232" s="547"/>
      <c r="DRG232" s="547"/>
      <c r="DRH232" s="547"/>
      <c r="DRI232" s="547"/>
      <c r="DRJ232" s="547"/>
      <c r="DRK232" s="547"/>
      <c r="DRL232" s="547"/>
      <c r="DRM232" s="547"/>
      <c r="DRN232" s="547"/>
      <c r="DRO232" s="547"/>
      <c r="DRP232" s="547"/>
      <c r="DRQ232" s="547"/>
      <c r="DRR232" s="547"/>
      <c r="DRS232" s="547"/>
      <c r="DRT232" s="547"/>
      <c r="DRU232" s="547"/>
      <c r="DRV232" s="547"/>
      <c r="DRW232" s="547"/>
      <c r="DRX232" s="547"/>
      <c r="DRY232" s="547"/>
      <c r="DRZ232" s="547"/>
      <c r="DSA232" s="547"/>
      <c r="DSB232" s="547"/>
      <c r="DSC232" s="547"/>
      <c r="DSD232" s="547"/>
      <c r="DSE232" s="547"/>
      <c r="DSF232" s="547"/>
      <c r="DSG232" s="547"/>
      <c r="DSH232" s="547"/>
      <c r="DSI232" s="547"/>
      <c r="DSJ232" s="547"/>
      <c r="DSK232" s="547"/>
      <c r="DSL232" s="547"/>
      <c r="DSM232" s="547"/>
      <c r="DSN232" s="547"/>
      <c r="DSO232" s="547"/>
      <c r="DSP232" s="547"/>
      <c r="DSQ232" s="547"/>
      <c r="DSR232" s="547"/>
      <c r="DSS232" s="547"/>
      <c r="DST232" s="547"/>
      <c r="DSU232" s="547"/>
      <c r="DSV232" s="547"/>
      <c r="DSW232" s="547"/>
      <c r="DSX232" s="547"/>
      <c r="DSY232" s="547"/>
      <c r="DSZ232" s="547"/>
      <c r="DTA232" s="547"/>
      <c r="DTB232" s="547"/>
      <c r="DTC232" s="547"/>
      <c r="DTD232" s="547"/>
      <c r="DTE232" s="547"/>
      <c r="DTF232" s="547"/>
      <c r="DTG232" s="547"/>
      <c r="DTH232" s="547"/>
      <c r="DTI232" s="547"/>
      <c r="DTJ232" s="547"/>
      <c r="DTK232" s="547"/>
      <c r="DTL232" s="547"/>
      <c r="DTM232" s="547"/>
      <c r="DTN232" s="547"/>
      <c r="DTO232" s="547"/>
      <c r="DTP232" s="547"/>
      <c r="DTQ232" s="547"/>
      <c r="DTR232" s="547"/>
      <c r="DTS232" s="547"/>
      <c r="DTT232" s="547"/>
      <c r="DTU232" s="547"/>
      <c r="DTV232" s="547"/>
      <c r="DTW232" s="547"/>
      <c r="DTX232" s="547"/>
      <c r="DTY232" s="547"/>
      <c r="DTZ232" s="547"/>
      <c r="DUA232" s="547"/>
      <c r="DUB232" s="547"/>
      <c r="DUC232" s="547"/>
      <c r="DUD232" s="547"/>
      <c r="DUE232" s="547"/>
      <c r="DUF232" s="547"/>
      <c r="DUG232" s="547"/>
      <c r="DUH232" s="547"/>
      <c r="DUI232" s="547"/>
      <c r="DUJ232" s="547"/>
      <c r="DUK232" s="547"/>
      <c r="DUL232" s="547"/>
      <c r="DUM232" s="547"/>
      <c r="DUN232" s="547"/>
      <c r="DUO232" s="547"/>
      <c r="DUP232" s="547"/>
      <c r="DUQ232" s="547"/>
      <c r="DUR232" s="547"/>
      <c r="DUS232" s="547"/>
      <c r="DUT232" s="547"/>
      <c r="DUU232" s="547"/>
      <c r="DUV232" s="547"/>
      <c r="DUW232" s="547"/>
      <c r="DUX232" s="547"/>
      <c r="DUY232" s="547"/>
      <c r="DUZ232" s="547"/>
      <c r="DVA232" s="547"/>
      <c r="DVB232" s="547"/>
      <c r="DVC232" s="547"/>
      <c r="DVD232" s="547"/>
      <c r="DVE232" s="547"/>
      <c r="DVF232" s="547"/>
      <c r="DVG232" s="547"/>
      <c r="DVH232" s="547"/>
      <c r="DVI232" s="547"/>
      <c r="DVJ232" s="547"/>
      <c r="DVK232" s="547"/>
      <c r="DVL232" s="547"/>
      <c r="DVM232" s="547"/>
      <c r="DVN232" s="547"/>
      <c r="DVO232" s="547"/>
      <c r="DVP232" s="547"/>
      <c r="DVQ232" s="547"/>
      <c r="DVR232" s="547"/>
      <c r="DVS232" s="547"/>
      <c r="DVT232" s="547"/>
      <c r="DVU232" s="547"/>
      <c r="DVV232" s="547"/>
      <c r="DVW232" s="547"/>
      <c r="DVX232" s="547"/>
      <c r="DVY232" s="547"/>
      <c r="DVZ232" s="547"/>
      <c r="DWA232" s="547"/>
      <c r="DWB232" s="547"/>
      <c r="DWC232" s="547"/>
      <c r="DWD232" s="547"/>
      <c r="DWE232" s="547"/>
      <c r="DWF232" s="547"/>
      <c r="DWG232" s="547"/>
      <c r="DWH232" s="547"/>
      <c r="DWI232" s="547"/>
      <c r="DWJ232" s="547"/>
      <c r="DWK232" s="547"/>
      <c r="DWL232" s="547"/>
      <c r="DWM232" s="547"/>
      <c r="DWN232" s="547"/>
      <c r="DWO232" s="547"/>
      <c r="DWP232" s="547"/>
      <c r="DWQ232" s="547"/>
      <c r="DWR232" s="547"/>
      <c r="DWS232" s="547"/>
      <c r="DWT232" s="547"/>
      <c r="DWU232" s="547"/>
      <c r="DWV232" s="547"/>
      <c r="DWW232" s="547"/>
      <c r="DWX232" s="547"/>
      <c r="DWY232" s="547"/>
      <c r="DWZ232" s="547"/>
      <c r="DXA232" s="547"/>
      <c r="DXB232" s="547"/>
      <c r="DXC232" s="547"/>
      <c r="DXD232" s="547"/>
      <c r="DXE232" s="547"/>
      <c r="DXF232" s="547"/>
      <c r="DXG232" s="547"/>
      <c r="DXH232" s="547"/>
      <c r="DXI232" s="547"/>
      <c r="DXJ232" s="547"/>
      <c r="DXK232" s="547"/>
      <c r="DXL232" s="547"/>
      <c r="DXM232" s="547"/>
      <c r="DXN232" s="547"/>
      <c r="DXO232" s="547"/>
      <c r="DXP232" s="547"/>
      <c r="DXQ232" s="547"/>
      <c r="DXR232" s="547"/>
      <c r="DXS232" s="547"/>
      <c r="DXT232" s="547"/>
      <c r="DXU232" s="547"/>
      <c r="DXV232" s="547"/>
      <c r="DXW232" s="547"/>
      <c r="DXX232" s="547"/>
      <c r="DXY232" s="547"/>
      <c r="DXZ232" s="547"/>
      <c r="DYA232" s="547"/>
      <c r="DYB232" s="547"/>
      <c r="DYC232" s="547"/>
      <c r="DYD232" s="547"/>
      <c r="DYE232" s="547"/>
      <c r="DYF232" s="547"/>
      <c r="DYG232" s="547"/>
      <c r="DYH232" s="547"/>
      <c r="DYI232" s="547"/>
      <c r="DYJ232" s="547"/>
      <c r="DYK232" s="547"/>
      <c r="DYL232" s="547"/>
      <c r="DYM232" s="547"/>
      <c r="DYN232" s="547"/>
      <c r="DYO232" s="547"/>
      <c r="DYP232" s="547"/>
      <c r="DYQ232" s="547"/>
      <c r="DYR232" s="547"/>
      <c r="DYS232" s="547"/>
      <c r="DYT232" s="547"/>
      <c r="DYU232" s="547"/>
      <c r="DYV232" s="547"/>
      <c r="DYW232" s="547"/>
      <c r="DYX232" s="547"/>
      <c r="DYY232" s="547"/>
      <c r="DYZ232" s="547"/>
      <c r="DZA232" s="547"/>
      <c r="DZB232" s="547"/>
      <c r="DZC232" s="547"/>
      <c r="DZD232" s="547"/>
      <c r="DZE232" s="547"/>
      <c r="DZF232" s="547"/>
      <c r="DZG232" s="547"/>
      <c r="DZH232" s="547"/>
      <c r="DZI232" s="547"/>
      <c r="DZJ232" s="547"/>
      <c r="DZK232" s="547"/>
      <c r="DZL232" s="547"/>
      <c r="DZM232" s="547"/>
      <c r="DZN232" s="547"/>
      <c r="DZO232" s="547"/>
      <c r="DZP232" s="547"/>
      <c r="DZQ232" s="547"/>
      <c r="DZR232" s="547"/>
      <c r="DZS232" s="547"/>
      <c r="DZT232" s="547"/>
      <c r="DZU232" s="547"/>
      <c r="DZV232" s="547"/>
      <c r="DZW232" s="547"/>
      <c r="DZX232" s="547"/>
      <c r="DZY232" s="547"/>
      <c r="DZZ232" s="547"/>
      <c r="EAA232" s="547"/>
      <c r="EAB232" s="547"/>
      <c r="EAC232" s="547"/>
      <c r="EAD232" s="547"/>
      <c r="EAE232" s="547"/>
      <c r="EAF232" s="547"/>
      <c r="EAG232" s="547"/>
      <c r="EAH232" s="547"/>
      <c r="EAI232" s="547"/>
      <c r="EAJ232" s="547"/>
      <c r="EAK232" s="547"/>
      <c r="EAL232" s="547"/>
      <c r="EAM232" s="547"/>
      <c r="EAN232" s="547"/>
      <c r="EAO232" s="547"/>
      <c r="EAP232" s="547"/>
      <c r="EAQ232" s="547"/>
      <c r="EAR232" s="547"/>
      <c r="EAS232" s="547"/>
      <c r="EAT232" s="547"/>
      <c r="EAU232" s="547"/>
      <c r="EAV232" s="547"/>
      <c r="EAW232" s="547"/>
      <c r="EAX232" s="547"/>
      <c r="EAY232" s="547"/>
      <c r="EAZ232" s="547"/>
      <c r="EBA232" s="547"/>
      <c r="EBB232" s="547"/>
      <c r="EBC232" s="547"/>
      <c r="EBD232" s="547"/>
      <c r="EBE232" s="547"/>
      <c r="EBF232" s="547"/>
      <c r="EBG232" s="547"/>
      <c r="EBH232" s="547"/>
      <c r="EBI232" s="547"/>
      <c r="EBJ232" s="547"/>
      <c r="EBK232" s="547"/>
      <c r="EBL232" s="547"/>
      <c r="EBM232" s="547"/>
      <c r="EBN232" s="547"/>
      <c r="EBO232" s="547"/>
      <c r="EBP232" s="547"/>
      <c r="EBQ232" s="547"/>
      <c r="EBR232" s="547"/>
      <c r="EBS232" s="547"/>
      <c r="EBT232" s="547"/>
      <c r="EBU232" s="547"/>
      <c r="EBV232" s="547"/>
      <c r="EBW232" s="547"/>
      <c r="EBX232" s="547"/>
      <c r="EBY232" s="547"/>
      <c r="EBZ232" s="547"/>
      <c r="ECA232" s="547"/>
      <c r="ECB232" s="547"/>
      <c r="ECC232" s="547"/>
      <c r="ECD232" s="547"/>
      <c r="ECE232" s="547"/>
      <c r="ECF232" s="547"/>
      <c r="ECG232" s="547"/>
      <c r="ECH232" s="547"/>
      <c r="ECI232" s="547"/>
      <c r="ECJ232" s="547"/>
      <c r="ECK232" s="547"/>
      <c r="ECL232" s="547"/>
      <c r="ECM232" s="547"/>
      <c r="ECN232" s="547"/>
      <c r="ECO232" s="547"/>
      <c r="ECP232" s="547"/>
      <c r="ECQ232" s="547"/>
      <c r="ECR232" s="547"/>
      <c r="ECS232" s="547"/>
      <c r="ECT232" s="547"/>
      <c r="ECU232" s="547"/>
      <c r="ECV232" s="547"/>
      <c r="ECW232" s="547"/>
      <c r="ECX232" s="547"/>
      <c r="ECY232" s="547"/>
      <c r="ECZ232" s="547"/>
      <c r="EDA232" s="547"/>
      <c r="EDB232" s="547"/>
      <c r="EDC232" s="547"/>
      <c r="EDD232" s="547"/>
      <c r="EDE232" s="547"/>
      <c r="EDF232" s="547"/>
      <c r="EDG232" s="547"/>
      <c r="EDH232" s="547"/>
      <c r="EDI232" s="547"/>
      <c r="EDJ232" s="547"/>
      <c r="EDK232" s="547"/>
      <c r="EDL232" s="547"/>
      <c r="EDM232" s="547"/>
      <c r="EDN232" s="547"/>
      <c r="EDO232" s="547"/>
      <c r="EDP232" s="547"/>
      <c r="EDQ232" s="547"/>
      <c r="EDR232" s="547"/>
      <c r="EDS232" s="547"/>
      <c r="EDT232" s="547"/>
      <c r="EDU232" s="547"/>
      <c r="EDV232" s="547"/>
      <c r="EDW232" s="547"/>
      <c r="EDX232" s="547"/>
      <c r="EDY232" s="547"/>
      <c r="EDZ232" s="547"/>
      <c r="EEA232" s="547"/>
      <c r="EEB232" s="547"/>
      <c r="EEC232" s="547"/>
      <c r="EED232" s="547"/>
      <c r="EEE232" s="547"/>
      <c r="EEF232" s="547"/>
      <c r="EEG232" s="547"/>
      <c r="EEH232" s="547"/>
      <c r="EEI232" s="547"/>
      <c r="EEJ232" s="547"/>
      <c r="EEK232" s="547"/>
      <c r="EEL232" s="547"/>
      <c r="EEM232" s="547"/>
      <c r="EEN232" s="547"/>
      <c r="EEO232" s="547"/>
      <c r="EEP232" s="547"/>
      <c r="EEQ232" s="547"/>
      <c r="EER232" s="547"/>
      <c r="EES232" s="547"/>
      <c r="EET232" s="547"/>
      <c r="EEU232" s="547"/>
      <c r="EEV232" s="547"/>
      <c r="EEW232" s="547"/>
      <c r="EEX232" s="547"/>
      <c r="EEY232" s="547"/>
      <c r="EEZ232" s="547"/>
      <c r="EFA232" s="547"/>
      <c r="EFB232" s="547"/>
      <c r="EFC232" s="547"/>
      <c r="EFD232" s="547"/>
      <c r="EFE232" s="547"/>
      <c r="EFF232" s="547"/>
      <c r="EFG232" s="547"/>
      <c r="EFH232" s="547"/>
      <c r="EFI232" s="547"/>
      <c r="EFJ232" s="547"/>
      <c r="EFK232" s="547"/>
      <c r="EFL232" s="547"/>
      <c r="EFM232" s="547"/>
      <c r="EFN232" s="547"/>
      <c r="EFO232" s="547"/>
      <c r="EFP232" s="547"/>
      <c r="EFQ232" s="547"/>
      <c r="EFR232" s="547"/>
      <c r="EFS232" s="547"/>
      <c r="EFT232" s="547"/>
      <c r="EFU232" s="547"/>
      <c r="EFV232" s="547"/>
      <c r="EFW232" s="547"/>
      <c r="EFX232" s="547"/>
      <c r="EFY232" s="547"/>
      <c r="EFZ232" s="547"/>
      <c r="EGA232" s="547"/>
      <c r="EGB232" s="547"/>
      <c r="EGC232" s="547"/>
      <c r="EGD232" s="547"/>
      <c r="EGE232" s="547"/>
      <c r="EGF232" s="547"/>
      <c r="EGG232" s="547"/>
      <c r="EGH232" s="547"/>
      <c r="EGI232" s="547"/>
      <c r="EGJ232" s="547"/>
      <c r="EGK232" s="547"/>
      <c r="EGL232" s="547"/>
      <c r="EGM232" s="547"/>
      <c r="EGN232" s="547"/>
      <c r="EGO232" s="547"/>
      <c r="EGP232" s="547"/>
      <c r="EGQ232" s="547"/>
      <c r="EGR232" s="547"/>
      <c r="EGS232" s="547"/>
      <c r="EGT232" s="547"/>
      <c r="EGU232" s="547"/>
      <c r="EGV232" s="547"/>
      <c r="EGW232" s="547"/>
      <c r="EGX232" s="547"/>
      <c r="EGY232" s="547"/>
      <c r="EGZ232" s="547"/>
      <c r="EHA232" s="547"/>
      <c r="EHB232" s="547"/>
      <c r="EHC232" s="547"/>
      <c r="EHD232" s="547"/>
      <c r="EHE232" s="547"/>
      <c r="EHF232" s="547"/>
      <c r="EHG232" s="547"/>
      <c r="EHH232" s="547"/>
      <c r="EHI232" s="547"/>
      <c r="EHJ232" s="547"/>
      <c r="EHK232" s="547"/>
      <c r="EHL232" s="547"/>
      <c r="EHM232" s="547"/>
      <c r="EHN232" s="547"/>
      <c r="EHO232" s="547"/>
      <c r="EHP232" s="547"/>
      <c r="EHQ232" s="547"/>
      <c r="EHR232" s="547"/>
      <c r="EHS232" s="547"/>
      <c r="EHT232" s="547"/>
      <c r="EHU232" s="547"/>
      <c r="EHV232" s="547"/>
      <c r="EHW232" s="547"/>
      <c r="EHX232" s="547"/>
      <c r="EHY232" s="547"/>
      <c r="EHZ232" s="547"/>
      <c r="EIA232" s="547"/>
      <c r="EIB232" s="547"/>
      <c r="EIC232" s="547"/>
      <c r="EID232" s="547"/>
      <c r="EIE232" s="547"/>
      <c r="EIF232" s="547"/>
      <c r="EIG232" s="547"/>
      <c r="EIH232" s="547"/>
      <c r="EII232" s="547"/>
      <c r="EIJ232" s="547"/>
      <c r="EIK232" s="547"/>
      <c r="EIL232" s="547"/>
      <c r="EIM232" s="547"/>
      <c r="EIN232" s="547"/>
      <c r="EIO232" s="547"/>
      <c r="EIP232" s="547"/>
      <c r="EIQ232" s="547"/>
      <c r="EIR232" s="547"/>
      <c r="EIS232" s="547"/>
      <c r="EIT232" s="547"/>
      <c r="EIU232" s="547"/>
      <c r="EIV232" s="547"/>
      <c r="EIW232" s="547"/>
      <c r="EIX232" s="547"/>
      <c r="EIY232" s="547"/>
      <c r="EIZ232" s="547"/>
      <c r="EJA232" s="547"/>
      <c r="EJB232" s="547"/>
      <c r="EJC232" s="547"/>
      <c r="EJD232" s="547"/>
      <c r="EJE232" s="547"/>
      <c r="EJF232" s="547"/>
      <c r="EJG232" s="547"/>
      <c r="EJH232" s="547"/>
      <c r="EJI232" s="547"/>
      <c r="EJJ232" s="547"/>
      <c r="EJK232" s="547"/>
      <c r="EJL232" s="547"/>
      <c r="EJM232" s="547"/>
      <c r="EJN232" s="547"/>
      <c r="EJO232" s="547"/>
      <c r="EJP232" s="547"/>
      <c r="EJQ232" s="547"/>
      <c r="EJR232" s="547"/>
      <c r="EJS232" s="547"/>
      <c r="EJT232" s="547"/>
      <c r="EJU232" s="547"/>
      <c r="EJV232" s="547"/>
      <c r="EJW232" s="547"/>
      <c r="EJX232" s="547"/>
      <c r="EJY232" s="547"/>
      <c r="EJZ232" s="547"/>
      <c r="EKA232" s="547"/>
      <c r="EKB232" s="547"/>
      <c r="EKC232" s="547"/>
      <c r="EKD232" s="547"/>
      <c r="EKE232" s="547"/>
      <c r="EKF232" s="547"/>
      <c r="EKG232" s="547"/>
      <c r="EKH232" s="547"/>
      <c r="EKI232" s="547"/>
      <c r="EKJ232" s="547"/>
      <c r="EKK232" s="547"/>
      <c r="EKL232" s="547"/>
      <c r="EKM232" s="547"/>
      <c r="EKN232" s="547"/>
      <c r="EKO232" s="547"/>
      <c r="EKP232" s="547"/>
      <c r="EKQ232" s="547"/>
      <c r="EKR232" s="547"/>
      <c r="EKS232" s="547"/>
      <c r="EKT232" s="547"/>
      <c r="EKU232" s="547"/>
      <c r="EKV232" s="547"/>
      <c r="EKW232" s="547"/>
      <c r="EKX232" s="547"/>
      <c r="EKY232" s="547"/>
      <c r="EKZ232" s="547"/>
      <c r="ELA232" s="547"/>
      <c r="ELB232" s="547"/>
      <c r="ELC232" s="547"/>
      <c r="ELD232" s="547"/>
      <c r="ELE232" s="547"/>
      <c r="ELF232" s="547"/>
      <c r="ELG232" s="547"/>
      <c r="ELH232" s="547"/>
      <c r="ELI232" s="547"/>
      <c r="ELJ232" s="547"/>
      <c r="ELK232" s="547"/>
      <c r="ELL232" s="547"/>
      <c r="ELM232" s="547"/>
      <c r="ELN232" s="547"/>
      <c r="ELO232" s="547"/>
      <c r="ELP232" s="547"/>
      <c r="ELQ232" s="547"/>
      <c r="ELR232" s="547"/>
      <c r="ELS232" s="547"/>
      <c r="ELT232" s="547"/>
      <c r="ELU232" s="547"/>
      <c r="ELV232" s="547"/>
      <c r="ELW232" s="547"/>
      <c r="ELX232" s="547"/>
      <c r="ELY232" s="547"/>
      <c r="ELZ232" s="547"/>
      <c r="EMA232" s="547"/>
      <c r="EMB232" s="547"/>
      <c r="EMC232" s="547"/>
      <c r="EMD232" s="547"/>
      <c r="EME232" s="547"/>
      <c r="EMF232" s="547"/>
      <c r="EMG232" s="547"/>
      <c r="EMH232" s="547"/>
      <c r="EMI232" s="547"/>
      <c r="EMJ232" s="547"/>
      <c r="EMK232" s="547"/>
      <c r="EML232" s="547"/>
      <c r="EMM232" s="547"/>
      <c r="EMN232" s="547"/>
      <c r="EMO232" s="547"/>
      <c r="EMP232" s="547"/>
      <c r="EMQ232" s="547"/>
      <c r="EMR232" s="547"/>
      <c r="EMS232" s="547"/>
      <c r="EMT232" s="547"/>
      <c r="EMU232" s="547"/>
      <c r="EMV232" s="547"/>
      <c r="EMW232" s="547"/>
      <c r="EMX232" s="547"/>
      <c r="EMY232" s="547"/>
      <c r="EMZ232" s="547"/>
      <c r="ENA232" s="547"/>
      <c r="ENB232" s="547"/>
      <c r="ENC232" s="547"/>
      <c r="END232" s="547"/>
      <c r="ENE232" s="547"/>
      <c r="ENF232" s="547"/>
      <c r="ENG232" s="547"/>
      <c r="ENH232" s="547"/>
      <c r="ENI232" s="547"/>
      <c r="ENJ232" s="547"/>
      <c r="ENK232" s="547"/>
      <c r="ENL232" s="547"/>
      <c r="ENM232" s="547"/>
      <c r="ENN232" s="547"/>
      <c r="ENO232" s="547"/>
      <c r="ENP232" s="547"/>
      <c r="ENQ232" s="547"/>
      <c r="ENR232" s="547"/>
      <c r="ENS232" s="547"/>
      <c r="ENT232" s="547"/>
      <c r="ENU232" s="547"/>
      <c r="ENV232" s="547"/>
      <c r="ENW232" s="547"/>
      <c r="ENX232" s="547"/>
      <c r="ENY232" s="547"/>
      <c r="ENZ232" s="547"/>
      <c r="EOA232" s="547"/>
      <c r="EOB232" s="547"/>
      <c r="EOC232" s="547"/>
      <c r="EOD232" s="547"/>
      <c r="EOE232" s="547"/>
      <c r="EOF232" s="547"/>
      <c r="EOG232" s="547"/>
      <c r="EOH232" s="547"/>
      <c r="EOI232" s="547"/>
      <c r="EOJ232" s="547"/>
      <c r="EOK232" s="547"/>
      <c r="EOL232" s="547"/>
      <c r="EOM232" s="547"/>
      <c r="EON232" s="547"/>
      <c r="EOO232" s="547"/>
      <c r="EOP232" s="547"/>
      <c r="EOQ232" s="547"/>
      <c r="EOR232" s="547"/>
      <c r="EOS232" s="547"/>
      <c r="EOT232" s="547"/>
      <c r="EOU232" s="547"/>
      <c r="EOV232" s="547"/>
      <c r="EOW232" s="547"/>
      <c r="EOX232" s="547"/>
      <c r="EOY232" s="547"/>
      <c r="EOZ232" s="547"/>
      <c r="EPA232" s="547"/>
      <c r="EPB232" s="547"/>
      <c r="EPC232" s="547"/>
      <c r="EPD232" s="547"/>
      <c r="EPE232" s="547"/>
      <c r="EPF232" s="547"/>
      <c r="EPG232" s="547"/>
      <c r="EPH232" s="547"/>
      <c r="EPI232" s="547"/>
      <c r="EPJ232" s="547"/>
      <c r="EPK232" s="547"/>
      <c r="EPL232" s="547"/>
      <c r="EPM232" s="547"/>
      <c r="EPN232" s="547"/>
      <c r="EPO232" s="547"/>
      <c r="EPP232" s="547"/>
      <c r="EPQ232" s="547"/>
      <c r="EPR232" s="547"/>
      <c r="EPS232" s="547"/>
      <c r="EPT232" s="547"/>
      <c r="EPU232" s="547"/>
      <c r="EPV232" s="547"/>
      <c r="EPW232" s="547"/>
      <c r="EPX232" s="547"/>
      <c r="EPY232" s="547"/>
      <c r="EPZ232" s="547"/>
      <c r="EQA232" s="547"/>
      <c r="EQB232" s="547"/>
      <c r="EQC232" s="547"/>
      <c r="EQD232" s="547"/>
      <c r="EQE232" s="547"/>
      <c r="EQF232" s="547"/>
      <c r="EQG232" s="547"/>
      <c r="EQH232" s="547"/>
      <c r="EQI232" s="547"/>
      <c r="EQJ232" s="547"/>
      <c r="EQK232" s="547"/>
      <c r="EQL232" s="547"/>
      <c r="EQM232" s="547"/>
      <c r="EQN232" s="547"/>
      <c r="EQO232" s="547"/>
      <c r="EQP232" s="547"/>
      <c r="EQQ232" s="547"/>
      <c r="EQR232" s="547"/>
      <c r="EQS232" s="547"/>
      <c r="EQT232" s="547"/>
      <c r="EQU232" s="547"/>
      <c r="EQV232" s="547"/>
      <c r="EQW232" s="547"/>
      <c r="EQX232" s="547"/>
      <c r="EQY232" s="547"/>
      <c r="EQZ232" s="547"/>
      <c r="ERA232" s="547"/>
      <c r="ERB232" s="547"/>
      <c r="ERC232" s="547"/>
      <c r="ERD232" s="547"/>
      <c r="ERE232" s="547"/>
      <c r="ERF232" s="547"/>
      <c r="ERG232" s="547"/>
      <c r="ERH232" s="547"/>
      <c r="ERI232" s="547"/>
      <c r="ERJ232" s="547"/>
      <c r="ERK232" s="547"/>
      <c r="ERL232" s="547"/>
      <c r="ERM232" s="547"/>
      <c r="ERN232" s="547"/>
      <c r="ERO232" s="547"/>
      <c r="ERP232" s="547"/>
      <c r="ERQ232" s="547"/>
      <c r="ERR232" s="547"/>
      <c r="ERS232" s="547"/>
      <c r="ERT232" s="547"/>
      <c r="ERU232" s="547"/>
      <c r="ERV232" s="547"/>
      <c r="ERW232" s="547"/>
      <c r="ERX232" s="547"/>
      <c r="ERY232" s="547"/>
      <c r="ERZ232" s="547"/>
      <c r="ESA232" s="547"/>
      <c r="ESB232" s="547"/>
      <c r="ESC232" s="547"/>
      <c r="ESD232" s="547"/>
      <c r="ESE232" s="547"/>
      <c r="ESF232" s="547"/>
      <c r="ESG232" s="547"/>
      <c r="ESH232" s="547"/>
      <c r="ESI232" s="547"/>
      <c r="ESJ232" s="547"/>
      <c r="ESK232" s="547"/>
      <c r="ESL232" s="547"/>
      <c r="ESM232" s="547"/>
      <c r="ESN232" s="547"/>
      <c r="ESO232" s="547"/>
      <c r="ESP232" s="547"/>
      <c r="ESQ232" s="547"/>
      <c r="ESR232" s="547"/>
      <c r="ESS232" s="547"/>
      <c r="EST232" s="547"/>
      <c r="ESU232" s="547"/>
      <c r="ESV232" s="547"/>
      <c r="ESW232" s="547"/>
      <c r="ESX232" s="547"/>
      <c r="ESY232" s="547"/>
      <c r="ESZ232" s="547"/>
      <c r="ETA232" s="547"/>
      <c r="ETB232" s="547"/>
      <c r="ETC232" s="547"/>
      <c r="ETD232" s="547"/>
      <c r="ETE232" s="547"/>
      <c r="ETF232" s="547"/>
      <c r="ETG232" s="547"/>
      <c r="ETH232" s="547"/>
      <c r="ETI232" s="547"/>
      <c r="ETJ232" s="547"/>
      <c r="ETK232" s="547"/>
      <c r="ETL232" s="547"/>
      <c r="ETM232" s="547"/>
      <c r="ETN232" s="547"/>
      <c r="ETO232" s="547"/>
      <c r="ETP232" s="547"/>
      <c r="ETQ232" s="547"/>
      <c r="ETR232" s="547"/>
      <c r="ETS232" s="547"/>
      <c r="ETT232" s="547"/>
      <c r="ETU232" s="547"/>
      <c r="ETV232" s="547"/>
      <c r="ETW232" s="547"/>
      <c r="ETX232" s="547"/>
      <c r="ETY232" s="547"/>
      <c r="ETZ232" s="547"/>
      <c r="EUA232" s="547"/>
      <c r="EUB232" s="547"/>
      <c r="EUC232" s="547"/>
      <c r="EUD232" s="547"/>
      <c r="EUE232" s="547"/>
      <c r="EUF232" s="547"/>
      <c r="EUG232" s="547"/>
      <c r="EUH232" s="547"/>
      <c r="EUI232" s="547"/>
      <c r="EUJ232" s="547"/>
      <c r="EUK232" s="547"/>
      <c r="EUL232" s="547"/>
      <c r="EUM232" s="547"/>
      <c r="EUN232" s="547"/>
      <c r="EUO232" s="547"/>
      <c r="EUP232" s="547"/>
      <c r="EUQ232" s="547"/>
      <c r="EUR232" s="547"/>
      <c r="EUS232" s="547"/>
      <c r="EUT232" s="547"/>
      <c r="EUU232" s="547"/>
      <c r="EUV232" s="547"/>
      <c r="EUW232" s="547"/>
      <c r="EUX232" s="547"/>
      <c r="EUY232" s="547"/>
      <c r="EUZ232" s="547"/>
      <c r="EVA232" s="547"/>
      <c r="EVB232" s="547"/>
      <c r="EVC232" s="547"/>
      <c r="EVD232" s="547"/>
      <c r="EVE232" s="547"/>
      <c r="EVF232" s="547"/>
      <c r="EVG232" s="547"/>
      <c r="EVH232" s="547"/>
      <c r="EVI232" s="547"/>
      <c r="EVJ232" s="547"/>
      <c r="EVK232" s="547"/>
      <c r="EVL232" s="547"/>
      <c r="EVM232" s="547"/>
      <c r="EVN232" s="547"/>
      <c r="EVO232" s="547"/>
      <c r="EVP232" s="547"/>
      <c r="EVQ232" s="547"/>
      <c r="EVR232" s="547"/>
      <c r="EVS232" s="547"/>
      <c r="EVT232" s="547"/>
      <c r="EVU232" s="547"/>
      <c r="EVV232" s="547"/>
      <c r="EVW232" s="547"/>
      <c r="EVX232" s="547"/>
      <c r="EVY232" s="547"/>
      <c r="EVZ232" s="547"/>
      <c r="EWA232" s="547"/>
      <c r="EWB232" s="547"/>
      <c r="EWC232" s="547"/>
      <c r="EWD232" s="547"/>
      <c r="EWE232" s="547"/>
      <c r="EWF232" s="547"/>
      <c r="EWG232" s="547"/>
      <c r="EWH232" s="547"/>
      <c r="EWI232" s="547"/>
      <c r="EWJ232" s="547"/>
      <c r="EWK232" s="547"/>
      <c r="EWL232" s="547"/>
      <c r="EWM232" s="547"/>
      <c r="EWN232" s="547"/>
      <c r="EWO232" s="547"/>
      <c r="EWP232" s="547"/>
      <c r="EWQ232" s="547"/>
      <c r="EWR232" s="547"/>
      <c r="EWS232" s="547"/>
      <c r="EWT232" s="547"/>
      <c r="EWU232" s="547"/>
      <c r="EWV232" s="547"/>
      <c r="EWW232" s="547"/>
      <c r="EWX232" s="547"/>
      <c r="EWY232" s="547"/>
      <c r="EWZ232" s="547"/>
      <c r="EXA232" s="547"/>
      <c r="EXB232" s="547"/>
      <c r="EXC232" s="547"/>
      <c r="EXD232" s="547"/>
      <c r="EXE232" s="547"/>
      <c r="EXF232" s="547"/>
      <c r="EXG232" s="547"/>
      <c r="EXH232" s="547"/>
      <c r="EXI232" s="547"/>
      <c r="EXJ232" s="547"/>
      <c r="EXK232" s="547"/>
      <c r="EXL232" s="547"/>
      <c r="EXM232" s="547"/>
      <c r="EXN232" s="547"/>
      <c r="EXO232" s="547"/>
      <c r="EXP232" s="547"/>
      <c r="EXQ232" s="547"/>
      <c r="EXR232" s="547"/>
      <c r="EXS232" s="547"/>
      <c r="EXT232" s="547"/>
      <c r="EXU232" s="547"/>
      <c r="EXV232" s="547"/>
      <c r="EXW232" s="547"/>
      <c r="EXX232" s="547"/>
      <c r="EXY232" s="547"/>
      <c r="EXZ232" s="547"/>
      <c r="EYA232" s="547"/>
      <c r="EYB232" s="547"/>
      <c r="EYC232" s="547"/>
      <c r="EYD232" s="547"/>
      <c r="EYE232" s="547"/>
      <c r="EYF232" s="547"/>
      <c r="EYG232" s="547"/>
      <c r="EYH232" s="547"/>
      <c r="EYI232" s="547"/>
      <c r="EYJ232" s="547"/>
      <c r="EYK232" s="547"/>
      <c r="EYL232" s="547"/>
      <c r="EYM232" s="547"/>
      <c r="EYN232" s="547"/>
      <c r="EYO232" s="547"/>
      <c r="EYP232" s="547"/>
      <c r="EYQ232" s="547"/>
      <c r="EYR232" s="547"/>
      <c r="EYS232" s="547"/>
      <c r="EYT232" s="547"/>
      <c r="EYU232" s="547"/>
      <c r="EYV232" s="547"/>
      <c r="EYW232" s="547"/>
      <c r="EYX232" s="547"/>
      <c r="EYY232" s="547"/>
      <c r="EYZ232" s="547"/>
      <c r="EZA232" s="547"/>
      <c r="EZB232" s="547"/>
      <c r="EZC232" s="547"/>
      <c r="EZD232" s="547"/>
      <c r="EZE232" s="547"/>
      <c r="EZF232" s="547"/>
      <c r="EZG232" s="547"/>
      <c r="EZH232" s="547"/>
      <c r="EZI232" s="547"/>
      <c r="EZJ232" s="547"/>
      <c r="EZK232" s="547"/>
      <c r="EZL232" s="547"/>
      <c r="EZM232" s="547"/>
      <c r="EZN232" s="547"/>
      <c r="EZO232" s="547"/>
      <c r="EZP232" s="547"/>
      <c r="EZQ232" s="547"/>
      <c r="EZR232" s="547"/>
      <c r="EZS232" s="547"/>
      <c r="EZT232" s="547"/>
      <c r="EZU232" s="547"/>
      <c r="EZV232" s="547"/>
      <c r="EZW232" s="547"/>
      <c r="EZX232" s="547"/>
      <c r="EZY232" s="547"/>
      <c r="EZZ232" s="547"/>
      <c r="FAA232" s="547"/>
      <c r="FAB232" s="547"/>
      <c r="FAC232" s="547"/>
      <c r="FAD232" s="547"/>
      <c r="FAE232" s="547"/>
      <c r="FAF232" s="547"/>
      <c r="FAG232" s="547"/>
      <c r="FAH232" s="547"/>
      <c r="FAI232" s="547"/>
      <c r="FAJ232" s="547"/>
      <c r="FAK232" s="547"/>
      <c r="FAL232" s="547"/>
      <c r="FAM232" s="547"/>
      <c r="FAN232" s="547"/>
      <c r="FAO232" s="547"/>
      <c r="FAP232" s="547"/>
      <c r="FAQ232" s="547"/>
      <c r="FAR232" s="547"/>
      <c r="FAS232" s="547"/>
      <c r="FAT232" s="547"/>
      <c r="FAU232" s="547"/>
      <c r="FAV232" s="547"/>
      <c r="FAW232" s="547"/>
      <c r="FAX232" s="547"/>
      <c r="FAY232" s="547"/>
      <c r="FAZ232" s="547"/>
      <c r="FBA232" s="547"/>
      <c r="FBB232" s="547"/>
      <c r="FBC232" s="547"/>
      <c r="FBD232" s="547"/>
      <c r="FBE232" s="547"/>
      <c r="FBF232" s="547"/>
      <c r="FBG232" s="547"/>
      <c r="FBH232" s="547"/>
      <c r="FBI232" s="547"/>
      <c r="FBJ232" s="547"/>
      <c r="FBK232" s="547"/>
      <c r="FBL232" s="547"/>
      <c r="FBM232" s="547"/>
      <c r="FBN232" s="547"/>
      <c r="FBO232" s="547"/>
      <c r="FBP232" s="547"/>
      <c r="FBQ232" s="547"/>
      <c r="FBR232" s="547"/>
      <c r="FBS232" s="547"/>
      <c r="FBT232" s="547"/>
      <c r="FBU232" s="547"/>
      <c r="FBV232" s="547"/>
      <c r="FBW232" s="547"/>
      <c r="FBX232" s="547"/>
      <c r="FBY232" s="547"/>
      <c r="FBZ232" s="547"/>
      <c r="FCA232" s="547"/>
      <c r="FCB232" s="547"/>
      <c r="FCC232" s="547"/>
      <c r="FCD232" s="547"/>
      <c r="FCE232" s="547"/>
      <c r="FCF232" s="547"/>
      <c r="FCG232" s="547"/>
      <c r="FCH232" s="547"/>
      <c r="FCI232" s="547"/>
      <c r="FCJ232" s="547"/>
      <c r="FCK232" s="547"/>
      <c r="FCL232" s="547"/>
      <c r="FCM232" s="547"/>
      <c r="FCN232" s="547"/>
      <c r="FCO232" s="547"/>
      <c r="FCP232" s="547"/>
      <c r="FCQ232" s="547"/>
      <c r="FCR232" s="547"/>
      <c r="FCS232" s="547"/>
      <c r="FCT232" s="547"/>
      <c r="FCU232" s="547"/>
      <c r="FCV232" s="547"/>
      <c r="FCW232" s="547"/>
      <c r="FCX232" s="547"/>
      <c r="FCY232" s="547"/>
      <c r="FCZ232" s="547"/>
      <c r="FDA232" s="547"/>
      <c r="FDB232" s="547"/>
      <c r="FDC232" s="547"/>
      <c r="FDD232" s="547"/>
      <c r="FDE232" s="547"/>
      <c r="FDF232" s="547"/>
      <c r="FDG232" s="547"/>
      <c r="FDH232" s="547"/>
      <c r="FDI232" s="547"/>
      <c r="FDJ232" s="547"/>
      <c r="FDK232" s="547"/>
      <c r="FDL232" s="547"/>
      <c r="FDM232" s="547"/>
      <c r="FDN232" s="547"/>
      <c r="FDO232" s="547"/>
      <c r="FDP232" s="547"/>
      <c r="FDQ232" s="547"/>
      <c r="FDR232" s="547"/>
      <c r="FDS232" s="547"/>
      <c r="FDT232" s="547"/>
      <c r="FDU232" s="547"/>
      <c r="FDV232" s="547"/>
      <c r="FDW232" s="547"/>
      <c r="FDX232" s="547"/>
      <c r="FDY232" s="547"/>
      <c r="FDZ232" s="547"/>
      <c r="FEA232" s="547"/>
      <c r="FEB232" s="547"/>
      <c r="FEC232" s="547"/>
      <c r="FED232" s="547"/>
      <c r="FEE232" s="547"/>
      <c r="FEF232" s="547"/>
      <c r="FEG232" s="547"/>
      <c r="FEH232" s="547"/>
      <c r="FEI232" s="547"/>
      <c r="FEJ232" s="547"/>
      <c r="FEK232" s="547"/>
      <c r="FEL232" s="547"/>
      <c r="FEM232" s="547"/>
      <c r="FEN232" s="547"/>
      <c r="FEO232" s="547"/>
      <c r="FEP232" s="547"/>
      <c r="FEQ232" s="547"/>
      <c r="FER232" s="547"/>
      <c r="FES232" s="547"/>
      <c r="FET232" s="547"/>
      <c r="FEU232" s="547"/>
      <c r="FEV232" s="547"/>
      <c r="FEW232" s="547"/>
      <c r="FEX232" s="547"/>
      <c r="FEY232" s="547"/>
      <c r="FEZ232" s="547"/>
      <c r="FFA232" s="547"/>
      <c r="FFB232" s="547"/>
      <c r="FFC232" s="547"/>
      <c r="FFD232" s="547"/>
      <c r="FFE232" s="547"/>
      <c r="FFF232" s="547"/>
      <c r="FFG232" s="547"/>
      <c r="FFH232" s="547"/>
      <c r="FFI232" s="547"/>
      <c r="FFJ232" s="547"/>
      <c r="FFK232" s="547"/>
      <c r="FFL232" s="547"/>
      <c r="FFM232" s="547"/>
      <c r="FFN232" s="547"/>
      <c r="FFO232" s="547"/>
      <c r="FFP232" s="547"/>
      <c r="FFQ232" s="547"/>
      <c r="FFR232" s="547"/>
      <c r="FFS232" s="547"/>
      <c r="FFT232" s="547"/>
      <c r="FFU232" s="547"/>
      <c r="FFV232" s="547"/>
      <c r="FFW232" s="547"/>
      <c r="FFX232" s="547"/>
      <c r="FFY232" s="547"/>
      <c r="FFZ232" s="547"/>
      <c r="FGA232" s="547"/>
      <c r="FGB232" s="547"/>
      <c r="FGC232" s="547"/>
      <c r="FGD232" s="547"/>
      <c r="FGE232" s="547"/>
      <c r="FGF232" s="547"/>
      <c r="FGG232" s="547"/>
      <c r="FGH232" s="547"/>
      <c r="FGI232" s="547"/>
      <c r="FGJ232" s="547"/>
      <c r="FGK232" s="547"/>
      <c r="FGL232" s="547"/>
      <c r="FGM232" s="547"/>
      <c r="FGN232" s="547"/>
      <c r="FGO232" s="547"/>
      <c r="FGP232" s="547"/>
      <c r="FGQ232" s="547"/>
      <c r="FGR232" s="547"/>
      <c r="FGS232" s="547"/>
      <c r="FGT232" s="547"/>
      <c r="FGU232" s="547"/>
      <c r="FGV232" s="547"/>
      <c r="FGW232" s="547"/>
      <c r="FGX232" s="547"/>
      <c r="FGY232" s="547"/>
      <c r="FGZ232" s="547"/>
      <c r="FHA232" s="547"/>
      <c r="FHB232" s="547"/>
      <c r="FHC232" s="547"/>
      <c r="FHD232" s="547"/>
      <c r="FHE232" s="547"/>
      <c r="FHF232" s="547"/>
      <c r="FHG232" s="547"/>
      <c r="FHH232" s="547"/>
      <c r="FHI232" s="547"/>
      <c r="FHJ232" s="547"/>
      <c r="FHK232" s="547"/>
      <c r="FHL232" s="547"/>
      <c r="FHM232" s="547"/>
      <c r="FHN232" s="547"/>
      <c r="FHO232" s="547"/>
      <c r="FHP232" s="547"/>
      <c r="FHQ232" s="547"/>
      <c r="FHR232" s="547"/>
      <c r="FHS232" s="547"/>
      <c r="FHT232" s="547"/>
      <c r="FHU232" s="547"/>
      <c r="FHV232" s="547"/>
      <c r="FHW232" s="547"/>
      <c r="FHX232" s="547"/>
      <c r="FHY232" s="547"/>
      <c r="FHZ232" s="547"/>
      <c r="FIA232" s="547"/>
      <c r="FIB232" s="547"/>
      <c r="FIC232" s="547"/>
      <c r="FID232" s="547"/>
      <c r="FIE232" s="547"/>
      <c r="FIF232" s="547"/>
      <c r="FIG232" s="547"/>
      <c r="FIH232" s="547"/>
      <c r="FII232" s="547"/>
      <c r="FIJ232" s="547"/>
      <c r="FIK232" s="547"/>
      <c r="FIL232" s="547"/>
      <c r="FIM232" s="547"/>
      <c r="FIN232" s="547"/>
      <c r="FIO232" s="547"/>
      <c r="FIP232" s="547"/>
      <c r="FIQ232" s="547"/>
      <c r="FIR232" s="547"/>
      <c r="FIS232" s="547"/>
      <c r="FIT232" s="547"/>
      <c r="FIU232" s="547"/>
      <c r="FIV232" s="547"/>
      <c r="FIW232" s="547"/>
      <c r="FIX232" s="547"/>
      <c r="FIY232" s="547"/>
      <c r="FIZ232" s="547"/>
      <c r="FJA232" s="547"/>
      <c r="FJB232" s="547"/>
      <c r="FJC232" s="547"/>
      <c r="FJD232" s="547"/>
      <c r="FJE232" s="547"/>
      <c r="FJF232" s="547"/>
      <c r="FJG232" s="547"/>
      <c r="FJH232" s="547"/>
      <c r="FJI232" s="547"/>
      <c r="FJJ232" s="547"/>
      <c r="FJK232" s="547"/>
      <c r="FJL232" s="547"/>
      <c r="FJM232" s="547"/>
      <c r="FJN232" s="547"/>
      <c r="FJO232" s="547"/>
      <c r="FJP232" s="547"/>
      <c r="FJQ232" s="547"/>
      <c r="FJR232" s="547"/>
      <c r="FJS232" s="547"/>
      <c r="FJT232" s="547"/>
      <c r="FJU232" s="547"/>
      <c r="FJV232" s="547"/>
      <c r="FJW232" s="547"/>
      <c r="FJX232" s="547"/>
      <c r="FJY232" s="547"/>
      <c r="FJZ232" s="547"/>
      <c r="FKA232" s="547"/>
      <c r="FKB232" s="547"/>
      <c r="FKC232" s="547"/>
      <c r="FKD232" s="547"/>
      <c r="FKE232" s="547"/>
      <c r="FKF232" s="547"/>
      <c r="FKG232" s="547"/>
      <c r="FKH232" s="547"/>
      <c r="FKI232" s="547"/>
      <c r="FKJ232" s="547"/>
      <c r="FKK232" s="547"/>
      <c r="FKL232" s="547"/>
      <c r="FKM232" s="547"/>
      <c r="FKN232" s="547"/>
      <c r="FKO232" s="547"/>
      <c r="FKP232" s="547"/>
      <c r="FKQ232" s="547"/>
      <c r="FKR232" s="547"/>
      <c r="FKS232" s="547"/>
      <c r="FKT232" s="547"/>
      <c r="FKU232" s="547"/>
      <c r="FKV232" s="547"/>
      <c r="FKW232" s="547"/>
      <c r="FKX232" s="547"/>
      <c r="FKY232" s="547"/>
      <c r="FKZ232" s="547"/>
      <c r="FLA232" s="547"/>
      <c r="FLB232" s="547"/>
      <c r="FLC232" s="547"/>
      <c r="FLD232" s="547"/>
      <c r="FLE232" s="547"/>
      <c r="FLF232" s="547"/>
      <c r="FLG232" s="547"/>
      <c r="FLH232" s="547"/>
      <c r="FLI232" s="547"/>
      <c r="FLJ232" s="547"/>
      <c r="FLK232" s="547"/>
      <c r="FLL232" s="547"/>
      <c r="FLM232" s="547"/>
      <c r="FLN232" s="547"/>
      <c r="FLO232" s="547"/>
      <c r="FLP232" s="547"/>
      <c r="FLQ232" s="547"/>
      <c r="FLR232" s="547"/>
      <c r="FLS232" s="547"/>
      <c r="FLT232" s="547"/>
      <c r="FLU232" s="547"/>
      <c r="FLV232" s="547"/>
      <c r="FLW232" s="547"/>
      <c r="FLX232" s="547"/>
      <c r="FLY232" s="547"/>
      <c r="FLZ232" s="547"/>
      <c r="FMA232" s="547"/>
      <c r="FMB232" s="547"/>
      <c r="FMC232" s="547"/>
      <c r="FMD232" s="547"/>
      <c r="FME232" s="547"/>
      <c r="FMF232" s="547"/>
      <c r="FMG232" s="547"/>
      <c r="FMH232" s="547"/>
      <c r="FMI232" s="547"/>
      <c r="FMJ232" s="547"/>
      <c r="FMK232" s="547"/>
      <c r="FML232" s="547"/>
      <c r="FMM232" s="547"/>
      <c r="FMN232" s="547"/>
      <c r="FMO232" s="547"/>
      <c r="FMP232" s="547"/>
      <c r="FMQ232" s="547"/>
      <c r="FMR232" s="547"/>
      <c r="FMS232" s="547"/>
      <c r="FMT232" s="547"/>
      <c r="FMU232" s="547"/>
      <c r="FMV232" s="547"/>
      <c r="FMW232" s="547"/>
      <c r="FMX232" s="547"/>
      <c r="FMY232" s="547"/>
      <c r="FMZ232" s="547"/>
      <c r="FNA232" s="547"/>
      <c r="FNB232" s="547"/>
      <c r="FNC232" s="547"/>
      <c r="FND232" s="547"/>
      <c r="FNE232" s="547"/>
      <c r="FNF232" s="547"/>
      <c r="FNG232" s="547"/>
      <c r="FNH232" s="547"/>
      <c r="FNI232" s="547"/>
      <c r="FNJ232" s="547"/>
      <c r="FNK232" s="547"/>
      <c r="FNL232" s="547"/>
      <c r="FNM232" s="547"/>
      <c r="FNN232" s="547"/>
      <c r="FNO232" s="547"/>
      <c r="FNP232" s="547"/>
      <c r="FNQ232" s="547"/>
      <c r="FNR232" s="547"/>
      <c r="FNS232" s="547"/>
      <c r="FNT232" s="547"/>
      <c r="FNU232" s="547"/>
      <c r="FNV232" s="547"/>
      <c r="FNW232" s="547"/>
      <c r="FNX232" s="547"/>
      <c r="FNY232" s="547"/>
      <c r="FNZ232" s="547"/>
      <c r="FOA232" s="547"/>
      <c r="FOB232" s="547"/>
      <c r="FOC232" s="547"/>
      <c r="FOD232" s="547"/>
      <c r="FOE232" s="547"/>
      <c r="FOF232" s="547"/>
      <c r="FOG232" s="547"/>
      <c r="FOH232" s="547"/>
      <c r="FOI232" s="547"/>
      <c r="FOJ232" s="547"/>
      <c r="FOK232" s="547"/>
      <c r="FOL232" s="547"/>
      <c r="FOM232" s="547"/>
      <c r="FON232" s="547"/>
      <c r="FOO232" s="547"/>
      <c r="FOP232" s="547"/>
      <c r="FOQ232" s="547"/>
      <c r="FOR232" s="547"/>
      <c r="FOS232" s="547"/>
      <c r="FOT232" s="547"/>
      <c r="FOU232" s="547"/>
      <c r="FOV232" s="547"/>
      <c r="FOW232" s="547"/>
      <c r="FOX232" s="547"/>
      <c r="FOY232" s="547"/>
      <c r="FOZ232" s="547"/>
      <c r="FPA232" s="547"/>
      <c r="FPB232" s="547"/>
      <c r="FPC232" s="547"/>
      <c r="FPD232" s="547"/>
      <c r="FPE232" s="547"/>
      <c r="FPF232" s="547"/>
      <c r="FPG232" s="547"/>
      <c r="FPH232" s="547"/>
      <c r="FPI232" s="547"/>
      <c r="FPJ232" s="547"/>
      <c r="FPK232" s="547"/>
      <c r="FPL232" s="547"/>
      <c r="FPM232" s="547"/>
      <c r="FPN232" s="547"/>
      <c r="FPO232" s="547"/>
      <c r="FPP232" s="547"/>
      <c r="FPQ232" s="547"/>
      <c r="FPR232" s="547"/>
      <c r="FPS232" s="547"/>
      <c r="FPT232" s="547"/>
      <c r="FPU232" s="547"/>
      <c r="FPV232" s="547"/>
      <c r="FPW232" s="547"/>
      <c r="FPX232" s="547"/>
      <c r="FPY232" s="547"/>
      <c r="FPZ232" s="547"/>
      <c r="FQA232" s="547"/>
      <c r="FQB232" s="547"/>
      <c r="FQC232" s="547"/>
      <c r="FQD232" s="547"/>
      <c r="FQE232" s="547"/>
      <c r="FQF232" s="547"/>
      <c r="FQG232" s="547"/>
      <c r="FQH232" s="547"/>
      <c r="FQI232" s="547"/>
      <c r="FQJ232" s="547"/>
      <c r="FQK232" s="547"/>
      <c r="FQL232" s="547"/>
      <c r="FQM232" s="547"/>
      <c r="FQN232" s="547"/>
      <c r="FQO232" s="547"/>
      <c r="FQP232" s="547"/>
      <c r="FQQ232" s="547"/>
      <c r="FQR232" s="547"/>
      <c r="FQS232" s="547"/>
      <c r="FQT232" s="547"/>
      <c r="FQU232" s="547"/>
      <c r="FQV232" s="547"/>
      <c r="FQW232" s="547"/>
      <c r="FQX232" s="547"/>
      <c r="FQY232" s="547"/>
      <c r="FQZ232" s="547"/>
      <c r="FRA232" s="547"/>
      <c r="FRB232" s="547"/>
      <c r="FRC232" s="547"/>
      <c r="FRD232" s="547"/>
      <c r="FRE232" s="547"/>
      <c r="FRF232" s="547"/>
      <c r="FRG232" s="547"/>
      <c r="FRH232" s="547"/>
      <c r="FRI232" s="547"/>
      <c r="FRJ232" s="547"/>
      <c r="FRK232" s="547"/>
      <c r="FRL232" s="547"/>
      <c r="FRM232" s="547"/>
      <c r="FRN232" s="547"/>
      <c r="FRO232" s="547"/>
      <c r="FRP232" s="547"/>
      <c r="FRQ232" s="547"/>
      <c r="FRR232" s="547"/>
      <c r="FRS232" s="547"/>
      <c r="FRT232" s="547"/>
      <c r="FRU232" s="547"/>
      <c r="FRV232" s="547"/>
      <c r="FRW232" s="547"/>
      <c r="FRX232" s="547"/>
      <c r="FRY232" s="547"/>
      <c r="FRZ232" s="547"/>
      <c r="FSA232" s="547"/>
      <c r="FSB232" s="547"/>
      <c r="FSC232" s="547"/>
      <c r="FSD232" s="547"/>
      <c r="FSE232" s="547"/>
      <c r="FSF232" s="547"/>
      <c r="FSG232" s="547"/>
      <c r="FSH232" s="547"/>
      <c r="FSI232" s="547"/>
      <c r="FSJ232" s="547"/>
      <c r="FSK232" s="547"/>
      <c r="FSL232" s="547"/>
      <c r="FSM232" s="547"/>
      <c r="FSN232" s="547"/>
      <c r="FSO232" s="547"/>
      <c r="FSP232" s="547"/>
      <c r="FSQ232" s="547"/>
      <c r="FSR232" s="547"/>
      <c r="FSS232" s="547"/>
      <c r="FST232" s="547"/>
      <c r="FSU232" s="547"/>
      <c r="FSV232" s="547"/>
      <c r="FSW232" s="547"/>
      <c r="FSX232" s="547"/>
      <c r="FSY232" s="547"/>
      <c r="FSZ232" s="547"/>
      <c r="FTA232" s="547"/>
      <c r="FTB232" s="547"/>
      <c r="FTC232" s="547"/>
      <c r="FTD232" s="547"/>
      <c r="FTE232" s="547"/>
      <c r="FTF232" s="547"/>
      <c r="FTG232" s="547"/>
      <c r="FTH232" s="547"/>
      <c r="FTI232" s="547"/>
      <c r="FTJ232" s="547"/>
      <c r="FTK232" s="547"/>
      <c r="FTL232" s="547"/>
      <c r="FTM232" s="547"/>
      <c r="FTN232" s="547"/>
      <c r="FTO232" s="547"/>
      <c r="FTP232" s="547"/>
      <c r="FTQ232" s="547"/>
      <c r="FTR232" s="547"/>
      <c r="FTS232" s="547"/>
      <c r="FTT232" s="547"/>
      <c r="FTU232" s="547"/>
      <c r="FTV232" s="547"/>
      <c r="FTW232" s="547"/>
      <c r="FTX232" s="547"/>
      <c r="FTY232" s="547"/>
      <c r="FTZ232" s="547"/>
      <c r="FUA232" s="547"/>
      <c r="FUB232" s="547"/>
      <c r="FUC232" s="547"/>
      <c r="FUD232" s="547"/>
      <c r="FUE232" s="547"/>
      <c r="FUF232" s="547"/>
      <c r="FUG232" s="547"/>
      <c r="FUH232" s="547"/>
      <c r="FUI232" s="547"/>
      <c r="FUJ232" s="547"/>
      <c r="FUK232" s="547"/>
      <c r="FUL232" s="547"/>
      <c r="FUM232" s="547"/>
      <c r="FUN232" s="547"/>
      <c r="FUO232" s="547"/>
      <c r="FUP232" s="547"/>
      <c r="FUQ232" s="547"/>
      <c r="FUR232" s="547"/>
      <c r="FUS232" s="547"/>
      <c r="FUT232" s="547"/>
      <c r="FUU232" s="547"/>
      <c r="FUV232" s="547"/>
      <c r="FUW232" s="547"/>
      <c r="FUX232" s="547"/>
      <c r="FUY232" s="547"/>
      <c r="FUZ232" s="547"/>
      <c r="FVA232" s="547"/>
      <c r="FVB232" s="547"/>
      <c r="FVC232" s="547"/>
      <c r="FVD232" s="547"/>
      <c r="FVE232" s="547"/>
      <c r="FVF232" s="547"/>
      <c r="FVG232" s="547"/>
      <c r="FVH232" s="547"/>
      <c r="FVI232" s="547"/>
      <c r="FVJ232" s="547"/>
      <c r="FVK232" s="547"/>
      <c r="FVL232" s="547"/>
      <c r="FVM232" s="547"/>
      <c r="FVN232" s="547"/>
      <c r="FVO232" s="547"/>
      <c r="FVP232" s="547"/>
      <c r="FVQ232" s="547"/>
      <c r="FVR232" s="547"/>
      <c r="FVS232" s="547"/>
      <c r="FVT232" s="547"/>
      <c r="FVU232" s="547"/>
      <c r="FVV232" s="547"/>
      <c r="FVW232" s="547"/>
      <c r="FVX232" s="547"/>
      <c r="FVY232" s="547"/>
      <c r="FVZ232" s="547"/>
      <c r="FWA232" s="547"/>
      <c r="FWB232" s="547"/>
      <c r="FWC232" s="547"/>
      <c r="FWD232" s="547"/>
      <c r="FWE232" s="547"/>
      <c r="FWF232" s="547"/>
      <c r="FWG232" s="547"/>
      <c r="FWH232" s="547"/>
      <c r="FWI232" s="547"/>
      <c r="FWJ232" s="547"/>
      <c r="FWK232" s="547"/>
      <c r="FWL232" s="547"/>
      <c r="FWM232" s="547"/>
      <c r="FWN232" s="547"/>
      <c r="FWO232" s="547"/>
      <c r="FWP232" s="547"/>
      <c r="FWQ232" s="547"/>
      <c r="FWR232" s="547"/>
      <c r="FWS232" s="547"/>
      <c r="FWT232" s="547"/>
      <c r="FWU232" s="547"/>
      <c r="FWV232" s="547"/>
      <c r="FWW232" s="547"/>
      <c r="FWX232" s="547"/>
      <c r="FWY232" s="547"/>
      <c r="FWZ232" s="547"/>
      <c r="FXA232" s="547"/>
      <c r="FXB232" s="547"/>
      <c r="FXC232" s="547"/>
      <c r="FXD232" s="547"/>
      <c r="FXE232" s="547"/>
      <c r="FXF232" s="547"/>
      <c r="FXG232" s="547"/>
      <c r="FXH232" s="547"/>
      <c r="FXI232" s="547"/>
      <c r="FXJ232" s="547"/>
      <c r="FXK232" s="547"/>
      <c r="FXL232" s="547"/>
      <c r="FXM232" s="547"/>
      <c r="FXN232" s="547"/>
      <c r="FXO232" s="547"/>
      <c r="FXP232" s="547"/>
      <c r="FXQ232" s="547"/>
      <c r="FXR232" s="547"/>
      <c r="FXS232" s="547"/>
      <c r="FXT232" s="547"/>
      <c r="FXU232" s="547"/>
      <c r="FXV232" s="547"/>
      <c r="FXW232" s="547"/>
      <c r="FXX232" s="547"/>
      <c r="FXY232" s="547"/>
      <c r="FXZ232" s="547"/>
      <c r="FYA232" s="547"/>
      <c r="FYB232" s="547"/>
      <c r="FYC232" s="547"/>
      <c r="FYD232" s="547"/>
      <c r="FYE232" s="547"/>
      <c r="FYF232" s="547"/>
      <c r="FYG232" s="547"/>
      <c r="FYH232" s="547"/>
      <c r="FYI232" s="547"/>
      <c r="FYJ232" s="547"/>
      <c r="FYK232" s="547"/>
      <c r="FYL232" s="547"/>
      <c r="FYM232" s="547"/>
      <c r="FYN232" s="547"/>
      <c r="FYO232" s="547"/>
      <c r="FYP232" s="547"/>
      <c r="FYQ232" s="547"/>
      <c r="FYR232" s="547"/>
      <c r="FYS232" s="547"/>
      <c r="FYT232" s="547"/>
      <c r="FYU232" s="547"/>
      <c r="FYV232" s="547"/>
      <c r="FYW232" s="547"/>
      <c r="FYX232" s="547"/>
      <c r="FYY232" s="547"/>
      <c r="FYZ232" s="547"/>
      <c r="FZA232" s="547"/>
      <c r="FZB232" s="547"/>
      <c r="FZC232" s="547"/>
      <c r="FZD232" s="547"/>
      <c r="FZE232" s="547"/>
      <c r="FZF232" s="547"/>
      <c r="FZG232" s="547"/>
      <c r="FZH232" s="547"/>
      <c r="FZI232" s="547"/>
      <c r="FZJ232" s="547"/>
      <c r="FZK232" s="547"/>
      <c r="FZL232" s="547"/>
      <c r="FZM232" s="547"/>
      <c r="FZN232" s="547"/>
      <c r="FZO232" s="547"/>
      <c r="FZP232" s="547"/>
      <c r="FZQ232" s="547"/>
      <c r="FZR232" s="547"/>
      <c r="FZS232" s="547"/>
      <c r="FZT232" s="547"/>
      <c r="FZU232" s="547"/>
      <c r="FZV232" s="547"/>
      <c r="FZW232" s="547"/>
      <c r="FZX232" s="547"/>
      <c r="FZY232" s="547"/>
      <c r="FZZ232" s="547"/>
      <c r="GAA232" s="547"/>
      <c r="GAB232" s="547"/>
      <c r="GAC232" s="547"/>
      <c r="GAD232" s="547"/>
      <c r="GAE232" s="547"/>
      <c r="GAF232" s="547"/>
      <c r="GAG232" s="547"/>
      <c r="GAH232" s="547"/>
      <c r="GAI232" s="547"/>
      <c r="GAJ232" s="547"/>
      <c r="GAK232" s="547"/>
      <c r="GAL232" s="547"/>
      <c r="GAM232" s="547"/>
      <c r="GAN232" s="547"/>
      <c r="GAO232" s="547"/>
      <c r="GAP232" s="547"/>
      <c r="GAQ232" s="547"/>
      <c r="GAR232" s="547"/>
      <c r="GAS232" s="547"/>
      <c r="GAT232" s="547"/>
      <c r="GAU232" s="547"/>
      <c r="GAV232" s="547"/>
      <c r="GAW232" s="547"/>
      <c r="GAX232" s="547"/>
      <c r="GAY232" s="547"/>
      <c r="GAZ232" s="547"/>
      <c r="GBA232" s="547"/>
      <c r="GBB232" s="547"/>
      <c r="GBC232" s="547"/>
      <c r="GBD232" s="547"/>
      <c r="GBE232" s="547"/>
      <c r="GBF232" s="547"/>
      <c r="GBG232" s="547"/>
      <c r="GBH232" s="547"/>
      <c r="GBI232" s="547"/>
      <c r="GBJ232" s="547"/>
      <c r="GBK232" s="547"/>
      <c r="GBL232" s="547"/>
      <c r="GBM232" s="547"/>
      <c r="GBN232" s="547"/>
      <c r="GBO232" s="547"/>
      <c r="GBP232" s="547"/>
      <c r="GBQ232" s="547"/>
      <c r="GBR232" s="547"/>
      <c r="GBS232" s="547"/>
      <c r="GBT232" s="547"/>
      <c r="GBU232" s="547"/>
      <c r="GBV232" s="547"/>
      <c r="GBW232" s="547"/>
      <c r="GBX232" s="547"/>
      <c r="GBY232" s="547"/>
      <c r="GBZ232" s="547"/>
      <c r="GCA232" s="547"/>
      <c r="GCB232" s="547"/>
      <c r="GCC232" s="547"/>
      <c r="GCD232" s="547"/>
      <c r="GCE232" s="547"/>
      <c r="GCF232" s="547"/>
      <c r="GCG232" s="547"/>
      <c r="GCH232" s="547"/>
      <c r="GCI232" s="547"/>
      <c r="GCJ232" s="547"/>
      <c r="GCK232" s="547"/>
      <c r="GCL232" s="547"/>
      <c r="GCM232" s="547"/>
      <c r="GCN232" s="547"/>
      <c r="GCO232" s="547"/>
      <c r="GCP232" s="547"/>
      <c r="GCQ232" s="547"/>
      <c r="GCR232" s="547"/>
      <c r="GCS232" s="547"/>
      <c r="GCT232" s="547"/>
      <c r="GCU232" s="547"/>
      <c r="GCV232" s="547"/>
      <c r="GCW232" s="547"/>
      <c r="GCX232" s="547"/>
      <c r="GCY232" s="547"/>
      <c r="GCZ232" s="547"/>
      <c r="GDA232" s="547"/>
      <c r="GDB232" s="547"/>
      <c r="GDC232" s="547"/>
      <c r="GDD232" s="547"/>
      <c r="GDE232" s="547"/>
      <c r="GDF232" s="547"/>
      <c r="GDG232" s="547"/>
      <c r="GDH232" s="547"/>
      <c r="GDI232" s="547"/>
      <c r="GDJ232" s="547"/>
      <c r="GDK232" s="547"/>
      <c r="GDL232" s="547"/>
      <c r="GDM232" s="547"/>
      <c r="GDN232" s="547"/>
      <c r="GDO232" s="547"/>
      <c r="GDP232" s="547"/>
      <c r="GDQ232" s="547"/>
      <c r="GDR232" s="547"/>
      <c r="GDS232" s="547"/>
      <c r="GDT232" s="547"/>
      <c r="GDU232" s="547"/>
      <c r="GDV232" s="547"/>
      <c r="GDW232" s="547"/>
      <c r="GDX232" s="547"/>
      <c r="GDY232" s="547"/>
      <c r="GDZ232" s="547"/>
      <c r="GEA232" s="547"/>
      <c r="GEB232" s="547"/>
      <c r="GEC232" s="547"/>
      <c r="GED232" s="547"/>
      <c r="GEE232" s="547"/>
      <c r="GEF232" s="547"/>
      <c r="GEG232" s="547"/>
      <c r="GEH232" s="547"/>
      <c r="GEI232" s="547"/>
      <c r="GEJ232" s="547"/>
      <c r="GEK232" s="547"/>
      <c r="GEL232" s="547"/>
      <c r="GEM232" s="547"/>
      <c r="GEN232" s="547"/>
      <c r="GEO232" s="547"/>
      <c r="GEP232" s="547"/>
      <c r="GEQ232" s="547"/>
      <c r="GER232" s="547"/>
      <c r="GES232" s="547"/>
      <c r="GET232" s="547"/>
      <c r="GEU232" s="547"/>
      <c r="GEV232" s="547"/>
      <c r="GEW232" s="547"/>
      <c r="GEX232" s="547"/>
      <c r="GEY232" s="547"/>
      <c r="GEZ232" s="547"/>
      <c r="GFA232" s="547"/>
      <c r="GFB232" s="547"/>
      <c r="GFC232" s="547"/>
      <c r="GFD232" s="547"/>
      <c r="GFE232" s="547"/>
      <c r="GFF232" s="547"/>
      <c r="GFG232" s="547"/>
      <c r="GFH232" s="547"/>
      <c r="GFI232" s="547"/>
      <c r="GFJ232" s="547"/>
      <c r="GFK232" s="547"/>
      <c r="GFL232" s="547"/>
      <c r="GFM232" s="547"/>
      <c r="GFN232" s="547"/>
      <c r="GFO232" s="547"/>
      <c r="GFP232" s="547"/>
      <c r="GFQ232" s="547"/>
      <c r="GFR232" s="547"/>
      <c r="GFS232" s="547"/>
      <c r="GFT232" s="547"/>
      <c r="GFU232" s="547"/>
      <c r="GFV232" s="547"/>
      <c r="GFW232" s="547"/>
      <c r="GFX232" s="547"/>
      <c r="GFY232" s="547"/>
      <c r="GFZ232" s="547"/>
      <c r="GGA232" s="547"/>
      <c r="GGB232" s="547"/>
      <c r="GGC232" s="547"/>
      <c r="GGD232" s="547"/>
      <c r="GGE232" s="547"/>
      <c r="GGF232" s="547"/>
      <c r="GGG232" s="547"/>
      <c r="GGH232" s="547"/>
      <c r="GGI232" s="547"/>
      <c r="GGJ232" s="547"/>
      <c r="GGK232" s="547"/>
      <c r="GGL232" s="547"/>
      <c r="GGM232" s="547"/>
      <c r="GGN232" s="547"/>
      <c r="GGO232" s="547"/>
      <c r="GGP232" s="547"/>
      <c r="GGQ232" s="547"/>
      <c r="GGR232" s="547"/>
      <c r="GGS232" s="547"/>
      <c r="GGT232" s="547"/>
      <c r="GGU232" s="547"/>
      <c r="GGV232" s="547"/>
      <c r="GGW232" s="547"/>
      <c r="GGX232" s="547"/>
      <c r="GGY232" s="547"/>
      <c r="GGZ232" s="547"/>
      <c r="GHA232" s="547"/>
      <c r="GHB232" s="547"/>
      <c r="GHC232" s="547"/>
      <c r="GHD232" s="547"/>
      <c r="GHE232" s="547"/>
      <c r="GHF232" s="547"/>
      <c r="GHG232" s="547"/>
      <c r="GHH232" s="547"/>
      <c r="GHI232" s="547"/>
      <c r="GHJ232" s="547"/>
      <c r="GHK232" s="547"/>
      <c r="GHL232" s="547"/>
      <c r="GHM232" s="547"/>
      <c r="GHN232" s="547"/>
      <c r="GHO232" s="547"/>
      <c r="GHP232" s="547"/>
      <c r="GHQ232" s="547"/>
      <c r="GHR232" s="547"/>
      <c r="GHS232" s="547"/>
      <c r="GHT232" s="547"/>
      <c r="GHU232" s="547"/>
      <c r="GHV232" s="547"/>
      <c r="GHW232" s="547"/>
      <c r="GHX232" s="547"/>
      <c r="GHY232" s="547"/>
      <c r="GHZ232" s="547"/>
      <c r="GIA232" s="547"/>
      <c r="GIB232" s="547"/>
      <c r="GIC232" s="547"/>
      <c r="GID232" s="547"/>
      <c r="GIE232" s="547"/>
      <c r="GIF232" s="547"/>
      <c r="GIG232" s="547"/>
      <c r="GIH232" s="547"/>
      <c r="GII232" s="547"/>
      <c r="GIJ232" s="547"/>
      <c r="GIK232" s="547"/>
      <c r="GIL232" s="547"/>
      <c r="GIM232" s="547"/>
      <c r="GIN232" s="547"/>
      <c r="GIO232" s="547"/>
      <c r="GIP232" s="547"/>
      <c r="GIQ232" s="547"/>
      <c r="GIR232" s="547"/>
      <c r="GIS232" s="547"/>
      <c r="GIT232" s="547"/>
      <c r="GIU232" s="547"/>
      <c r="GIV232" s="547"/>
      <c r="GIW232" s="547"/>
      <c r="GIX232" s="547"/>
      <c r="GIY232" s="547"/>
      <c r="GIZ232" s="547"/>
      <c r="GJA232" s="547"/>
      <c r="GJB232" s="547"/>
      <c r="GJC232" s="547"/>
      <c r="GJD232" s="547"/>
      <c r="GJE232" s="547"/>
      <c r="GJF232" s="547"/>
      <c r="GJG232" s="547"/>
      <c r="GJH232" s="547"/>
      <c r="GJI232" s="547"/>
      <c r="GJJ232" s="547"/>
      <c r="GJK232" s="547"/>
      <c r="GJL232" s="547"/>
      <c r="GJM232" s="547"/>
      <c r="GJN232" s="547"/>
      <c r="GJO232" s="547"/>
      <c r="GJP232" s="547"/>
      <c r="GJQ232" s="547"/>
      <c r="GJR232" s="547"/>
      <c r="GJS232" s="547"/>
      <c r="GJT232" s="547"/>
      <c r="GJU232" s="547"/>
      <c r="GJV232" s="547"/>
      <c r="GJW232" s="547"/>
      <c r="GJX232" s="547"/>
      <c r="GJY232" s="547"/>
      <c r="GJZ232" s="547"/>
      <c r="GKA232" s="547"/>
      <c r="GKB232" s="547"/>
      <c r="GKC232" s="547"/>
      <c r="GKD232" s="547"/>
      <c r="GKE232" s="547"/>
      <c r="GKF232" s="547"/>
      <c r="GKG232" s="547"/>
      <c r="GKH232" s="547"/>
      <c r="GKI232" s="547"/>
      <c r="GKJ232" s="547"/>
      <c r="GKK232" s="547"/>
      <c r="GKL232" s="547"/>
      <c r="GKM232" s="547"/>
      <c r="GKN232" s="547"/>
      <c r="GKO232" s="547"/>
      <c r="GKP232" s="547"/>
      <c r="GKQ232" s="547"/>
      <c r="GKR232" s="547"/>
      <c r="GKS232" s="547"/>
      <c r="GKT232" s="547"/>
      <c r="GKU232" s="547"/>
      <c r="GKV232" s="547"/>
      <c r="GKW232" s="547"/>
      <c r="GKX232" s="547"/>
      <c r="GKY232" s="547"/>
      <c r="GKZ232" s="547"/>
      <c r="GLA232" s="547"/>
      <c r="GLB232" s="547"/>
      <c r="GLC232" s="547"/>
      <c r="GLD232" s="547"/>
      <c r="GLE232" s="547"/>
      <c r="GLF232" s="547"/>
      <c r="GLG232" s="547"/>
      <c r="GLH232" s="547"/>
      <c r="GLI232" s="547"/>
      <c r="GLJ232" s="547"/>
      <c r="GLK232" s="547"/>
      <c r="GLL232" s="547"/>
      <c r="GLM232" s="547"/>
      <c r="GLN232" s="547"/>
      <c r="GLO232" s="547"/>
      <c r="GLP232" s="547"/>
      <c r="GLQ232" s="547"/>
      <c r="GLR232" s="547"/>
      <c r="GLS232" s="547"/>
      <c r="GLT232" s="547"/>
      <c r="GLU232" s="547"/>
      <c r="GLV232" s="547"/>
      <c r="GLW232" s="547"/>
      <c r="GLX232" s="547"/>
      <c r="GLY232" s="547"/>
      <c r="GLZ232" s="547"/>
      <c r="GMA232" s="547"/>
      <c r="GMB232" s="547"/>
      <c r="GMC232" s="547"/>
      <c r="GMD232" s="547"/>
      <c r="GME232" s="547"/>
      <c r="GMF232" s="547"/>
      <c r="GMG232" s="547"/>
      <c r="GMH232" s="547"/>
      <c r="GMI232" s="547"/>
      <c r="GMJ232" s="547"/>
      <c r="GMK232" s="547"/>
      <c r="GML232" s="547"/>
      <c r="GMM232" s="547"/>
      <c r="GMN232" s="547"/>
      <c r="GMO232" s="547"/>
      <c r="GMP232" s="547"/>
      <c r="GMQ232" s="547"/>
      <c r="GMR232" s="547"/>
      <c r="GMS232" s="547"/>
      <c r="GMT232" s="547"/>
      <c r="GMU232" s="547"/>
      <c r="GMV232" s="547"/>
      <c r="GMW232" s="547"/>
      <c r="GMX232" s="547"/>
      <c r="GMY232" s="547"/>
      <c r="GMZ232" s="547"/>
      <c r="GNA232" s="547"/>
      <c r="GNB232" s="547"/>
      <c r="GNC232" s="547"/>
      <c r="GND232" s="547"/>
      <c r="GNE232" s="547"/>
      <c r="GNF232" s="547"/>
      <c r="GNG232" s="547"/>
      <c r="GNH232" s="547"/>
      <c r="GNI232" s="547"/>
      <c r="GNJ232" s="547"/>
      <c r="GNK232" s="547"/>
      <c r="GNL232" s="547"/>
      <c r="GNM232" s="547"/>
      <c r="GNN232" s="547"/>
      <c r="GNO232" s="547"/>
      <c r="GNP232" s="547"/>
      <c r="GNQ232" s="547"/>
      <c r="GNR232" s="547"/>
      <c r="GNS232" s="547"/>
      <c r="GNT232" s="547"/>
      <c r="GNU232" s="547"/>
      <c r="GNV232" s="547"/>
      <c r="GNW232" s="547"/>
      <c r="GNX232" s="547"/>
      <c r="GNY232" s="547"/>
      <c r="GNZ232" s="547"/>
      <c r="GOA232" s="547"/>
      <c r="GOB232" s="547"/>
      <c r="GOC232" s="547"/>
      <c r="GOD232" s="547"/>
      <c r="GOE232" s="547"/>
      <c r="GOF232" s="547"/>
      <c r="GOG232" s="547"/>
      <c r="GOH232" s="547"/>
      <c r="GOI232" s="547"/>
      <c r="GOJ232" s="547"/>
      <c r="GOK232" s="547"/>
      <c r="GOL232" s="547"/>
      <c r="GOM232" s="547"/>
      <c r="GON232" s="547"/>
      <c r="GOO232" s="547"/>
      <c r="GOP232" s="547"/>
      <c r="GOQ232" s="547"/>
      <c r="GOR232" s="547"/>
      <c r="GOS232" s="547"/>
      <c r="GOT232" s="547"/>
      <c r="GOU232" s="547"/>
      <c r="GOV232" s="547"/>
      <c r="GOW232" s="547"/>
      <c r="GOX232" s="547"/>
      <c r="GOY232" s="547"/>
      <c r="GOZ232" s="547"/>
      <c r="GPA232" s="547"/>
      <c r="GPB232" s="547"/>
      <c r="GPC232" s="547"/>
      <c r="GPD232" s="547"/>
      <c r="GPE232" s="547"/>
      <c r="GPF232" s="547"/>
      <c r="GPG232" s="547"/>
      <c r="GPH232" s="547"/>
      <c r="GPI232" s="547"/>
      <c r="GPJ232" s="547"/>
      <c r="GPK232" s="547"/>
      <c r="GPL232" s="547"/>
      <c r="GPM232" s="547"/>
      <c r="GPN232" s="547"/>
      <c r="GPO232" s="547"/>
      <c r="GPP232" s="547"/>
      <c r="GPQ232" s="547"/>
      <c r="GPR232" s="547"/>
      <c r="GPS232" s="547"/>
      <c r="GPT232" s="547"/>
      <c r="GPU232" s="547"/>
      <c r="GPV232" s="547"/>
      <c r="GPW232" s="547"/>
      <c r="GPX232" s="547"/>
      <c r="GPY232" s="547"/>
      <c r="GPZ232" s="547"/>
      <c r="GQA232" s="547"/>
      <c r="GQB232" s="547"/>
      <c r="GQC232" s="547"/>
      <c r="GQD232" s="547"/>
      <c r="GQE232" s="547"/>
      <c r="GQF232" s="547"/>
      <c r="GQG232" s="547"/>
      <c r="GQH232" s="547"/>
      <c r="GQI232" s="547"/>
      <c r="GQJ232" s="547"/>
      <c r="GQK232" s="547"/>
      <c r="GQL232" s="547"/>
      <c r="GQM232" s="547"/>
      <c r="GQN232" s="547"/>
      <c r="GQO232" s="547"/>
      <c r="GQP232" s="547"/>
      <c r="GQQ232" s="547"/>
      <c r="GQR232" s="547"/>
      <c r="GQS232" s="547"/>
      <c r="GQT232" s="547"/>
      <c r="GQU232" s="547"/>
      <c r="GQV232" s="547"/>
      <c r="GQW232" s="547"/>
      <c r="GQX232" s="547"/>
      <c r="GQY232" s="547"/>
      <c r="GQZ232" s="547"/>
      <c r="GRA232" s="547"/>
      <c r="GRB232" s="547"/>
      <c r="GRC232" s="547"/>
      <c r="GRD232" s="547"/>
      <c r="GRE232" s="547"/>
      <c r="GRF232" s="547"/>
      <c r="GRG232" s="547"/>
      <c r="GRH232" s="547"/>
      <c r="GRI232" s="547"/>
      <c r="GRJ232" s="547"/>
      <c r="GRK232" s="547"/>
      <c r="GRL232" s="547"/>
      <c r="GRM232" s="547"/>
      <c r="GRN232" s="547"/>
      <c r="GRO232" s="547"/>
      <c r="GRP232" s="547"/>
      <c r="GRQ232" s="547"/>
      <c r="GRR232" s="547"/>
      <c r="GRS232" s="547"/>
      <c r="GRT232" s="547"/>
      <c r="GRU232" s="547"/>
      <c r="GRV232" s="547"/>
      <c r="GRW232" s="547"/>
      <c r="GRX232" s="547"/>
      <c r="GRY232" s="547"/>
      <c r="GRZ232" s="547"/>
      <c r="GSA232" s="547"/>
      <c r="GSB232" s="547"/>
      <c r="GSC232" s="547"/>
      <c r="GSD232" s="547"/>
      <c r="GSE232" s="547"/>
      <c r="GSF232" s="547"/>
      <c r="GSG232" s="547"/>
      <c r="GSH232" s="547"/>
      <c r="GSI232" s="547"/>
      <c r="GSJ232" s="547"/>
      <c r="GSK232" s="547"/>
      <c r="GSL232" s="547"/>
      <c r="GSM232" s="547"/>
      <c r="GSN232" s="547"/>
      <c r="GSO232" s="547"/>
      <c r="GSP232" s="547"/>
      <c r="GSQ232" s="547"/>
      <c r="GSR232" s="547"/>
      <c r="GSS232" s="547"/>
      <c r="GST232" s="547"/>
      <c r="GSU232" s="547"/>
      <c r="GSV232" s="547"/>
      <c r="GSW232" s="547"/>
      <c r="GSX232" s="547"/>
      <c r="GSY232" s="547"/>
      <c r="GSZ232" s="547"/>
      <c r="GTA232" s="547"/>
      <c r="GTB232" s="547"/>
      <c r="GTC232" s="547"/>
      <c r="GTD232" s="547"/>
      <c r="GTE232" s="547"/>
      <c r="GTF232" s="547"/>
      <c r="GTG232" s="547"/>
      <c r="GTH232" s="547"/>
      <c r="GTI232" s="547"/>
      <c r="GTJ232" s="547"/>
      <c r="GTK232" s="547"/>
      <c r="GTL232" s="547"/>
      <c r="GTM232" s="547"/>
      <c r="GTN232" s="547"/>
      <c r="GTO232" s="547"/>
      <c r="GTP232" s="547"/>
      <c r="GTQ232" s="547"/>
      <c r="GTR232" s="547"/>
      <c r="GTS232" s="547"/>
      <c r="GTT232" s="547"/>
      <c r="GTU232" s="547"/>
      <c r="GTV232" s="547"/>
      <c r="GTW232" s="547"/>
      <c r="GTX232" s="547"/>
      <c r="GTY232" s="547"/>
      <c r="GTZ232" s="547"/>
      <c r="GUA232" s="547"/>
      <c r="GUB232" s="547"/>
      <c r="GUC232" s="547"/>
      <c r="GUD232" s="547"/>
      <c r="GUE232" s="547"/>
      <c r="GUF232" s="547"/>
      <c r="GUG232" s="547"/>
      <c r="GUH232" s="547"/>
      <c r="GUI232" s="547"/>
      <c r="GUJ232" s="547"/>
      <c r="GUK232" s="547"/>
      <c r="GUL232" s="547"/>
      <c r="GUM232" s="547"/>
      <c r="GUN232" s="547"/>
      <c r="GUO232" s="547"/>
      <c r="GUP232" s="547"/>
      <c r="GUQ232" s="547"/>
      <c r="GUR232" s="547"/>
      <c r="GUS232" s="547"/>
      <c r="GUT232" s="547"/>
      <c r="GUU232" s="547"/>
      <c r="GUV232" s="547"/>
      <c r="GUW232" s="547"/>
      <c r="GUX232" s="547"/>
      <c r="GUY232" s="547"/>
      <c r="GUZ232" s="547"/>
      <c r="GVA232" s="547"/>
      <c r="GVB232" s="547"/>
      <c r="GVC232" s="547"/>
      <c r="GVD232" s="547"/>
      <c r="GVE232" s="547"/>
      <c r="GVF232" s="547"/>
      <c r="GVG232" s="547"/>
      <c r="GVH232" s="547"/>
      <c r="GVI232" s="547"/>
      <c r="GVJ232" s="547"/>
      <c r="GVK232" s="547"/>
      <c r="GVL232" s="547"/>
      <c r="GVM232" s="547"/>
      <c r="GVN232" s="547"/>
      <c r="GVO232" s="547"/>
      <c r="GVP232" s="547"/>
      <c r="GVQ232" s="547"/>
      <c r="GVR232" s="547"/>
      <c r="GVS232" s="547"/>
      <c r="GVT232" s="547"/>
      <c r="GVU232" s="547"/>
      <c r="GVV232" s="547"/>
      <c r="GVW232" s="547"/>
      <c r="GVX232" s="547"/>
      <c r="GVY232" s="547"/>
      <c r="GVZ232" s="547"/>
      <c r="GWA232" s="547"/>
      <c r="GWB232" s="547"/>
      <c r="GWC232" s="547"/>
      <c r="GWD232" s="547"/>
      <c r="GWE232" s="547"/>
      <c r="GWF232" s="547"/>
      <c r="GWG232" s="547"/>
      <c r="GWH232" s="547"/>
      <c r="GWI232" s="547"/>
      <c r="GWJ232" s="547"/>
      <c r="GWK232" s="547"/>
      <c r="GWL232" s="547"/>
      <c r="GWM232" s="547"/>
      <c r="GWN232" s="547"/>
      <c r="GWO232" s="547"/>
      <c r="GWP232" s="547"/>
      <c r="GWQ232" s="547"/>
      <c r="GWR232" s="547"/>
      <c r="GWS232" s="547"/>
      <c r="GWT232" s="547"/>
      <c r="GWU232" s="547"/>
      <c r="GWV232" s="547"/>
      <c r="GWW232" s="547"/>
      <c r="GWX232" s="547"/>
      <c r="GWY232" s="547"/>
      <c r="GWZ232" s="547"/>
      <c r="GXA232" s="547"/>
      <c r="GXB232" s="547"/>
      <c r="GXC232" s="547"/>
      <c r="GXD232" s="547"/>
      <c r="GXE232" s="547"/>
      <c r="GXF232" s="547"/>
      <c r="GXG232" s="547"/>
      <c r="GXH232" s="547"/>
      <c r="GXI232" s="547"/>
      <c r="GXJ232" s="547"/>
      <c r="GXK232" s="547"/>
      <c r="GXL232" s="547"/>
      <c r="GXM232" s="547"/>
      <c r="GXN232" s="547"/>
      <c r="GXO232" s="547"/>
      <c r="GXP232" s="547"/>
      <c r="GXQ232" s="547"/>
      <c r="GXR232" s="547"/>
      <c r="GXS232" s="547"/>
      <c r="GXT232" s="547"/>
      <c r="GXU232" s="547"/>
      <c r="GXV232" s="547"/>
      <c r="GXW232" s="547"/>
      <c r="GXX232" s="547"/>
      <c r="GXY232" s="547"/>
      <c r="GXZ232" s="547"/>
      <c r="GYA232" s="547"/>
      <c r="GYB232" s="547"/>
      <c r="GYC232" s="547"/>
      <c r="GYD232" s="547"/>
      <c r="GYE232" s="547"/>
      <c r="GYF232" s="547"/>
      <c r="GYG232" s="547"/>
      <c r="GYH232" s="547"/>
      <c r="GYI232" s="547"/>
      <c r="GYJ232" s="547"/>
      <c r="GYK232" s="547"/>
      <c r="GYL232" s="547"/>
      <c r="GYM232" s="547"/>
      <c r="GYN232" s="547"/>
      <c r="GYO232" s="547"/>
      <c r="GYP232" s="547"/>
      <c r="GYQ232" s="547"/>
      <c r="GYR232" s="547"/>
      <c r="GYS232" s="547"/>
      <c r="GYT232" s="547"/>
      <c r="GYU232" s="547"/>
      <c r="GYV232" s="547"/>
      <c r="GYW232" s="547"/>
      <c r="GYX232" s="547"/>
      <c r="GYY232" s="547"/>
      <c r="GYZ232" s="547"/>
      <c r="GZA232" s="547"/>
      <c r="GZB232" s="547"/>
      <c r="GZC232" s="547"/>
      <c r="GZD232" s="547"/>
      <c r="GZE232" s="547"/>
      <c r="GZF232" s="547"/>
      <c r="GZG232" s="547"/>
      <c r="GZH232" s="547"/>
      <c r="GZI232" s="547"/>
      <c r="GZJ232" s="547"/>
      <c r="GZK232" s="547"/>
      <c r="GZL232" s="547"/>
      <c r="GZM232" s="547"/>
      <c r="GZN232" s="547"/>
      <c r="GZO232" s="547"/>
      <c r="GZP232" s="547"/>
      <c r="GZQ232" s="547"/>
      <c r="GZR232" s="547"/>
      <c r="GZS232" s="547"/>
      <c r="GZT232" s="547"/>
      <c r="GZU232" s="547"/>
      <c r="GZV232" s="547"/>
      <c r="GZW232" s="547"/>
      <c r="GZX232" s="547"/>
      <c r="GZY232" s="547"/>
      <c r="GZZ232" s="547"/>
      <c r="HAA232" s="547"/>
      <c r="HAB232" s="547"/>
      <c r="HAC232" s="547"/>
      <c r="HAD232" s="547"/>
      <c r="HAE232" s="547"/>
      <c r="HAF232" s="547"/>
      <c r="HAG232" s="547"/>
      <c r="HAH232" s="547"/>
      <c r="HAI232" s="547"/>
      <c r="HAJ232" s="547"/>
      <c r="HAK232" s="547"/>
      <c r="HAL232" s="547"/>
      <c r="HAM232" s="547"/>
      <c r="HAN232" s="547"/>
      <c r="HAO232" s="547"/>
      <c r="HAP232" s="547"/>
      <c r="HAQ232" s="547"/>
      <c r="HAR232" s="547"/>
      <c r="HAS232" s="547"/>
      <c r="HAT232" s="547"/>
      <c r="HAU232" s="547"/>
      <c r="HAV232" s="547"/>
      <c r="HAW232" s="547"/>
      <c r="HAX232" s="547"/>
      <c r="HAY232" s="547"/>
      <c r="HAZ232" s="547"/>
      <c r="HBA232" s="547"/>
      <c r="HBB232" s="547"/>
      <c r="HBC232" s="547"/>
      <c r="HBD232" s="547"/>
      <c r="HBE232" s="547"/>
      <c r="HBF232" s="547"/>
      <c r="HBG232" s="547"/>
      <c r="HBH232" s="547"/>
      <c r="HBI232" s="547"/>
      <c r="HBJ232" s="547"/>
      <c r="HBK232" s="547"/>
      <c r="HBL232" s="547"/>
      <c r="HBM232" s="547"/>
      <c r="HBN232" s="547"/>
      <c r="HBO232" s="547"/>
      <c r="HBP232" s="547"/>
      <c r="HBQ232" s="547"/>
      <c r="HBR232" s="547"/>
      <c r="HBS232" s="547"/>
      <c r="HBT232" s="547"/>
      <c r="HBU232" s="547"/>
      <c r="HBV232" s="547"/>
      <c r="HBW232" s="547"/>
      <c r="HBX232" s="547"/>
      <c r="HBY232" s="547"/>
      <c r="HBZ232" s="547"/>
      <c r="HCA232" s="547"/>
      <c r="HCB232" s="547"/>
      <c r="HCC232" s="547"/>
      <c r="HCD232" s="547"/>
      <c r="HCE232" s="547"/>
      <c r="HCF232" s="547"/>
      <c r="HCG232" s="547"/>
      <c r="HCH232" s="547"/>
      <c r="HCI232" s="547"/>
      <c r="HCJ232" s="547"/>
      <c r="HCK232" s="547"/>
      <c r="HCL232" s="547"/>
      <c r="HCM232" s="547"/>
      <c r="HCN232" s="547"/>
      <c r="HCO232" s="547"/>
      <c r="HCP232" s="547"/>
      <c r="HCQ232" s="547"/>
      <c r="HCR232" s="547"/>
      <c r="HCS232" s="547"/>
      <c r="HCT232" s="547"/>
      <c r="HCU232" s="547"/>
      <c r="HCV232" s="547"/>
      <c r="HCW232" s="547"/>
      <c r="HCX232" s="547"/>
      <c r="HCY232" s="547"/>
      <c r="HCZ232" s="547"/>
      <c r="HDA232" s="547"/>
      <c r="HDB232" s="547"/>
      <c r="HDC232" s="547"/>
      <c r="HDD232" s="547"/>
      <c r="HDE232" s="547"/>
      <c r="HDF232" s="547"/>
      <c r="HDG232" s="547"/>
      <c r="HDH232" s="547"/>
      <c r="HDI232" s="547"/>
      <c r="HDJ232" s="547"/>
      <c r="HDK232" s="547"/>
      <c r="HDL232" s="547"/>
      <c r="HDM232" s="547"/>
      <c r="HDN232" s="547"/>
      <c r="HDO232" s="547"/>
      <c r="HDP232" s="547"/>
      <c r="HDQ232" s="547"/>
      <c r="HDR232" s="547"/>
      <c r="HDS232" s="547"/>
      <c r="HDT232" s="547"/>
      <c r="HDU232" s="547"/>
      <c r="HDV232" s="547"/>
      <c r="HDW232" s="547"/>
      <c r="HDX232" s="547"/>
      <c r="HDY232" s="547"/>
      <c r="HDZ232" s="547"/>
      <c r="HEA232" s="547"/>
      <c r="HEB232" s="547"/>
      <c r="HEC232" s="547"/>
      <c r="HED232" s="547"/>
      <c r="HEE232" s="547"/>
      <c r="HEF232" s="547"/>
      <c r="HEG232" s="547"/>
      <c r="HEH232" s="547"/>
      <c r="HEI232" s="547"/>
      <c r="HEJ232" s="547"/>
      <c r="HEK232" s="547"/>
      <c r="HEL232" s="547"/>
      <c r="HEM232" s="547"/>
      <c r="HEN232" s="547"/>
      <c r="HEO232" s="547"/>
      <c r="HEP232" s="547"/>
      <c r="HEQ232" s="547"/>
      <c r="HER232" s="547"/>
      <c r="HES232" s="547"/>
      <c r="HET232" s="547"/>
      <c r="HEU232" s="547"/>
      <c r="HEV232" s="547"/>
      <c r="HEW232" s="547"/>
      <c r="HEX232" s="547"/>
      <c r="HEY232" s="547"/>
      <c r="HEZ232" s="547"/>
      <c r="HFA232" s="547"/>
      <c r="HFB232" s="547"/>
      <c r="HFC232" s="547"/>
      <c r="HFD232" s="547"/>
      <c r="HFE232" s="547"/>
      <c r="HFF232" s="547"/>
      <c r="HFG232" s="547"/>
      <c r="HFH232" s="547"/>
      <c r="HFI232" s="547"/>
      <c r="HFJ232" s="547"/>
      <c r="HFK232" s="547"/>
      <c r="HFL232" s="547"/>
      <c r="HFM232" s="547"/>
      <c r="HFN232" s="547"/>
      <c r="HFO232" s="547"/>
      <c r="HFP232" s="547"/>
      <c r="HFQ232" s="547"/>
      <c r="HFR232" s="547"/>
      <c r="HFS232" s="547"/>
      <c r="HFT232" s="547"/>
      <c r="HFU232" s="547"/>
      <c r="HFV232" s="547"/>
      <c r="HFW232" s="547"/>
      <c r="HFX232" s="547"/>
      <c r="HFY232" s="547"/>
      <c r="HFZ232" s="547"/>
      <c r="HGA232" s="547"/>
      <c r="HGB232" s="547"/>
      <c r="HGC232" s="547"/>
      <c r="HGD232" s="547"/>
      <c r="HGE232" s="547"/>
      <c r="HGF232" s="547"/>
      <c r="HGG232" s="547"/>
      <c r="HGH232" s="547"/>
      <c r="HGI232" s="547"/>
      <c r="HGJ232" s="547"/>
      <c r="HGK232" s="547"/>
      <c r="HGL232" s="547"/>
      <c r="HGM232" s="547"/>
      <c r="HGN232" s="547"/>
      <c r="HGO232" s="547"/>
      <c r="HGP232" s="547"/>
      <c r="HGQ232" s="547"/>
      <c r="HGR232" s="547"/>
      <c r="HGS232" s="547"/>
      <c r="HGT232" s="547"/>
      <c r="HGU232" s="547"/>
      <c r="HGV232" s="547"/>
      <c r="HGW232" s="547"/>
      <c r="HGX232" s="547"/>
      <c r="HGY232" s="547"/>
      <c r="HGZ232" s="547"/>
      <c r="HHA232" s="547"/>
      <c r="HHB232" s="547"/>
      <c r="HHC232" s="547"/>
      <c r="HHD232" s="547"/>
      <c r="HHE232" s="547"/>
      <c r="HHF232" s="547"/>
      <c r="HHG232" s="547"/>
      <c r="HHH232" s="547"/>
      <c r="HHI232" s="547"/>
      <c r="HHJ232" s="547"/>
      <c r="HHK232" s="547"/>
      <c r="HHL232" s="547"/>
      <c r="HHM232" s="547"/>
      <c r="HHN232" s="547"/>
      <c r="HHO232" s="547"/>
      <c r="HHP232" s="547"/>
      <c r="HHQ232" s="547"/>
      <c r="HHR232" s="547"/>
      <c r="HHS232" s="547"/>
      <c r="HHT232" s="547"/>
      <c r="HHU232" s="547"/>
      <c r="HHV232" s="547"/>
      <c r="HHW232" s="547"/>
      <c r="HHX232" s="547"/>
      <c r="HHY232" s="547"/>
      <c r="HHZ232" s="547"/>
      <c r="HIA232" s="547"/>
      <c r="HIB232" s="547"/>
      <c r="HIC232" s="547"/>
      <c r="HID232" s="547"/>
      <c r="HIE232" s="547"/>
      <c r="HIF232" s="547"/>
      <c r="HIG232" s="547"/>
      <c r="HIH232" s="547"/>
      <c r="HII232" s="547"/>
      <c r="HIJ232" s="547"/>
      <c r="HIK232" s="547"/>
      <c r="HIL232" s="547"/>
      <c r="HIM232" s="547"/>
      <c r="HIN232" s="547"/>
      <c r="HIO232" s="547"/>
      <c r="HIP232" s="547"/>
      <c r="HIQ232" s="547"/>
      <c r="HIR232" s="547"/>
      <c r="HIS232" s="547"/>
      <c r="HIT232" s="547"/>
      <c r="HIU232" s="547"/>
      <c r="HIV232" s="547"/>
      <c r="HIW232" s="547"/>
      <c r="HIX232" s="547"/>
      <c r="HIY232" s="547"/>
      <c r="HIZ232" s="547"/>
      <c r="HJA232" s="547"/>
      <c r="HJB232" s="547"/>
      <c r="HJC232" s="547"/>
      <c r="HJD232" s="547"/>
      <c r="HJE232" s="547"/>
      <c r="HJF232" s="547"/>
      <c r="HJG232" s="547"/>
      <c r="HJH232" s="547"/>
      <c r="HJI232" s="547"/>
      <c r="HJJ232" s="547"/>
      <c r="HJK232" s="547"/>
      <c r="HJL232" s="547"/>
      <c r="HJM232" s="547"/>
      <c r="HJN232" s="547"/>
      <c r="HJO232" s="547"/>
      <c r="HJP232" s="547"/>
      <c r="HJQ232" s="547"/>
      <c r="HJR232" s="547"/>
      <c r="HJS232" s="547"/>
      <c r="HJT232" s="547"/>
      <c r="HJU232" s="547"/>
      <c r="HJV232" s="547"/>
      <c r="HJW232" s="547"/>
      <c r="HJX232" s="547"/>
      <c r="HJY232" s="547"/>
      <c r="HJZ232" s="547"/>
      <c r="HKA232" s="547"/>
      <c r="HKB232" s="547"/>
      <c r="HKC232" s="547"/>
      <c r="HKD232" s="547"/>
      <c r="HKE232" s="547"/>
      <c r="HKF232" s="547"/>
      <c r="HKG232" s="547"/>
      <c r="HKH232" s="547"/>
      <c r="HKI232" s="547"/>
      <c r="HKJ232" s="547"/>
      <c r="HKK232" s="547"/>
      <c r="HKL232" s="547"/>
      <c r="HKM232" s="547"/>
      <c r="HKN232" s="547"/>
      <c r="HKO232" s="547"/>
      <c r="HKP232" s="547"/>
      <c r="HKQ232" s="547"/>
      <c r="HKR232" s="547"/>
      <c r="HKS232" s="547"/>
      <c r="HKT232" s="547"/>
      <c r="HKU232" s="547"/>
      <c r="HKV232" s="547"/>
      <c r="HKW232" s="547"/>
      <c r="HKX232" s="547"/>
      <c r="HKY232" s="547"/>
      <c r="HKZ232" s="547"/>
      <c r="HLA232" s="547"/>
      <c r="HLB232" s="547"/>
      <c r="HLC232" s="547"/>
      <c r="HLD232" s="547"/>
      <c r="HLE232" s="547"/>
      <c r="HLF232" s="547"/>
      <c r="HLG232" s="547"/>
      <c r="HLH232" s="547"/>
      <c r="HLI232" s="547"/>
      <c r="HLJ232" s="547"/>
      <c r="HLK232" s="547"/>
      <c r="HLL232" s="547"/>
      <c r="HLM232" s="547"/>
      <c r="HLN232" s="547"/>
      <c r="HLO232" s="547"/>
      <c r="HLP232" s="547"/>
      <c r="HLQ232" s="547"/>
      <c r="HLR232" s="547"/>
      <c r="HLS232" s="547"/>
      <c r="HLT232" s="547"/>
      <c r="HLU232" s="547"/>
      <c r="HLV232" s="547"/>
      <c r="HLW232" s="547"/>
      <c r="HLX232" s="547"/>
      <c r="HLY232" s="547"/>
      <c r="HLZ232" s="547"/>
      <c r="HMA232" s="547"/>
      <c r="HMB232" s="547"/>
      <c r="HMC232" s="547"/>
      <c r="HMD232" s="547"/>
      <c r="HME232" s="547"/>
      <c r="HMF232" s="547"/>
      <c r="HMG232" s="547"/>
      <c r="HMH232" s="547"/>
      <c r="HMI232" s="547"/>
      <c r="HMJ232" s="547"/>
      <c r="HMK232" s="547"/>
      <c r="HML232" s="547"/>
      <c r="HMM232" s="547"/>
      <c r="HMN232" s="547"/>
      <c r="HMO232" s="547"/>
      <c r="HMP232" s="547"/>
      <c r="HMQ232" s="547"/>
      <c r="HMR232" s="547"/>
      <c r="HMS232" s="547"/>
      <c r="HMT232" s="547"/>
      <c r="HMU232" s="547"/>
      <c r="HMV232" s="547"/>
      <c r="HMW232" s="547"/>
      <c r="HMX232" s="547"/>
      <c r="HMY232" s="547"/>
      <c r="HMZ232" s="547"/>
      <c r="HNA232" s="547"/>
      <c r="HNB232" s="547"/>
      <c r="HNC232" s="547"/>
      <c r="HND232" s="547"/>
      <c r="HNE232" s="547"/>
      <c r="HNF232" s="547"/>
      <c r="HNG232" s="547"/>
      <c r="HNH232" s="547"/>
      <c r="HNI232" s="547"/>
      <c r="HNJ232" s="547"/>
      <c r="HNK232" s="547"/>
      <c r="HNL232" s="547"/>
      <c r="HNM232" s="547"/>
      <c r="HNN232" s="547"/>
      <c r="HNO232" s="547"/>
      <c r="HNP232" s="547"/>
      <c r="HNQ232" s="547"/>
      <c r="HNR232" s="547"/>
      <c r="HNS232" s="547"/>
      <c r="HNT232" s="547"/>
      <c r="HNU232" s="547"/>
      <c r="HNV232" s="547"/>
      <c r="HNW232" s="547"/>
      <c r="HNX232" s="547"/>
      <c r="HNY232" s="547"/>
      <c r="HNZ232" s="547"/>
      <c r="HOA232" s="547"/>
      <c r="HOB232" s="547"/>
      <c r="HOC232" s="547"/>
      <c r="HOD232" s="547"/>
      <c r="HOE232" s="547"/>
      <c r="HOF232" s="547"/>
      <c r="HOG232" s="547"/>
      <c r="HOH232" s="547"/>
      <c r="HOI232" s="547"/>
      <c r="HOJ232" s="547"/>
      <c r="HOK232" s="547"/>
      <c r="HOL232" s="547"/>
      <c r="HOM232" s="547"/>
      <c r="HON232" s="547"/>
      <c r="HOO232" s="547"/>
      <c r="HOP232" s="547"/>
      <c r="HOQ232" s="547"/>
      <c r="HOR232" s="547"/>
      <c r="HOS232" s="547"/>
      <c r="HOT232" s="547"/>
      <c r="HOU232" s="547"/>
      <c r="HOV232" s="547"/>
      <c r="HOW232" s="547"/>
      <c r="HOX232" s="547"/>
      <c r="HOY232" s="547"/>
      <c r="HOZ232" s="547"/>
      <c r="HPA232" s="547"/>
      <c r="HPB232" s="547"/>
      <c r="HPC232" s="547"/>
      <c r="HPD232" s="547"/>
      <c r="HPE232" s="547"/>
      <c r="HPF232" s="547"/>
      <c r="HPG232" s="547"/>
      <c r="HPH232" s="547"/>
      <c r="HPI232" s="547"/>
      <c r="HPJ232" s="547"/>
      <c r="HPK232" s="547"/>
      <c r="HPL232" s="547"/>
      <c r="HPM232" s="547"/>
      <c r="HPN232" s="547"/>
      <c r="HPO232" s="547"/>
      <c r="HPP232" s="547"/>
      <c r="HPQ232" s="547"/>
      <c r="HPR232" s="547"/>
      <c r="HPS232" s="547"/>
      <c r="HPT232" s="547"/>
      <c r="HPU232" s="547"/>
      <c r="HPV232" s="547"/>
      <c r="HPW232" s="547"/>
      <c r="HPX232" s="547"/>
      <c r="HPY232" s="547"/>
      <c r="HPZ232" s="547"/>
      <c r="HQA232" s="547"/>
      <c r="HQB232" s="547"/>
      <c r="HQC232" s="547"/>
      <c r="HQD232" s="547"/>
      <c r="HQE232" s="547"/>
      <c r="HQF232" s="547"/>
      <c r="HQG232" s="547"/>
      <c r="HQH232" s="547"/>
      <c r="HQI232" s="547"/>
      <c r="HQJ232" s="547"/>
      <c r="HQK232" s="547"/>
      <c r="HQL232" s="547"/>
      <c r="HQM232" s="547"/>
      <c r="HQN232" s="547"/>
      <c r="HQO232" s="547"/>
      <c r="HQP232" s="547"/>
      <c r="HQQ232" s="547"/>
      <c r="HQR232" s="547"/>
      <c r="HQS232" s="547"/>
      <c r="HQT232" s="547"/>
      <c r="HQU232" s="547"/>
      <c r="HQV232" s="547"/>
      <c r="HQW232" s="547"/>
      <c r="HQX232" s="547"/>
      <c r="HQY232" s="547"/>
      <c r="HQZ232" s="547"/>
      <c r="HRA232" s="547"/>
      <c r="HRB232" s="547"/>
      <c r="HRC232" s="547"/>
      <c r="HRD232" s="547"/>
      <c r="HRE232" s="547"/>
      <c r="HRF232" s="547"/>
      <c r="HRG232" s="547"/>
      <c r="HRH232" s="547"/>
      <c r="HRI232" s="547"/>
      <c r="HRJ232" s="547"/>
      <c r="HRK232" s="547"/>
      <c r="HRL232" s="547"/>
      <c r="HRM232" s="547"/>
      <c r="HRN232" s="547"/>
      <c r="HRO232" s="547"/>
      <c r="HRP232" s="547"/>
      <c r="HRQ232" s="547"/>
      <c r="HRR232" s="547"/>
      <c r="HRS232" s="547"/>
      <c r="HRT232" s="547"/>
      <c r="HRU232" s="547"/>
      <c r="HRV232" s="547"/>
      <c r="HRW232" s="547"/>
      <c r="HRX232" s="547"/>
      <c r="HRY232" s="547"/>
      <c r="HRZ232" s="547"/>
      <c r="HSA232" s="547"/>
      <c r="HSB232" s="547"/>
      <c r="HSC232" s="547"/>
      <c r="HSD232" s="547"/>
      <c r="HSE232" s="547"/>
      <c r="HSF232" s="547"/>
      <c r="HSG232" s="547"/>
      <c r="HSH232" s="547"/>
      <c r="HSI232" s="547"/>
      <c r="HSJ232" s="547"/>
      <c r="HSK232" s="547"/>
      <c r="HSL232" s="547"/>
      <c r="HSM232" s="547"/>
      <c r="HSN232" s="547"/>
      <c r="HSO232" s="547"/>
      <c r="HSP232" s="547"/>
      <c r="HSQ232" s="547"/>
      <c r="HSR232" s="547"/>
      <c r="HSS232" s="547"/>
      <c r="HST232" s="547"/>
      <c r="HSU232" s="547"/>
      <c r="HSV232" s="547"/>
      <c r="HSW232" s="547"/>
      <c r="HSX232" s="547"/>
      <c r="HSY232" s="547"/>
      <c r="HSZ232" s="547"/>
      <c r="HTA232" s="547"/>
      <c r="HTB232" s="547"/>
      <c r="HTC232" s="547"/>
      <c r="HTD232" s="547"/>
      <c r="HTE232" s="547"/>
      <c r="HTF232" s="547"/>
      <c r="HTG232" s="547"/>
      <c r="HTH232" s="547"/>
      <c r="HTI232" s="547"/>
      <c r="HTJ232" s="547"/>
      <c r="HTK232" s="547"/>
      <c r="HTL232" s="547"/>
      <c r="HTM232" s="547"/>
      <c r="HTN232" s="547"/>
      <c r="HTO232" s="547"/>
      <c r="HTP232" s="547"/>
      <c r="HTQ232" s="547"/>
      <c r="HTR232" s="547"/>
      <c r="HTS232" s="547"/>
      <c r="HTT232" s="547"/>
      <c r="HTU232" s="547"/>
      <c r="HTV232" s="547"/>
      <c r="HTW232" s="547"/>
      <c r="HTX232" s="547"/>
      <c r="HTY232" s="547"/>
      <c r="HTZ232" s="547"/>
      <c r="HUA232" s="547"/>
      <c r="HUB232" s="547"/>
      <c r="HUC232" s="547"/>
      <c r="HUD232" s="547"/>
      <c r="HUE232" s="547"/>
      <c r="HUF232" s="547"/>
      <c r="HUG232" s="547"/>
      <c r="HUH232" s="547"/>
      <c r="HUI232" s="547"/>
      <c r="HUJ232" s="547"/>
      <c r="HUK232" s="547"/>
      <c r="HUL232" s="547"/>
      <c r="HUM232" s="547"/>
      <c r="HUN232" s="547"/>
      <c r="HUO232" s="547"/>
      <c r="HUP232" s="547"/>
      <c r="HUQ232" s="547"/>
      <c r="HUR232" s="547"/>
      <c r="HUS232" s="547"/>
      <c r="HUT232" s="547"/>
      <c r="HUU232" s="547"/>
      <c r="HUV232" s="547"/>
      <c r="HUW232" s="547"/>
      <c r="HUX232" s="547"/>
      <c r="HUY232" s="547"/>
      <c r="HUZ232" s="547"/>
      <c r="HVA232" s="547"/>
      <c r="HVB232" s="547"/>
      <c r="HVC232" s="547"/>
      <c r="HVD232" s="547"/>
      <c r="HVE232" s="547"/>
      <c r="HVF232" s="547"/>
      <c r="HVG232" s="547"/>
      <c r="HVH232" s="547"/>
      <c r="HVI232" s="547"/>
      <c r="HVJ232" s="547"/>
      <c r="HVK232" s="547"/>
      <c r="HVL232" s="547"/>
      <c r="HVM232" s="547"/>
      <c r="HVN232" s="547"/>
      <c r="HVO232" s="547"/>
      <c r="HVP232" s="547"/>
      <c r="HVQ232" s="547"/>
      <c r="HVR232" s="547"/>
      <c r="HVS232" s="547"/>
      <c r="HVT232" s="547"/>
      <c r="HVU232" s="547"/>
      <c r="HVV232" s="547"/>
      <c r="HVW232" s="547"/>
      <c r="HVX232" s="547"/>
      <c r="HVY232" s="547"/>
      <c r="HVZ232" s="547"/>
      <c r="HWA232" s="547"/>
      <c r="HWB232" s="547"/>
      <c r="HWC232" s="547"/>
      <c r="HWD232" s="547"/>
      <c r="HWE232" s="547"/>
      <c r="HWF232" s="547"/>
      <c r="HWG232" s="547"/>
      <c r="HWH232" s="547"/>
      <c r="HWI232" s="547"/>
      <c r="HWJ232" s="547"/>
      <c r="HWK232" s="547"/>
      <c r="HWL232" s="547"/>
      <c r="HWM232" s="547"/>
      <c r="HWN232" s="547"/>
      <c r="HWO232" s="547"/>
      <c r="HWP232" s="547"/>
      <c r="HWQ232" s="547"/>
      <c r="HWR232" s="547"/>
      <c r="HWS232" s="547"/>
      <c r="HWT232" s="547"/>
      <c r="HWU232" s="547"/>
      <c r="HWV232" s="547"/>
      <c r="HWW232" s="547"/>
      <c r="HWX232" s="547"/>
      <c r="HWY232" s="547"/>
      <c r="HWZ232" s="547"/>
      <c r="HXA232" s="547"/>
      <c r="HXB232" s="547"/>
      <c r="HXC232" s="547"/>
      <c r="HXD232" s="547"/>
      <c r="HXE232" s="547"/>
      <c r="HXF232" s="547"/>
      <c r="HXG232" s="547"/>
      <c r="HXH232" s="547"/>
      <c r="HXI232" s="547"/>
      <c r="HXJ232" s="547"/>
      <c r="HXK232" s="547"/>
      <c r="HXL232" s="547"/>
      <c r="HXM232" s="547"/>
      <c r="HXN232" s="547"/>
      <c r="HXO232" s="547"/>
      <c r="HXP232" s="547"/>
      <c r="HXQ232" s="547"/>
      <c r="HXR232" s="547"/>
      <c r="HXS232" s="547"/>
      <c r="HXT232" s="547"/>
      <c r="HXU232" s="547"/>
      <c r="HXV232" s="547"/>
      <c r="HXW232" s="547"/>
      <c r="HXX232" s="547"/>
      <c r="HXY232" s="547"/>
      <c r="HXZ232" s="547"/>
      <c r="HYA232" s="547"/>
      <c r="HYB232" s="547"/>
      <c r="HYC232" s="547"/>
      <c r="HYD232" s="547"/>
      <c r="HYE232" s="547"/>
      <c r="HYF232" s="547"/>
      <c r="HYG232" s="547"/>
      <c r="HYH232" s="547"/>
      <c r="HYI232" s="547"/>
      <c r="HYJ232" s="547"/>
      <c r="HYK232" s="547"/>
      <c r="HYL232" s="547"/>
      <c r="HYM232" s="547"/>
      <c r="HYN232" s="547"/>
      <c r="HYO232" s="547"/>
      <c r="HYP232" s="547"/>
      <c r="HYQ232" s="547"/>
      <c r="HYR232" s="547"/>
      <c r="HYS232" s="547"/>
      <c r="HYT232" s="547"/>
      <c r="HYU232" s="547"/>
      <c r="HYV232" s="547"/>
      <c r="HYW232" s="547"/>
      <c r="HYX232" s="547"/>
      <c r="HYY232" s="547"/>
      <c r="HYZ232" s="547"/>
      <c r="HZA232" s="547"/>
      <c r="HZB232" s="547"/>
      <c r="HZC232" s="547"/>
      <c r="HZD232" s="547"/>
      <c r="HZE232" s="547"/>
      <c r="HZF232" s="547"/>
      <c r="HZG232" s="547"/>
      <c r="HZH232" s="547"/>
      <c r="HZI232" s="547"/>
      <c r="HZJ232" s="547"/>
      <c r="HZK232" s="547"/>
      <c r="HZL232" s="547"/>
      <c r="HZM232" s="547"/>
      <c r="HZN232" s="547"/>
      <c r="HZO232" s="547"/>
      <c r="HZP232" s="547"/>
      <c r="HZQ232" s="547"/>
      <c r="HZR232" s="547"/>
      <c r="HZS232" s="547"/>
      <c r="HZT232" s="547"/>
      <c r="HZU232" s="547"/>
      <c r="HZV232" s="547"/>
      <c r="HZW232" s="547"/>
      <c r="HZX232" s="547"/>
      <c r="HZY232" s="547"/>
      <c r="HZZ232" s="547"/>
      <c r="IAA232" s="547"/>
      <c r="IAB232" s="547"/>
      <c r="IAC232" s="547"/>
      <c r="IAD232" s="547"/>
      <c r="IAE232" s="547"/>
      <c r="IAF232" s="547"/>
      <c r="IAG232" s="547"/>
      <c r="IAH232" s="547"/>
      <c r="IAI232" s="547"/>
      <c r="IAJ232" s="547"/>
      <c r="IAK232" s="547"/>
      <c r="IAL232" s="547"/>
      <c r="IAM232" s="547"/>
      <c r="IAN232" s="547"/>
      <c r="IAO232" s="547"/>
      <c r="IAP232" s="547"/>
      <c r="IAQ232" s="547"/>
      <c r="IAR232" s="547"/>
      <c r="IAS232" s="547"/>
      <c r="IAT232" s="547"/>
      <c r="IAU232" s="547"/>
      <c r="IAV232" s="547"/>
      <c r="IAW232" s="547"/>
      <c r="IAX232" s="547"/>
      <c r="IAY232" s="547"/>
      <c r="IAZ232" s="547"/>
      <c r="IBA232" s="547"/>
      <c r="IBB232" s="547"/>
      <c r="IBC232" s="547"/>
      <c r="IBD232" s="547"/>
      <c r="IBE232" s="547"/>
      <c r="IBF232" s="547"/>
      <c r="IBG232" s="547"/>
      <c r="IBH232" s="547"/>
      <c r="IBI232" s="547"/>
      <c r="IBJ232" s="547"/>
      <c r="IBK232" s="547"/>
      <c r="IBL232" s="547"/>
      <c r="IBM232" s="547"/>
      <c r="IBN232" s="547"/>
      <c r="IBO232" s="547"/>
      <c r="IBP232" s="547"/>
      <c r="IBQ232" s="547"/>
      <c r="IBR232" s="547"/>
      <c r="IBS232" s="547"/>
      <c r="IBT232" s="547"/>
      <c r="IBU232" s="547"/>
      <c r="IBV232" s="547"/>
      <c r="IBW232" s="547"/>
      <c r="IBX232" s="547"/>
      <c r="IBY232" s="547"/>
      <c r="IBZ232" s="547"/>
      <c r="ICA232" s="547"/>
      <c r="ICB232" s="547"/>
      <c r="ICC232" s="547"/>
      <c r="ICD232" s="547"/>
      <c r="ICE232" s="547"/>
      <c r="ICF232" s="547"/>
      <c r="ICG232" s="547"/>
      <c r="ICH232" s="547"/>
      <c r="ICI232" s="547"/>
      <c r="ICJ232" s="547"/>
      <c r="ICK232" s="547"/>
      <c r="ICL232" s="547"/>
      <c r="ICM232" s="547"/>
      <c r="ICN232" s="547"/>
      <c r="ICO232" s="547"/>
      <c r="ICP232" s="547"/>
      <c r="ICQ232" s="547"/>
      <c r="ICR232" s="547"/>
      <c r="ICS232" s="547"/>
      <c r="ICT232" s="547"/>
      <c r="ICU232" s="547"/>
      <c r="ICV232" s="547"/>
      <c r="ICW232" s="547"/>
      <c r="ICX232" s="547"/>
      <c r="ICY232" s="547"/>
      <c r="ICZ232" s="547"/>
      <c r="IDA232" s="547"/>
      <c r="IDB232" s="547"/>
      <c r="IDC232" s="547"/>
      <c r="IDD232" s="547"/>
      <c r="IDE232" s="547"/>
      <c r="IDF232" s="547"/>
      <c r="IDG232" s="547"/>
      <c r="IDH232" s="547"/>
      <c r="IDI232" s="547"/>
      <c r="IDJ232" s="547"/>
      <c r="IDK232" s="547"/>
      <c r="IDL232" s="547"/>
      <c r="IDM232" s="547"/>
      <c r="IDN232" s="547"/>
      <c r="IDO232" s="547"/>
      <c r="IDP232" s="547"/>
      <c r="IDQ232" s="547"/>
      <c r="IDR232" s="547"/>
      <c r="IDS232" s="547"/>
      <c r="IDT232" s="547"/>
      <c r="IDU232" s="547"/>
      <c r="IDV232" s="547"/>
      <c r="IDW232" s="547"/>
      <c r="IDX232" s="547"/>
      <c r="IDY232" s="547"/>
      <c r="IDZ232" s="547"/>
      <c r="IEA232" s="547"/>
      <c r="IEB232" s="547"/>
      <c r="IEC232" s="547"/>
      <c r="IED232" s="547"/>
      <c r="IEE232" s="547"/>
      <c r="IEF232" s="547"/>
      <c r="IEG232" s="547"/>
      <c r="IEH232" s="547"/>
      <c r="IEI232" s="547"/>
      <c r="IEJ232" s="547"/>
      <c r="IEK232" s="547"/>
      <c r="IEL232" s="547"/>
      <c r="IEM232" s="547"/>
      <c r="IEN232" s="547"/>
      <c r="IEO232" s="547"/>
      <c r="IEP232" s="547"/>
      <c r="IEQ232" s="547"/>
      <c r="IER232" s="547"/>
      <c r="IES232" s="547"/>
      <c r="IET232" s="547"/>
      <c r="IEU232" s="547"/>
      <c r="IEV232" s="547"/>
      <c r="IEW232" s="547"/>
      <c r="IEX232" s="547"/>
      <c r="IEY232" s="547"/>
      <c r="IEZ232" s="547"/>
      <c r="IFA232" s="547"/>
      <c r="IFB232" s="547"/>
      <c r="IFC232" s="547"/>
      <c r="IFD232" s="547"/>
      <c r="IFE232" s="547"/>
      <c r="IFF232" s="547"/>
      <c r="IFG232" s="547"/>
      <c r="IFH232" s="547"/>
      <c r="IFI232" s="547"/>
      <c r="IFJ232" s="547"/>
      <c r="IFK232" s="547"/>
      <c r="IFL232" s="547"/>
      <c r="IFM232" s="547"/>
      <c r="IFN232" s="547"/>
      <c r="IFO232" s="547"/>
      <c r="IFP232" s="547"/>
      <c r="IFQ232" s="547"/>
      <c r="IFR232" s="547"/>
      <c r="IFS232" s="547"/>
      <c r="IFT232" s="547"/>
      <c r="IFU232" s="547"/>
      <c r="IFV232" s="547"/>
      <c r="IFW232" s="547"/>
      <c r="IFX232" s="547"/>
      <c r="IFY232" s="547"/>
      <c r="IFZ232" s="547"/>
      <c r="IGA232" s="547"/>
      <c r="IGB232" s="547"/>
      <c r="IGC232" s="547"/>
      <c r="IGD232" s="547"/>
      <c r="IGE232" s="547"/>
      <c r="IGF232" s="547"/>
      <c r="IGG232" s="547"/>
      <c r="IGH232" s="547"/>
      <c r="IGI232" s="547"/>
      <c r="IGJ232" s="547"/>
      <c r="IGK232" s="547"/>
      <c r="IGL232" s="547"/>
      <c r="IGM232" s="547"/>
      <c r="IGN232" s="547"/>
      <c r="IGO232" s="547"/>
      <c r="IGP232" s="547"/>
      <c r="IGQ232" s="547"/>
      <c r="IGR232" s="547"/>
      <c r="IGS232" s="547"/>
      <c r="IGT232" s="547"/>
      <c r="IGU232" s="547"/>
      <c r="IGV232" s="547"/>
      <c r="IGW232" s="547"/>
      <c r="IGX232" s="547"/>
      <c r="IGY232" s="547"/>
      <c r="IGZ232" s="547"/>
      <c r="IHA232" s="547"/>
      <c r="IHB232" s="547"/>
      <c r="IHC232" s="547"/>
      <c r="IHD232" s="547"/>
      <c r="IHE232" s="547"/>
      <c r="IHF232" s="547"/>
      <c r="IHG232" s="547"/>
      <c r="IHH232" s="547"/>
      <c r="IHI232" s="547"/>
      <c r="IHJ232" s="547"/>
      <c r="IHK232" s="547"/>
      <c r="IHL232" s="547"/>
      <c r="IHM232" s="547"/>
      <c r="IHN232" s="547"/>
      <c r="IHO232" s="547"/>
      <c r="IHP232" s="547"/>
      <c r="IHQ232" s="547"/>
      <c r="IHR232" s="547"/>
      <c r="IHS232" s="547"/>
      <c r="IHT232" s="547"/>
      <c r="IHU232" s="547"/>
      <c r="IHV232" s="547"/>
      <c r="IHW232" s="547"/>
      <c r="IHX232" s="547"/>
      <c r="IHY232" s="547"/>
      <c r="IHZ232" s="547"/>
      <c r="IIA232" s="547"/>
      <c r="IIB232" s="547"/>
      <c r="IIC232" s="547"/>
      <c r="IID232" s="547"/>
      <c r="IIE232" s="547"/>
      <c r="IIF232" s="547"/>
      <c r="IIG232" s="547"/>
      <c r="IIH232" s="547"/>
      <c r="III232" s="547"/>
      <c r="IIJ232" s="547"/>
      <c r="IIK232" s="547"/>
      <c r="IIL232" s="547"/>
      <c r="IIM232" s="547"/>
      <c r="IIN232" s="547"/>
      <c r="IIO232" s="547"/>
      <c r="IIP232" s="547"/>
      <c r="IIQ232" s="547"/>
      <c r="IIR232" s="547"/>
      <c r="IIS232" s="547"/>
      <c r="IIT232" s="547"/>
      <c r="IIU232" s="547"/>
      <c r="IIV232" s="547"/>
      <c r="IIW232" s="547"/>
      <c r="IIX232" s="547"/>
      <c r="IIY232" s="547"/>
      <c r="IIZ232" s="547"/>
      <c r="IJA232" s="547"/>
      <c r="IJB232" s="547"/>
      <c r="IJC232" s="547"/>
      <c r="IJD232" s="547"/>
      <c r="IJE232" s="547"/>
      <c r="IJF232" s="547"/>
      <c r="IJG232" s="547"/>
      <c r="IJH232" s="547"/>
      <c r="IJI232" s="547"/>
      <c r="IJJ232" s="547"/>
      <c r="IJK232" s="547"/>
      <c r="IJL232" s="547"/>
      <c r="IJM232" s="547"/>
      <c r="IJN232" s="547"/>
      <c r="IJO232" s="547"/>
      <c r="IJP232" s="547"/>
      <c r="IJQ232" s="547"/>
      <c r="IJR232" s="547"/>
      <c r="IJS232" s="547"/>
      <c r="IJT232" s="547"/>
      <c r="IJU232" s="547"/>
      <c r="IJV232" s="547"/>
      <c r="IJW232" s="547"/>
      <c r="IJX232" s="547"/>
      <c r="IJY232" s="547"/>
      <c r="IJZ232" s="547"/>
      <c r="IKA232" s="547"/>
      <c r="IKB232" s="547"/>
      <c r="IKC232" s="547"/>
      <c r="IKD232" s="547"/>
      <c r="IKE232" s="547"/>
      <c r="IKF232" s="547"/>
      <c r="IKG232" s="547"/>
      <c r="IKH232" s="547"/>
      <c r="IKI232" s="547"/>
      <c r="IKJ232" s="547"/>
      <c r="IKK232" s="547"/>
      <c r="IKL232" s="547"/>
      <c r="IKM232" s="547"/>
      <c r="IKN232" s="547"/>
      <c r="IKO232" s="547"/>
      <c r="IKP232" s="547"/>
      <c r="IKQ232" s="547"/>
      <c r="IKR232" s="547"/>
      <c r="IKS232" s="547"/>
      <c r="IKT232" s="547"/>
      <c r="IKU232" s="547"/>
      <c r="IKV232" s="547"/>
      <c r="IKW232" s="547"/>
      <c r="IKX232" s="547"/>
      <c r="IKY232" s="547"/>
      <c r="IKZ232" s="547"/>
      <c r="ILA232" s="547"/>
      <c r="ILB232" s="547"/>
      <c r="ILC232" s="547"/>
      <c r="ILD232" s="547"/>
      <c r="ILE232" s="547"/>
      <c r="ILF232" s="547"/>
      <c r="ILG232" s="547"/>
      <c r="ILH232" s="547"/>
      <c r="ILI232" s="547"/>
      <c r="ILJ232" s="547"/>
      <c r="ILK232" s="547"/>
      <c r="ILL232" s="547"/>
      <c r="ILM232" s="547"/>
      <c r="ILN232" s="547"/>
      <c r="ILO232" s="547"/>
      <c r="ILP232" s="547"/>
      <c r="ILQ232" s="547"/>
      <c r="ILR232" s="547"/>
      <c r="ILS232" s="547"/>
      <c r="ILT232" s="547"/>
      <c r="ILU232" s="547"/>
      <c r="ILV232" s="547"/>
      <c r="ILW232" s="547"/>
      <c r="ILX232" s="547"/>
      <c r="ILY232" s="547"/>
      <c r="ILZ232" s="547"/>
      <c r="IMA232" s="547"/>
      <c r="IMB232" s="547"/>
      <c r="IMC232" s="547"/>
      <c r="IMD232" s="547"/>
      <c r="IME232" s="547"/>
      <c r="IMF232" s="547"/>
      <c r="IMG232" s="547"/>
      <c r="IMH232" s="547"/>
      <c r="IMI232" s="547"/>
      <c r="IMJ232" s="547"/>
      <c r="IMK232" s="547"/>
      <c r="IML232" s="547"/>
      <c r="IMM232" s="547"/>
      <c r="IMN232" s="547"/>
      <c r="IMO232" s="547"/>
      <c r="IMP232" s="547"/>
      <c r="IMQ232" s="547"/>
      <c r="IMR232" s="547"/>
      <c r="IMS232" s="547"/>
      <c r="IMT232" s="547"/>
      <c r="IMU232" s="547"/>
      <c r="IMV232" s="547"/>
      <c r="IMW232" s="547"/>
      <c r="IMX232" s="547"/>
      <c r="IMY232" s="547"/>
      <c r="IMZ232" s="547"/>
      <c r="INA232" s="547"/>
      <c r="INB232" s="547"/>
      <c r="INC232" s="547"/>
      <c r="IND232" s="547"/>
      <c r="INE232" s="547"/>
      <c r="INF232" s="547"/>
      <c r="ING232" s="547"/>
      <c r="INH232" s="547"/>
      <c r="INI232" s="547"/>
      <c r="INJ232" s="547"/>
      <c r="INK232" s="547"/>
      <c r="INL232" s="547"/>
      <c r="INM232" s="547"/>
      <c r="INN232" s="547"/>
      <c r="INO232" s="547"/>
      <c r="INP232" s="547"/>
      <c r="INQ232" s="547"/>
      <c r="INR232" s="547"/>
      <c r="INS232" s="547"/>
      <c r="INT232" s="547"/>
      <c r="INU232" s="547"/>
      <c r="INV232" s="547"/>
      <c r="INW232" s="547"/>
      <c r="INX232" s="547"/>
      <c r="INY232" s="547"/>
      <c r="INZ232" s="547"/>
      <c r="IOA232" s="547"/>
      <c r="IOB232" s="547"/>
      <c r="IOC232" s="547"/>
      <c r="IOD232" s="547"/>
      <c r="IOE232" s="547"/>
      <c r="IOF232" s="547"/>
      <c r="IOG232" s="547"/>
      <c r="IOH232" s="547"/>
      <c r="IOI232" s="547"/>
      <c r="IOJ232" s="547"/>
      <c r="IOK232" s="547"/>
      <c r="IOL232" s="547"/>
      <c r="IOM232" s="547"/>
      <c r="ION232" s="547"/>
      <c r="IOO232" s="547"/>
      <c r="IOP232" s="547"/>
      <c r="IOQ232" s="547"/>
      <c r="IOR232" s="547"/>
      <c r="IOS232" s="547"/>
      <c r="IOT232" s="547"/>
      <c r="IOU232" s="547"/>
      <c r="IOV232" s="547"/>
      <c r="IOW232" s="547"/>
      <c r="IOX232" s="547"/>
      <c r="IOY232" s="547"/>
      <c r="IOZ232" s="547"/>
      <c r="IPA232" s="547"/>
      <c r="IPB232" s="547"/>
      <c r="IPC232" s="547"/>
      <c r="IPD232" s="547"/>
      <c r="IPE232" s="547"/>
      <c r="IPF232" s="547"/>
      <c r="IPG232" s="547"/>
      <c r="IPH232" s="547"/>
      <c r="IPI232" s="547"/>
      <c r="IPJ232" s="547"/>
      <c r="IPK232" s="547"/>
      <c r="IPL232" s="547"/>
      <c r="IPM232" s="547"/>
      <c r="IPN232" s="547"/>
      <c r="IPO232" s="547"/>
      <c r="IPP232" s="547"/>
      <c r="IPQ232" s="547"/>
      <c r="IPR232" s="547"/>
      <c r="IPS232" s="547"/>
      <c r="IPT232" s="547"/>
      <c r="IPU232" s="547"/>
      <c r="IPV232" s="547"/>
      <c r="IPW232" s="547"/>
      <c r="IPX232" s="547"/>
      <c r="IPY232" s="547"/>
      <c r="IPZ232" s="547"/>
      <c r="IQA232" s="547"/>
      <c r="IQB232" s="547"/>
      <c r="IQC232" s="547"/>
      <c r="IQD232" s="547"/>
      <c r="IQE232" s="547"/>
      <c r="IQF232" s="547"/>
      <c r="IQG232" s="547"/>
      <c r="IQH232" s="547"/>
      <c r="IQI232" s="547"/>
      <c r="IQJ232" s="547"/>
      <c r="IQK232" s="547"/>
      <c r="IQL232" s="547"/>
      <c r="IQM232" s="547"/>
      <c r="IQN232" s="547"/>
      <c r="IQO232" s="547"/>
      <c r="IQP232" s="547"/>
      <c r="IQQ232" s="547"/>
      <c r="IQR232" s="547"/>
      <c r="IQS232" s="547"/>
      <c r="IQT232" s="547"/>
      <c r="IQU232" s="547"/>
      <c r="IQV232" s="547"/>
      <c r="IQW232" s="547"/>
      <c r="IQX232" s="547"/>
      <c r="IQY232" s="547"/>
      <c r="IQZ232" s="547"/>
      <c r="IRA232" s="547"/>
      <c r="IRB232" s="547"/>
      <c r="IRC232" s="547"/>
      <c r="IRD232" s="547"/>
      <c r="IRE232" s="547"/>
      <c r="IRF232" s="547"/>
      <c r="IRG232" s="547"/>
      <c r="IRH232" s="547"/>
      <c r="IRI232" s="547"/>
      <c r="IRJ232" s="547"/>
      <c r="IRK232" s="547"/>
      <c r="IRL232" s="547"/>
      <c r="IRM232" s="547"/>
      <c r="IRN232" s="547"/>
      <c r="IRO232" s="547"/>
      <c r="IRP232" s="547"/>
      <c r="IRQ232" s="547"/>
      <c r="IRR232" s="547"/>
      <c r="IRS232" s="547"/>
      <c r="IRT232" s="547"/>
      <c r="IRU232" s="547"/>
      <c r="IRV232" s="547"/>
      <c r="IRW232" s="547"/>
      <c r="IRX232" s="547"/>
      <c r="IRY232" s="547"/>
      <c r="IRZ232" s="547"/>
      <c r="ISA232" s="547"/>
      <c r="ISB232" s="547"/>
      <c r="ISC232" s="547"/>
      <c r="ISD232" s="547"/>
      <c r="ISE232" s="547"/>
      <c r="ISF232" s="547"/>
      <c r="ISG232" s="547"/>
      <c r="ISH232" s="547"/>
      <c r="ISI232" s="547"/>
      <c r="ISJ232" s="547"/>
      <c r="ISK232" s="547"/>
      <c r="ISL232" s="547"/>
      <c r="ISM232" s="547"/>
      <c r="ISN232" s="547"/>
      <c r="ISO232" s="547"/>
      <c r="ISP232" s="547"/>
      <c r="ISQ232" s="547"/>
      <c r="ISR232" s="547"/>
      <c r="ISS232" s="547"/>
      <c r="IST232" s="547"/>
      <c r="ISU232" s="547"/>
      <c r="ISV232" s="547"/>
      <c r="ISW232" s="547"/>
      <c r="ISX232" s="547"/>
      <c r="ISY232" s="547"/>
      <c r="ISZ232" s="547"/>
      <c r="ITA232" s="547"/>
      <c r="ITB232" s="547"/>
      <c r="ITC232" s="547"/>
      <c r="ITD232" s="547"/>
      <c r="ITE232" s="547"/>
      <c r="ITF232" s="547"/>
      <c r="ITG232" s="547"/>
      <c r="ITH232" s="547"/>
      <c r="ITI232" s="547"/>
      <c r="ITJ232" s="547"/>
      <c r="ITK232" s="547"/>
      <c r="ITL232" s="547"/>
      <c r="ITM232" s="547"/>
      <c r="ITN232" s="547"/>
      <c r="ITO232" s="547"/>
      <c r="ITP232" s="547"/>
      <c r="ITQ232" s="547"/>
      <c r="ITR232" s="547"/>
      <c r="ITS232" s="547"/>
      <c r="ITT232" s="547"/>
      <c r="ITU232" s="547"/>
      <c r="ITV232" s="547"/>
      <c r="ITW232" s="547"/>
      <c r="ITX232" s="547"/>
      <c r="ITY232" s="547"/>
      <c r="ITZ232" s="547"/>
      <c r="IUA232" s="547"/>
      <c r="IUB232" s="547"/>
      <c r="IUC232" s="547"/>
      <c r="IUD232" s="547"/>
      <c r="IUE232" s="547"/>
      <c r="IUF232" s="547"/>
      <c r="IUG232" s="547"/>
      <c r="IUH232" s="547"/>
      <c r="IUI232" s="547"/>
      <c r="IUJ232" s="547"/>
      <c r="IUK232" s="547"/>
      <c r="IUL232" s="547"/>
      <c r="IUM232" s="547"/>
      <c r="IUN232" s="547"/>
      <c r="IUO232" s="547"/>
      <c r="IUP232" s="547"/>
      <c r="IUQ232" s="547"/>
      <c r="IUR232" s="547"/>
      <c r="IUS232" s="547"/>
      <c r="IUT232" s="547"/>
      <c r="IUU232" s="547"/>
      <c r="IUV232" s="547"/>
      <c r="IUW232" s="547"/>
      <c r="IUX232" s="547"/>
      <c r="IUY232" s="547"/>
      <c r="IUZ232" s="547"/>
      <c r="IVA232" s="547"/>
      <c r="IVB232" s="547"/>
      <c r="IVC232" s="547"/>
      <c r="IVD232" s="547"/>
      <c r="IVE232" s="547"/>
      <c r="IVF232" s="547"/>
      <c r="IVG232" s="547"/>
      <c r="IVH232" s="547"/>
      <c r="IVI232" s="547"/>
      <c r="IVJ232" s="547"/>
      <c r="IVK232" s="547"/>
      <c r="IVL232" s="547"/>
      <c r="IVM232" s="547"/>
      <c r="IVN232" s="547"/>
      <c r="IVO232" s="547"/>
      <c r="IVP232" s="547"/>
      <c r="IVQ232" s="547"/>
      <c r="IVR232" s="547"/>
      <c r="IVS232" s="547"/>
      <c r="IVT232" s="547"/>
      <c r="IVU232" s="547"/>
      <c r="IVV232" s="547"/>
      <c r="IVW232" s="547"/>
      <c r="IVX232" s="547"/>
      <c r="IVY232" s="547"/>
      <c r="IVZ232" s="547"/>
      <c r="IWA232" s="547"/>
      <c r="IWB232" s="547"/>
      <c r="IWC232" s="547"/>
      <c r="IWD232" s="547"/>
      <c r="IWE232" s="547"/>
      <c r="IWF232" s="547"/>
      <c r="IWG232" s="547"/>
      <c r="IWH232" s="547"/>
      <c r="IWI232" s="547"/>
      <c r="IWJ232" s="547"/>
      <c r="IWK232" s="547"/>
      <c r="IWL232" s="547"/>
      <c r="IWM232" s="547"/>
      <c r="IWN232" s="547"/>
      <c r="IWO232" s="547"/>
      <c r="IWP232" s="547"/>
      <c r="IWQ232" s="547"/>
      <c r="IWR232" s="547"/>
      <c r="IWS232" s="547"/>
      <c r="IWT232" s="547"/>
      <c r="IWU232" s="547"/>
      <c r="IWV232" s="547"/>
      <c r="IWW232" s="547"/>
      <c r="IWX232" s="547"/>
      <c r="IWY232" s="547"/>
      <c r="IWZ232" s="547"/>
      <c r="IXA232" s="547"/>
      <c r="IXB232" s="547"/>
      <c r="IXC232" s="547"/>
      <c r="IXD232" s="547"/>
      <c r="IXE232" s="547"/>
      <c r="IXF232" s="547"/>
      <c r="IXG232" s="547"/>
      <c r="IXH232" s="547"/>
      <c r="IXI232" s="547"/>
      <c r="IXJ232" s="547"/>
      <c r="IXK232" s="547"/>
      <c r="IXL232" s="547"/>
      <c r="IXM232" s="547"/>
      <c r="IXN232" s="547"/>
      <c r="IXO232" s="547"/>
      <c r="IXP232" s="547"/>
      <c r="IXQ232" s="547"/>
      <c r="IXR232" s="547"/>
      <c r="IXS232" s="547"/>
      <c r="IXT232" s="547"/>
      <c r="IXU232" s="547"/>
      <c r="IXV232" s="547"/>
      <c r="IXW232" s="547"/>
      <c r="IXX232" s="547"/>
      <c r="IXY232" s="547"/>
      <c r="IXZ232" s="547"/>
      <c r="IYA232" s="547"/>
      <c r="IYB232" s="547"/>
      <c r="IYC232" s="547"/>
      <c r="IYD232" s="547"/>
      <c r="IYE232" s="547"/>
      <c r="IYF232" s="547"/>
      <c r="IYG232" s="547"/>
      <c r="IYH232" s="547"/>
      <c r="IYI232" s="547"/>
      <c r="IYJ232" s="547"/>
      <c r="IYK232" s="547"/>
      <c r="IYL232" s="547"/>
      <c r="IYM232" s="547"/>
      <c r="IYN232" s="547"/>
      <c r="IYO232" s="547"/>
      <c r="IYP232" s="547"/>
      <c r="IYQ232" s="547"/>
      <c r="IYR232" s="547"/>
      <c r="IYS232" s="547"/>
      <c r="IYT232" s="547"/>
      <c r="IYU232" s="547"/>
      <c r="IYV232" s="547"/>
      <c r="IYW232" s="547"/>
      <c r="IYX232" s="547"/>
      <c r="IYY232" s="547"/>
      <c r="IYZ232" s="547"/>
      <c r="IZA232" s="547"/>
      <c r="IZB232" s="547"/>
      <c r="IZC232" s="547"/>
      <c r="IZD232" s="547"/>
      <c r="IZE232" s="547"/>
      <c r="IZF232" s="547"/>
      <c r="IZG232" s="547"/>
      <c r="IZH232" s="547"/>
      <c r="IZI232" s="547"/>
      <c r="IZJ232" s="547"/>
      <c r="IZK232" s="547"/>
      <c r="IZL232" s="547"/>
      <c r="IZM232" s="547"/>
      <c r="IZN232" s="547"/>
      <c r="IZO232" s="547"/>
      <c r="IZP232" s="547"/>
      <c r="IZQ232" s="547"/>
      <c r="IZR232" s="547"/>
      <c r="IZS232" s="547"/>
      <c r="IZT232" s="547"/>
      <c r="IZU232" s="547"/>
      <c r="IZV232" s="547"/>
      <c r="IZW232" s="547"/>
      <c r="IZX232" s="547"/>
      <c r="IZY232" s="547"/>
      <c r="IZZ232" s="547"/>
      <c r="JAA232" s="547"/>
      <c r="JAB232" s="547"/>
      <c r="JAC232" s="547"/>
      <c r="JAD232" s="547"/>
      <c r="JAE232" s="547"/>
      <c r="JAF232" s="547"/>
      <c r="JAG232" s="547"/>
      <c r="JAH232" s="547"/>
      <c r="JAI232" s="547"/>
      <c r="JAJ232" s="547"/>
      <c r="JAK232" s="547"/>
      <c r="JAL232" s="547"/>
      <c r="JAM232" s="547"/>
      <c r="JAN232" s="547"/>
      <c r="JAO232" s="547"/>
      <c r="JAP232" s="547"/>
      <c r="JAQ232" s="547"/>
      <c r="JAR232" s="547"/>
      <c r="JAS232" s="547"/>
      <c r="JAT232" s="547"/>
      <c r="JAU232" s="547"/>
      <c r="JAV232" s="547"/>
      <c r="JAW232" s="547"/>
      <c r="JAX232" s="547"/>
      <c r="JAY232" s="547"/>
      <c r="JAZ232" s="547"/>
      <c r="JBA232" s="547"/>
      <c r="JBB232" s="547"/>
      <c r="JBC232" s="547"/>
      <c r="JBD232" s="547"/>
      <c r="JBE232" s="547"/>
      <c r="JBF232" s="547"/>
      <c r="JBG232" s="547"/>
      <c r="JBH232" s="547"/>
      <c r="JBI232" s="547"/>
      <c r="JBJ232" s="547"/>
      <c r="JBK232" s="547"/>
      <c r="JBL232" s="547"/>
      <c r="JBM232" s="547"/>
      <c r="JBN232" s="547"/>
      <c r="JBO232" s="547"/>
      <c r="JBP232" s="547"/>
      <c r="JBQ232" s="547"/>
      <c r="JBR232" s="547"/>
      <c r="JBS232" s="547"/>
      <c r="JBT232" s="547"/>
      <c r="JBU232" s="547"/>
      <c r="JBV232" s="547"/>
      <c r="JBW232" s="547"/>
      <c r="JBX232" s="547"/>
      <c r="JBY232" s="547"/>
      <c r="JBZ232" s="547"/>
      <c r="JCA232" s="547"/>
      <c r="JCB232" s="547"/>
      <c r="JCC232" s="547"/>
      <c r="JCD232" s="547"/>
      <c r="JCE232" s="547"/>
      <c r="JCF232" s="547"/>
      <c r="JCG232" s="547"/>
      <c r="JCH232" s="547"/>
      <c r="JCI232" s="547"/>
      <c r="JCJ232" s="547"/>
      <c r="JCK232" s="547"/>
      <c r="JCL232" s="547"/>
      <c r="JCM232" s="547"/>
      <c r="JCN232" s="547"/>
      <c r="JCO232" s="547"/>
      <c r="JCP232" s="547"/>
      <c r="JCQ232" s="547"/>
      <c r="JCR232" s="547"/>
      <c r="JCS232" s="547"/>
      <c r="JCT232" s="547"/>
      <c r="JCU232" s="547"/>
      <c r="JCV232" s="547"/>
      <c r="JCW232" s="547"/>
      <c r="JCX232" s="547"/>
      <c r="JCY232" s="547"/>
      <c r="JCZ232" s="547"/>
      <c r="JDA232" s="547"/>
      <c r="JDB232" s="547"/>
      <c r="JDC232" s="547"/>
      <c r="JDD232" s="547"/>
      <c r="JDE232" s="547"/>
      <c r="JDF232" s="547"/>
      <c r="JDG232" s="547"/>
      <c r="JDH232" s="547"/>
      <c r="JDI232" s="547"/>
      <c r="JDJ232" s="547"/>
      <c r="JDK232" s="547"/>
      <c r="JDL232" s="547"/>
      <c r="JDM232" s="547"/>
      <c r="JDN232" s="547"/>
      <c r="JDO232" s="547"/>
      <c r="JDP232" s="547"/>
      <c r="JDQ232" s="547"/>
      <c r="JDR232" s="547"/>
      <c r="JDS232" s="547"/>
      <c r="JDT232" s="547"/>
      <c r="JDU232" s="547"/>
      <c r="JDV232" s="547"/>
      <c r="JDW232" s="547"/>
      <c r="JDX232" s="547"/>
      <c r="JDY232" s="547"/>
      <c r="JDZ232" s="547"/>
      <c r="JEA232" s="547"/>
      <c r="JEB232" s="547"/>
      <c r="JEC232" s="547"/>
      <c r="JED232" s="547"/>
      <c r="JEE232" s="547"/>
      <c r="JEF232" s="547"/>
      <c r="JEG232" s="547"/>
      <c r="JEH232" s="547"/>
      <c r="JEI232" s="547"/>
      <c r="JEJ232" s="547"/>
      <c r="JEK232" s="547"/>
      <c r="JEL232" s="547"/>
      <c r="JEM232" s="547"/>
      <c r="JEN232" s="547"/>
      <c r="JEO232" s="547"/>
      <c r="JEP232" s="547"/>
      <c r="JEQ232" s="547"/>
      <c r="JER232" s="547"/>
      <c r="JES232" s="547"/>
      <c r="JET232" s="547"/>
      <c r="JEU232" s="547"/>
      <c r="JEV232" s="547"/>
      <c r="JEW232" s="547"/>
      <c r="JEX232" s="547"/>
      <c r="JEY232" s="547"/>
      <c r="JEZ232" s="547"/>
      <c r="JFA232" s="547"/>
      <c r="JFB232" s="547"/>
      <c r="JFC232" s="547"/>
      <c r="JFD232" s="547"/>
      <c r="JFE232" s="547"/>
      <c r="JFF232" s="547"/>
      <c r="JFG232" s="547"/>
      <c r="JFH232" s="547"/>
      <c r="JFI232" s="547"/>
      <c r="JFJ232" s="547"/>
      <c r="JFK232" s="547"/>
      <c r="JFL232" s="547"/>
      <c r="JFM232" s="547"/>
      <c r="JFN232" s="547"/>
      <c r="JFO232" s="547"/>
      <c r="JFP232" s="547"/>
      <c r="JFQ232" s="547"/>
      <c r="JFR232" s="547"/>
      <c r="JFS232" s="547"/>
      <c r="JFT232" s="547"/>
      <c r="JFU232" s="547"/>
      <c r="JFV232" s="547"/>
      <c r="JFW232" s="547"/>
      <c r="JFX232" s="547"/>
      <c r="JFY232" s="547"/>
      <c r="JFZ232" s="547"/>
      <c r="JGA232" s="547"/>
      <c r="JGB232" s="547"/>
      <c r="JGC232" s="547"/>
      <c r="JGD232" s="547"/>
      <c r="JGE232" s="547"/>
      <c r="JGF232" s="547"/>
      <c r="JGG232" s="547"/>
      <c r="JGH232" s="547"/>
      <c r="JGI232" s="547"/>
      <c r="JGJ232" s="547"/>
      <c r="JGK232" s="547"/>
      <c r="JGL232" s="547"/>
      <c r="JGM232" s="547"/>
      <c r="JGN232" s="547"/>
      <c r="JGO232" s="547"/>
      <c r="JGP232" s="547"/>
      <c r="JGQ232" s="547"/>
      <c r="JGR232" s="547"/>
      <c r="JGS232" s="547"/>
      <c r="JGT232" s="547"/>
      <c r="JGU232" s="547"/>
      <c r="JGV232" s="547"/>
      <c r="JGW232" s="547"/>
      <c r="JGX232" s="547"/>
      <c r="JGY232" s="547"/>
      <c r="JGZ232" s="547"/>
      <c r="JHA232" s="547"/>
      <c r="JHB232" s="547"/>
      <c r="JHC232" s="547"/>
      <c r="JHD232" s="547"/>
      <c r="JHE232" s="547"/>
      <c r="JHF232" s="547"/>
      <c r="JHG232" s="547"/>
      <c r="JHH232" s="547"/>
      <c r="JHI232" s="547"/>
      <c r="JHJ232" s="547"/>
      <c r="JHK232" s="547"/>
      <c r="JHL232" s="547"/>
      <c r="JHM232" s="547"/>
      <c r="JHN232" s="547"/>
      <c r="JHO232" s="547"/>
      <c r="JHP232" s="547"/>
      <c r="JHQ232" s="547"/>
      <c r="JHR232" s="547"/>
      <c r="JHS232" s="547"/>
      <c r="JHT232" s="547"/>
      <c r="JHU232" s="547"/>
      <c r="JHV232" s="547"/>
      <c r="JHW232" s="547"/>
      <c r="JHX232" s="547"/>
      <c r="JHY232" s="547"/>
      <c r="JHZ232" s="547"/>
      <c r="JIA232" s="547"/>
      <c r="JIB232" s="547"/>
      <c r="JIC232" s="547"/>
      <c r="JID232" s="547"/>
      <c r="JIE232" s="547"/>
      <c r="JIF232" s="547"/>
      <c r="JIG232" s="547"/>
      <c r="JIH232" s="547"/>
      <c r="JII232" s="547"/>
      <c r="JIJ232" s="547"/>
      <c r="JIK232" s="547"/>
      <c r="JIL232" s="547"/>
      <c r="JIM232" s="547"/>
      <c r="JIN232" s="547"/>
      <c r="JIO232" s="547"/>
      <c r="JIP232" s="547"/>
      <c r="JIQ232" s="547"/>
      <c r="JIR232" s="547"/>
      <c r="JIS232" s="547"/>
      <c r="JIT232" s="547"/>
      <c r="JIU232" s="547"/>
      <c r="JIV232" s="547"/>
      <c r="JIW232" s="547"/>
      <c r="JIX232" s="547"/>
      <c r="JIY232" s="547"/>
      <c r="JIZ232" s="547"/>
      <c r="JJA232" s="547"/>
      <c r="JJB232" s="547"/>
      <c r="JJC232" s="547"/>
      <c r="JJD232" s="547"/>
      <c r="JJE232" s="547"/>
      <c r="JJF232" s="547"/>
      <c r="JJG232" s="547"/>
      <c r="JJH232" s="547"/>
      <c r="JJI232" s="547"/>
      <c r="JJJ232" s="547"/>
      <c r="JJK232" s="547"/>
      <c r="JJL232" s="547"/>
      <c r="JJM232" s="547"/>
      <c r="JJN232" s="547"/>
      <c r="JJO232" s="547"/>
      <c r="JJP232" s="547"/>
      <c r="JJQ232" s="547"/>
      <c r="JJR232" s="547"/>
      <c r="JJS232" s="547"/>
      <c r="JJT232" s="547"/>
      <c r="JJU232" s="547"/>
      <c r="JJV232" s="547"/>
      <c r="JJW232" s="547"/>
      <c r="JJX232" s="547"/>
      <c r="JJY232" s="547"/>
      <c r="JJZ232" s="547"/>
      <c r="JKA232" s="547"/>
      <c r="JKB232" s="547"/>
      <c r="JKC232" s="547"/>
      <c r="JKD232" s="547"/>
      <c r="JKE232" s="547"/>
      <c r="JKF232" s="547"/>
      <c r="JKG232" s="547"/>
      <c r="JKH232" s="547"/>
      <c r="JKI232" s="547"/>
      <c r="JKJ232" s="547"/>
      <c r="JKK232" s="547"/>
      <c r="JKL232" s="547"/>
      <c r="JKM232" s="547"/>
      <c r="JKN232" s="547"/>
      <c r="JKO232" s="547"/>
      <c r="JKP232" s="547"/>
      <c r="JKQ232" s="547"/>
      <c r="JKR232" s="547"/>
      <c r="JKS232" s="547"/>
      <c r="JKT232" s="547"/>
      <c r="JKU232" s="547"/>
      <c r="JKV232" s="547"/>
      <c r="JKW232" s="547"/>
      <c r="JKX232" s="547"/>
      <c r="JKY232" s="547"/>
      <c r="JKZ232" s="547"/>
      <c r="JLA232" s="547"/>
      <c r="JLB232" s="547"/>
      <c r="JLC232" s="547"/>
      <c r="JLD232" s="547"/>
      <c r="JLE232" s="547"/>
      <c r="JLF232" s="547"/>
      <c r="JLG232" s="547"/>
      <c r="JLH232" s="547"/>
      <c r="JLI232" s="547"/>
      <c r="JLJ232" s="547"/>
      <c r="JLK232" s="547"/>
      <c r="JLL232" s="547"/>
      <c r="JLM232" s="547"/>
      <c r="JLN232" s="547"/>
      <c r="JLO232" s="547"/>
      <c r="JLP232" s="547"/>
      <c r="JLQ232" s="547"/>
      <c r="JLR232" s="547"/>
      <c r="JLS232" s="547"/>
      <c r="JLT232" s="547"/>
      <c r="JLU232" s="547"/>
      <c r="JLV232" s="547"/>
      <c r="JLW232" s="547"/>
      <c r="JLX232" s="547"/>
      <c r="JLY232" s="547"/>
      <c r="JLZ232" s="547"/>
      <c r="JMA232" s="547"/>
      <c r="JMB232" s="547"/>
      <c r="JMC232" s="547"/>
      <c r="JMD232" s="547"/>
      <c r="JME232" s="547"/>
      <c r="JMF232" s="547"/>
      <c r="JMG232" s="547"/>
      <c r="JMH232" s="547"/>
      <c r="JMI232" s="547"/>
      <c r="JMJ232" s="547"/>
      <c r="JMK232" s="547"/>
      <c r="JML232" s="547"/>
      <c r="JMM232" s="547"/>
      <c r="JMN232" s="547"/>
      <c r="JMO232" s="547"/>
      <c r="JMP232" s="547"/>
      <c r="JMQ232" s="547"/>
      <c r="JMR232" s="547"/>
      <c r="JMS232" s="547"/>
      <c r="JMT232" s="547"/>
      <c r="JMU232" s="547"/>
      <c r="JMV232" s="547"/>
      <c r="JMW232" s="547"/>
      <c r="JMX232" s="547"/>
      <c r="JMY232" s="547"/>
      <c r="JMZ232" s="547"/>
      <c r="JNA232" s="547"/>
      <c r="JNB232" s="547"/>
      <c r="JNC232" s="547"/>
      <c r="JND232" s="547"/>
      <c r="JNE232" s="547"/>
      <c r="JNF232" s="547"/>
      <c r="JNG232" s="547"/>
      <c r="JNH232" s="547"/>
      <c r="JNI232" s="547"/>
      <c r="JNJ232" s="547"/>
      <c r="JNK232" s="547"/>
      <c r="JNL232" s="547"/>
      <c r="JNM232" s="547"/>
      <c r="JNN232" s="547"/>
      <c r="JNO232" s="547"/>
      <c r="JNP232" s="547"/>
      <c r="JNQ232" s="547"/>
      <c r="JNR232" s="547"/>
      <c r="JNS232" s="547"/>
      <c r="JNT232" s="547"/>
      <c r="JNU232" s="547"/>
      <c r="JNV232" s="547"/>
      <c r="JNW232" s="547"/>
      <c r="JNX232" s="547"/>
      <c r="JNY232" s="547"/>
      <c r="JNZ232" s="547"/>
      <c r="JOA232" s="547"/>
      <c r="JOB232" s="547"/>
      <c r="JOC232" s="547"/>
      <c r="JOD232" s="547"/>
      <c r="JOE232" s="547"/>
      <c r="JOF232" s="547"/>
      <c r="JOG232" s="547"/>
      <c r="JOH232" s="547"/>
      <c r="JOI232" s="547"/>
      <c r="JOJ232" s="547"/>
      <c r="JOK232" s="547"/>
      <c r="JOL232" s="547"/>
      <c r="JOM232" s="547"/>
      <c r="JON232" s="547"/>
      <c r="JOO232" s="547"/>
      <c r="JOP232" s="547"/>
      <c r="JOQ232" s="547"/>
      <c r="JOR232" s="547"/>
      <c r="JOS232" s="547"/>
      <c r="JOT232" s="547"/>
      <c r="JOU232" s="547"/>
      <c r="JOV232" s="547"/>
      <c r="JOW232" s="547"/>
      <c r="JOX232" s="547"/>
      <c r="JOY232" s="547"/>
      <c r="JOZ232" s="547"/>
      <c r="JPA232" s="547"/>
      <c r="JPB232" s="547"/>
      <c r="JPC232" s="547"/>
      <c r="JPD232" s="547"/>
      <c r="JPE232" s="547"/>
      <c r="JPF232" s="547"/>
      <c r="JPG232" s="547"/>
      <c r="JPH232" s="547"/>
      <c r="JPI232" s="547"/>
      <c r="JPJ232" s="547"/>
      <c r="JPK232" s="547"/>
      <c r="JPL232" s="547"/>
      <c r="JPM232" s="547"/>
      <c r="JPN232" s="547"/>
      <c r="JPO232" s="547"/>
      <c r="JPP232" s="547"/>
      <c r="JPQ232" s="547"/>
      <c r="JPR232" s="547"/>
      <c r="JPS232" s="547"/>
      <c r="JPT232" s="547"/>
      <c r="JPU232" s="547"/>
      <c r="JPV232" s="547"/>
      <c r="JPW232" s="547"/>
      <c r="JPX232" s="547"/>
      <c r="JPY232" s="547"/>
      <c r="JPZ232" s="547"/>
      <c r="JQA232" s="547"/>
      <c r="JQB232" s="547"/>
      <c r="JQC232" s="547"/>
      <c r="JQD232" s="547"/>
      <c r="JQE232" s="547"/>
      <c r="JQF232" s="547"/>
      <c r="JQG232" s="547"/>
      <c r="JQH232" s="547"/>
      <c r="JQI232" s="547"/>
      <c r="JQJ232" s="547"/>
      <c r="JQK232" s="547"/>
      <c r="JQL232" s="547"/>
      <c r="JQM232" s="547"/>
      <c r="JQN232" s="547"/>
      <c r="JQO232" s="547"/>
      <c r="JQP232" s="547"/>
      <c r="JQQ232" s="547"/>
      <c r="JQR232" s="547"/>
      <c r="JQS232" s="547"/>
      <c r="JQT232" s="547"/>
      <c r="JQU232" s="547"/>
      <c r="JQV232" s="547"/>
      <c r="JQW232" s="547"/>
      <c r="JQX232" s="547"/>
      <c r="JQY232" s="547"/>
      <c r="JQZ232" s="547"/>
      <c r="JRA232" s="547"/>
      <c r="JRB232" s="547"/>
      <c r="JRC232" s="547"/>
      <c r="JRD232" s="547"/>
      <c r="JRE232" s="547"/>
      <c r="JRF232" s="547"/>
      <c r="JRG232" s="547"/>
      <c r="JRH232" s="547"/>
      <c r="JRI232" s="547"/>
      <c r="JRJ232" s="547"/>
      <c r="JRK232" s="547"/>
      <c r="JRL232" s="547"/>
      <c r="JRM232" s="547"/>
      <c r="JRN232" s="547"/>
      <c r="JRO232" s="547"/>
      <c r="JRP232" s="547"/>
      <c r="JRQ232" s="547"/>
      <c r="JRR232" s="547"/>
      <c r="JRS232" s="547"/>
      <c r="JRT232" s="547"/>
      <c r="JRU232" s="547"/>
      <c r="JRV232" s="547"/>
      <c r="JRW232" s="547"/>
      <c r="JRX232" s="547"/>
      <c r="JRY232" s="547"/>
      <c r="JRZ232" s="547"/>
      <c r="JSA232" s="547"/>
      <c r="JSB232" s="547"/>
      <c r="JSC232" s="547"/>
      <c r="JSD232" s="547"/>
      <c r="JSE232" s="547"/>
      <c r="JSF232" s="547"/>
      <c r="JSG232" s="547"/>
      <c r="JSH232" s="547"/>
      <c r="JSI232" s="547"/>
      <c r="JSJ232" s="547"/>
      <c r="JSK232" s="547"/>
      <c r="JSL232" s="547"/>
      <c r="JSM232" s="547"/>
      <c r="JSN232" s="547"/>
      <c r="JSO232" s="547"/>
      <c r="JSP232" s="547"/>
      <c r="JSQ232" s="547"/>
      <c r="JSR232" s="547"/>
      <c r="JSS232" s="547"/>
      <c r="JST232" s="547"/>
      <c r="JSU232" s="547"/>
      <c r="JSV232" s="547"/>
      <c r="JSW232" s="547"/>
      <c r="JSX232" s="547"/>
      <c r="JSY232" s="547"/>
      <c r="JSZ232" s="547"/>
      <c r="JTA232" s="547"/>
      <c r="JTB232" s="547"/>
      <c r="JTC232" s="547"/>
      <c r="JTD232" s="547"/>
      <c r="JTE232" s="547"/>
      <c r="JTF232" s="547"/>
      <c r="JTG232" s="547"/>
      <c r="JTH232" s="547"/>
      <c r="JTI232" s="547"/>
      <c r="JTJ232" s="547"/>
      <c r="JTK232" s="547"/>
      <c r="JTL232" s="547"/>
      <c r="JTM232" s="547"/>
      <c r="JTN232" s="547"/>
      <c r="JTO232" s="547"/>
      <c r="JTP232" s="547"/>
      <c r="JTQ232" s="547"/>
      <c r="JTR232" s="547"/>
      <c r="JTS232" s="547"/>
      <c r="JTT232" s="547"/>
      <c r="JTU232" s="547"/>
      <c r="JTV232" s="547"/>
      <c r="JTW232" s="547"/>
      <c r="JTX232" s="547"/>
      <c r="JTY232" s="547"/>
      <c r="JTZ232" s="547"/>
      <c r="JUA232" s="547"/>
      <c r="JUB232" s="547"/>
      <c r="JUC232" s="547"/>
      <c r="JUD232" s="547"/>
      <c r="JUE232" s="547"/>
      <c r="JUF232" s="547"/>
      <c r="JUG232" s="547"/>
      <c r="JUH232" s="547"/>
      <c r="JUI232" s="547"/>
      <c r="JUJ232" s="547"/>
      <c r="JUK232" s="547"/>
      <c r="JUL232" s="547"/>
      <c r="JUM232" s="547"/>
      <c r="JUN232" s="547"/>
      <c r="JUO232" s="547"/>
      <c r="JUP232" s="547"/>
      <c r="JUQ232" s="547"/>
      <c r="JUR232" s="547"/>
      <c r="JUS232" s="547"/>
      <c r="JUT232" s="547"/>
      <c r="JUU232" s="547"/>
      <c r="JUV232" s="547"/>
      <c r="JUW232" s="547"/>
      <c r="JUX232" s="547"/>
      <c r="JUY232" s="547"/>
      <c r="JUZ232" s="547"/>
      <c r="JVA232" s="547"/>
      <c r="JVB232" s="547"/>
      <c r="JVC232" s="547"/>
      <c r="JVD232" s="547"/>
      <c r="JVE232" s="547"/>
      <c r="JVF232" s="547"/>
      <c r="JVG232" s="547"/>
      <c r="JVH232" s="547"/>
      <c r="JVI232" s="547"/>
      <c r="JVJ232" s="547"/>
      <c r="JVK232" s="547"/>
      <c r="JVL232" s="547"/>
      <c r="JVM232" s="547"/>
      <c r="JVN232" s="547"/>
      <c r="JVO232" s="547"/>
      <c r="JVP232" s="547"/>
      <c r="JVQ232" s="547"/>
      <c r="JVR232" s="547"/>
      <c r="JVS232" s="547"/>
      <c r="JVT232" s="547"/>
      <c r="JVU232" s="547"/>
      <c r="JVV232" s="547"/>
      <c r="JVW232" s="547"/>
      <c r="JVX232" s="547"/>
      <c r="JVY232" s="547"/>
      <c r="JVZ232" s="547"/>
      <c r="JWA232" s="547"/>
      <c r="JWB232" s="547"/>
      <c r="JWC232" s="547"/>
      <c r="JWD232" s="547"/>
      <c r="JWE232" s="547"/>
      <c r="JWF232" s="547"/>
      <c r="JWG232" s="547"/>
      <c r="JWH232" s="547"/>
      <c r="JWI232" s="547"/>
      <c r="JWJ232" s="547"/>
      <c r="JWK232" s="547"/>
      <c r="JWL232" s="547"/>
      <c r="JWM232" s="547"/>
      <c r="JWN232" s="547"/>
      <c r="JWO232" s="547"/>
      <c r="JWP232" s="547"/>
      <c r="JWQ232" s="547"/>
      <c r="JWR232" s="547"/>
      <c r="JWS232" s="547"/>
      <c r="JWT232" s="547"/>
      <c r="JWU232" s="547"/>
      <c r="JWV232" s="547"/>
      <c r="JWW232" s="547"/>
      <c r="JWX232" s="547"/>
      <c r="JWY232" s="547"/>
      <c r="JWZ232" s="547"/>
      <c r="JXA232" s="547"/>
      <c r="JXB232" s="547"/>
      <c r="JXC232" s="547"/>
      <c r="JXD232" s="547"/>
      <c r="JXE232" s="547"/>
      <c r="JXF232" s="547"/>
      <c r="JXG232" s="547"/>
      <c r="JXH232" s="547"/>
      <c r="JXI232" s="547"/>
      <c r="JXJ232" s="547"/>
      <c r="JXK232" s="547"/>
      <c r="JXL232" s="547"/>
      <c r="JXM232" s="547"/>
      <c r="JXN232" s="547"/>
      <c r="JXO232" s="547"/>
      <c r="JXP232" s="547"/>
      <c r="JXQ232" s="547"/>
      <c r="JXR232" s="547"/>
      <c r="JXS232" s="547"/>
      <c r="JXT232" s="547"/>
      <c r="JXU232" s="547"/>
      <c r="JXV232" s="547"/>
      <c r="JXW232" s="547"/>
      <c r="JXX232" s="547"/>
      <c r="JXY232" s="547"/>
      <c r="JXZ232" s="547"/>
      <c r="JYA232" s="547"/>
      <c r="JYB232" s="547"/>
      <c r="JYC232" s="547"/>
      <c r="JYD232" s="547"/>
      <c r="JYE232" s="547"/>
      <c r="JYF232" s="547"/>
      <c r="JYG232" s="547"/>
      <c r="JYH232" s="547"/>
      <c r="JYI232" s="547"/>
      <c r="JYJ232" s="547"/>
      <c r="JYK232" s="547"/>
      <c r="JYL232" s="547"/>
      <c r="JYM232" s="547"/>
      <c r="JYN232" s="547"/>
      <c r="JYO232" s="547"/>
      <c r="JYP232" s="547"/>
      <c r="JYQ232" s="547"/>
      <c r="JYR232" s="547"/>
      <c r="JYS232" s="547"/>
      <c r="JYT232" s="547"/>
      <c r="JYU232" s="547"/>
      <c r="JYV232" s="547"/>
      <c r="JYW232" s="547"/>
      <c r="JYX232" s="547"/>
      <c r="JYY232" s="547"/>
      <c r="JYZ232" s="547"/>
      <c r="JZA232" s="547"/>
      <c r="JZB232" s="547"/>
      <c r="JZC232" s="547"/>
      <c r="JZD232" s="547"/>
      <c r="JZE232" s="547"/>
      <c r="JZF232" s="547"/>
      <c r="JZG232" s="547"/>
      <c r="JZH232" s="547"/>
      <c r="JZI232" s="547"/>
      <c r="JZJ232" s="547"/>
      <c r="JZK232" s="547"/>
      <c r="JZL232" s="547"/>
      <c r="JZM232" s="547"/>
      <c r="JZN232" s="547"/>
      <c r="JZO232" s="547"/>
      <c r="JZP232" s="547"/>
      <c r="JZQ232" s="547"/>
      <c r="JZR232" s="547"/>
      <c r="JZS232" s="547"/>
      <c r="JZT232" s="547"/>
      <c r="JZU232" s="547"/>
      <c r="JZV232" s="547"/>
      <c r="JZW232" s="547"/>
      <c r="JZX232" s="547"/>
      <c r="JZY232" s="547"/>
      <c r="JZZ232" s="547"/>
      <c r="KAA232" s="547"/>
      <c r="KAB232" s="547"/>
      <c r="KAC232" s="547"/>
      <c r="KAD232" s="547"/>
      <c r="KAE232" s="547"/>
      <c r="KAF232" s="547"/>
      <c r="KAG232" s="547"/>
      <c r="KAH232" s="547"/>
      <c r="KAI232" s="547"/>
      <c r="KAJ232" s="547"/>
      <c r="KAK232" s="547"/>
      <c r="KAL232" s="547"/>
      <c r="KAM232" s="547"/>
      <c r="KAN232" s="547"/>
      <c r="KAO232" s="547"/>
      <c r="KAP232" s="547"/>
      <c r="KAQ232" s="547"/>
      <c r="KAR232" s="547"/>
      <c r="KAS232" s="547"/>
      <c r="KAT232" s="547"/>
      <c r="KAU232" s="547"/>
      <c r="KAV232" s="547"/>
      <c r="KAW232" s="547"/>
      <c r="KAX232" s="547"/>
      <c r="KAY232" s="547"/>
      <c r="KAZ232" s="547"/>
      <c r="KBA232" s="547"/>
      <c r="KBB232" s="547"/>
      <c r="KBC232" s="547"/>
      <c r="KBD232" s="547"/>
      <c r="KBE232" s="547"/>
      <c r="KBF232" s="547"/>
      <c r="KBG232" s="547"/>
      <c r="KBH232" s="547"/>
      <c r="KBI232" s="547"/>
      <c r="KBJ232" s="547"/>
      <c r="KBK232" s="547"/>
      <c r="KBL232" s="547"/>
      <c r="KBM232" s="547"/>
      <c r="KBN232" s="547"/>
      <c r="KBO232" s="547"/>
      <c r="KBP232" s="547"/>
      <c r="KBQ232" s="547"/>
      <c r="KBR232" s="547"/>
      <c r="KBS232" s="547"/>
      <c r="KBT232" s="547"/>
      <c r="KBU232" s="547"/>
      <c r="KBV232" s="547"/>
      <c r="KBW232" s="547"/>
      <c r="KBX232" s="547"/>
      <c r="KBY232" s="547"/>
      <c r="KBZ232" s="547"/>
      <c r="KCA232" s="547"/>
      <c r="KCB232" s="547"/>
      <c r="KCC232" s="547"/>
      <c r="KCD232" s="547"/>
      <c r="KCE232" s="547"/>
      <c r="KCF232" s="547"/>
      <c r="KCG232" s="547"/>
      <c r="KCH232" s="547"/>
      <c r="KCI232" s="547"/>
      <c r="KCJ232" s="547"/>
      <c r="KCK232" s="547"/>
      <c r="KCL232" s="547"/>
      <c r="KCM232" s="547"/>
      <c r="KCN232" s="547"/>
      <c r="KCO232" s="547"/>
      <c r="KCP232" s="547"/>
      <c r="KCQ232" s="547"/>
      <c r="KCR232" s="547"/>
      <c r="KCS232" s="547"/>
      <c r="KCT232" s="547"/>
      <c r="KCU232" s="547"/>
      <c r="KCV232" s="547"/>
      <c r="KCW232" s="547"/>
      <c r="KCX232" s="547"/>
      <c r="KCY232" s="547"/>
      <c r="KCZ232" s="547"/>
      <c r="KDA232" s="547"/>
      <c r="KDB232" s="547"/>
      <c r="KDC232" s="547"/>
      <c r="KDD232" s="547"/>
      <c r="KDE232" s="547"/>
      <c r="KDF232" s="547"/>
      <c r="KDG232" s="547"/>
      <c r="KDH232" s="547"/>
      <c r="KDI232" s="547"/>
      <c r="KDJ232" s="547"/>
      <c r="KDK232" s="547"/>
      <c r="KDL232" s="547"/>
      <c r="KDM232" s="547"/>
      <c r="KDN232" s="547"/>
      <c r="KDO232" s="547"/>
      <c r="KDP232" s="547"/>
      <c r="KDQ232" s="547"/>
      <c r="KDR232" s="547"/>
      <c r="KDS232" s="547"/>
      <c r="KDT232" s="547"/>
      <c r="KDU232" s="547"/>
      <c r="KDV232" s="547"/>
      <c r="KDW232" s="547"/>
      <c r="KDX232" s="547"/>
      <c r="KDY232" s="547"/>
      <c r="KDZ232" s="547"/>
      <c r="KEA232" s="547"/>
      <c r="KEB232" s="547"/>
      <c r="KEC232" s="547"/>
      <c r="KED232" s="547"/>
      <c r="KEE232" s="547"/>
      <c r="KEF232" s="547"/>
      <c r="KEG232" s="547"/>
      <c r="KEH232" s="547"/>
      <c r="KEI232" s="547"/>
      <c r="KEJ232" s="547"/>
      <c r="KEK232" s="547"/>
      <c r="KEL232" s="547"/>
      <c r="KEM232" s="547"/>
      <c r="KEN232" s="547"/>
      <c r="KEO232" s="547"/>
      <c r="KEP232" s="547"/>
      <c r="KEQ232" s="547"/>
      <c r="KER232" s="547"/>
      <c r="KES232" s="547"/>
      <c r="KET232" s="547"/>
      <c r="KEU232" s="547"/>
      <c r="KEV232" s="547"/>
      <c r="KEW232" s="547"/>
      <c r="KEX232" s="547"/>
      <c r="KEY232" s="547"/>
      <c r="KEZ232" s="547"/>
      <c r="KFA232" s="547"/>
      <c r="KFB232" s="547"/>
      <c r="KFC232" s="547"/>
      <c r="KFD232" s="547"/>
      <c r="KFE232" s="547"/>
      <c r="KFF232" s="547"/>
      <c r="KFG232" s="547"/>
      <c r="KFH232" s="547"/>
      <c r="KFI232" s="547"/>
      <c r="KFJ232" s="547"/>
      <c r="KFK232" s="547"/>
      <c r="KFL232" s="547"/>
      <c r="KFM232" s="547"/>
      <c r="KFN232" s="547"/>
      <c r="KFO232" s="547"/>
      <c r="KFP232" s="547"/>
      <c r="KFQ232" s="547"/>
      <c r="KFR232" s="547"/>
      <c r="KFS232" s="547"/>
      <c r="KFT232" s="547"/>
      <c r="KFU232" s="547"/>
      <c r="KFV232" s="547"/>
      <c r="KFW232" s="547"/>
      <c r="KFX232" s="547"/>
      <c r="KFY232" s="547"/>
      <c r="KFZ232" s="547"/>
      <c r="KGA232" s="547"/>
      <c r="KGB232" s="547"/>
      <c r="KGC232" s="547"/>
      <c r="KGD232" s="547"/>
      <c r="KGE232" s="547"/>
      <c r="KGF232" s="547"/>
      <c r="KGG232" s="547"/>
      <c r="KGH232" s="547"/>
      <c r="KGI232" s="547"/>
      <c r="KGJ232" s="547"/>
      <c r="KGK232" s="547"/>
      <c r="KGL232" s="547"/>
      <c r="KGM232" s="547"/>
      <c r="KGN232" s="547"/>
      <c r="KGO232" s="547"/>
      <c r="KGP232" s="547"/>
      <c r="KGQ232" s="547"/>
      <c r="KGR232" s="547"/>
      <c r="KGS232" s="547"/>
      <c r="KGT232" s="547"/>
      <c r="KGU232" s="547"/>
      <c r="KGV232" s="547"/>
      <c r="KGW232" s="547"/>
      <c r="KGX232" s="547"/>
      <c r="KGY232" s="547"/>
      <c r="KGZ232" s="547"/>
      <c r="KHA232" s="547"/>
      <c r="KHB232" s="547"/>
      <c r="KHC232" s="547"/>
      <c r="KHD232" s="547"/>
      <c r="KHE232" s="547"/>
      <c r="KHF232" s="547"/>
      <c r="KHG232" s="547"/>
      <c r="KHH232" s="547"/>
      <c r="KHI232" s="547"/>
      <c r="KHJ232" s="547"/>
      <c r="KHK232" s="547"/>
      <c r="KHL232" s="547"/>
      <c r="KHM232" s="547"/>
      <c r="KHN232" s="547"/>
      <c r="KHO232" s="547"/>
      <c r="KHP232" s="547"/>
      <c r="KHQ232" s="547"/>
      <c r="KHR232" s="547"/>
      <c r="KHS232" s="547"/>
      <c r="KHT232" s="547"/>
      <c r="KHU232" s="547"/>
      <c r="KHV232" s="547"/>
      <c r="KHW232" s="547"/>
      <c r="KHX232" s="547"/>
      <c r="KHY232" s="547"/>
      <c r="KHZ232" s="547"/>
      <c r="KIA232" s="547"/>
      <c r="KIB232" s="547"/>
      <c r="KIC232" s="547"/>
      <c r="KID232" s="547"/>
      <c r="KIE232" s="547"/>
      <c r="KIF232" s="547"/>
      <c r="KIG232" s="547"/>
      <c r="KIH232" s="547"/>
      <c r="KII232" s="547"/>
      <c r="KIJ232" s="547"/>
      <c r="KIK232" s="547"/>
      <c r="KIL232" s="547"/>
      <c r="KIM232" s="547"/>
      <c r="KIN232" s="547"/>
      <c r="KIO232" s="547"/>
      <c r="KIP232" s="547"/>
      <c r="KIQ232" s="547"/>
      <c r="KIR232" s="547"/>
      <c r="KIS232" s="547"/>
      <c r="KIT232" s="547"/>
      <c r="KIU232" s="547"/>
      <c r="KIV232" s="547"/>
      <c r="KIW232" s="547"/>
      <c r="KIX232" s="547"/>
      <c r="KIY232" s="547"/>
      <c r="KIZ232" s="547"/>
      <c r="KJA232" s="547"/>
      <c r="KJB232" s="547"/>
      <c r="KJC232" s="547"/>
      <c r="KJD232" s="547"/>
      <c r="KJE232" s="547"/>
      <c r="KJF232" s="547"/>
      <c r="KJG232" s="547"/>
      <c r="KJH232" s="547"/>
      <c r="KJI232" s="547"/>
      <c r="KJJ232" s="547"/>
      <c r="KJK232" s="547"/>
      <c r="KJL232" s="547"/>
      <c r="KJM232" s="547"/>
      <c r="KJN232" s="547"/>
      <c r="KJO232" s="547"/>
      <c r="KJP232" s="547"/>
      <c r="KJQ232" s="547"/>
      <c r="KJR232" s="547"/>
      <c r="KJS232" s="547"/>
      <c r="KJT232" s="547"/>
      <c r="KJU232" s="547"/>
      <c r="KJV232" s="547"/>
      <c r="KJW232" s="547"/>
      <c r="KJX232" s="547"/>
      <c r="KJY232" s="547"/>
      <c r="KJZ232" s="547"/>
      <c r="KKA232" s="547"/>
      <c r="KKB232" s="547"/>
      <c r="KKC232" s="547"/>
      <c r="KKD232" s="547"/>
      <c r="KKE232" s="547"/>
      <c r="KKF232" s="547"/>
      <c r="KKG232" s="547"/>
      <c r="KKH232" s="547"/>
      <c r="KKI232" s="547"/>
      <c r="KKJ232" s="547"/>
      <c r="KKK232" s="547"/>
      <c r="KKL232" s="547"/>
      <c r="KKM232" s="547"/>
      <c r="KKN232" s="547"/>
      <c r="KKO232" s="547"/>
      <c r="KKP232" s="547"/>
      <c r="KKQ232" s="547"/>
      <c r="KKR232" s="547"/>
      <c r="KKS232" s="547"/>
      <c r="KKT232" s="547"/>
      <c r="KKU232" s="547"/>
      <c r="KKV232" s="547"/>
      <c r="KKW232" s="547"/>
      <c r="KKX232" s="547"/>
      <c r="KKY232" s="547"/>
      <c r="KKZ232" s="547"/>
      <c r="KLA232" s="547"/>
      <c r="KLB232" s="547"/>
      <c r="KLC232" s="547"/>
      <c r="KLD232" s="547"/>
      <c r="KLE232" s="547"/>
      <c r="KLF232" s="547"/>
      <c r="KLG232" s="547"/>
      <c r="KLH232" s="547"/>
      <c r="KLI232" s="547"/>
      <c r="KLJ232" s="547"/>
      <c r="KLK232" s="547"/>
      <c r="KLL232" s="547"/>
      <c r="KLM232" s="547"/>
      <c r="KLN232" s="547"/>
      <c r="KLO232" s="547"/>
      <c r="KLP232" s="547"/>
      <c r="KLQ232" s="547"/>
      <c r="KLR232" s="547"/>
      <c r="KLS232" s="547"/>
      <c r="KLT232" s="547"/>
      <c r="KLU232" s="547"/>
      <c r="KLV232" s="547"/>
      <c r="KLW232" s="547"/>
      <c r="KLX232" s="547"/>
      <c r="KLY232" s="547"/>
      <c r="KLZ232" s="547"/>
      <c r="KMA232" s="547"/>
      <c r="KMB232" s="547"/>
      <c r="KMC232" s="547"/>
      <c r="KMD232" s="547"/>
      <c r="KME232" s="547"/>
      <c r="KMF232" s="547"/>
      <c r="KMG232" s="547"/>
      <c r="KMH232" s="547"/>
      <c r="KMI232" s="547"/>
      <c r="KMJ232" s="547"/>
      <c r="KMK232" s="547"/>
      <c r="KML232" s="547"/>
      <c r="KMM232" s="547"/>
      <c r="KMN232" s="547"/>
      <c r="KMO232" s="547"/>
      <c r="KMP232" s="547"/>
      <c r="KMQ232" s="547"/>
      <c r="KMR232" s="547"/>
      <c r="KMS232" s="547"/>
      <c r="KMT232" s="547"/>
      <c r="KMU232" s="547"/>
      <c r="KMV232" s="547"/>
      <c r="KMW232" s="547"/>
      <c r="KMX232" s="547"/>
      <c r="KMY232" s="547"/>
      <c r="KMZ232" s="547"/>
      <c r="KNA232" s="547"/>
      <c r="KNB232" s="547"/>
      <c r="KNC232" s="547"/>
      <c r="KND232" s="547"/>
      <c r="KNE232" s="547"/>
      <c r="KNF232" s="547"/>
      <c r="KNG232" s="547"/>
      <c r="KNH232" s="547"/>
      <c r="KNI232" s="547"/>
      <c r="KNJ232" s="547"/>
      <c r="KNK232" s="547"/>
      <c r="KNL232" s="547"/>
      <c r="KNM232" s="547"/>
      <c r="KNN232" s="547"/>
      <c r="KNO232" s="547"/>
      <c r="KNP232" s="547"/>
      <c r="KNQ232" s="547"/>
      <c r="KNR232" s="547"/>
      <c r="KNS232" s="547"/>
      <c r="KNT232" s="547"/>
      <c r="KNU232" s="547"/>
      <c r="KNV232" s="547"/>
      <c r="KNW232" s="547"/>
      <c r="KNX232" s="547"/>
      <c r="KNY232" s="547"/>
      <c r="KNZ232" s="547"/>
      <c r="KOA232" s="547"/>
      <c r="KOB232" s="547"/>
      <c r="KOC232" s="547"/>
      <c r="KOD232" s="547"/>
      <c r="KOE232" s="547"/>
      <c r="KOF232" s="547"/>
      <c r="KOG232" s="547"/>
      <c r="KOH232" s="547"/>
      <c r="KOI232" s="547"/>
      <c r="KOJ232" s="547"/>
      <c r="KOK232" s="547"/>
      <c r="KOL232" s="547"/>
      <c r="KOM232" s="547"/>
      <c r="KON232" s="547"/>
      <c r="KOO232" s="547"/>
      <c r="KOP232" s="547"/>
      <c r="KOQ232" s="547"/>
      <c r="KOR232" s="547"/>
      <c r="KOS232" s="547"/>
      <c r="KOT232" s="547"/>
      <c r="KOU232" s="547"/>
      <c r="KOV232" s="547"/>
      <c r="KOW232" s="547"/>
      <c r="KOX232" s="547"/>
      <c r="KOY232" s="547"/>
      <c r="KOZ232" s="547"/>
      <c r="KPA232" s="547"/>
      <c r="KPB232" s="547"/>
      <c r="KPC232" s="547"/>
      <c r="KPD232" s="547"/>
      <c r="KPE232" s="547"/>
      <c r="KPF232" s="547"/>
      <c r="KPG232" s="547"/>
      <c r="KPH232" s="547"/>
      <c r="KPI232" s="547"/>
      <c r="KPJ232" s="547"/>
      <c r="KPK232" s="547"/>
      <c r="KPL232" s="547"/>
      <c r="KPM232" s="547"/>
      <c r="KPN232" s="547"/>
      <c r="KPO232" s="547"/>
      <c r="KPP232" s="547"/>
      <c r="KPQ232" s="547"/>
      <c r="KPR232" s="547"/>
      <c r="KPS232" s="547"/>
      <c r="KPT232" s="547"/>
      <c r="KPU232" s="547"/>
      <c r="KPV232" s="547"/>
      <c r="KPW232" s="547"/>
      <c r="KPX232" s="547"/>
      <c r="KPY232" s="547"/>
      <c r="KPZ232" s="547"/>
      <c r="KQA232" s="547"/>
      <c r="KQB232" s="547"/>
      <c r="KQC232" s="547"/>
      <c r="KQD232" s="547"/>
      <c r="KQE232" s="547"/>
      <c r="KQF232" s="547"/>
      <c r="KQG232" s="547"/>
      <c r="KQH232" s="547"/>
      <c r="KQI232" s="547"/>
      <c r="KQJ232" s="547"/>
      <c r="KQK232" s="547"/>
      <c r="KQL232" s="547"/>
      <c r="KQM232" s="547"/>
      <c r="KQN232" s="547"/>
      <c r="KQO232" s="547"/>
      <c r="KQP232" s="547"/>
      <c r="KQQ232" s="547"/>
      <c r="KQR232" s="547"/>
      <c r="KQS232" s="547"/>
      <c r="KQT232" s="547"/>
      <c r="KQU232" s="547"/>
      <c r="KQV232" s="547"/>
      <c r="KQW232" s="547"/>
      <c r="KQX232" s="547"/>
      <c r="KQY232" s="547"/>
      <c r="KQZ232" s="547"/>
      <c r="KRA232" s="547"/>
      <c r="KRB232" s="547"/>
      <c r="KRC232" s="547"/>
      <c r="KRD232" s="547"/>
      <c r="KRE232" s="547"/>
      <c r="KRF232" s="547"/>
      <c r="KRG232" s="547"/>
      <c r="KRH232" s="547"/>
      <c r="KRI232" s="547"/>
      <c r="KRJ232" s="547"/>
      <c r="KRK232" s="547"/>
      <c r="KRL232" s="547"/>
      <c r="KRM232" s="547"/>
      <c r="KRN232" s="547"/>
      <c r="KRO232" s="547"/>
      <c r="KRP232" s="547"/>
      <c r="KRQ232" s="547"/>
      <c r="KRR232" s="547"/>
      <c r="KRS232" s="547"/>
      <c r="KRT232" s="547"/>
      <c r="KRU232" s="547"/>
      <c r="KRV232" s="547"/>
      <c r="KRW232" s="547"/>
      <c r="KRX232" s="547"/>
      <c r="KRY232" s="547"/>
      <c r="KRZ232" s="547"/>
      <c r="KSA232" s="547"/>
      <c r="KSB232" s="547"/>
      <c r="KSC232" s="547"/>
      <c r="KSD232" s="547"/>
      <c r="KSE232" s="547"/>
      <c r="KSF232" s="547"/>
      <c r="KSG232" s="547"/>
      <c r="KSH232" s="547"/>
      <c r="KSI232" s="547"/>
      <c r="KSJ232" s="547"/>
      <c r="KSK232" s="547"/>
      <c r="KSL232" s="547"/>
      <c r="KSM232" s="547"/>
      <c r="KSN232" s="547"/>
      <c r="KSO232" s="547"/>
      <c r="KSP232" s="547"/>
      <c r="KSQ232" s="547"/>
      <c r="KSR232" s="547"/>
      <c r="KSS232" s="547"/>
      <c r="KST232" s="547"/>
      <c r="KSU232" s="547"/>
      <c r="KSV232" s="547"/>
      <c r="KSW232" s="547"/>
      <c r="KSX232" s="547"/>
      <c r="KSY232" s="547"/>
      <c r="KSZ232" s="547"/>
      <c r="KTA232" s="547"/>
      <c r="KTB232" s="547"/>
      <c r="KTC232" s="547"/>
      <c r="KTD232" s="547"/>
      <c r="KTE232" s="547"/>
      <c r="KTF232" s="547"/>
      <c r="KTG232" s="547"/>
      <c r="KTH232" s="547"/>
      <c r="KTI232" s="547"/>
      <c r="KTJ232" s="547"/>
      <c r="KTK232" s="547"/>
      <c r="KTL232" s="547"/>
      <c r="KTM232" s="547"/>
      <c r="KTN232" s="547"/>
      <c r="KTO232" s="547"/>
      <c r="KTP232" s="547"/>
      <c r="KTQ232" s="547"/>
      <c r="KTR232" s="547"/>
      <c r="KTS232" s="547"/>
      <c r="KTT232" s="547"/>
      <c r="KTU232" s="547"/>
      <c r="KTV232" s="547"/>
      <c r="KTW232" s="547"/>
      <c r="KTX232" s="547"/>
      <c r="KTY232" s="547"/>
      <c r="KTZ232" s="547"/>
      <c r="KUA232" s="547"/>
      <c r="KUB232" s="547"/>
      <c r="KUC232" s="547"/>
      <c r="KUD232" s="547"/>
      <c r="KUE232" s="547"/>
      <c r="KUF232" s="547"/>
      <c r="KUG232" s="547"/>
      <c r="KUH232" s="547"/>
      <c r="KUI232" s="547"/>
      <c r="KUJ232" s="547"/>
      <c r="KUK232" s="547"/>
      <c r="KUL232" s="547"/>
      <c r="KUM232" s="547"/>
      <c r="KUN232" s="547"/>
      <c r="KUO232" s="547"/>
      <c r="KUP232" s="547"/>
      <c r="KUQ232" s="547"/>
      <c r="KUR232" s="547"/>
      <c r="KUS232" s="547"/>
      <c r="KUT232" s="547"/>
      <c r="KUU232" s="547"/>
      <c r="KUV232" s="547"/>
      <c r="KUW232" s="547"/>
      <c r="KUX232" s="547"/>
      <c r="KUY232" s="547"/>
      <c r="KUZ232" s="547"/>
      <c r="KVA232" s="547"/>
      <c r="KVB232" s="547"/>
      <c r="KVC232" s="547"/>
      <c r="KVD232" s="547"/>
      <c r="KVE232" s="547"/>
      <c r="KVF232" s="547"/>
      <c r="KVG232" s="547"/>
      <c r="KVH232" s="547"/>
      <c r="KVI232" s="547"/>
      <c r="KVJ232" s="547"/>
      <c r="KVK232" s="547"/>
      <c r="KVL232" s="547"/>
      <c r="KVM232" s="547"/>
      <c r="KVN232" s="547"/>
      <c r="KVO232" s="547"/>
      <c r="KVP232" s="547"/>
      <c r="KVQ232" s="547"/>
      <c r="KVR232" s="547"/>
      <c r="KVS232" s="547"/>
      <c r="KVT232" s="547"/>
      <c r="KVU232" s="547"/>
      <c r="KVV232" s="547"/>
      <c r="KVW232" s="547"/>
      <c r="KVX232" s="547"/>
      <c r="KVY232" s="547"/>
      <c r="KVZ232" s="547"/>
      <c r="KWA232" s="547"/>
      <c r="KWB232" s="547"/>
      <c r="KWC232" s="547"/>
      <c r="KWD232" s="547"/>
      <c r="KWE232" s="547"/>
      <c r="KWF232" s="547"/>
      <c r="KWG232" s="547"/>
      <c r="KWH232" s="547"/>
      <c r="KWI232" s="547"/>
      <c r="KWJ232" s="547"/>
      <c r="KWK232" s="547"/>
      <c r="KWL232" s="547"/>
      <c r="KWM232" s="547"/>
      <c r="KWN232" s="547"/>
      <c r="KWO232" s="547"/>
      <c r="KWP232" s="547"/>
      <c r="KWQ232" s="547"/>
      <c r="KWR232" s="547"/>
      <c r="KWS232" s="547"/>
      <c r="KWT232" s="547"/>
      <c r="KWU232" s="547"/>
      <c r="KWV232" s="547"/>
      <c r="KWW232" s="547"/>
      <c r="KWX232" s="547"/>
      <c r="KWY232" s="547"/>
      <c r="KWZ232" s="547"/>
      <c r="KXA232" s="547"/>
      <c r="KXB232" s="547"/>
      <c r="KXC232" s="547"/>
      <c r="KXD232" s="547"/>
      <c r="KXE232" s="547"/>
      <c r="KXF232" s="547"/>
      <c r="KXG232" s="547"/>
      <c r="KXH232" s="547"/>
      <c r="KXI232" s="547"/>
      <c r="KXJ232" s="547"/>
      <c r="KXK232" s="547"/>
      <c r="KXL232" s="547"/>
      <c r="KXM232" s="547"/>
      <c r="KXN232" s="547"/>
      <c r="KXO232" s="547"/>
      <c r="KXP232" s="547"/>
      <c r="KXQ232" s="547"/>
      <c r="KXR232" s="547"/>
      <c r="KXS232" s="547"/>
      <c r="KXT232" s="547"/>
      <c r="KXU232" s="547"/>
      <c r="KXV232" s="547"/>
      <c r="KXW232" s="547"/>
      <c r="KXX232" s="547"/>
      <c r="KXY232" s="547"/>
      <c r="KXZ232" s="547"/>
      <c r="KYA232" s="547"/>
      <c r="KYB232" s="547"/>
      <c r="KYC232" s="547"/>
      <c r="KYD232" s="547"/>
      <c r="KYE232" s="547"/>
      <c r="KYF232" s="547"/>
      <c r="KYG232" s="547"/>
      <c r="KYH232" s="547"/>
      <c r="KYI232" s="547"/>
      <c r="KYJ232" s="547"/>
      <c r="KYK232" s="547"/>
      <c r="KYL232" s="547"/>
      <c r="KYM232" s="547"/>
      <c r="KYN232" s="547"/>
      <c r="KYO232" s="547"/>
      <c r="KYP232" s="547"/>
      <c r="KYQ232" s="547"/>
      <c r="KYR232" s="547"/>
      <c r="KYS232" s="547"/>
      <c r="KYT232" s="547"/>
      <c r="KYU232" s="547"/>
      <c r="KYV232" s="547"/>
      <c r="KYW232" s="547"/>
      <c r="KYX232" s="547"/>
      <c r="KYY232" s="547"/>
      <c r="KYZ232" s="547"/>
      <c r="KZA232" s="547"/>
      <c r="KZB232" s="547"/>
      <c r="KZC232" s="547"/>
      <c r="KZD232" s="547"/>
      <c r="KZE232" s="547"/>
      <c r="KZF232" s="547"/>
      <c r="KZG232" s="547"/>
      <c r="KZH232" s="547"/>
      <c r="KZI232" s="547"/>
      <c r="KZJ232" s="547"/>
      <c r="KZK232" s="547"/>
      <c r="KZL232" s="547"/>
      <c r="KZM232" s="547"/>
      <c r="KZN232" s="547"/>
      <c r="KZO232" s="547"/>
      <c r="KZP232" s="547"/>
      <c r="KZQ232" s="547"/>
      <c r="KZR232" s="547"/>
      <c r="KZS232" s="547"/>
      <c r="KZT232" s="547"/>
      <c r="KZU232" s="547"/>
      <c r="KZV232" s="547"/>
      <c r="KZW232" s="547"/>
      <c r="KZX232" s="547"/>
      <c r="KZY232" s="547"/>
      <c r="KZZ232" s="547"/>
      <c r="LAA232" s="547"/>
      <c r="LAB232" s="547"/>
      <c r="LAC232" s="547"/>
      <c r="LAD232" s="547"/>
      <c r="LAE232" s="547"/>
      <c r="LAF232" s="547"/>
      <c r="LAG232" s="547"/>
      <c r="LAH232" s="547"/>
      <c r="LAI232" s="547"/>
      <c r="LAJ232" s="547"/>
      <c r="LAK232" s="547"/>
      <c r="LAL232" s="547"/>
      <c r="LAM232" s="547"/>
      <c r="LAN232" s="547"/>
      <c r="LAO232" s="547"/>
      <c r="LAP232" s="547"/>
      <c r="LAQ232" s="547"/>
      <c r="LAR232" s="547"/>
      <c r="LAS232" s="547"/>
      <c r="LAT232" s="547"/>
      <c r="LAU232" s="547"/>
      <c r="LAV232" s="547"/>
      <c r="LAW232" s="547"/>
      <c r="LAX232" s="547"/>
      <c r="LAY232" s="547"/>
      <c r="LAZ232" s="547"/>
      <c r="LBA232" s="547"/>
      <c r="LBB232" s="547"/>
      <c r="LBC232" s="547"/>
      <c r="LBD232" s="547"/>
      <c r="LBE232" s="547"/>
      <c r="LBF232" s="547"/>
      <c r="LBG232" s="547"/>
      <c r="LBH232" s="547"/>
      <c r="LBI232" s="547"/>
      <c r="LBJ232" s="547"/>
      <c r="LBK232" s="547"/>
      <c r="LBL232" s="547"/>
      <c r="LBM232" s="547"/>
      <c r="LBN232" s="547"/>
      <c r="LBO232" s="547"/>
      <c r="LBP232" s="547"/>
      <c r="LBQ232" s="547"/>
      <c r="LBR232" s="547"/>
      <c r="LBS232" s="547"/>
      <c r="LBT232" s="547"/>
      <c r="LBU232" s="547"/>
      <c r="LBV232" s="547"/>
      <c r="LBW232" s="547"/>
      <c r="LBX232" s="547"/>
      <c r="LBY232" s="547"/>
      <c r="LBZ232" s="547"/>
      <c r="LCA232" s="547"/>
      <c r="LCB232" s="547"/>
      <c r="LCC232" s="547"/>
      <c r="LCD232" s="547"/>
      <c r="LCE232" s="547"/>
      <c r="LCF232" s="547"/>
      <c r="LCG232" s="547"/>
      <c r="LCH232" s="547"/>
      <c r="LCI232" s="547"/>
      <c r="LCJ232" s="547"/>
      <c r="LCK232" s="547"/>
      <c r="LCL232" s="547"/>
      <c r="LCM232" s="547"/>
      <c r="LCN232" s="547"/>
      <c r="LCO232" s="547"/>
      <c r="LCP232" s="547"/>
      <c r="LCQ232" s="547"/>
      <c r="LCR232" s="547"/>
      <c r="LCS232" s="547"/>
      <c r="LCT232" s="547"/>
      <c r="LCU232" s="547"/>
      <c r="LCV232" s="547"/>
      <c r="LCW232" s="547"/>
      <c r="LCX232" s="547"/>
      <c r="LCY232" s="547"/>
      <c r="LCZ232" s="547"/>
      <c r="LDA232" s="547"/>
      <c r="LDB232" s="547"/>
      <c r="LDC232" s="547"/>
      <c r="LDD232" s="547"/>
      <c r="LDE232" s="547"/>
      <c r="LDF232" s="547"/>
      <c r="LDG232" s="547"/>
      <c r="LDH232" s="547"/>
      <c r="LDI232" s="547"/>
      <c r="LDJ232" s="547"/>
      <c r="LDK232" s="547"/>
      <c r="LDL232" s="547"/>
      <c r="LDM232" s="547"/>
      <c r="LDN232" s="547"/>
      <c r="LDO232" s="547"/>
      <c r="LDP232" s="547"/>
      <c r="LDQ232" s="547"/>
      <c r="LDR232" s="547"/>
      <c r="LDS232" s="547"/>
      <c r="LDT232" s="547"/>
      <c r="LDU232" s="547"/>
      <c r="LDV232" s="547"/>
      <c r="LDW232" s="547"/>
      <c r="LDX232" s="547"/>
      <c r="LDY232" s="547"/>
      <c r="LDZ232" s="547"/>
      <c r="LEA232" s="547"/>
      <c r="LEB232" s="547"/>
      <c r="LEC232" s="547"/>
      <c r="LED232" s="547"/>
      <c r="LEE232" s="547"/>
      <c r="LEF232" s="547"/>
      <c r="LEG232" s="547"/>
      <c r="LEH232" s="547"/>
      <c r="LEI232" s="547"/>
      <c r="LEJ232" s="547"/>
      <c r="LEK232" s="547"/>
      <c r="LEL232" s="547"/>
      <c r="LEM232" s="547"/>
      <c r="LEN232" s="547"/>
      <c r="LEO232" s="547"/>
      <c r="LEP232" s="547"/>
      <c r="LEQ232" s="547"/>
      <c r="LER232" s="547"/>
      <c r="LES232" s="547"/>
      <c r="LET232" s="547"/>
      <c r="LEU232" s="547"/>
      <c r="LEV232" s="547"/>
      <c r="LEW232" s="547"/>
      <c r="LEX232" s="547"/>
      <c r="LEY232" s="547"/>
      <c r="LEZ232" s="547"/>
      <c r="LFA232" s="547"/>
      <c r="LFB232" s="547"/>
      <c r="LFC232" s="547"/>
      <c r="LFD232" s="547"/>
      <c r="LFE232" s="547"/>
      <c r="LFF232" s="547"/>
      <c r="LFG232" s="547"/>
      <c r="LFH232" s="547"/>
      <c r="LFI232" s="547"/>
      <c r="LFJ232" s="547"/>
      <c r="LFK232" s="547"/>
      <c r="LFL232" s="547"/>
      <c r="LFM232" s="547"/>
      <c r="LFN232" s="547"/>
      <c r="LFO232" s="547"/>
      <c r="LFP232" s="547"/>
      <c r="LFQ232" s="547"/>
      <c r="LFR232" s="547"/>
      <c r="LFS232" s="547"/>
      <c r="LFT232" s="547"/>
      <c r="LFU232" s="547"/>
      <c r="LFV232" s="547"/>
      <c r="LFW232" s="547"/>
      <c r="LFX232" s="547"/>
      <c r="LFY232" s="547"/>
      <c r="LFZ232" s="547"/>
      <c r="LGA232" s="547"/>
      <c r="LGB232" s="547"/>
      <c r="LGC232" s="547"/>
      <c r="LGD232" s="547"/>
      <c r="LGE232" s="547"/>
      <c r="LGF232" s="547"/>
      <c r="LGG232" s="547"/>
      <c r="LGH232" s="547"/>
      <c r="LGI232" s="547"/>
      <c r="LGJ232" s="547"/>
      <c r="LGK232" s="547"/>
      <c r="LGL232" s="547"/>
      <c r="LGM232" s="547"/>
      <c r="LGN232" s="547"/>
      <c r="LGO232" s="547"/>
      <c r="LGP232" s="547"/>
      <c r="LGQ232" s="547"/>
      <c r="LGR232" s="547"/>
      <c r="LGS232" s="547"/>
      <c r="LGT232" s="547"/>
      <c r="LGU232" s="547"/>
      <c r="LGV232" s="547"/>
      <c r="LGW232" s="547"/>
      <c r="LGX232" s="547"/>
      <c r="LGY232" s="547"/>
      <c r="LGZ232" s="547"/>
      <c r="LHA232" s="547"/>
      <c r="LHB232" s="547"/>
      <c r="LHC232" s="547"/>
      <c r="LHD232" s="547"/>
      <c r="LHE232" s="547"/>
      <c r="LHF232" s="547"/>
      <c r="LHG232" s="547"/>
      <c r="LHH232" s="547"/>
      <c r="LHI232" s="547"/>
      <c r="LHJ232" s="547"/>
      <c r="LHK232" s="547"/>
      <c r="LHL232" s="547"/>
      <c r="LHM232" s="547"/>
      <c r="LHN232" s="547"/>
      <c r="LHO232" s="547"/>
      <c r="LHP232" s="547"/>
      <c r="LHQ232" s="547"/>
      <c r="LHR232" s="547"/>
      <c r="LHS232" s="547"/>
      <c r="LHT232" s="547"/>
      <c r="LHU232" s="547"/>
      <c r="LHV232" s="547"/>
      <c r="LHW232" s="547"/>
      <c r="LHX232" s="547"/>
      <c r="LHY232" s="547"/>
      <c r="LHZ232" s="547"/>
      <c r="LIA232" s="547"/>
      <c r="LIB232" s="547"/>
      <c r="LIC232" s="547"/>
      <c r="LID232" s="547"/>
      <c r="LIE232" s="547"/>
      <c r="LIF232" s="547"/>
      <c r="LIG232" s="547"/>
      <c r="LIH232" s="547"/>
      <c r="LII232" s="547"/>
      <c r="LIJ232" s="547"/>
      <c r="LIK232" s="547"/>
      <c r="LIL232" s="547"/>
      <c r="LIM232" s="547"/>
      <c r="LIN232" s="547"/>
      <c r="LIO232" s="547"/>
      <c r="LIP232" s="547"/>
      <c r="LIQ232" s="547"/>
      <c r="LIR232" s="547"/>
      <c r="LIS232" s="547"/>
      <c r="LIT232" s="547"/>
      <c r="LIU232" s="547"/>
      <c r="LIV232" s="547"/>
      <c r="LIW232" s="547"/>
      <c r="LIX232" s="547"/>
      <c r="LIY232" s="547"/>
      <c r="LIZ232" s="547"/>
      <c r="LJA232" s="547"/>
      <c r="LJB232" s="547"/>
      <c r="LJC232" s="547"/>
      <c r="LJD232" s="547"/>
      <c r="LJE232" s="547"/>
      <c r="LJF232" s="547"/>
      <c r="LJG232" s="547"/>
      <c r="LJH232" s="547"/>
      <c r="LJI232" s="547"/>
      <c r="LJJ232" s="547"/>
      <c r="LJK232" s="547"/>
      <c r="LJL232" s="547"/>
      <c r="LJM232" s="547"/>
      <c r="LJN232" s="547"/>
      <c r="LJO232" s="547"/>
      <c r="LJP232" s="547"/>
      <c r="LJQ232" s="547"/>
      <c r="LJR232" s="547"/>
      <c r="LJS232" s="547"/>
      <c r="LJT232" s="547"/>
      <c r="LJU232" s="547"/>
      <c r="LJV232" s="547"/>
      <c r="LJW232" s="547"/>
      <c r="LJX232" s="547"/>
      <c r="LJY232" s="547"/>
      <c r="LJZ232" s="547"/>
      <c r="LKA232" s="547"/>
      <c r="LKB232" s="547"/>
      <c r="LKC232" s="547"/>
      <c r="LKD232" s="547"/>
      <c r="LKE232" s="547"/>
      <c r="LKF232" s="547"/>
      <c r="LKG232" s="547"/>
      <c r="LKH232" s="547"/>
      <c r="LKI232" s="547"/>
      <c r="LKJ232" s="547"/>
      <c r="LKK232" s="547"/>
      <c r="LKL232" s="547"/>
      <c r="LKM232" s="547"/>
      <c r="LKN232" s="547"/>
      <c r="LKO232" s="547"/>
      <c r="LKP232" s="547"/>
      <c r="LKQ232" s="547"/>
      <c r="LKR232" s="547"/>
      <c r="LKS232" s="547"/>
      <c r="LKT232" s="547"/>
      <c r="LKU232" s="547"/>
      <c r="LKV232" s="547"/>
      <c r="LKW232" s="547"/>
      <c r="LKX232" s="547"/>
      <c r="LKY232" s="547"/>
      <c r="LKZ232" s="547"/>
      <c r="LLA232" s="547"/>
      <c r="LLB232" s="547"/>
      <c r="LLC232" s="547"/>
      <c r="LLD232" s="547"/>
      <c r="LLE232" s="547"/>
      <c r="LLF232" s="547"/>
      <c r="LLG232" s="547"/>
      <c r="LLH232" s="547"/>
      <c r="LLI232" s="547"/>
      <c r="LLJ232" s="547"/>
      <c r="LLK232" s="547"/>
      <c r="LLL232" s="547"/>
      <c r="LLM232" s="547"/>
      <c r="LLN232" s="547"/>
      <c r="LLO232" s="547"/>
      <c r="LLP232" s="547"/>
      <c r="LLQ232" s="547"/>
      <c r="LLR232" s="547"/>
      <c r="LLS232" s="547"/>
      <c r="LLT232" s="547"/>
      <c r="LLU232" s="547"/>
      <c r="LLV232" s="547"/>
      <c r="LLW232" s="547"/>
      <c r="LLX232" s="547"/>
      <c r="LLY232" s="547"/>
      <c r="LLZ232" s="547"/>
      <c r="LMA232" s="547"/>
      <c r="LMB232" s="547"/>
      <c r="LMC232" s="547"/>
      <c r="LMD232" s="547"/>
      <c r="LME232" s="547"/>
      <c r="LMF232" s="547"/>
      <c r="LMG232" s="547"/>
      <c r="LMH232" s="547"/>
      <c r="LMI232" s="547"/>
      <c r="LMJ232" s="547"/>
      <c r="LMK232" s="547"/>
      <c r="LML232" s="547"/>
      <c r="LMM232" s="547"/>
      <c r="LMN232" s="547"/>
      <c r="LMO232" s="547"/>
      <c r="LMP232" s="547"/>
      <c r="LMQ232" s="547"/>
      <c r="LMR232" s="547"/>
      <c r="LMS232" s="547"/>
      <c r="LMT232" s="547"/>
      <c r="LMU232" s="547"/>
      <c r="LMV232" s="547"/>
      <c r="LMW232" s="547"/>
      <c r="LMX232" s="547"/>
      <c r="LMY232" s="547"/>
      <c r="LMZ232" s="547"/>
      <c r="LNA232" s="547"/>
      <c r="LNB232" s="547"/>
      <c r="LNC232" s="547"/>
      <c r="LND232" s="547"/>
      <c r="LNE232" s="547"/>
      <c r="LNF232" s="547"/>
      <c r="LNG232" s="547"/>
      <c r="LNH232" s="547"/>
      <c r="LNI232" s="547"/>
      <c r="LNJ232" s="547"/>
      <c r="LNK232" s="547"/>
      <c r="LNL232" s="547"/>
      <c r="LNM232" s="547"/>
      <c r="LNN232" s="547"/>
      <c r="LNO232" s="547"/>
      <c r="LNP232" s="547"/>
      <c r="LNQ232" s="547"/>
      <c r="LNR232" s="547"/>
      <c r="LNS232" s="547"/>
      <c r="LNT232" s="547"/>
      <c r="LNU232" s="547"/>
      <c r="LNV232" s="547"/>
      <c r="LNW232" s="547"/>
      <c r="LNX232" s="547"/>
      <c r="LNY232" s="547"/>
      <c r="LNZ232" s="547"/>
      <c r="LOA232" s="547"/>
      <c r="LOB232" s="547"/>
      <c r="LOC232" s="547"/>
      <c r="LOD232" s="547"/>
      <c r="LOE232" s="547"/>
      <c r="LOF232" s="547"/>
      <c r="LOG232" s="547"/>
      <c r="LOH232" s="547"/>
      <c r="LOI232" s="547"/>
      <c r="LOJ232" s="547"/>
      <c r="LOK232" s="547"/>
      <c r="LOL232" s="547"/>
      <c r="LOM232" s="547"/>
      <c r="LON232" s="547"/>
      <c r="LOO232" s="547"/>
      <c r="LOP232" s="547"/>
      <c r="LOQ232" s="547"/>
      <c r="LOR232" s="547"/>
      <c r="LOS232" s="547"/>
      <c r="LOT232" s="547"/>
      <c r="LOU232" s="547"/>
      <c r="LOV232" s="547"/>
      <c r="LOW232" s="547"/>
      <c r="LOX232" s="547"/>
      <c r="LOY232" s="547"/>
      <c r="LOZ232" s="547"/>
      <c r="LPA232" s="547"/>
      <c r="LPB232" s="547"/>
      <c r="LPC232" s="547"/>
      <c r="LPD232" s="547"/>
      <c r="LPE232" s="547"/>
      <c r="LPF232" s="547"/>
      <c r="LPG232" s="547"/>
      <c r="LPH232" s="547"/>
      <c r="LPI232" s="547"/>
      <c r="LPJ232" s="547"/>
      <c r="LPK232" s="547"/>
      <c r="LPL232" s="547"/>
      <c r="LPM232" s="547"/>
      <c r="LPN232" s="547"/>
      <c r="LPO232" s="547"/>
      <c r="LPP232" s="547"/>
      <c r="LPQ232" s="547"/>
      <c r="LPR232" s="547"/>
      <c r="LPS232" s="547"/>
      <c r="LPT232" s="547"/>
      <c r="LPU232" s="547"/>
      <c r="LPV232" s="547"/>
      <c r="LPW232" s="547"/>
      <c r="LPX232" s="547"/>
      <c r="LPY232" s="547"/>
      <c r="LPZ232" s="547"/>
      <c r="LQA232" s="547"/>
      <c r="LQB232" s="547"/>
      <c r="LQC232" s="547"/>
      <c r="LQD232" s="547"/>
      <c r="LQE232" s="547"/>
      <c r="LQF232" s="547"/>
      <c r="LQG232" s="547"/>
      <c r="LQH232" s="547"/>
      <c r="LQI232" s="547"/>
      <c r="LQJ232" s="547"/>
      <c r="LQK232" s="547"/>
      <c r="LQL232" s="547"/>
      <c r="LQM232" s="547"/>
      <c r="LQN232" s="547"/>
      <c r="LQO232" s="547"/>
      <c r="LQP232" s="547"/>
      <c r="LQQ232" s="547"/>
      <c r="LQR232" s="547"/>
      <c r="LQS232" s="547"/>
      <c r="LQT232" s="547"/>
      <c r="LQU232" s="547"/>
      <c r="LQV232" s="547"/>
      <c r="LQW232" s="547"/>
      <c r="LQX232" s="547"/>
      <c r="LQY232" s="547"/>
      <c r="LQZ232" s="547"/>
      <c r="LRA232" s="547"/>
      <c r="LRB232" s="547"/>
      <c r="LRC232" s="547"/>
      <c r="LRD232" s="547"/>
      <c r="LRE232" s="547"/>
      <c r="LRF232" s="547"/>
      <c r="LRG232" s="547"/>
      <c r="LRH232" s="547"/>
      <c r="LRI232" s="547"/>
      <c r="LRJ232" s="547"/>
      <c r="LRK232" s="547"/>
      <c r="LRL232" s="547"/>
      <c r="LRM232" s="547"/>
      <c r="LRN232" s="547"/>
      <c r="LRO232" s="547"/>
      <c r="LRP232" s="547"/>
      <c r="LRQ232" s="547"/>
      <c r="LRR232" s="547"/>
      <c r="LRS232" s="547"/>
      <c r="LRT232" s="547"/>
      <c r="LRU232" s="547"/>
      <c r="LRV232" s="547"/>
      <c r="LRW232" s="547"/>
      <c r="LRX232" s="547"/>
      <c r="LRY232" s="547"/>
      <c r="LRZ232" s="547"/>
      <c r="LSA232" s="547"/>
      <c r="LSB232" s="547"/>
      <c r="LSC232" s="547"/>
      <c r="LSD232" s="547"/>
      <c r="LSE232" s="547"/>
      <c r="LSF232" s="547"/>
      <c r="LSG232" s="547"/>
      <c r="LSH232" s="547"/>
      <c r="LSI232" s="547"/>
      <c r="LSJ232" s="547"/>
      <c r="LSK232" s="547"/>
      <c r="LSL232" s="547"/>
      <c r="LSM232" s="547"/>
      <c r="LSN232" s="547"/>
      <c r="LSO232" s="547"/>
      <c r="LSP232" s="547"/>
      <c r="LSQ232" s="547"/>
      <c r="LSR232" s="547"/>
      <c r="LSS232" s="547"/>
      <c r="LST232" s="547"/>
      <c r="LSU232" s="547"/>
      <c r="LSV232" s="547"/>
      <c r="LSW232" s="547"/>
      <c r="LSX232" s="547"/>
      <c r="LSY232" s="547"/>
      <c r="LSZ232" s="547"/>
      <c r="LTA232" s="547"/>
      <c r="LTB232" s="547"/>
      <c r="LTC232" s="547"/>
      <c r="LTD232" s="547"/>
      <c r="LTE232" s="547"/>
      <c r="LTF232" s="547"/>
      <c r="LTG232" s="547"/>
      <c r="LTH232" s="547"/>
      <c r="LTI232" s="547"/>
      <c r="LTJ232" s="547"/>
      <c r="LTK232" s="547"/>
      <c r="LTL232" s="547"/>
      <c r="LTM232" s="547"/>
      <c r="LTN232" s="547"/>
      <c r="LTO232" s="547"/>
      <c r="LTP232" s="547"/>
      <c r="LTQ232" s="547"/>
      <c r="LTR232" s="547"/>
      <c r="LTS232" s="547"/>
      <c r="LTT232" s="547"/>
      <c r="LTU232" s="547"/>
      <c r="LTV232" s="547"/>
      <c r="LTW232" s="547"/>
      <c r="LTX232" s="547"/>
      <c r="LTY232" s="547"/>
      <c r="LTZ232" s="547"/>
      <c r="LUA232" s="547"/>
      <c r="LUB232" s="547"/>
      <c r="LUC232" s="547"/>
      <c r="LUD232" s="547"/>
      <c r="LUE232" s="547"/>
      <c r="LUF232" s="547"/>
      <c r="LUG232" s="547"/>
      <c r="LUH232" s="547"/>
      <c r="LUI232" s="547"/>
      <c r="LUJ232" s="547"/>
      <c r="LUK232" s="547"/>
      <c r="LUL232" s="547"/>
      <c r="LUM232" s="547"/>
      <c r="LUN232" s="547"/>
      <c r="LUO232" s="547"/>
      <c r="LUP232" s="547"/>
      <c r="LUQ232" s="547"/>
      <c r="LUR232" s="547"/>
      <c r="LUS232" s="547"/>
      <c r="LUT232" s="547"/>
      <c r="LUU232" s="547"/>
      <c r="LUV232" s="547"/>
      <c r="LUW232" s="547"/>
      <c r="LUX232" s="547"/>
      <c r="LUY232" s="547"/>
      <c r="LUZ232" s="547"/>
      <c r="LVA232" s="547"/>
      <c r="LVB232" s="547"/>
      <c r="LVC232" s="547"/>
      <c r="LVD232" s="547"/>
      <c r="LVE232" s="547"/>
      <c r="LVF232" s="547"/>
      <c r="LVG232" s="547"/>
      <c r="LVH232" s="547"/>
      <c r="LVI232" s="547"/>
      <c r="LVJ232" s="547"/>
      <c r="LVK232" s="547"/>
      <c r="LVL232" s="547"/>
      <c r="LVM232" s="547"/>
      <c r="LVN232" s="547"/>
      <c r="LVO232" s="547"/>
      <c r="LVP232" s="547"/>
      <c r="LVQ232" s="547"/>
      <c r="LVR232" s="547"/>
      <c r="LVS232" s="547"/>
      <c r="LVT232" s="547"/>
      <c r="LVU232" s="547"/>
      <c r="LVV232" s="547"/>
      <c r="LVW232" s="547"/>
      <c r="LVX232" s="547"/>
      <c r="LVY232" s="547"/>
      <c r="LVZ232" s="547"/>
      <c r="LWA232" s="547"/>
      <c r="LWB232" s="547"/>
      <c r="LWC232" s="547"/>
      <c r="LWD232" s="547"/>
      <c r="LWE232" s="547"/>
      <c r="LWF232" s="547"/>
      <c r="LWG232" s="547"/>
      <c r="LWH232" s="547"/>
      <c r="LWI232" s="547"/>
      <c r="LWJ232" s="547"/>
      <c r="LWK232" s="547"/>
      <c r="LWL232" s="547"/>
      <c r="LWM232" s="547"/>
      <c r="LWN232" s="547"/>
      <c r="LWO232" s="547"/>
      <c r="LWP232" s="547"/>
      <c r="LWQ232" s="547"/>
      <c r="LWR232" s="547"/>
      <c r="LWS232" s="547"/>
      <c r="LWT232" s="547"/>
      <c r="LWU232" s="547"/>
      <c r="LWV232" s="547"/>
      <c r="LWW232" s="547"/>
      <c r="LWX232" s="547"/>
      <c r="LWY232" s="547"/>
      <c r="LWZ232" s="547"/>
      <c r="LXA232" s="547"/>
      <c r="LXB232" s="547"/>
      <c r="LXC232" s="547"/>
      <c r="LXD232" s="547"/>
      <c r="LXE232" s="547"/>
      <c r="LXF232" s="547"/>
      <c r="LXG232" s="547"/>
      <c r="LXH232" s="547"/>
      <c r="LXI232" s="547"/>
      <c r="LXJ232" s="547"/>
      <c r="LXK232" s="547"/>
      <c r="LXL232" s="547"/>
      <c r="LXM232" s="547"/>
      <c r="LXN232" s="547"/>
      <c r="LXO232" s="547"/>
      <c r="LXP232" s="547"/>
      <c r="LXQ232" s="547"/>
      <c r="LXR232" s="547"/>
      <c r="LXS232" s="547"/>
      <c r="LXT232" s="547"/>
      <c r="LXU232" s="547"/>
      <c r="LXV232" s="547"/>
      <c r="LXW232" s="547"/>
      <c r="LXX232" s="547"/>
      <c r="LXY232" s="547"/>
      <c r="LXZ232" s="547"/>
      <c r="LYA232" s="547"/>
      <c r="LYB232" s="547"/>
      <c r="LYC232" s="547"/>
      <c r="LYD232" s="547"/>
      <c r="LYE232" s="547"/>
      <c r="LYF232" s="547"/>
      <c r="LYG232" s="547"/>
      <c r="LYH232" s="547"/>
      <c r="LYI232" s="547"/>
      <c r="LYJ232" s="547"/>
      <c r="LYK232" s="547"/>
      <c r="LYL232" s="547"/>
      <c r="LYM232" s="547"/>
      <c r="LYN232" s="547"/>
      <c r="LYO232" s="547"/>
      <c r="LYP232" s="547"/>
      <c r="LYQ232" s="547"/>
      <c r="LYR232" s="547"/>
      <c r="LYS232" s="547"/>
      <c r="LYT232" s="547"/>
      <c r="LYU232" s="547"/>
      <c r="LYV232" s="547"/>
      <c r="LYW232" s="547"/>
      <c r="LYX232" s="547"/>
      <c r="LYY232" s="547"/>
      <c r="LYZ232" s="547"/>
      <c r="LZA232" s="547"/>
      <c r="LZB232" s="547"/>
      <c r="LZC232" s="547"/>
      <c r="LZD232" s="547"/>
      <c r="LZE232" s="547"/>
      <c r="LZF232" s="547"/>
      <c r="LZG232" s="547"/>
      <c r="LZH232" s="547"/>
      <c r="LZI232" s="547"/>
      <c r="LZJ232" s="547"/>
      <c r="LZK232" s="547"/>
      <c r="LZL232" s="547"/>
      <c r="LZM232" s="547"/>
      <c r="LZN232" s="547"/>
      <c r="LZO232" s="547"/>
      <c r="LZP232" s="547"/>
      <c r="LZQ232" s="547"/>
      <c r="LZR232" s="547"/>
      <c r="LZS232" s="547"/>
      <c r="LZT232" s="547"/>
      <c r="LZU232" s="547"/>
      <c r="LZV232" s="547"/>
      <c r="LZW232" s="547"/>
      <c r="LZX232" s="547"/>
      <c r="LZY232" s="547"/>
      <c r="LZZ232" s="547"/>
      <c r="MAA232" s="547"/>
      <c r="MAB232" s="547"/>
      <c r="MAC232" s="547"/>
      <c r="MAD232" s="547"/>
      <c r="MAE232" s="547"/>
      <c r="MAF232" s="547"/>
      <c r="MAG232" s="547"/>
      <c r="MAH232" s="547"/>
      <c r="MAI232" s="547"/>
      <c r="MAJ232" s="547"/>
      <c r="MAK232" s="547"/>
      <c r="MAL232" s="547"/>
      <c r="MAM232" s="547"/>
      <c r="MAN232" s="547"/>
      <c r="MAO232" s="547"/>
      <c r="MAP232" s="547"/>
      <c r="MAQ232" s="547"/>
      <c r="MAR232" s="547"/>
      <c r="MAS232" s="547"/>
      <c r="MAT232" s="547"/>
      <c r="MAU232" s="547"/>
      <c r="MAV232" s="547"/>
      <c r="MAW232" s="547"/>
      <c r="MAX232" s="547"/>
      <c r="MAY232" s="547"/>
      <c r="MAZ232" s="547"/>
      <c r="MBA232" s="547"/>
      <c r="MBB232" s="547"/>
      <c r="MBC232" s="547"/>
      <c r="MBD232" s="547"/>
      <c r="MBE232" s="547"/>
      <c r="MBF232" s="547"/>
      <c r="MBG232" s="547"/>
      <c r="MBH232" s="547"/>
      <c r="MBI232" s="547"/>
      <c r="MBJ232" s="547"/>
      <c r="MBK232" s="547"/>
      <c r="MBL232" s="547"/>
      <c r="MBM232" s="547"/>
      <c r="MBN232" s="547"/>
      <c r="MBO232" s="547"/>
      <c r="MBP232" s="547"/>
      <c r="MBQ232" s="547"/>
      <c r="MBR232" s="547"/>
      <c r="MBS232" s="547"/>
      <c r="MBT232" s="547"/>
      <c r="MBU232" s="547"/>
      <c r="MBV232" s="547"/>
      <c r="MBW232" s="547"/>
      <c r="MBX232" s="547"/>
      <c r="MBY232" s="547"/>
      <c r="MBZ232" s="547"/>
      <c r="MCA232" s="547"/>
      <c r="MCB232" s="547"/>
      <c r="MCC232" s="547"/>
      <c r="MCD232" s="547"/>
      <c r="MCE232" s="547"/>
      <c r="MCF232" s="547"/>
      <c r="MCG232" s="547"/>
      <c r="MCH232" s="547"/>
      <c r="MCI232" s="547"/>
      <c r="MCJ232" s="547"/>
      <c r="MCK232" s="547"/>
      <c r="MCL232" s="547"/>
      <c r="MCM232" s="547"/>
      <c r="MCN232" s="547"/>
      <c r="MCO232" s="547"/>
      <c r="MCP232" s="547"/>
      <c r="MCQ232" s="547"/>
      <c r="MCR232" s="547"/>
      <c r="MCS232" s="547"/>
      <c r="MCT232" s="547"/>
      <c r="MCU232" s="547"/>
      <c r="MCV232" s="547"/>
      <c r="MCW232" s="547"/>
      <c r="MCX232" s="547"/>
      <c r="MCY232" s="547"/>
      <c r="MCZ232" s="547"/>
      <c r="MDA232" s="547"/>
      <c r="MDB232" s="547"/>
      <c r="MDC232" s="547"/>
      <c r="MDD232" s="547"/>
      <c r="MDE232" s="547"/>
      <c r="MDF232" s="547"/>
      <c r="MDG232" s="547"/>
      <c r="MDH232" s="547"/>
      <c r="MDI232" s="547"/>
      <c r="MDJ232" s="547"/>
      <c r="MDK232" s="547"/>
      <c r="MDL232" s="547"/>
      <c r="MDM232" s="547"/>
      <c r="MDN232" s="547"/>
      <c r="MDO232" s="547"/>
      <c r="MDP232" s="547"/>
      <c r="MDQ232" s="547"/>
      <c r="MDR232" s="547"/>
      <c r="MDS232" s="547"/>
      <c r="MDT232" s="547"/>
      <c r="MDU232" s="547"/>
      <c r="MDV232" s="547"/>
      <c r="MDW232" s="547"/>
      <c r="MDX232" s="547"/>
      <c r="MDY232" s="547"/>
      <c r="MDZ232" s="547"/>
      <c r="MEA232" s="547"/>
      <c r="MEB232" s="547"/>
      <c r="MEC232" s="547"/>
      <c r="MED232" s="547"/>
      <c r="MEE232" s="547"/>
      <c r="MEF232" s="547"/>
      <c r="MEG232" s="547"/>
      <c r="MEH232" s="547"/>
      <c r="MEI232" s="547"/>
      <c r="MEJ232" s="547"/>
      <c r="MEK232" s="547"/>
      <c r="MEL232" s="547"/>
      <c r="MEM232" s="547"/>
      <c r="MEN232" s="547"/>
      <c r="MEO232" s="547"/>
      <c r="MEP232" s="547"/>
      <c r="MEQ232" s="547"/>
      <c r="MER232" s="547"/>
      <c r="MES232" s="547"/>
      <c r="MET232" s="547"/>
      <c r="MEU232" s="547"/>
      <c r="MEV232" s="547"/>
      <c r="MEW232" s="547"/>
      <c r="MEX232" s="547"/>
      <c r="MEY232" s="547"/>
      <c r="MEZ232" s="547"/>
      <c r="MFA232" s="547"/>
      <c r="MFB232" s="547"/>
      <c r="MFC232" s="547"/>
      <c r="MFD232" s="547"/>
      <c r="MFE232" s="547"/>
      <c r="MFF232" s="547"/>
      <c r="MFG232" s="547"/>
      <c r="MFH232" s="547"/>
      <c r="MFI232" s="547"/>
      <c r="MFJ232" s="547"/>
      <c r="MFK232" s="547"/>
      <c r="MFL232" s="547"/>
      <c r="MFM232" s="547"/>
      <c r="MFN232" s="547"/>
      <c r="MFO232" s="547"/>
      <c r="MFP232" s="547"/>
      <c r="MFQ232" s="547"/>
      <c r="MFR232" s="547"/>
      <c r="MFS232" s="547"/>
      <c r="MFT232" s="547"/>
      <c r="MFU232" s="547"/>
      <c r="MFV232" s="547"/>
      <c r="MFW232" s="547"/>
      <c r="MFX232" s="547"/>
      <c r="MFY232" s="547"/>
      <c r="MFZ232" s="547"/>
      <c r="MGA232" s="547"/>
      <c r="MGB232" s="547"/>
      <c r="MGC232" s="547"/>
      <c r="MGD232" s="547"/>
      <c r="MGE232" s="547"/>
      <c r="MGF232" s="547"/>
      <c r="MGG232" s="547"/>
      <c r="MGH232" s="547"/>
      <c r="MGI232" s="547"/>
      <c r="MGJ232" s="547"/>
      <c r="MGK232" s="547"/>
      <c r="MGL232" s="547"/>
      <c r="MGM232" s="547"/>
      <c r="MGN232" s="547"/>
      <c r="MGO232" s="547"/>
      <c r="MGP232" s="547"/>
      <c r="MGQ232" s="547"/>
      <c r="MGR232" s="547"/>
      <c r="MGS232" s="547"/>
      <c r="MGT232" s="547"/>
      <c r="MGU232" s="547"/>
      <c r="MGV232" s="547"/>
      <c r="MGW232" s="547"/>
      <c r="MGX232" s="547"/>
      <c r="MGY232" s="547"/>
      <c r="MGZ232" s="547"/>
      <c r="MHA232" s="547"/>
      <c r="MHB232" s="547"/>
      <c r="MHC232" s="547"/>
      <c r="MHD232" s="547"/>
      <c r="MHE232" s="547"/>
      <c r="MHF232" s="547"/>
      <c r="MHG232" s="547"/>
      <c r="MHH232" s="547"/>
      <c r="MHI232" s="547"/>
      <c r="MHJ232" s="547"/>
      <c r="MHK232" s="547"/>
      <c r="MHL232" s="547"/>
      <c r="MHM232" s="547"/>
      <c r="MHN232" s="547"/>
      <c r="MHO232" s="547"/>
      <c r="MHP232" s="547"/>
      <c r="MHQ232" s="547"/>
      <c r="MHR232" s="547"/>
      <c r="MHS232" s="547"/>
      <c r="MHT232" s="547"/>
      <c r="MHU232" s="547"/>
      <c r="MHV232" s="547"/>
      <c r="MHW232" s="547"/>
      <c r="MHX232" s="547"/>
      <c r="MHY232" s="547"/>
      <c r="MHZ232" s="547"/>
      <c r="MIA232" s="547"/>
      <c r="MIB232" s="547"/>
      <c r="MIC232" s="547"/>
      <c r="MID232" s="547"/>
      <c r="MIE232" s="547"/>
      <c r="MIF232" s="547"/>
      <c r="MIG232" s="547"/>
      <c r="MIH232" s="547"/>
      <c r="MII232" s="547"/>
      <c r="MIJ232" s="547"/>
      <c r="MIK232" s="547"/>
      <c r="MIL232" s="547"/>
      <c r="MIM232" s="547"/>
      <c r="MIN232" s="547"/>
      <c r="MIO232" s="547"/>
      <c r="MIP232" s="547"/>
      <c r="MIQ232" s="547"/>
      <c r="MIR232" s="547"/>
      <c r="MIS232" s="547"/>
      <c r="MIT232" s="547"/>
      <c r="MIU232" s="547"/>
      <c r="MIV232" s="547"/>
      <c r="MIW232" s="547"/>
      <c r="MIX232" s="547"/>
      <c r="MIY232" s="547"/>
      <c r="MIZ232" s="547"/>
      <c r="MJA232" s="547"/>
      <c r="MJB232" s="547"/>
      <c r="MJC232" s="547"/>
      <c r="MJD232" s="547"/>
      <c r="MJE232" s="547"/>
      <c r="MJF232" s="547"/>
      <c r="MJG232" s="547"/>
      <c r="MJH232" s="547"/>
      <c r="MJI232" s="547"/>
      <c r="MJJ232" s="547"/>
      <c r="MJK232" s="547"/>
      <c r="MJL232" s="547"/>
      <c r="MJM232" s="547"/>
      <c r="MJN232" s="547"/>
      <c r="MJO232" s="547"/>
      <c r="MJP232" s="547"/>
      <c r="MJQ232" s="547"/>
      <c r="MJR232" s="547"/>
      <c r="MJS232" s="547"/>
      <c r="MJT232" s="547"/>
      <c r="MJU232" s="547"/>
      <c r="MJV232" s="547"/>
      <c r="MJW232" s="547"/>
      <c r="MJX232" s="547"/>
      <c r="MJY232" s="547"/>
      <c r="MJZ232" s="547"/>
      <c r="MKA232" s="547"/>
      <c r="MKB232" s="547"/>
      <c r="MKC232" s="547"/>
      <c r="MKD232" s="547"/>
      <c r="MKE232" s="547"/>
      <c r="MKF232" s="547"/>
      <c r="MKG232" s="547"/>
      <c r="MKH232" s="547"/>
      <c r="MKI232" s="547"/>
      <c r="MKJ232" s="547"/>
      <c r="MKK232" s="547"/>
      <c r="MKL232" s="547"/>
      <c r="MKM232" s="547"/>
      <c r="MKN232" s="547"/>
      <c r="MKO232" s="547"/>
      <c r="MKP232" s="547"/>
      <c r="MKQ232" s="547"/>
      <c r="MKR232" s="547"/>
      <c r="MKS232" s="547"/>
      <c r="MKT232" s="547"/>
      <c r="MKU232" s="547"/>
      <c r="MKV232" s="547"/>
      <c r="MKW232" s="547"/>
      <c r="MKX232" s="547"/>
      <c r="MKY232" s="547"/>
      <c r="MKZ232" s="547"/>
      <c r="MLA232" s="547"/>
      <c r="MLB232" s="547"/>
      <c r="MLC232" s="547"/>
      <c r="MLD232" s="547"/>
      <c r="MLE232" s="547"/>
      <c r="MLF232" s="547"/>
      <c r="MLG232" s="547"/>
      <c r="MLH232" s="547"/>
      <c r="MLI232" s="547"/>
      <c r="MLJ232" s="547"/>
      <c r="MLK232" s="547"/>
      <c r="MLL232" s="547"/>
      <c r="MLM232" s="547"/>
      <c r="MLN232" s="547"/>
      <c r="MLO232" s="547"/>
      <c r="MLP232" s="547"/>
      <c r="MLQ232" s="547"/>
      <c r="MLR232" s="547"/>
      <c r="MLS232" s="547"/>
      <c r="MLT232" s="547"/>
      <c r="MLU232" s="547"/>
      <c r="MLV232" s="547"/>
      <c r="MLW232" s="547"/>
      <c r="MLX232" s="547"/>
      <c r="MLY232" s="547"/>
      <c r="MLZ232" s="547"/>
      <c r="MMA232" s="547"/>
      <c r="MMB232" s="547"/>
      <c r="MMC232" s="547"/>
      <c r="MMD232" s="547"/>
      <c r="MME232" s="547"/>
      <c r="MMF232" s="547"/>
      <c r="MMG232" s="547"/>
      <c r="MMH232" s="547"/>
      <c r="MMI232" s="547"/>
      <c r="MMJ232" s="547"/>
      <c r="MMK232" s="547"/>
      <c r="MML232" s="547"/>
      <c r="MMM232" s="547"/>
      <c r="MMN232" s="547"/>
      <c r="MMO232" s="547"/>
      <c r="MMP232" s="547"/>
      <c r="MMQ232" s="547"/>
      <c r="MMR232" s="547"/>
      <c r="MMS232" s="547"/>
      <c r="MMT232" s="547"/>
      <c r="MMU232" s="547"/>
      <c r="MMV232" s="547"/>
      <c r="MMW232" s="547"/>
      <c r="MMX232" s="547"/>
      <c r="MMY232" s="547"/>
      <c r="MMZ232" s="547"/>
      <c r="MNA232" s="547"/>
      <c r="MNB232" s="547"/>
      <c r="MNC232" s="547"/>
      <c r="MND232" s="547"/>
      <c r="MNE232" s="547"/>
      <c r="MNF232" s="547"/>
      <c r="MNG232" s="547"/>
      <c r="MNH232" s="547"/>
      <c r="MNI232" s="547"/>
      <c r="MNJ232" s="547"/>
      <c r="MNK232" s="547"/>
      <c r="MNL232" s="547"/>
      <c r="MNM232" s="547"/>
      <c r="MNN232" s="547"/>
      <c r="MNO232" s="547"/>
      <c r="MNP232" s="547"/>
      <c r="MNQ232" s="547"/>
      <c r="MNR232" s="547"/>
      <c r="MNS232" s="547"/>
      <c r="MNT232" s="547"/>
      <c r="MNU232" s="547"/>
      <c r="MNV232" s="547"/>
      <c r="MNW232" s="547"/>
      <c r="MNX232" s="547"/>
      <c r="MNY232" s="547"/>
      <c r="MNZ232" s="547"/>
      <c r="MOA232" s="547"/>
      <c r="MOB232" s="547"/>
      <c r="MOC232" s="547"/>
      <c r="MOD232" s="547"/>
      <c r="MOE232" s="547"/>
      <c r="MOF232" s="547"/>
      <c r="MOG232" s="547"/>
      <c r="MOH232" s="547"/>
      <c r="MOI232" s="547"/>
      <c r="MOJ232" s="547"/>
      <c r="MOK232" s="547"/>
      <c r="MOL232" s="547"/>
      <c r="MOM232" s="547"/>
      <c r="MON232" s="547"/>
      <c r="MOO232" s="547"/>
      <c r="MOP232" s="547"/>
      <c r="MOQ232" s="547"/>
      <c r="MOR232" s="547"/>
      <c r="MOS232" s="547"/>
      <c r="MOT232" s="547"/>
      <c r="MOU232" s="547"/>
      <c r="MOV232" s="547"/>
      <c r="MOW232" s="547"/>
      <c r="MOX232" s="547"/>
      <c r="MOY232" s="547"/>
      <c r="MOZ232" s="547"/>
      <c r="MPA232" s="547"/>
      <c r="MPB232" s="547"/>
      <c r="MPC232" s="547"/>
      <c r="MPD232" s="547"/>
      <c r="MPE232" s="547"/>
      <c r="MPF232" s="547"/>
      <c r="MPG232" s="547"/>
      <c r="MPH232" s="547"/>
      <c r="MPI232" s="547"/>
      <c r="MPJ232" s="547"/>
      <c r="MPK232" s="547"/>
      <c r="MPL232" s="547"/>
      <c r="MPM232" s="547"/>
      <c r="MPN232" s="547"/>
      <c r="MPO232" s="547"/>
      <c r="MPP232" s="547"/>
      <c r="MPQ232" s="547"/>
      <c r="MPR232" s="547"/>
      <c r="MPS232" s="547"/>
      <c r="MPT232" s="547"/>
      <c r="MPU232" s="547"/>
      <c r="MPV232" s="547"/>
      <c r="MPW232" s="547"/>
      <c r="MPX232" s="547"/>
      <c r="MPY232" s="547"/>
      <c r="MPZ232" s="547"/>
      <c r="MQA232" s="547"/>
      <c r="MQB232" s="547"/>
      <c r="MQC232" s="547"/>
      <c r="MQD232" s="547"/>
      <c r="MQE232" s="547"/>
      <c r="MQF232" s="547"/>
      <c r="MQG232" s="547"/>
      <c r="MQH232" s="547"/>
      <c r="MQI232" s="547"/>
      <c r="MQJ232" s="547"/>
      <c r="MQK232" s="547"/>
      <c r="MQL232" s="547"/>
      <c r="MQM232" s="547"/>
      <c r="MQN232" s="547"/>
      <c r="MQO232" s="547"/>
      <c r="MQP232" s="547"/>
      <c r="MQQ232" s="547"/>
      <c r="MQR232" s="547"/>
      <c r="MQS232" s="547"/>
      <c r="MQT232" s="547"/>
      <c r="MQU232" s="547"/>
      <c r="MQV232" s="547"/>
      <c r="MQW232" s="547"/>
      <c r="MQX232" s="547"/>
      <c r="MQY232" s="547"/>
      <c r="MQZ232" s="547"/>
      <c r="MRA232" s="547"/>
      <c r="MRB232" s="547"/>
      <c r="MRC232" s="547"/>
      <c r="MRD232" s="547"/>
      <c r="MRE232" s="547"/>
      <c r="MRF232" s="547"/>
      <c r="MRG232" s="547"/>
      <c r="MRH232" s="547"/>
      <c r="MRI232" s="547"/>
      <c r="MRJ232" s="547"/>
      <c r="MRK232" s="547"/>
      <c r="MRL232" s="547"/>
      <c r="MRM232" s="547"/>
      <c r="MRN232" s="547"/>
      <c r="MRO232" s="547"/>
      <c r="MRP232" s="547"/>
      <c r="MRQ232" s="547"/>
      <c r="MRR232" s="547"/>
      <c r="MRS232" s="547"/>
      <c r="MRT232" s="547"/>
      <c r="MRU232" s="547"/>
      <c r="MRV232" s="547"/>
      <c r="MRW232" s="547"/>
      <c r="MRX232" s="547"/>
      <c r="MRY232" s="547"/>
      <c r="MRZ232" s="547"/>
      <c r="MSA232" s="547"/>
      <c r="MSB232" s="547"/>
      <c r="MSC232" s="547"/>
      <c r="MSD232" s="547"/>
      <c r="MSE232" s="547"/>
      <c r="MSF232" s="547"/>
      <c r="MSG232" s="547"/>
      <c r="MSH232" s="547"/>
      <c r="MSI232" s="547"/>
      <c r="MSJ232" s="547"/>
      <c r="MSK232" s="547"/>
      <c r="MSL232" s="547"/>
      <c r="MSM232" s="547"/>
      <c r="MSN232" s="547"/>
      <c r="MSO232" s="547"/>
      <c r="MSP232" s="547"/>
      <c r="MSQ232" s="547"/>
      <c r="MSR232" s="547"/>
      <c r="MSS232" s="547"/>
      <c r="MST232" s="547"/>
      <c r="MSU232" s="547"/>
      <c r="MSV232" s="547"/>
      <c r="MSW232" s="547"/>
      <c r="MSX232" s="547"/>
      <c r="MSY232" s="547"/>
      <c r="MSZ232" s="547"/>
      <c r="MTA232" s="547"/>
      <c r="MTB232" s="547"/>
      <c r="MTC232" s="547"/>
      <c r="MTD232" s="547"/>
      <c r="MTE232" s="547"/>
      <c r="MTF232" s="547"/>
      <c r="MTG232" s="547"/>
      <c r="MTH232" s="547"/>
      <c r="MTI232" s="547"/>
      <c r="MTJ232" s="547"/>
      <c r="MTK232" s="547"/>
      <c r="MTL232" s="547"/>
      <c r="MTM232" s="547"/>
      <c r="MTN232" s="547"/>
      <c r="MTO232" s="547"/>
      <c r="MTP232" s="547"/>
      <c r="MTQ232" s="547"/>
      <c r="MTR232" s="547"/>
      <c r="MTS232" s="547"/>
      <c r="MTT232" s="547"/>
      <c r="MTU232" s="547"/>
      <c r="MTV232" s="547"/>
      <c r="MTW232" s="547"/>
      <c r="MTX232" s="547"/>
      <c r="MTY232" s="547"/>
      <c r="MTZ232" s="547"/>
      <c r="MUA232" s="547"/>
      <c r="MUB232" s="547"/>
      <c r="MUC232" s="547"/>
      <c r="MUD232" s="547"/>
      <c r="MUE232" s="547"/>
      <c r="MUF232" s="547"/>
      <c r="MUG232" s="547"/>
      <c r="MUH232" s="547"/>
      <c r="MUI232" s="547"/>
      <c r="MUJ232" s="547"/>
      <c r="MUK232" s="547"/>
      <c r="MUL232" s="547"/>
      <c r="MUM232" s="547"/>
      <c r="MUN232" s="547"/>
      <c r="MUO232" s="547"/>
      <c r="MUP232" s="547"/>
      <c r="MUQ232" s="547"/>
      <c r="MUR232" s="547"/>
      <c r="MUS232" s="547"/>
      <c r="MUT232" s="547"/>
      <c r="MUU232" s="547"/>
      <c r="MUV232" s="547"/>
      <c r="MUW232" s="547"/>
      <c r="MUX232" s="547"/>
      <c r="MUY232" s="547"/>
      <c r="MUZ232" s="547"/>
      <c r="MVA232" s="547"/>
      <c r="MVB232" s="547"/>
      <c r="MVC232" s="547"/>
      <c r="MVD232" s="547"/>
      <c r="MVE232" s="547"/>
      <c r="MVF232" s="547"/>
      <c r="MVG232" s="547"/>
      <c r="MVH232" s="547"/>
      <c r="MVI232" s="547"/>
      <c r="MVJ232" s="547"/>
      <c r="MVK232" s="547"/>
      <c r="MVL232" s="547"/>
      <c r="MVM232" s="547"/>
      <c r="MVN232" s="547"/>
      <c r="MVO232" s="547"/>
      <c r="MVP232" s="547"/>
      <c r="MVQ232" s="547"/>
      <c r="MVR232" s="547"/>
      <c r="MVS232" s="547"/>
      <c r="MVT232" s="547"/>
      <c r="MVU232" s="547"/>
      <c r="MVV232" s="547"/>
      <c r="MVW232" s="547"/>
      <c r="MVX232" s="547"/>
      <c r="MVY232" s="547"/>
      <c r="MVZ232" s="547"/>
      <c r="MWA232" s="547"/>
      <c r="MWB232" s="547"/>
      <c r="MWC232" s="547"/>
      <c r="MWD232" s="547"/>
      <c r="MWE232" s="547"/>
      <c r="MWF232" s="547"/>
      <c r="MWG232" s="547"/>
      <c r="MWH232" s="547"/>
      <c r="MWI232" s="547"/>
      <c r="MWJ232" s="547"/>
      <c r="MWK232" s="547"/>
      <c r="MWL232" s="547"/>
      <c r="MWM232" s="547"/>
      <c r="MWN232" s="547"/>
      <c r="MWO232" s="547"/>
      <c r="MWP232" s="547"/>
      <c r="MWQ232" s="547"/>
      <c r="MWR232" s="547"/>
      <c r="MWS232" s="547"/>
      <c r="MWT232" s="547"/>
      <c r="MWU232" s="547"/>
      <c r="MWV232" s="547"/>
      <c r="MWW232" s="547"/>
      <c r="MWX232" s="547"/>
      <c r="MWY232" s="547"/>
      <c r="MWZ232" s="547"/>
      <c r="MXA232" s="547"/>
      <c r="MXB232" s="547"/>
      <c r="MXC232" s="547"/>
      <c r="MXD232" s="547"/>
      <c r="MXE232" s="547"/>
      <c r="MXF232" s="547"/>
      <c r="MXG232" s="547"/>
      <c r="MXH232" s="547"/>
      <c r="MXI232" s="547"/>
      <c r="MXJ232" s="547"/>
      <c r="MXK232" s="547"/>
      <c r="MXL232" s="547"/>
      <c r="MXM232" s="547"/>
      <c r="MXN232" s="547"/>
      <c r="MXO232" s="547"/>
      <c r="MXP232" s="547"/>
      <c r="MXQ232" s="547"/>
      <c r="MXR232" s="547"/>
      <c r="MXS232" s="547"/>
      <c r="MXT232" s="547"/>
      <c r="MXU232" s="547"/>
      <c r="MXV232" s="547"/>
      <c r="MXW232" s="547"/>
      <c r="MXX232" s="547"/>
      <c r="MXY232" s="547"/>
      <c r="MXZ232" s="547"/>
      <c r="MYA232" s="547"/>
      <c r="MYB232" s="547"/>
      <c r="MYC232" s="547"/>
      <c r="MYD232" s="547"/>
      <c r="MYE232" s="547"/>
      <c r="MYF232" s="547"/>
      <c r="MYG232" s="547"/>
      <c r="MYH232" s="547"/>
      <c r="MYI232" s="547"/>
      <c r="MYJ232" s="547"/>
      <c r="MYK232" s="547"/>
      <c r="MYL232" s="547"/>
      <c r="MYM232" s="547"/>
      <c r="MYN232" s="547"/>
      <c r="MYO232" s="547"/>
      <c r="MYP232" s="547"/>
      <c r="MYQ232" s="547"/>
      <c r="MYR232" s="547"/>
      <c r="MYS232" s="547"/>
      <c r="MYT232" s="547"/>
      <c r="MYU232" s="547"/>
      <c r="MYV232" s="547"/>
      <c r="MYW232" s="547"/>
      <c r="MYX232" s="547"/>
      <c r="MYY232" s="547"/>
      <c r="MYZ232" s="547"/>
      <c r="MZA232" s="547"/>
      <c r="MZB232" s="547"/>
      <c r="MZC232" s="547"/>
      <c r="MZD232" s="547"/>
      <c r="MZE232" s="547"/>
      <c r="MZF232" s="547"/>
      <c r="MZG232" s="547"/>
      <c r="MZH232" s="547"/>
      <c r="MZI232" s="547"/>
      <c r="MZJ232" s="547"/>
      <c r="MZK232" s="547"/>
      <c r="MZL232" s="547"/>
      <c r="MZM232" s="547"/>
      <c r="MZN232" s="547"/>
      <c r="MZO232" s="547"/>
      <c r="MZP232" s="547"/>
      <c r="MZQ232" s="547"/>
      <c r="MZR232" s="547"/>
      <c r="MZS232" s="547"/>
      <c r="MZT232" s="547"/>
      <c r="MZU232" s="547"/>
      <c r="MZV232" s="547"/>
      <c r="MZW232" s="547"/>
      <c r="MZX232" s="547"/>
      <c r="MZY232" s="547"/>
      <c r="MZZ232" s="547"/>
      <c r="NAA232" s="547"/>
      <c r="NAB232" s="547"/>
      <c r="NAC232" s="547"/>
      <c r="NAD232" s="547"/>
      <c r="NAE232" s="547"/>
      <c r="NAF232" s="547"/>
      <c r="NAG232" s="547"/>
      <c r="NAH232" s="547"/>
      <c r="NAI232" s="547"/>
      <c r="NAJ232" s="547"/>
      <c r="NAK232" s="547"/>
      <c r="NAL232" s="547"/>
      <c r="NAM232" s="547"/>
      <c r="NAN232" s="547"/>
      <c r="NAO232" s="547"/>
      <c r="NAP232" s="547"/>
      <c r="NAQ232" s="547"/>
      <c r="NAR232" s="547"/>
      <c r="NAS232" s="547"/>
      <c r="NAT232" s="547"/>
      <c r="NAU232" s="547"/>
      <c r="NAV232" s="547"/>
      <c r="NAW232" s="547"/>
      <c r="NAX232" s="547"/>
      <c r="NAY232" s="547"/>
      <c r="NAZ232" s="547"/>
      <c r="NBA232" s="547"/>
      <c r="NBB232" s="547"/>
      <c r="NBC232" s="547"/>
      <c r="NBD232" s="547"/>
      <c r="NBE232" s="547"/>
      <c r="NBF232" s="547"/>
      <c r="NBG232" s="547"/>
      <c r="NBH232" s="547"/>
      <c r="NBI232" s="547"/>
      <c r="NBJ232" s="547"/>
      <c r="NBK232" s="547"/>
      <c r="NBL232" s="547"/>
      <c r="NBM232" s="547"/>
      <c r="NBN232" s="547"/>
      <c r="NBO232" s="547"/>
      <c r="NBP232" s="547"/>
      <c r="NBQ232" s="547"/>
      <c r="NBR232" s="547"/>
      <c r="NBS232" s="547"/>
      <c r="NBT232" s="547"/>
      <c r="NBU232" s="547"/>
      <c r="NBV232" s="547"/>
      <c r="NBW232" s="547"/>
      <c r="NBX232" s="547"/>
      <c r="NBY232" s="547"/>
      <c r="NBZ232" s="547"/>
      <c r="NCA232" s="547"/>
      <c r="NCB232" s="547"/>
      <c r="NCC232" s="547"/>
      <c r="NCD232" s="547"/>
      <c r="NCE232" s="547"/>
      <c r="NCF232" s="547"/>
      <c r="NCG232" s="547"/>
      <c r="NCH232" s="547"/>
      <c r="NCI232" s="547"/>
      <c r="NCJ232" s="547"/>
      <c r="NCK232" s="547"/>
      <c r="NCL232" s="547"/>
      <c r="NCM232" s="547"/>
      <c r="NCN232" s="547"/>
      <c r="NCO232" s="547"/>
      <c r="NCP232" s="547"/>
      <c r="NCQ232" s="547"/>
      <c r="NCR232" s="547"/>
      <c r="NCS232" s="547"/>
      <c r="NCT232" s="547"/>
      <c r="NCU232" s="547"/>
      <c r="NCV232" s="547"/>
      <c r="NCW232" s="547"/>
      <c r="NCX232" s="547"/>
      <c r="NCY232" s="547"/>
      <c r="NCZ232" s="547"/>
      <c r="NDA232" s="547"/>
      <c r="NDB232" s="547"/>
      <c r="NDC232" s="547"/>
      <c r="NDD232" s="547"/>
      <c r="NDE232" s="547"/>
      <c r="NDF232" s="547"/>
      <c r="NDG232" s="547"/>
      <c r="NDH232" s="547"/>
      <c r="NDI232" s="547"/>
      <c r="NDJ232" s="547"/>
      <c r="NDK232" s="547"/>
      <c r="NDL232" s="547"/>
      <c r="NDM232" s="547"/>
      <c r="NDN232" s="547"/>
      <c r="NDO232" s="547"/>
      <c r="NDP232" s="547"/>
      <c r="NDQ232" s="547"/>
      <c r="NDR232" s="547"/>
      <c r="NDS232" s="547"/>
      <c r="NDT232" s="547"/>
      <c r="NDU232" s="547"/>
      <c r="NDV232" s="547"/>
      <c r="NDW232" s="547"/>
      <c r="NDX232" s="547"/>
      <c r="NDY232" s="547"/>
      <c r="NDZ232" s="547"/>
      <c r="NEA232" s="547"/>
      <c r="NEB232" s="547"/>
      <c r="NEC232" s="547"/>
      <c r="NED232" s="547"/>
      <c r="NEE232" s="547"/>
      <c r="NEF232" s="547"/>
      <c r="NEG232" s="547"/>
      <c r="NEH232" s="547"/>
      <c r="NEI232" s="547"/>
      <c r="NEJ232" s="547"/>
      <c r="NEK232" s="547"/>
      <c r="NEL232" s="547"/>
      <c r="NEM232" s="547"/>
      <c r="NEN232" s="547"/>
      <c r="NEO232" s="547"/>
      <c r="NEP232" s="547"/>
      <c r="NEQ232" s="547"/>
      <c r="NER232" s="547"/>
      <c r="NES232" s="547"/>
      <c r="NET232" s="547"/>
      <c r="NEU232" s="547"/>
      <c r="NEV232" s="547"/>
      <c r="NEW232" s="547"/>
      <c r="NEX232" s="547"/>
      <c r="NEY232" s="547"/>
      <c r="NEZ232" s="547"/>
      <c r="NFA232" s="547"/>
      <c r="NFB232" s="547"/>
      <c r="NFC232" s="547"/>
      <c r="NFD232" s="547"/>
      <c r="NFE232" s="547"/>
      <c r="NFF232" s="547"/>
      <c r="NFG232" s="547"/>
      <c r="NFH232" s="547"/>
      <c r="NFI232" s="547"/>
      <c r="NFJ232" s="547"/>
      <c r="NFK232" s="547"/>
      <c r="NFL232" s="547"/>
      <c r="NFM232" s="547"/>
      <c r="NFN232" s="547"/>
      <c r="NFO232" s="547"/>
      <c r="NFP232" s="547"/>
      <c r="NFQ232" s="547"/>
      <c r="NFR232" s="547"/>
      <c r="NFS232" s="547"/>
      <c r="NFT232" s="547"/>
      <c r="NFU232" s="547"/>
      <c r="NFV232" s="547"/>
      <c r="NFW232" s="547"/>
      <c r="NFX232" s="547"/>
      <c r="NFY232" s="547"/>
      <c r="NFZ232" s="547"/>
      <c r="NGA232" s="547"/>
      <c r="NGB232" s="547"/>
      <c r="NGC232" s="547"/>
      <c r="NGD232" s="547"/>
      <c r="NGE232" s="547"/>
      <c r="NGF232" s="547"/>
      <c r="NGG232" s="547"/>
      <c r="NGH232" s="547"/>
      <c r="NGI232" s="547"/>
      <c r="NGJ232" s="547"/>
      <c r="NGK232" s="547"/>
      <c r="NGL232" s="547"/>
      <c r="NGM232" s="547"/>
      <c r="NGN232" s="547"/>
      <c r="NGO232" s="547"/>
      <c r="NGP232" s="547"/>
      <c r="NGQ232" s="547"/>
      <c r="NGR232" s="547"/>
      <c r="NGS232" s="547"/>
      <c r="NGT232" s="547"/>
      <c r="NGU232" s="547"/>
      <c r="NGV232" s="547"/>
      <c r="NGW232" s="547"/>
      <c r="NGX232" s="547"/>
      <c r="NGY232" s="547"/>
      <c r="NGZ232" s="547"/>
      <c r="NHA232" s="547"/>
      <c r="NHB232" s="547"/>
      <c r="NHC232" s="547"/>
      <c r="NHD232" s="547"/>
      <c r="NHE232" s="547"/>
      <c r="NHF232" s="547"/>
      <c r="NHG232" s="547"/>
      <c r="NHH232" s="547"/>
      <c r="NHI232" s="547"/>
      <c r="NHJ232" s="547"/>
      <c r="NHK232" s="547"/>
      <c r="NHL232" s="547"/>
      <c r="NHM232" s="547"/>
      <c r="NHN232" s="547"/>
      <c r="NHO232" s="547"/>
      <c r="NHP232" s="547"/>
      <c r="NHQ232" s="547"/>
      <c r="NHR232" s="547"/>
      <c r="NHS232" s="547"/>
      <c r="NHT232" s="547"/>
      <c r="NHU232" s="547"/>
      <c r="NHV232" s="547"/>
      <c r="NHW232" s="547"/>
      <c r="NHX232" s="547"/>
      <c r="NHY232" s="547"/>
      <c r="NHZ232" s="547"/>
      <c r="NIA232" s="547"/>
      <c r="NIB232" s="547"/>
      <c r="NIC232" s="547"/>
      <c r="NID232" s="547"/>
      <c r="NIE232" s="547"/>
      <c r="NIF232" s="547"/>
      <c r="NIG232" s="547"/>
      <c r="NIH232" s="547"/>
      <c r="NII232" s="547"/>
      <c r="NIJ232" s="547"/>
      <c r="NIK232" s="547"/>
      <c r="NIL232" s="547"/>
      <c r="NIM232" s="547"/>
      <c r="NIN232" s="547"/>
      <c r="NIO232" s="547"/>
      <c r="NIP232" s="547"/>
      <c r="NIQ232" s="547"/>
      <c r="NIR232" s="547"/>
      <c r="NIS232" s="547"/>
      <c r="NIT232" s="547"/>
      <c r="NIU232" s="547"/>
      <c r="NIV232" s="547"/>
      <c r="NIW232" s="547"/>
      <c r="NIX232" s="547"/>
      <c r="NIY232" s="547"/>
      <c r="NIZ232" s="547"/>
      <c r="NJA232" s="547"/>
      <c r="NJB232" s="547"/>
      <c r="NJC232" s="547"/>
      <c r="NJD232" s="547"/>
      <c r="NJE232" s="547"/>
      <c r="NJF232" s="547"/>
      <c r="NJG232" s="547"/>
      <c r="NJH232" s="547"/>
      <c r="NJI232" s="547"/>
      <c r="NJJ232" s="547"/>
      <c r="NJK232" s="547"/>
      <c r="NJL232" s="547"/>
      <c r="NJM232" s="547"/>
      <c r="NJN232" s="547"/>
      <c r="NJO232" s="547"/>
      <c r="NJP232" s="547"/>
      <c r="NJQ232" s="547"/>
      <c r="NJR232" s="547"/>
      <c r="NJS232" s="547"/>
      <c r="NJT232" s="547"/>
      <c r="NJU232" s="547"/>
      <c r="NJV232" s="547"/>
      <c r="NJW232" s="547"/>
      <c r="NJX232" s="547"/>
      <c r="NJY232" s="547"/>
      <c r="NJZ232" s="547"/>
      <c r="NKA232" s="547"/>
      <c r="NKB232" s="547"/>
      <c r="NKC232" s="547"/>
      <c r="NKD232" s="547"/>
      <c r="NKE232" s="547"/>
      <c r="NKF232" s="547"/>
      <c r="NKG232" s="547"/>
      <c r="NKH232" s="547"/>
      <c r="NKI232" s="547"/>
      <c r="NKJ232" s="547"/>
      <c r="NKK232" s="547"/>
      <c r="NKL232" s="547"/>
      <c r="NKM232" s="547"/>
      <c r="NKN232" s="547"/>
      <c r="NKO232" s="547"/>
      <c r="NKP232" s="547"/>
      <c r="NKQ232" s="547"/>
      <c r="NKR232" s="547"/>
      <c r="NKS232" s="547"/>
      <c r="NKT232" s="547"/>
      <c r="NKU232" s="547"/>
      <c r="NKV232" s="547"/>
      <c r="NKW232" s="547"/>
      <c r="NKX232" s="547"/>
      <c r="NKY232" s="547"/>
      <c r="NKZ232" s="547"/>
      <c r="NLA232" s="547"/>
      <c r="NLB232" s="547"/>
      <c r="NLC232" s="547"/>
      <c r="NLD232" s="547"/>
      <c r="NLE232" s="547"/>
      <c r="NLF232" s="547"/>
      <c r="NLG232" s="547"/>
      <c r="NLH232" s="547"/>
      <c r="NLI232" s="547"/>
      <c r="NLJ232" s="547"/>
      <c r="NLK232" s="547"/>
      <c r="NLL232" s="547"/>
      <c r="NLM232" s="547"/>
      <c r="NLN232" s="547"/>
      <c r="NLO232" s="547"/>
      <c r="NLP232" s="547"/>
      <c r="NLQ232" s="547"/>
      <c r="NLR232" s="547"/>
      <c r="NLS232" s="547"/>
      <c r="NLT232" s="547"/>
      <c r="NLU232" s="547"/>
      <c r="NLV232" s="547"/>
      <c r="NLW232" s="547"/>
      <c r="NLX232" s="547"/>
      <c r="NLY232" s="547"/>
      <c r="NLZ232" s="547"/>
      <c r="NMA232" s="547"/>
      <c r="NMB232" s="547"/>
      <c r="NMC232" s="547"/>
      <c r="NMD232" s="547"/>
      <c r="NME232" s="547"/>
      <c r="NMF232" s="547"/>
      <c r="NMG232" s="547"/>
      <c r="NMH232" s="547"/>
      <c r="NMI232" s="547"/>
      <c r="NMJ232" s="547"/>
      <c r="NMK232" s="547"/>
      <c r="NML232" s="547"/>
      <c r="NMM232" s="547"/>
      <c r="NMN232" s="547"/>
      <c r="NMO232" s="547"/>
      <c r="NMP232" s="547"/>
      <c r="NMQ232" s="547"/>
      <c r="NMR232" s="547"/>
      <c r="NMS232" s="547"/>
      <c r="NMT232" s="547"/>
      <c r="NMU232" s="547"/>
      <c r="NMV232" s="547"/>
      <c r="NMW232" s="547"/>
      <c r="NMX232" s="547"/>
      <c r="NMY232" s="547"/>
      <c r="NMZ232" s="547"/>
      <c r="NNA232" s="547"/>
      <c r="NNB232" s="547"/>
      <c r="NNC232" s="547"/>
      <c r="NND232" s="547"/>
      <c r="NNE232" s="547"/>
      <c r="NNF232" s="547"/>
      <c r="NNG232" s="547"/>
      <c r="NNH232" s="547"/>
      <c r="NNI232" s="547"/>
      <c r="NNJ232" s="547"/>
      <c r="NNK232" s="547"/>
      <c r="NNL232" s="547"/>
      <c r="NNM232" s="547"/>
      <c r="NNN232" s="547"/>
      <c r="NNO232" s="547"/>
      <c r="NNP232" s="547"/>
      <c r="NNQ232" s="547"/>
      <c r="NNR232" s="547"/>
      <c r="NNS232" s="547"/>
      <c r="NNT232" s="547"/>
      <c r="NNU232" s="547"/>
      <c r="NNV232" s="547"/>
      <c r="NNW232" s="547"/>
      <c r="NNX232" s="547"/>
      <c r="NNY232" s="547"/>
      <c r="NNZ232" s="547"/>
      <c r="NOA232" s="547"/>
      <c r="NOB232" s="547"/>
      <c r="NOC232" s="547"/>
      <c r="NOD232" s="547"/>
      <c r="NOE232" s="547"/>
      <c r="NOF232" s="547"/>
      <c r="NOG232" s="547"/>
      <c r="NOH232" s="547"/>
      <c r="NOI232" s="547"/>
      <c r="NOJ232" s="547"/>
      <c r="NOK232" s="547"/>
      <c r="NOL232" s="547"/>
      <c r="NOM232" s="547"/>
      <c r="NON232" s="547"/>
      <c r="NOO232" s="547"/>
      <c r="NOP232" s="547"/>
      <c r="NOQ232" s="547"/>
      <c r="NOR232" s="547"/>
      <c r="NOS232" s="547"/>
      <c r="NOT232" s="547"/>
      <c r="NOU232" s="547"/>
      <c r="NOV232" s="547"/>
      <c r="NOW232" s="547"/>
      <c r="NOX232" s="547"/>
      <c r="NOY232" s="547"/>
      <c r="NOZ232" s="547"/>
      <c r="NPA232" s="547"/>
      <c r="NPB232" s="547"/>
      <c r="NPC232" s="547"/>
      <c r="NPD232" s="547"/>
      <c r="NPE232" s="547"/>
      <c r="NPF232" s="547"/>
      <c r="NPG232" s="547"/>
      <c r="NPH232" s="547"/>
      <c r="NPI232" s="547"/>
      <c r="NPJ232" s="547"/>
      <c r="NPK232" s="547"/>
      <c r="NPL232" s="547"/>
      <c r="NPM232" s="547"/>
      <c r="NPN232" s="547"/>
      <c r="NPO232" s="547"/>
      <c r="NPP232" s="547"/>
      <c r="NPQ232" s="547"/>
      <c r="NPR232" s="547"/>
      <c r="NPS232" s="547"/>
      <c r="NPT232" s="547"/>
      <c r="NPU232" s="547"/>
      <c r="NPV232" s="547"/>
      <c r="NPW232" s="547"/>
      <c r="NPX232" s="547"/>
      <c r="NPY232" s="547"/>
      <c r="NPZ232" s="547"/>
      <c r="NQA232" s="547"/>
      <c r="NQB232" s="547"/>
      <c r="NQC232" s="547"/>
      <c r="NQD232" s="547"/>
      <c r="NQE232" s="547"/>
      <c r="NQF232" s="547"/>
      <c r="NQG232" s="547"/>
      <c r="NQH232" s="547"/>
      <c r="NQI232" s="547"/>
      <c r="NQJ232" s="547"/>
      <c r="NQK232" s="547"/>
      <c r="NQL232" s="547"/>
      <c r="NQM232" s="547"/>
      <c r="NQN232" s="547"/>
      <c r="NQO232" s="547"/>
      <c r="NQP232" s="547"/>
      <c r="NQQ232" s="547"/>
      <c r="NQR232" s="547"/>
      <c r="NQS232" s="547"/>
      <c r="NQT232" s="547"/>
      <c r="NQU232" s="547"/>
      <c r="NQV232" s="547"/>
      <c r="NQW232" s="547"/>
      <c r="NQX232" s="547"/>
      <c r="NQY232" s="547"/>
      <c r="NQZ232" s="547"/>
      <c r="NRA232" s="547"/>
      <c r="NRB232" s="547"/>
      <c r="NRC232" s="547"/>
      <c r="NRD232" s="547"/>
      <c r="NRE232" s="547"/>
      <c r="NRF232" s="547"/>
      <c r="NRG232" s="547"/>
      <c r="NRH232" s="547"/>
      <c r="NRI232" s="547"/>
      <c r="NRJ232" s="547"/>
      <c r="NRK232" s="547"/>
      <c r="NRL232" s="547"/>
      <c r="NRM232" s="547"/>
      <c r="NRN232" s="547"/>
      <c r="NRO232" s="547"/>
      <c r="NRP232" s="547"/>
      <c r="NRQ232" s="547"/>
      <c r="NRR232" s="547"/>
      <c r="NRS232" s="547"/>
      <c r="NRT232" s="547"/>
      <c r="NRU232" s="547"/>
      <c r="NRV232" s="547"/>
      <c r="NRW232" s="547"/>
      <c r="NRX232" s="547"/>
      <c r="NRY232" s="547"/>
      <c r="NRZ232" s="547"/>
      <c r="NSA232" s="547"/>
      <c r="NSB232" s="547"/>
      <c r="NSC232" s="547"/>
      <c r="NSD232" s="547"/>
      <c r="NSE232" s="547"/>
      <c r="NSF232" s="547"/>
      <c r="NSG232" s="547"/>
      <c r="NSH232" s="547"/>
      <c r="NSI232" s="547"/>
      <c r="NSJ232" s="547"/>
      <c r="NSK232" s="547"/>
      <c r="NSL232" s="547"/>
      <c r="NSM232" s="547"/>
      <c r="NSN232" s="547"/>
      <c r="NSO232" s="547"/>
      <c r="NSP232" s="547"/>
      <c r="NSQ232" s="547"/>
      <c r="NSR232" s="547"/>
      <c r="NSS232" s="547"/>
      <c r="NST232" s="547"/>
      <c r="NSU232" s="547"/>
      <c r="NSV232" s="547"/>
      <c r="NSW232" s="547"/>
      <c r="NSX232" s="547"/>
      <c r="NSY232" s="547"/>
      <c r="NSZ232" s="547"/>
      <c r="NTA232" s="547"/>
      <c r="NTB232" s="547"/>
      <c r="NTC232" s="547"/>
      <c r="NTD232" s="547"/>
      <c r="NTE232" s="547"/>
      <c r="NTF232" s="547"/>
      <c r="NTG232" s="547"/>
      <c r="NTH232" s="547"/>
      <c r="NTI232" s="547"/>
      <c r="NTJ232" s="547"/>
      <c r="NTK232" s="547"/>
      <c r="NTL232" s="547"/>
      <c r="NTM232" s="547"/>
      <c r="NTN232" s="547"/>
      <c r="NTO232" s="547"/>
      <c r="NTP232" s="547"/>
      <c r="NTQ232" s="547"/>
      <c r="NTR232" s="547"/>
      <c r="NTS232" s="547"/>
      <c r="NTT232" s="547"/>
      <c r="NTU232" s="547"/>
      <c r="NTV232" s="547"/>
      <c r="NTW232" s="547"/>
      <c r="NTX232" s="547"/>
      <c r="NTY232" s="547"/>
      <c r="NTZ232" s="547"/>
      <c r="NUA232" s="547"/>
      <c r="NUB232" s="547"/>
      <c r="NUC232" s="547"/>
      <c r="NUD232" s="547"/>
      <c r="NUE232" s="547"/>
      <c r="NUF232" s="547"/>
      <c r="NUG232" s="547"/>
      <c r="NUH232" s="547"/>
      <c r="NUI232" s="547"/>
      <c r="NUJ232" s="547"/>
      <c r="NUK232" s="547"/>
      <c r="NUL232" s="547"/>
      <c r="NUM232" s="547"/>
      <c r="NUN232" s="547"/>
      <c r="NUO232" s="547"/>
      <c r="NUP232" s="547"/>
      <c r="NUQ232" s="547"/>
      <c r="NUR232" s="547"/>
      <c r="NUS232" s="547"/>
      <c r="NUT232" s="547"/>
      <c r="NUU232" s="547"/>
      <c r="NUV232" s="547"/>
      <c r="NUW232" s="547"/>
      <c r="NUX232" s="547"/>
      <c r="NUY232" s="547"/>
      <c r="NUZ232" s="547"/>
      <c r="NVA232" s="547"/>
      <c r="NVB232" s="547"/>
      <c r="NVC232" s="547"/>
      <c r="NVD232" s="547"/>
      <c r="NVE232" s="547"/>
      <c r="NVF232" s="547"/>
      <c r="NVG232" s="547"/>
      <c r="NVH232" s="547"/>
      <c r="NVI232" s="547"/>
      <c r="NVJ232" s="547"/>
      <c r="NVK232" s="547"/>
      <c r="NVL232" s="547"/>
      <c r="NVM232" s="547"/>
      <c r="NVN232" s="547"/>
      <c r="NVO232" s="547"/>
      <c r="NVP232" s="547"/>
      <c r="NVQ232" s="547"/>
      <c r="NVR232" s="547"/>
      <c r="NVS232" s="547"/>
      <c r="NVT232" s="547"/>
      <c r="NVU232" s="547"/>
      <c r="NVV232" s="547"/>
      <c r="NVW232" s="547"/>
      <c r="NVX232" s="547"/>
      <c r="NVY232" s="547"/>
      <c r="NVZ232" s="547"/>
      <c r="NWA232" s="547"/>
      <c r="NWB232" s="547"/>
      <c r="NWC232" s="547"/>
      <c r="NWD232" s="547"/>
      <c r="NWE232" s="547"/>
      <c r="NWF232" s="547"/>
      <c r="NWG232" s="547"/>
      <c r="NWH232" s="547"/>
      <c r="NWI232" s="547"/>
      <c r="NWJ232" s="547"/>
      <c r="NWK232" s="547"/>
      <c r="NWL232" s="547"/>
      <c r="NWM232" s="547"/>
      <c r="NWN232" s="547"/>
      <c r="NWO232" s="547"/>
      <c r="NWP232" s="547"/>
      <c r="NWQ232" s="547"/>
      <c r="NWR232" s="547"/>
      <c r="NWS232" s="547"/>
      <c r="NWT232" s="547"/>
      <c r="NWU232" s="547"/>
      <c r="NWV232" s="547"/>
      <c r="NWW232" s="547"/>
      <c r="NWX232" s="547"/>
      <c r="NWY232" s="547"/>
      <c r="NWZ232" s="547"/>
      <c r="NXA232" s="547"/>
      <c r="NXB232" s="547"/>
      <c r="NXC232" s="547"/>
      <c r="NXD232" s="547"/>
      <c r="NXE232" s="547"/>
      <c r="NXF232" s="547"/>
      <c r="NXG232" s="547"/>
      <c r="NXH232" s="547"/>
      <c r="NXI232" s="547"/>
      <c r="NXJ232" s="547"/>
      <c r="NXK232" s="547"/>
      <c r="NXL232" s="547"/>
      <c r="NXM232" s="547"/>
      <c r="NXN232" s="547"/>
      <c r="NXO232" s="547"/>
      <c r="NXP232" s="547"/>
      <c r="NXQ232" s="547"/>
      <c r="NXR232" s="547"/>
      <c r="NXS232" s="547"/>
      <c r="NXT232" s="547"/>
      <c r="NXU232" s="547"/>
      <c r="NXV232" s="547"/>
      <c r="NXW232" s="547"/>
      <c r="NXX232" s="547"/>
      <c r="NXY232" s="547"/>
      <c r="NXZ232" s="547"/>
      <c r="NYA232" s="547"/>
      <c r="NYB232" s="547"/>
      <c r="NYC232" s="547"/>
      <c r="NYD232" s="547"/>
      <c r="NYE232" s="547"/>
      <c r="NYF232" s="547"/>
      <c r="NYG232" s="547"/>
      <c r="NYH232" s="547"/>
      <c r="NYI232" s="547"/>
      <c r="NYJ232" s="547"/>
      <c r="NYK232" s="547"/>
      <c r="NYL232" s="547"/>
      <c r="NYM232" s="547"/>
      <c r="NYN232" s="547"/>
      <c r="NYO232" s="547"/>
      <c r="NYP232" s="547"/>
      <c r="NYQ232" s="547"/>
      <c r="NYR232" s="547"/>
      <c r="NYS232" s="547"/>
      <c r="NYT232" s="547"/>
      <c r="NYU232" s="547"/>
      <c r="NYV232" s="547"/>
      <c r="NYW232" s="547"/>
      <c r="NYX232" s="547"/>
      <c r="NYY232" s="547"/>
      <c r="NYZ232" s="547"/>
      <c r="NZA232" s="547"/>
      <c r="NZB232" s="547"/>
      <c r="NZC232" s="547"/>
      <c r="NZD232" s="547"/>
      <c r="NZE232" s="547"/>
      <c r="NZF232" s="547"/>
      <c r="NZG232" s="547"/>
      <c r="NZH232" s="547"/>
      <c r="NZI232" s="547"/>
      <c r="NZJ232" s="547"/>
      <c r="NZK232" s="547"/>
      <c r="NZL232" s="547"/>
      <c r="NZM232" s="547"/>
      <c r="NZN232" s="547"/>
      <c r="NZO232" s="547"/>
      <c r="NZP232" s="547"/>
      <c r="NZQ232" s="547"/>
      <c r="NZR232" s="547"/>
      <c r="NZS232" s="547"/>
      <c r="NZT232" s="547"/>
      <c r="NZU232" s="547"/>
      <c r="NZV232" s="547"/>
      <c r="NZW232" s="547"/>
      <c r="NZX232" s="547"/>
      <c r="NZY232" s="547"/>
      <c r="NZZ232" s="547"/>
      <c r="OAA232" s="547"/>
      <c r="OAB232" s="547"/>
      <c r="OAC232" s="547"/>
      <c r="OAD232" s="547"/>
      <c r="OAE232" s="547"/>
      <c r="OAF232" s="547"/>
      <c r="OAG232" s="547"/>
      <c r="OAH232" s="547"/>
      <c r="OAI232" s="547"/>
      <c r="OAJ232" s="547"/>
      <c r="OAK232" s="547"/>
      <c r="OAL232" s="547"/>
      <c r="OAM232" s="547"/>
      <c r="OAN232" s="547"/>
      <c r="OAO232" s="547"/>
      <c r="OAP232" s="547"/>
      <c r="OAQ232" s="547"/>
      <c r="OAR232" s="547"/>
      <c r="OAS232" s="547"/>
      <c r="OAT232" s="547"/>
      <c r="OAU232" s="547"/>
      <c r="OAV232" s="547"/>
      <c r="OAW232" s="547"/>
      <c r="OAX232" s="547"/>
      <c r="OAY232" s="547"/>
      <c r="OAZ232" s="547"/>
      <c r="OBA232" s="547"/>
      <c r="OBB232" s="547"/>
      <c r="OBC232" s="547"/>
      <c r="OBD232" s="547"/>
      <c r="OBE232" s="547"/>
      <c r="OBF232" s="547"/>
      <c r="OBG232" s="547"/>
      <c r="OBH232" s="547"/>
      <c r="OBI232" s="547"/>
      <c r="OBJ232" s="547"/>
      <c r="OBK232" s="547"/>
      <c r="OBL232" s="547"/>
      <c r="OBM232" s="547"/>
      <c r="OBN232" s="547"/>
      <c r="OBO232" s="547"/>
      <c r="OBP232" s="547"/>
      <c r="OBQ232" s="547"/>
      <c r="OBR232" s="547"/>
      <c r="OBS232" s="547"/>
      <c r="OBT232" s="547"/>
      <c r="OBU232" s="547"/>
      <c r="OBV232" s="547"/>
      <c r="OBW232" s="547"/>
      <c r="OBX232" s="547"/>
      <c r="OBY232" s="547"/>
      <c r="OBZ232" s="547"/>
      <c r="OCA232" s="547"/>
      <c r="OCB232" s="547"/>
      <c r="OCC232" s="547"/>
      <c r="OCD232" s="547"/>
      <c r="OCE232" s="547"/>
      <c r="OCF232" s="547"/>
      <c r="OCG232" s="547"/>
      <c r="OCH232" s="547"/>
      <c r="OCI232" s="547"/>
      <c r="OCJ232" s="547"/>
      <c r="OCK232" s="547"/>
      <c r="OCL232" s="547"/>
      <c r="OCM232" s="547"/>
      <c r="OCN232" s="547"/>
      <c r="OCO232" s="547"/>
      <c r="OCP232" s="547"/>
      <c r="OCQ232" s="547"/>
      <c r="OCR232" s="547"/>
      <c r="OCS232" s="547"/>
      <c r="OCT232" s="547"/>
      <c r="OCU232" s="547"/>
      <c r="OCV232" s="547"/>
      <c r="OCW232" s="547"/>
      <c r="OCX232" s="547"/>
      <c r="OCY232" s="547"/>
      <c r="OCZ232" s="547"/>
      <c r="ODA232" s="547"/>
      <c r="ODB232" s="547"/>
      <c r="ODC232" s="547"/>
      <c r="ODD232" s="547"/>
      <c r="ODE232" s="547"/>
      <c r="ODF232" s="547"/>
      <c r="ODG232" s="547"/>
      <c r="ODH232" s="547"/>
      <c r="ODI232" s="547"/>
      <c r="ODJ232" s="547"/>
      <c r="ODK232" s="547"/>
      <c r="ODL232" s="547"/>
      <c r="ODM232" s="547"/>
      <c r="ODN232" s="547"/>
      <c r="ODO232" s="547"/>
      <c r="ODP232" s="547"/>
      <c r="ODQ232" s="547"/>
      <c r="ODR232" s="547"/>
      <c r="ODS232" s="547"/>
      <c r="ODT232" s="547"/>
      <c r="ODU232" s="547"/>
      <c r="ODV232" s="547"/>
      <c r="ODW232" s="547"/>
      <c r="ODX232" s="547"/>
      <c r="ODY232" s="547"/>
      <c r="ODZ232" s="547"/>
      <c r="OEA232" s="547"/>
      <c r="OEB232" s="547"/>
      <c r="OEC232" s="547"/>
      <c r="OED232" s="547"/>
      <c r="OEE232" s="547"/>
      <c r="OEF232" s="547"/>
      <c r="OEG232" s="547"/>
      <c r="OEH232" s="547"/>
      <c r="OEI232" s="547"/>
      <c r="OEJ232" s="547"/>
      <c r="OEK232" s="547"/>
      <c r="OEL232" s="547"/>
      <c r="OEM232" s="547"/>
      <c r="OEN232" s="547"/>
      <c r="OEO232" s="547"/>
      <c r="OEP232" s="547"/>
      <c r="OEQ232" s="547"/>
      <c r="OER232" s="547"/>
      <c r="OES232" s="547"/>
      <c r="OET232" s="547"/>
      <c r="OEU232" s="547"/>
      <c r="OEV232" s="547"/>
      <c r="OEW232" s="547"/>
      <c r="OEX232" s="547"/>
      <c r="OEY232" s="547"/>
      <c r="OEZ232" s="547"/>
      <c r="OFA232" s="547"/>
      <c r="OFB232" s="547"/>
      <c r="OFC232" s="547"/>
      <c r="OFD232" s="547"/>
      <c r="OFE232" s="547"/>
      <c r="OFF232" s="547"/>
      <c r="OFG232" s="547"/>
      <c r="OFH232" s="547"/>
      <c r="OFI232" s="547"/>
      <c r="OFJ232" s="547"/>
      <c r="OFK232" s="547"/>
      <c r="OFL232" s="547"/>
      <c r="OFM232" s="547"/>
      <c r="OFN232" s="547"/>
      <c r="OFO232" s="547"/>
      <c r="OFP232" s="547"/>
      <c r="OFQ232" s="547"/>
      <c r="OFR232" s="547"/>
      <c r="OFS232" s="547"/>
      <c r="OFT232" s="547"/>
      <c r="OFU232" s="547"/>
      <c r="OFV232" s="547"/>
      <c r="OFW232" s="547"/>
      <c r="OFX232" s="547"/>
      <c r="OFY232" s="547"/>
      <c r="OFZ232" s="547"/>
      <c r="OGA232" s="547"/>
      <c r="OGB232" s="547"/>
      <c r="OGC232" s="547"/>
      <c r="OGD232" s="547"/>
      <c r="OGE232" s="547"/>
      <c r="OGF232" s="547"/>
      <c r="OGG232" s="547"/>
      <c r="OGH232" s="547"/>
      <c r="OGI232" s="547"/>
      <c r="OGJ232" s="547"/>
      <c r="OGK232" s="547"/>
      <c r="OGL232" s="547"/>
      <c r="OGM232" s="547"/>
      <c r="OGN232" s="547"/>
      <c r="OGO232" s="547"/>
      <c r="OGP232" s="547"/>
      <c r="OGQ232" s="547"/>
      <c r="OGR232" s="547"/>
      <c r="OGS232" s="547"/>
      <c r="OGT232" s="547"/>
      <c r="OGU232" s="547"/>
      <c r="OGV232" s="547"/>
      <c r="OGW232" s="547"/>
      <c r="OGX232" s="547"/>
      <c r="OGY232" s="547"/>
      <c r="OGZ232" s="547"/>
      <c r="OHA232" s="547"/>
      <c r="OHB232" s="547"/>
      <c r="OHC232" s="547"/>
      <c r="OHD232" s="547"/>
      <c r="OHE232" s="547"/>
      <c r="OHF232" s="547"/>
      <c r="OHG232" s="547"/>
      <c r="OHH232" s="547"/>
      <c r="OHI232" s="547"/>
      <c r="OHJ232" s="547"/>
      <c r="OHK232" s="547"/>
      <c r="OHL232" s="547"/>
      <c r="OHM232" s="547"/>
      <c r="OHN232" s="547"/>
      <c r="OHO232" s="547"/>
      <c r="OHP232" s="547"/>
      <c r="OHQ232" s="547"/>
      <c r="OHR232" s="547"/>
      <c r="OHS232" s="547"/>
      <c r="OHT232" s="547"/>
      <c r="OHU232" s="547"/>
      <c r="OHV232" s="547"/>
      <c r="OHW232" s="547"/>
      <c r="OHX232" s="547"/>
      <c r="OHY232" s="547"/>
      <c r="OHZ232" s="547"/>
      <c r="OIA232" s="547"/>
      <c r="OIB232" s="547"/>
      <c r="OIC232" s="547"/>
      <c r="OID232" s="547"/>
      <c r="OIE232" s="547"/>
      <c r="OIF232" s="547"/>
      <c r="OIG232" s="547"/>
      <c r="OIH232" s="547"/>
      <c r="OII232" s="547"/>
      <c r="OIJ232" s="547"/>
      <c r="OIK232" s="547"/>
      <c r="OIL232" s="547"/>
      <c r="OIM232" s="547"/>
      <c r="OIN232" s="547"/>
      <c r="OIO232" s="547"/>
      <c r="OIP232" s="547"/>
      <c r="OIQ232" s="547"/>
      <c r="OIR232" s="547"/>
      <c r="OIS232" s="547"/>
      <c r="OIT232" s="547"/>
      <c r="OIU232" s="547"/>
      <c r="OIV232" s="547"/>
      <c r="OIW232" s="547"/>
      <c r="OIX232" s="547"/>
      <c r="OIY232" s="547"/>
      <c r="OIZ232" s="547"/>
      <c r="OJA232" s="547"/>
      <c r="OJB232" s="547"/>
      <c r="OJC232" s="547"/>
      <c r="OJD232" s="547"/>
      <c r="OJE232" s="547"/>
      <c r="OJF232" s="547"/>
      <c r="OJG232" s="547"/>
      <c r="OJH232" s="547"/>
      <c r="OJI232" s="547"/>
      <c r="OJJ232" s="547"/>
      <c r="OJK232" s="547"/>
      <c r="OJL232" s="547"/>
      <c r="OJM232" s="547"/>
      <c r="OJN232" s="547"/>
      <c r="OJO232" s="547"/>
      <c r="OJP232" s="547"/>
      <c r="OJQ232" s="547"/>
      <c r="OJR232" s="547"/>
      <c r="OJS232" s="547"/>
      <c r="OJT232" s="547"/>
      <c r="OJU232" s="547"/>
      <c r="OJV232" s="547"/>
      <c r="OJW232" s="547"/>
      <c r="OJX232" s="547"/>
      <c r="OJY232" s="547"/>
      <c r="OJZ232" s="547"/>
      <c r="OKA232" s="547"/>
      <c r="OKB232" s="547"/>
      <c r="OKC232" s="547"/>
      <c r="OKD232" s="547"/>
      <c r="OKE232" s="547"/>
      <c r="OKF232" s="547"/>
      <c r="OKG232" s="547"/>
      <c r="OKH232" s="547"/>
      <c r="OKI232" s="547"/>
      <c r="OKJ232" s="547"/>
      <c r="OKK232" s="547"/>
      <c r="OKL232" s="547"/>
      <c r="OKM232" s="547"/>
      <c r="OKN232" s="547"/>
      <c r="OKO232" s="547"/>
      <c r="OKP232" s="547"/>
      <c r="OKQ232" s="547"/>
      <c r="OKR232" s="547"/>
      <c r="OKS232" s="547"/>
      <c r="OKT232" s="547"/>
      <c r="OKU232" s="547"/>
      <c r="OKV232" s="547"/>
      <c r="OKW232" s="547"/>
      <c r="OKX232" s="547"/>
      <c r="OKY232" s="547"/>
      <c r="OKZ232" s="547"/>
      <c r="OLA232" s="547"/>
      <c r="OLB232" s="547"/>
      <c r="OLC232" s="547"/>
      <c r="OLD232" s="547"/>
      <c r="OLE232" s="547"/>
      <c r="OLF232" s="547"/>
      <c r="OLG232" s="547"/>
      <c r="OLH232" s="547"/>
      <c r="OLI232" s="547"/>
      <c r="OLJ232" s="547"/>
      <c r="OLK232" s="547"/>
      <c r="OLL232" s="547"/>
      <c r="OLM232" s="547"/>
      <c r="OLN232" s="547"/>
      <c r="OLO232" s="547"/>
      <c r="OLP232" s="547"/>
      <c r="OLQ232" s="547"/>
      <c r="OLR232" s="547"/>
      <c r="OLS232" s="547"/>
      <c r="OLT232" s="547"/>
      <c r="OLU232" s="547"/>
      <c r="OLV232" s="547"/>
      <c r="OLW232" s="547"/>
      <c r="OLX232" s="547"/>
      <c r="OLY232" s="547"/>
      <c r="OLZ232" s="547"/>
      <c r="OMA232" s="547"/>
      <c r="OMB232" s="547"/>
      <c r="OMC232" s="547"/>
      <c r="OMD232" s="547"/>
      <c r="OME232" s="547"/>
      <c r="OMF232" s="547"/>
      <c r="OMG232" s="547"/>
      <c r="OMH232" s="547"/>
      <c r="OMI232" s="547"/>
      <c r="OMJ232" s="547"/>
      <c r="OMK232" s="547"/>
      <c r="OML232" s="547"/>
      <c r="OMM232" s="547"/>
      <c r="OMN232" s="547"/>
      <c r="OMO232" s="547"/>
      <c r="OMP232" s="547"/>
      <c r="OMQ232" s="547"/>
      <c r="OMR232" s="547"/>
      <c r="OMS232" s="547"/>
      <c r="OMT232" s="547"/>
      <c r="OMU232" s="547"/>
      <c r="OMV232" s="547"/>
      <c r="OMW232" s="547"/>
      <c r="OMX232" s="547"/>
      <c r="OMY232" s="547"/>
      <c r="OMZ232" s="547"/>
      <c r="ONA232" s="547"/>
      <c r="ONB232" s="547"/>
      <c r="ONC232" s="547"/>
      <c r="OND232" s="547"/>
      <c r="ONE232" s="547"/>
      <c r="ONF232" s="547"/>
      <c r="ONG232" s="547"/>
      <c r="ONH232" s="547"/>
      <c r="ONI232" s="547"/>
      <c r="ONJ232" s="547"/>
      <c r="ONK232" s="547"/>
      <c r="ONL232" s="547"/>
      <c r="ONM232" s="547"/>
      <c r="ONN232" s="547"/>
      <c r="ONO232" s="547"/>
      <c r="ONP232" s="547"/>
      <c r="ONQ232" s="547"/>
      <c r="ONR232" s="547"/>
      <c r="ONS232" s="547"/>
      <c r="ONT232" s="547"/>
      <c r="ONU232" s="547"/>
      <c r="ONV232" s="547"/>
      <c r="ONW232" s="547"/>
      <c r="ONX232" s="547"/>
      <c r="ONY232" s="547"/>
      <c r="ONZ232" s="547"/>
      <c r="OOA232" s="547"/>
      <c r="OOB232" s="547"/>
      <c r="OOC232" s="547"/>
      <c r="OOD232" s="547"/>
      <c r="OOE232" s="547"/>
      <c r="OOF232" s="547"/>
      <c r="OOG232" s="547"/>
      <c r="OOH232" s="547"/>
      <c r="OOI232" s="547"/>
      <c r="OOJ232" s="547"/>
      <c r="OOK232" s="547"/>
      <c r="OOL232" s="547"/>
      <c r="OOM232" s="547"/>
      <c r="OON232" s="547"/>
      <c r="OOO232" s="547"/>
      <c r="OOP232" s="547"/>
      <c r="OOQ232" s="547"/>
      <c r="OOR232" s="547"/>
      <c r="OOS232" s="547"/>
      <c r="OOT232" s="547"/>
      <c r="OOU232" s="547"/>
      <c r="OOV232" s="547"/>
      <c r="OOW232" s="547"/>
      <c r="OOX232" s="547"/>
      <c r="OOY232" s="547"/>
      <c r="OOZ232" s="547"/>
      <c r="OPA232" s="547"/>
      <c r="OPB232" s="547"/>
      <c r="OPC232" s="547"/>
      <c r="OPD232" s="547"/>
      <c r="OPE232" s="547"/>
      <c r="OPF232" s="547"/>
      <c r="OPG232" s="547"/>
      <c r="OPH232" s="547"/>
      <c r="OPI232" s="547"/>
      <c r="OPJ232" s="547"/>
      <c r="OPK232" s="547"/>
      <c r="OPL232" s="547"/>
      <c r="OPM232" s="547"/>
      <c r="OPN232" s="547"/>
      <c r="OPO232" s="547"/>
      <c r="OPP232" s="547"/>
      <c r="OPQ232" s="547"/>
      <c r="OPR232" s="547"/>
      <c r="OPS232" s="547"/>
      <c r="OPT232" s="547"/>
      <c r="OPU232" s="547"/>
      <c r="OPV232" s="547"/>
      <c r="OPW232" s="547"/>
      <c r="OPX232" s="547"/>
      <c r="OPY232" s="547"/>
      <c r="OPZ232" s="547"/>
      <c r="OQA232" s="547"/>
      <c r="OQB232" s="547"/>
      <c r="OQC232" s="547"/>
      <c r="OQD232" s="547"/>
      <c r="OQE232" s="547"/>
      <c r="OQF232" s="547"/>
      <c r="OQG232" s="547"/>
      <c r="OQH232" s="547"/>
      <c r="OQI232" s="547"/>
      <c r="OQJ232" s="547"/>
      <c r="OQK232" s="547"/>
      <c r="OQL232" s="547"/>
      <c r="OQM232" s="547"/>
      <c r="OQN232" s="547"/>
      <c r="OQO232" s="547"/>
      <c r="OQP232" s="547"/>
      <c r="OQQ232" s="547"/>
      <c r="OQR232" s="547"/>
      <c r="OQS232" s="547"/>
      <c r="OQT232" s="547"/>
      <c r="OQU232" s="547"/>
      <c r="OQV232" s="547"/>
      <c r="OQW232" s="547"/>
      <c r="OQX232" s="547"/>
      <c r="OQY232" s="547"/>
      <c r="OQZ232" s="547"/>
      <c r="ORA232" s="547"/>
      <c r="ORB232" s="547"/>
      <c r="ORC232" s="547"/>
      <c r="ORD232" s="547"/>
      <c r="ORE232" s="547"/>
      <c r="ORF232" s="547"/>
      <c r="ORG232" s="547"/>
      <c r="ORH232" s="547"/>
      <c r="ORI232" s="547"/>
      <c r="ORJ232" s="547"/>
      <c r="ORK232" s="547"/>
      <c r="ORL232" s="547"/>
      <c r="ORM232" s="547"/>
      <c r="ORN232" s="547"/>
      <c r="ORO232" s="547"/>
      <c r="ORP232" s="547"/>
      <c r="ORQ232" s="547"/>
      <c r="ORR232" s="547"/>
      <c r="ORS232" s="547"/>
      <c r="ORT232" s="547"/>
      <c r="ORU232" s="547"/>
      <c r="ORV232" s="547"/>
      <c r="ORW232" s="547"/>
      <c r="ORX232" s="547"/>
      <c r="ORY232" s="547"/>
      <c r="ORZ232" s="547"/>
      <c r="OSA232" s="547"/>
      <c r="OSB232" s="547"/>
      <c r="OSC232" s="547"/>
      <c r="OSD232" s="547"/>
      <c r="OSE232" s="547"/>
      <c r="OSF232" s="547"/>
      <c r="OSG232" s="547"/>
      <c r="OSH232" s="547"/>
      <c r="OSI232" s="547"/>
      <c r="OSJ232" s="547"/>
      <c r="OSK232" s="547"/>
      <c r="OSL232" s="547"/>
      <c r="OSM232" s="547"/>
      <c r="OSN232" s="547"/>
      <c r="OSO232" s="547"/>
      <c r="OSP232" s="547"/>
      <c r="OSQ232" s="547"/>
      <c r="OSR232" s="547"/>
      <c r="OSS232" s="547"/>
      <c r="OST232" s="547"/>
      <c r="OSU232" s="547"/>
      <c r="OSV232" s="547"/>
      <c r="OSW232" s="547"/>
      <c r="OSX232" s="547"/>
      <c r="OSY232" s="547"/>
      <c r="OSZ232" s="547"/>
      <c r="OTA232" s="547"/>
      <c r="OTB232" s="547"/>
      <c r="OTC232" s="547"/>
      <c r="OTD232" s="547"/>
      <c r="OTE232" s="547"/>
      <c r="OTF232" s="547"/>
      <c r="OTG232" s="547"/>
      <c r="OTH232" s="547"/>
      <c r="OTI232" s="547"/>
      <c r="OTJ232" s="547"/>
      <c r="OTK232" s="547"/>
      <c r="OTL232" s="547"/>
      <c r="OTM232" s="547"/>
      <c r="OTN232" s="547"/>
      <c r="OTO232" s="547"/>
      <c r="OTP232" s="547"/>
      <c r="OTQ232" s="547"/>
      <c r="OTR232" s="547"/>
      <c r="OTS232" s="547"/>
      <c r="OTT232" s="547"/>
      <c r="OTU232" s="547"/>
      <c r="OTV232" s="547"/>
      <c r="OTW232" s="547"/>
      <c r="OTX232" s="547"/>
      <c r="OTY232" s="547"/>
      <c r="OTZ232" s="547"/>
      <c r="OUA232" s="547"/>
      <c r="OUB232" s="547"/>
      <c r="OUC232" s="547"/>
      <c r="OUD232" s="547"/>
      <c r="OUE232" s="547"/>
      <c r="OUF232" s="547"/>
      <c r="OUG232" s="547"/>
      <c r="OUH232" s="547"/>
      <c r="OUI232" s="547"/>
      <c r="OUJ232" s="547"/>
      <c r="OUK232" s="547"/>
      <c r="OUL232" s="547"/>
      <c r="OUM232" s="547"/>
      <c r="OUN232" s="547"/>
      <c r="OUO232" s="547"/>
      <c r="OUP232" s="547"/>
      <c r="OUQ232" s="547"/>
      <c r="OUR232" s="547"/>
      <c r="OUS232" s="547"/>
      <c r="OUT232" s="547"/>
      <c r="OUU232" s="547"/>
      <c r="OUV232" s="547"/>
      <c r="OUW232" s="547"/>
      <c r="OUX232" s="547"/>
      <c r="OUY232" s="547"/>
      <c r="OUZ232" s="547"/>
      <c r="OVA232" s="547"/>
      <c r="OVB232" s="547"/>
      <c r="OVC232" s="547"/>
      <c r="OVD232" s="547"/>
      <c r="OVE232" s="547"/>
      <c r="OVF232" s="547"/>
      <c r="OVG232" s="547"/>
      <c r="OVH232" s="547"/>
      <c r="OVI232" s="547"/>
      <c r="OVJ232" s="547"/>
      <c r="OVK232" s="547"/>
      <c r="OVL232" s="547"/>
      <c r="OVM232" s="547"/>
      <c r="OVN232" s="547"/>
      <c r="OVO232" s="547"/>
      <c r="OVP232" s="547"/>
      <c r="OVQ232" s="547"/>
      <c r="OVR232" s="547"/>
      <c r="OVS232" s="547"/>
      <c r="OVT232" s="547"/>
      <c r="OVU232" s="547"/>
      <c r="OVV232" s="547"/>
      <c r="OVW232" s="547"/>
      <c r="OVX232" s="547"/>
      <c r="OVY232" s="547"/>
      <c r="OVZ232" s="547"/>
      <c r="OWA232" s="547"/>
      <c r="OWB232" s="547"/>
      <c r="OWC232" s="547"/>
      <c r="OWD232" s="547"/>
      <c r="OWE232" s="547"/>
      <c r="OWF232" s="547"/>
      <c r="OWG232" s="547"/>
      <c r="OWH232" s="547"/>
      <c r="OWI232" s="547"/>
      <c r="OWJ232" s="547"/>
      <c r="OWK232" s="547"/>
      <c r="OWL232" s="547"/>
      <c r="OWM232" s="547"/>
      <c r="OWN232" s="547"/>
      <c r="OWO232" s="547"/>
      <c r="OWP232" s="547"/>
      <c r="OWQ232" s="547"/>
      <c r="OWR232" s="547"/>
      <c r="OWS232" s="547"/>
      <c r="OWT232" s="547"/>
      <c r="OWU232" s="547"/>
      <c r="OWV232" s="547"/>
      <c r="OWW232" s="547"/>
      <c r="OWX232" s="547"/>
      <c r="OWY232" s="547"/>
      <c r="OWZ232" s="547"/>
      <c r="OXA232" s="547"/>
      <c r="OXB232" s="547"/>
      <c r="OXC232" s="547"/>
      <c r="OXD232" s="547"/>
      <c r="OXE232" s="547"/>
      <c r="OXF232" s="547"/>
      <c r="OXG232" s="547"/>
      <c r="OXH232" s="547"/>
      <c r="OXI232" s="547"/>
      <c r="OXJ232" s="547"/>
      <c r="OXK232" s="547"/>
      <c r="OXL232" s="547"/>
      <c r="OXM232" s="547"/>
      <c r="OXN232" s="547"/>
      <c r="OXO232" s="547"/>
      <c r="OXP232" s="547"/>
      <c r="OXQ232" s="547"/>
      <c r="OXR232" s="547"/>
      <c r="OXS232" s="547"/>
      <c r="OXT232" s="547"/>
      <c r="OXU232" s="547"/>
      <c r="OXV232" s="547"/>
      <c r="OXW232" s="547"/>
      <c r="OXX232" s="547"/>
      <c r="OXY232" s="547"/>
      <c r="OXZ232" s="547"/>
      <c r="OYA232" s="547"/>
      <c r="OYB232" s="547"/>
      <c r="OYC232" s="547"/>
      <c r="OYD232" s="547"/>
      <c r="OYE232" s="547"/>
      <c r="OYF232" s="547"/>
      <c r="OYG232" s="547"/>
      <c r="OYH232" s="547"/>
      <c r="OYI232" s="547"/>
      <c r="OYJ232" s="547"/>
      <c r="OYK232" s="547"/>
      <c r="OYL232" s="547"/>
      <c r="OYM232" s="547"/>
      <c r="OYN232" s="547"/>
      <c r="OYO232" s="547"/>
      <c r="OYP232" s="547"/>
      <c r="OYQ232" s="547"/>
      <c r="OYR232" s="547"/>
      <c r="OYS232" s="547"/>
      <c r="OYT232" s="547"/>
      <c r="OYU232" s="547"/>
      <c r="OYV232" s="547"/>
      <c r="OYW232" s="547"/>
      <c r="OYX232" s="547"/>
      <c r="OYY232" s="547"/>
      <c r="OYZ232" s="547"/>
      <c r="OZA232" s="547"/>
      <c r="OZB232" s="547"/>
      <c r="OZC232" s="547"/>
      <c r="OZD232" s="547"/>
      <c r="OZE232" s="547"/>
      <c r="OZF232" s="547"/>
      <c r="OZG232" s="547"/>
      <c r="OZH232" s="547"/>
      <c r="OZI232" s="547"/>
      <c r="OZJ232" s="547"/>
      <c r="OZK232" s="547"/>
      <c r="OZL232" s="547"/>
      <c r="OZM232" s="547"/>
      <c r="OZN232" s="547"/>
      <c r="OZO232" s="547"/>
      <c r="OZP232" s="547"/>
      <c r="OZQ232" s="547"/>
      <c r="OZR232" s="547"/>
      <c r="OZS232" s="547"/>
      <c r="OZT232" s="547"/>
      <c r="OZU232" s="547"/>
      <c r="OZV232" s="547"/>
      <c r="OZW232" s="547"/>
      <c r="OZX232" s="547"/>
      <c r="OZY232" s="547"/>
      <c r="OZZ232" s="547"/>
      <c r="PAA232" s="547"/>
      <c r="PAB232" s="547"/>
      <c r="PAC232" s="547"/>
      <c r="PAD232" s="547"/>
      <c r="PAE232" s="547"/>
      <c r="PAF232" s="547"/>
      <c r="PAG232" s="547"/>
      <c r="PAH232" s="547"/>
      <c r="PAI232" s="547"/>
      <c r="PAJ232" s="547"/>
      <c r="PAK232" s="547"/>
      <c r="PAL232" s="547"/>
      <c r="PAM232" s="547"/>
      <c r="PAN232" s="547"/>
      <c r="PAO232" s="547"/>
      <c r="PAP232" s="547"/>
      <c r="PAQ232" s="547"/>
      <c r="PAR232" s="547"/>
      <c r="PAS232" s="547"/>
      <c r="PAT232" s="547"/>
      <c r="PAU232" s="547"/>
      <c r="PAV232" s="547"/>
      <c r="PAW232" s="547"/>
      <c r="PAX232" s="547"/>
      <c r="PAY232" s="547"/>
      <c r="PAZ232" s="547"/>
      <c r="PBA232" s="547"/>
      <c r="PBB232" s="547"/>
      <c r="PBC232" s="547"/>
      <c r="PBD232" s="547"/>
      <c r="PBE232" s="547"/>
      <c r="PBF232" s="547"/>
      <c r="PBG232" s="547"/>
      <c r="PBH232" s="547"/>
      <c r="PBI232" s="547"/>
      <c r="PBJ232" s="547"/>
      <c r="PBK232" s="547"/>
      <c r="PBL232" s="547"/>
      <c r="PBM232" s="547"/>
      <c r="PBN232" s="547"/>
      <c r="PBO232" s="547"/>
      <c r="PBP232" s="547"/>
      <c r="PBQ232" s="547"/>
      <c r="PBR232" s="547"/>
      <c r="PBS232" s="547"/>
      <c r="PBT232" s="547"/>
      <c r="PBU232" s="547"/>
      <c r="PBV232" s="547"/>
      <c r="PBW232" s="547"/>
      <c r="PBX232" s="547"/>
      <c r="PBY232" s="547"/>
      <c r="PBZ232" s="547"/>
      <c r="PCA232" s="547"/>
      <c r="PCB232" s="547"/>
      <c r="PCC232" s="547"/>
      <c r="PCD232" s="547"/>
      <c r="PCE232" s="547"/>
      <c r="PCF232" s="547"/>
      <c r="PCG232" s="547"/>
      <c r="PCH232" s="547"/>
      <c r="PCI232" s="547"/>
      <c r="PCJ232" s="547"/>
      <c r="PCK232" s="547"/>
      <c r="PCL232" s="547"/>
      <c r="PCM232" s="547"/>
      <c r="PCN232" s="547"/>
      <c r="PCO232" s="547"/>
      <c r="PCP232" s="547"/>
      <c r="PCQ232" s="547"/>
      <c r="PCR232" s="547"/>
      <c r="PCS232" s="547"/>
      <c r="PCT232" s="547"/>
      <c r="PCU232" s="547"/>
      <c r="PCV232" s="547"/>
      <c r="PCW232" s="547"/>
      <c r="PCX232" s="547"/>
      <c r="PCY232" s="547"/>
      <c r="PCZ232" s="547"/>
      <c r="PDA232" s="547"/>
      <c r="PDB232" s="547"/>
      <c r="PDC232" s="547"/>
      <c r="PDD232" s="547"/>
      <c r="PDE232" s="547"/>
      <c r="PDF232" s="547"/>
      <c r="PDG232" s="547"/>
      <c r="PDH232" s="547"/>
      <c r="PDI232" s="547"/>
      <c r="PDJ232" s="547"/>
      <c r="PDK232" s="547"/>
      <c r="PDL232" s="547"/>
      <c r="PDM232" s="547"/>
      <c r="PDN232" s="547"/>
      <c r="PDO232" s="547"/>
      <c r="PDP232" s="547"/>
      <c r="PDQ232" s="547"/>
      <c r="PDR232" s="547"/>
      <c r="PDS232" s="547"/>
      <c r="PDT232" s="547"/>
      <c r="PDU232" s="547"/>
      <c r="PDV232" s="547"/>
      <c r="PDW232" s="547"/>
      <c r="PDX232" s="547"/>
      <c r="PDY232" s="547"/>
      <c r="PDZ232" s="547"/>
      <c r="PEA232" s="547"/>
      <c r="PEB232" s="547"/>
      <c r="PEC232" s="547"/>
      <c r="PED232" s="547"/>
      <c r="PEE232" s="547"/>
      <c r="PEF232" s="547"/>
      <c r="PEG232" s="547"/>
      <c r="PEH232" s="547"/>
      <c r="PEI232" s="547"/>
      <c r="PEJ232" s="547"/>
      <c r="PEK232" s="547"/>
      <c r="PEL232" s="547"/>
      <c r="PEM232" s="547"/>
      <c r="PEN232" s="547"/>
      <c r="PEO232" s="547"/>
      <c r="PEP232" s="547"/>
      <c r="PEQ232" s="547"/>
      <c r="PER232" s="547"/>
      <c r="PES232" s="547"/>
      <c r="PET232" s="547"/>
      <c r="PEU232" s="547"/>
      <c r="PEV232" s="547"/>
      <c r="PEW232" s="547"/>
      <c r="PEX232" s="547"/>
      <c r="PEY232" s="547"/>
      <c r="PEZ232" s="547"/>
      <c r="PFA232" s="547"/>
      <c r="PFB232" s="547"/>
      <c r="PFC232" s="547"/>
      <c r="PFD232" s="547"/>
      <c r="PFE232" s="547"/>
      <c r="PFF232" s="547"/>
      <c r="PFG232" s="547"/>
      <c r="PFH232" s="547"/>
      <c r="PFI232" s="547"/>
      <c r="PFJ232" s="547"/>
      <c r="PFK232" s="547"/>
      <c r="PFL232" s="547"/>
      <c r="PFM232" s="547"/>
      <c r="PFN232" s="547"/>
      <c r="PFO232" s="547"/>
      <c r="PFP232" s="547"/>
      <c r="PFQ232" s="547"/>
      <c r="PFR232" s="547"/>
      <c r="PFS232" s="547"/>
      <c r="PFT232" s="547"/>
      <c r="PFU232" s="547"/>
      <c r="PFV232" s="547"/>
      <c r="PFW232" s="547"/>
      <c r="PFX232" s="547"/>
      <c r="PFY232" s="547"/>
      <c r="PFZ232" s="547"/>
      <c r="PGA232" s="547"/>
      <c r="PGB232" s="547"/>
      <c r="PGC232" s="547"/>
      <c r="PGD232" s="547"/>
      <c r="PGE232" s="547"/>
      <c r="PGF232" s="547"/>
      <c r="PGG232" s="547"/>
      <c r="PGH232" s="547"/>
      <c r="PGI232" s="547"/>
      <c r="PGJ232" s="547"/>
      <c r="PGK232" s="547"/>
      <c r="PGL232" s="547"/>
      <c r="PGM232" s="547"/>
      <c r="PGN232" s="547"/>
      <c r="PGO232" s="547"/>
      <c r="PGP232" s="547"/>
      <c r="PGQ232" s="547"/>
      <c r="PGR232" s="547"/>
      <c r="PGS232" s="547"/>
      <c r="PGT232" s="547"/>
      <c r="PGU232" s="547"/>
      <c r="PGV232" s="547"/>
      <c r="PGW232" s="547"/>
      <c r="PGX232" s="547"/>
      <c r="PGY232" s="547"/>
      <c r="PGZ232" s="547"/>
      <c r="PHA232" s="547"/>
      <c r="PHB232" s="547"/>
      <c r="PHC232" s="547"/>
      <c r="PHD232" s="547"/>
      <c r="PHE232" s="547"/>
      <c r="PHF232" s="547"/>
      <c r="PHG232" s="547"/>
      <c r="PHH232" s="547"/>
      <c r="PHI232" s="547"/>
      <c r="PHJ232" s="547"/>
      <c r="PHK232" s="547"/>
      <c r="PHL232" s="547"/>
      <c r="PHM232" s="547"/>
      <c r="PHN232" s="547"/>
      <c r="PHO232" s="547"/>
      <c r="PHP232" s="547"/>
      <c r="PHQ232" s="547"/>
      <c r="PHR232" s="547"/>
      <c r="PHS232" s="547"/>
      <c r="PHT232" s="547"/>
      <c r="PHU232" s="547"/>
      <c r="PHV232" s="547"/>
      <c r="PHW232" s="547"/>
      <c r="PHX232" s="547"/>
      <c r="PHY232" s="547"/>
      <c r="PHZ232" s="547"/>
      <c r="PIA232" s="547"/>
      <c r="PIB232" s="547"/>
      <c r="PIC232" s="547"/>
      <c r="PID232" s="547"/>
      <c r="PIE232" s="547"/>
      <c r="PIF232" s="547"/>
      <c r="PIG232" s="547"/>
      <c r="PIH232" s="547"/>
      <c r="PII232" s="547"/>
      <c r="PIJ232" s="547"/>
      <c r="PIK232" s="547"/>
      <c r="PIL232" s="547"/>
      <c r="PIM232" s="547"/>
      <c r="PIN232" s="547"/>
      <c r="PIO232" s="547"/>
      <c r="PIP232" s="547"/>
      <c r="PIQ232" s="547"/>
      <c r="PIR232" s="547"/>
      <c r="PIS232" s="547"/>
      <c r="PIT232" s="547"/>
      <c r="PIU232" s="547"/>
      <c r="PIV232" s="547"/>
      <c r="PIW232" s="547"/>
      <c r="PIX232" s="547"/>
      <c r="PIY232" s="547"/>
      <c r="PIZ232" s="547"/>
      <c r="PJA232" s="547"/>
      <c r="PJB232" s="547"/>
      <c r="PJC232" s="547"/>
      <c r="PJD232" s="547"/>
      <c r="PJE232" s="547"/>
      <c r="PJF232" s="547"/>
      <c r="PJG232" s="547"/>
      <c r="PJH232" s="547"/>
      <c r="PJI232" s="547"/>
      <c r="PJJ232" s="547"/>
      <c r="PJK232" s="547"/>
      <c r="PJL232" s="547"/>
      <c r="PJM232" s="547"/>
      <c r="PJN232" s="547"/>
      <c r="PJO232" s="547"/>
      <c r="PJP232" s="547"/>
      <c r="PJQ232" s="547"/>
      <c r="PJR232" s="547"/>
      <c r="PJS232" s="547"/>
      <c r="PJT232" s="547"/>
      <c r="PJU232" s="547"/>
      <c r="PJV232" s="547"/>
      <c r="PJW232" s="547"/>
      <c r="PJX232" s="547"/>
      <c r="PJY232" s="547"/>
      <c r="PJZ232" s="547"/>
      <c r="PKA232" s="547"/>
      <c r="PKB232" s="547"/>
      <c r="PKC232" s="547"/>
      <c r="PKD232" s="547"/>
      <c r="PKE232" s="547"/>
      <c r="PKF232" s="547"/>
      <c r="PKG232" s="547"/>
      <c r="PKH232" s="547"/>
      <c r="PKI232" s="547"/>
      <c r="PKJ232" s="547"/>
      <c r="PKK232" s="547"/>
      <c r="PKL232" s="547"/>
      <c r="PKM232" s="547"/>
      <c r="PKN232" s="547"/>
      <c r="PKO232" s="547"/>
      <c r="PKP232" s="547"/>
      <c r="PKQ232" s="547"/>
      <c r="PKR232" s="547"/>
      <c r="PKS232" s="547"/>
      <c r="PKT232" s="547"/>
      <c r="PKU232" s="547"/>
      <c r="PKV232" s="547"/>
      <c r="PKW232" s="547"/>
      <c r="PKX232" s="547"/>
      <c r="PKY232" s="547"/>
      <c r="PKZ232" s="547"/>
      <c r="PLA232" s="547"/>
      <c r="PLB232" s="547"/>
      <c r="PLC232" s="547"/>
      <c r="PLD232" s="547"/>
      <c r="PLE232" s="547"/>
      <c r="PLF232" s="547"/>
      <c r="PLG232" s="547"/>
      <c r="PLH232" s="547"/>
      <c r="PLI232" s="547"/>
      <c r="PLJ232" s="547"/>
      <c r="PLK232" s="547"/>
      <c r="PLL232" s="547"/>
      <c r="PLM232" s="547"/>
      <c r="PLN232" s="547"/>
      <c r="PLO232" s="547"/>
      <c r="PLP232" s="547"/>
      <c r="PLQ232" s="547"/>
      <c r="PLR232" s="547"/>
      <c r="PLS232" s="547"/>
      <c r="PLT232" s="547"/>
      <c r="PLU232" s="547"/>
      <c r="PLV232" s="547"/>
      <c r="PLW232" s="547"/>
      <c r="PLX232" s="547"/>
      <c r="PLY232" s="547"/>
      <c r="PLZ232" s="547"/>
      <c r="PMA232" s="547"/>
      <c r="PMB232" s="547"/>
      <c r="PMC232" s="547"/>
      <c r="PMD232" s="547"/>
      <c r="PME232" s="547"/>
      <c r="PMF232" s="547"/>
      <c r="PMG232" s="547"/>
      <c r="PMH232" s="547"/>
      <c r="PMI232" s="547"/>
      <c r="PMJ232" s="547"/>
      <c r="PMK232" s="547"/>
      <c r="PML232" s="547"/>
      <c r="PMM232" s="547"/>
      <c r="PMN232" s="547"/>
      <c r="PMO232" s="547"/>
      <c r="PMP232" s="547"/>
      <c r="PMQ232" s="547"/>
      <c r="PMR232" s="547"/>
      <c r="PMS232" s="547"/>
      <c r="PMT232" s="547"/>
      <c r="PMU232" s="547"/>
      <c r="PMV232" s="547"/>
      <c r="PMW232" s="547"/>
      <c r="PMX232" s="547"/>
      <c r="PMY232" s="547"/>
      <c r="PMZ232" s="547"/>
      <c r="PNA232" s="547"/>
      <c r="PNB232" s="547"/>
      <c r="PNC232" s="547"/>
      <c r="PND232" s="547"/>
      <c r="PNE232" s="547"/>
      <c r="PNF232" s="547"/>
      <c r="PNG232" s="547"/>
      <c r="PNH232" s="547"/>
      <c r="PNI232" s="547"/>
      <c r="PNJ232" s="547"/>
      <c r="PNK232" s="547"/>
      <c r="PNL232" s="547"/>
      <c r="PNM232" s="547"/>
      <c r="PNN232" s="547"/>
      <c r="PNO232" s="547"/>
      <c r="PNP232" s="547"/>
      <c r="PNQ232" s="547"/>
      <c r="PNR232" s="547"/>
      <c r="PNS232" s="547"/>
      <c r="PNT232" s="547"/>
      <c r="PNU232" s="547"/>
      <c r="PNV232" s="547"/>
      <c r="PNW232" s="547"/>
      <c r="PNX232" s="547"/>
      <c r="PNY232" s="547"/>
      <c r="PNZ232" s="547"/>
      <c r="POA232" s="547"/>
      <c r="POB232" s="547"/>
      <c r="POC232" s="547"/>
      <c r="POD232" s="547"/>
      <c r="POE232" s="547"/>
      <c r="POF232" s="547"/>
      <c r="POG232" s="547"/>
      <c r="POH232" s="547"/>
      <c r="POI232" s="547"/>
      <c r="POJ232" s="547"/>
      <c r="POK232" s="547"/>
      <c r="POL232" s="547"/>
      <c r="POM232" s="547"/>
      <c r="PON232" s="547"/>
      <c r="POO232" s="547"/>
      <c r="POP232" s="547"/>
      <c r="POQ232" s="547"/>
      <c r="POR232" s="547"/>
      <c r="POS232" s="547"/>
      <c r="POT232" s="547"/>
      <c r="POU232" s="547"/>
      <c r="POV232" s="547"/>
      <c r="POW232" s="547"/>
      <c r="POX232" s="547"/>
      <c r="POY232" s="547"/>
      <c r="POZ232" s="547"/>
      <c r="PPA232" s="547"/>
      <c r="PPB232" s="547"/>
      <c r="PPC232" s="547"/>
      <c r="PPD232" s="547"/>
      <c r="PPE232" s="547"/>
      <c r="PPF232" s="547"/>
      <c r="PPG232" s="547"/>
      <c r="PPH232" s="547"/>
      <c r="PPI232" s="547"/>
      <c r="PPJ232" s="547"/>
      <c r="PPK232" s="547"/>
      <c r="PPL232" s="547"/>
      <c r="PPM232" s="547"/>
      <c r="PPN232" s="547"/>
      <c r="PPO232" s="547"/>
      <c r="PPP232" s="547"/>
      <c r="PPQ232" s="547"/>
      <c r="PPR232" s="547"/>
      <c r="PPS232" s="547"/>
      <c r="PPT232" s="547"/>
      <c r="PPU232" s="547"/>
      <c r="PPV232" s="547"/>
      <c r="PPW232" s="547"/>
      <c r="PPX232" s="547"/>
      <c r="PPY232" s="547"/>
      <c r="PPZ232" s="547"/>
      <c r="PQA232" s="547"/>
      <c r="PQB232" s="547"/>
      <c r="PQC232" s="547"/>
      <c r="PQD232" s="547"/>
      <c r="PQE232" s="547"/>
      <c r="PQF232" s="547"/>
      <c r="PQG232" s="547"/>
      <c r="PQH232" s="547"/>
      <c r="PQI232" s="547"/>
      <c r="PQJ232" s="547"/>
      <c r="PQK232" s="547"/>
      <c r="PQL232" s="547"/>
      <c r="PQM232" s="547"/>
      <c r="PQN232" s="547"/>
      <c r="PQO232" s="547"/>
      <c r="PQP232" s="547"/>
      <c r="PQQ232" s="547"/>
      <c r="PQR232" s="547"/>
      <c r="PQS232" s="547"/>
      <c r="PQT232" s="547"/>
      <c r="PQU232" s="547"/>
      <c r="PQV232" s="547"/>
      <c r="PQW232" s="547"/>
      <c r="PQX232" s="547"/>
      <c r="PQY232" s="547"/>
      <c r="PQZ232" s="547"/>
      <c r="PRA232" s="547"/>
      <c r="PRB232" s="547"/>
      <c r="PRC232" s="547"/>
      <c r="PRD232" s="547"/>
      <c r="PRE232" s="547"/>
      <c r="PRF232" s="547"/>
      <c r="PRG232" s="547"/>
      <c r="PRH232" s="547"/>
      <c r="PRI232" s="547"/>
      <c r="PRJ232" s="547"/>
      <c r="PRK232" s="547"/>
      <c r="PRL232" s="547"/>
      <c r="PRM232" s="547"/>
      <c r="PRN232" s="547"/>
      <c r="PRO232" s="547"/>
      <c r="PRP232" s="547"/>
      <c r="PRQ232" s="547"/>
      <c r="PRR232" s="547"/>
      <c r="PRS232" s="547"/>
      <c r="PRT232" s="547"/>
      <c r="PRU232" s="547"/>
      <c r="PRV232" s="547"/>
      <c r="PRW232" s="547"/>
      <c r="PRX232" s="547"/>
      <c r="PRY232" s="547"/>
      <c r="PRZ232" s="547"/>
      <c r="PSA232" s="547"/>
      <c r="PSB232" s="547"/>
      <c r="PSC232" s="547"/>
      <c r="PSD232" s="547"/>
      <c r="PSE232" s="547"/>
      <c r="PSF232" s="547"/>
      <c r="PSG232" s="547"/>
      <c r="PSH232" s="547"/>
      <c r="PSI232" s="547"/>
      <c r="PSJ232" s="547"/>
      <c r="PSK232" s="547"/>
      <c r="PSL232" s="547"/>
      <c r="PSM232" s="547"/>
      <c r="PSN232" s="547"/>
      <c r="PSO232" s="547"/>
      <c r="PSP232" s="547"/>
      <c r="PSQ232" s="547"/>
      <c r="PSR232" s="547"/>
      <c r="PSS232" s="547"/>
      <c r="PST232" s="547"/>
      <c r="PSU232" s="547"/>
      <c r="PSV232" s="547"/>
      <c r="PSW232" s="547"/>
      <c r="PSX232" s="547"/>
      <c r="PSY232" s="547"/>
      <c r="PSZ232" s="547"/>
      <c r="PTA232" s="547"/>
      <c r="PTB232" s="547"/>
      <c r="PTC232" s="547"/>
      <c r="PTD232" s="547"/>
      <c r="PTE232" s="547"/>
      <c r="PTF232" s="547"/>
      <c r="PTG232" s="547"/>
      <c r="PTH232" s="547"/>
      <c r="PTI232" s="547"/>
      <c r="PTJ232" s="547"/>
      <c r="PTK232" s="547"/>
      <c r="PTL232" s="547"/>
      <c r="PTM232" s="547"/>
      <c r="PTN232" s="547"/>
      <c r="PTO232" s="547"/>
      <c r="PTP232" s="547"/>
      <c r="PTQ232" s="547"/>
      <c r="PTR232" s="547"/>
      <c r="PTS232" s="547"/>
      <c r="PTT232" s="547"/>
      <c r="PTU232" s="547"/>
      <c r="PTV232" s="547"/>
      <c r="PTW232" s="547"/>
      <c r="PTX232" s="547"/>
      <c r="PTY232" s="547"/>
      <c r="PTZ232" s="547"/>
      <c r="PUA232" s="547"/>
      <c r="PUB232" s="547"/>
      <c r="PUC232" s="547"/>
      <c r="PUD232" s="547"/>
      <c r="PUE232" s="547"/>
      <c r="PUF232" s="547"/>
      <c r="PUG232" s="547"/>
      <c r="PUH232" s="547"/>
      <c r="PUI232" s="547"/>
      <c r="PUJ232" s="547"/>
      <c r="PUK232" s="547"/>
      <c r="PUL232" s="547"/>
      <c r="PUM232" s="547"/>
      <c r="PUN232" s="547"/>
      <c r="PUO232" s="547"/>
      <c r="PUP232" s="547"/>
      <c r="PUQ232" s="547"/>
      <c r="PUR232" s="547"/>
      <c r="PUS232" s="547"/>
      <c r="PUT232" s="547"/>
      <c r="PUU232" s="547"/>
      <c r="PUV232" s="547"/>
      <c r="PUW232" s="547"/>
      <c r="PUX232" s="547"/>
      <c r="PUY232" s="547"/>
      <c r="PUZ232" s="547"/>
      <c r="PVA232" s="547"/>
      <c r="PVB232" s="547"/>
      <c r="PVC232" s="547"/>
      <c r="PVD232" s="547"/>
      <c r="PVE232" s="547"/>
      <c r="PVF232" s="547"/>
      <c r="PVG232" s="547"/>
      <c r="PVH232" s="547"/>
      <c r="PVI232" s="547"/>
      <c r="PVJ232" s="547"/>
      <c r="PVK232" s="547"/>
      <c r="PVL232" s="547"/>
      <c r="PVM232" s="547"/>
      <c r="PVN232" s="547"/>
      <c r="PVO232" s="547"/>
      <c r="PVP232" s="547"/>
      <c r="PVQ232" s="547"/>
      <c r="PVR232" s="547"/>
      <c r="PVS232" s="547"/>
      <c r="PVT232" s="547"/>
      <c r="PVU232" s="547"/>
      <c r="PVV232" s="547"/>
      <c r="PVW232" s="547"/>
      <c r="PVX232" s="547"/>
      <c r="PVY232" s="547"/>
      <c r="PVZ232" s="547"/>
      <c r="PWA232" s="547"/>
      <c r="PWB232" s="547"/>
      <c r="PWC232" s="547"/>
      <c r="PWD232" s="547"/>
      <c r="PWE232" s="547"/>
      <c r="PWF232" s="547"/>
      <c r="PWG232" s="547"/>
      <c r="PWH232" s="547"/>
      <c r="PWI232" s="547"/>
      <c r="PWJ232" s="547"/>
      <c r="PWK232" s="547"/>
      <c r="PWL232" s="547"/>
      <c r="PWM232" s="547"/>
      <c r="PWN232" s="547"/>
      <c r="PWO232" s="547"/>
      <c r="PWP232" s="547"/>
      <c r="PWQ232" s="547"/>
      <c r="PWR232" s="547"/>
      <c r="PWS232" s="547"/>
      <c r="PWT232" s="547"/>
      <c r="PWU232" s="547"/>
      <c r="PWV232" s="547"/>
      <c r="PWW232" s="547"/>
      <c r="PWX232" s="547"/>
      <c r="PWY232" s="547"/>
      <c r="PWZ232" s="547"/>
      <c r="PXA232" s="547"/>
      <c r="PXB232" s="547"/>
      <c r="PXC232" s="547"/>
      <c r="PXD232" s="547"/>
      <c r="PXE232" s="547"/>
      <c r="PXF232" s="547"/>
      <c r="PXG232" s="547"/>
      <c r="PXH232" s="547"/>
      <c r="PXI232" s="547"/>
      <c r="PXJ232" s="547"/>
      <c r="PXK232" s="547"/>
      <c r="PXL232" s="547"/>
      <c r="PXM232" s="547"/>
      <c r="PXN232" s="547"/>
      <c r="PXO232" s="547"/>
      <c r="PXP232" s="547"/>
      <c r="PXQ232" s="547"/>
      <c r="PXR232" s="547"/>
      <c r="PXS232" s="547"/>
      <c r="PXT232" s="547"/>
      <c r="PXU232" s="547"/>
      <c r="PXV232" s="547"/>
      <c r="PXW232" s="547"/>
      <c r="PXX232" s="547"/>
      <c r="PXY232" s="547"/>
      <c r="PXZ232" s="547"/>
      <c r="PYA232" s="547"/>
      <c r="PYB232" s="547"/>
      <c r="PYC232" s="547"/>
      <c r="PYD232" s="547"/>
      <c r="PYE232" s="547"/>
      <c r="PYF232" s="547"/>
      <c r="PYG232" s="547"/>
      <c r="PYH232" s="547"/>
      <c r="PYI232" s="547"/>
      <c r="PYJ232" s="547"/>
      <c r="PYK232" s="547"/>
      <c r="PYL232" s="547"/>
      <c r="PYM232" s="547"/>
      <c r="PYN232" s="547"/>
      <c r="PYO232" s="547"/>
      <c r="PYP232" s="547"/>
      <c r="PYQ232" s="547"/>
      <c r="PYR232" s="547"/>
      <c r="PYS232" s="547"/>
      <c r="PYT232" s="547"/>
      <c r="PYU232" s="547"/>
      <c r="PYV232" s="547"/>
      <c r="PYW232" s="547"/>
      <c r="PYX232" s="547"/>
      <c r="PYY232" s="547"/>
      <c r="PYZ232" s="547"/>
      <c r="PZA232" s="547"/>
      <c r="PZB232" s="547"/>
      <c r="PZC232" s="547"/>
      <c r="PZD232" s="547"/>
      <c r="PZE232" s="547"/>
      <c r="PZF232" s="547"/>
      <c r="PZG232" s="547"/>
      <c r="PZH232" s="547"/>
      <c r="PZI232" s="547"/>
      <c r="PZJ232" s="547"/>
      <c r="PZK232" s="547"/>
      <c r="PZL232" s="547"/>
      <c r="PZM232" s="547"/>
      <c r="PZN232" s="547"/>
      <c r="PZO232" s="547"/>
      <c r="PZP232" s="547"/>
      <c r="PZQ232" s="547"/>
      <c r="PZR232" s="547"/>
      <c r="PZS232" s="547"/>
      <c r="PZT232" s="547"/>
      <c r="PZU232" s="547"/>
      <c r="PZV232" s="547"/>
      <c r="PZW232" s="547"/>
      <c r="PZX232" s="547"/>
      <c r="PZY232" s="547"/>
      <c r="PZZ232" s="547"/>
      <c r="QAA232" s="547"/>
      <c r="QAB232" s="547"/>
      <c r="QAC232" s="547"/>
      <c r="QAD232" s="547"/>
      <c r="QAE232" s="547"/>
      <c r="QAF232" s="547"/>
      <c r="QAG232" s="547"/>
      <c r="QAH232" s="547"/>
      <c r="QAI232" s="547"/>
      <c r="QAJ232" s="547"/>
      <c r="QAK232" s="547"/>
      <c r="QAL232" s="547"/>
      <c r="QAM232" s="547"/>
      <c r="QAN232" s="547"/>
      <c r="QAO232" s="547"/>
      <c r="QAP232" s="547"/>
      <c r="QAQ232" s="547"/>
      <c r="QAR232" s="547"/>
      <c r="QAS232" s="547"/>
      <c r="QAT232" s="547"/>
      <c r="QAU232" s="547"/>
      <c r="QAV232" s="547"/>
      <c r="QAW232" s="547"/>
      <c r="QAX232" s="547"/>
      <c r="QAY232" s="547"/>
      <c r="QAZ232" s="547"/>
      <c r="QBA232" s="547"/>
      <c r="QBB232" s="547"/>
      <c r="QBC232" s="547"/>
      <c r="QBD232" s="547"/>
      <c r="QBE232" s="547"/>
      <c r="QBF232" s="547"/>
      <c r="QBG232" s="547"/>
      <c r="QBH232" s="547"/>
      <c r="QBI232" s="547"/>
      <c r="QBJ232" s="547"/>
      <c r="QBK232" s="547"/>
      <c r="QBL232" s="547"/>
      <c r="QBM232" s="547"/>
      <c r="QBN232" s="547"/>
      <c r="QBO232" s="547"/>
      <c r="QBP232" s="547"/>
      <c r="QBQ232" s="547"/>
      <c r="QBR232" s="547"/>
      <c r="QBS232" s="547"/>
      <c r="QBT232" s="547"/>
      <c r="QBU232" s="547"/>
      <c r="QBV232" s="547"/>
      <c r="QBW232" s="547"/>
      <c r="QBX232" s="547"/>
      <c r="QBY232" s="547"/>
      <c r="QBZ232" s="547"/>
      <c r="QCA232" s="547"/>
      <c r="QCB232" s="547"/>
      <c r="QCC232" s="547"/>
      <c r="QCD232" s="547"/>
      <c r="QCE232" s="547"/>
      <c r="QCF232" s="547"/>
      <c r="QCG232" s="547"/>
      <c r="QCH232" s="547"/>
      <c r="QCI232" s="547"/>
      <c r="QCJ232" s="547"/>
      <c r="QCK232" s="547"/>
      <c r="QCL232" s="547"/>
      <c r="QCM232" s="547"/>
      <c r="QCN232" s="547"/>
      <c r="QCO232" s="547"/>
      <c r="QCP232" s="547"/>
      <c r="QCQ232" s="547"/>
      <c r="QCR232" s="547"/>
      <c r="QCS232" s="547"/>
      <c r="QCT232" s="547"/>
      <c r="QCU232" s="547"/>
      <c r="QCV232" s="547"/>
      <c r="QCW232" s="547"/>
      <c r="QCX232" s="547"/>
      <c r="QCY232" s="547"/>
      <c r="QCZ232" s="547"/>
      <c r="QDA232" s="547"/>
      <c r="QDB232" s="547"/>
      <c r="QDC232" s="547"/>
      <c r="QDD232" s="547"/>
      <c r="QDE232" s="547"/>
      <c r="QDF232" s="547"/>
      <c r="QDG232" s="547"/>
      <c r="QDH232" s="547"/>
      <c r="QDI232" s="547"/>
      <c r="QDJ232" s="547"/>
      <c r="QDK232" s="547"/>
      <c r="QDL232" s="547"/>
      <c r="QDM232" s="547"/>
      <c r="QDN232" s="547"/>
      <c r="QDO232" s="547"/>
      <c r="QDP232" s="547"/>
      <c r="QDQ232" s="547"/>
      <c r="QDR232" s="547"/>
      <c r="QDS232" s="547"/>
      <c r="QDT232" s="547"/>
      <c r="QDU232" s="547"/>
      <c r="QDV232" s="547"/>
      <c r="QDW232" s="547"/>
      <c r="QDX232" s="547"/>
      <c r="QDY232" s="547"/>
      <c r="QDZ232" s="547"/>
      <c r="QEA232" s="547"/>
      <c r="QEB232" s="547"/>
      <c r="QEC232" s="547"/>
      <c r="QED232" s="547"/>
      <c r="QEE232" s="547"/>
      <c r="QEF232" s="547"/>
      <c r="QEG232" s="547"/>
      <c r="QEH232" s="547"/>
      <c r="QEI232" s="547"/>
      <c r="QEJ232" s="547"/>
      <c r="QEK232" s="547"/>
      <c r="QEL232" s="547"/>
      <c r="QEM232" s="547"/>
      <c r="QEN232" s="547"/>
      <c r="QEO232" s="547"/>
      <c r="QEP232" s="547"/>
      <c r="QEQ232" s="547"/>
      <c r="QER232" s="547"/>
      <c r="QES232" s="547"/>
      <c r="QET232" s="547"/>
      <c r="QEU232" s="547"/>
      <c r="QEV232" s="547"/>
      <c r="QEW232" s="547"/>
      <c r="QEX232" s="547"/>
      <c r="QEY232" s="547"/>
      <c r="QEZ232" s="547"/>
      <c r="QFA232" s="547"/>
      <c r="QFB232" s="547"/>
      <c r="QFC232" s="547"/>
      <c r="QFD232" s="547"/>
      <c r="QFE232" s="547"/>
      <c r="QFF232" s="547"/>
      <c r="QFG232" s="547"/>
      <c r="QFH232" s="547"/>
      <c r="QFI232" s="547"/>
      <c r="QFJ232" s="547"/>
      <c r="QFK232" s="547"/>
      <c r="QFL232" s="547"/>
      <c r="QFM232" s="547"/>
      <c r="QFN232" s="547"/>
      <c r="QFO232" s="547"/>
      <c r="QFP232" s="547"/>
      <c r="QFQ232" s="547"/>
      <c r="QFR232" s="547"/>
      <c r="QFS232" s="547"/>
      <c r="QFT232" s="547"/>
      <c r="QFU232" s="547"/>
      <c r="QFV232" s="547"/>
      <c r="QFW232" s="547"/>
      <c r="QFX232" s="547"/>
      <c r="QFY232" s="547"/>
      <c r="QFZ232" s="547"/>
      <c r="QGA232" s="547"/>
      <c r="QGB232" s="547"/>
      <c r="QGC232" s="547"/>
      <c r="QGD232" s="547"/>
      <c r="QGE232" s="547"/>
      <c r="QGF232" s="547"/>
      <c r="QGG232" s="547"/>
      <c r="QGH232" s="547"/>
      <c r="QGI232" s="547"/>
      <c r="QGJ232" s="547"/>
      <c r="QGK232" s="547"/>
      <c r="QGL232" s="547"/>
      <c r="QGM232" s="547"/>
      <c r="QGN232" s="547"/>
      <c r="QGO232" s="547"/>
      <c r="QGP232" s="547"/>
      <c r="QGQ232" s="547"/>
      <c r="QGR232" s="547"/>
      <c r="QGS232" s="547"/>
      <c r="QGT232" s="547"/>
      <c r="QGU232" s="547"/>
      <c r="QGV232" s="547"/>
      <c r="QGW232" s="547"/>
      <c r="QGX232" s="547"/>
      <c r="QGY232" s="547"/>
      <c r="QGZ232" s="547"/>
      <c r="QHA232" s="547"/>
      <c r="QHB232" s="547"/>
      <c r="QHC232" s="547"/>
      <c r="QHD232" s="547"/>
      <c r="QHE232" s="547"/>
      <c r="QHF232" s="547"/>
      <c r="QHG232" s="547"/>
      <c r="QHH232" s="547"/>
      <c r="QHI232" s="547"/>
      <c r="QHJ232" s="547"/>
      <c r="QHK232" s="547"/>
      <c r="QHL232" s="547"/>
      <c r="QHM232" s="547"/>
      <c r="QHN232" s="547"/>
      <c r="QHO232" s="547"/>
      <c r="QHP232" s="547"/>
      <c r="QHQ232" s="547"/>
      <c r="QHR232" s="547"/>
      <c r="QHS232" s="547"/>
      <c r="QHT232" s="547"/>
      <c r="QHU232" s="547"/>
      <c r="QHV232" s="547"/>
      <c r="QHW232" s="547"/>
      <c r="QHX232" s="547"/>
      <c r="QHY232" s="547"/>
      <c r="QHZ232" s="547"/>
      <c r="QIA232" s="547"/>
      <c r="QIB232" s="547"/>
      <c r="QIC232" s="547"/>
      <c r="QID232" s="547"/>
      <c r="QIE232" s="547"/>
      <c r="QIF232" s="547"/>
      <c r="QIG232" s="547"/>
      <c r="QIH232" s="547"/>
      <c r="QII232" s="547"/>
      <c r="QIJ232" s="547"/>
      <c r="QIK232" s="547"/>
      <c r="QIL232" s="547"/>
      <c r="QIM232" s="547"/>
      <c r="QIN232" s="547"/>
      <c r="QIO232" s="547"/>
      <c r="QIP232" s="547"/>
      <c r="QIQ232" s="547"/>
      <c r="QIR232" s="547"/>
      <c r="QIS232" s="547"/>
      <c r="QIT232" s="547"/>
      <c r="QIU232" s="547"/>
      <c r="QIV232" s="547"/>
      <c r="QIW232" s="547"/>
      <c r="QIX232" s="547"/>
      <c r="QIY232" s="547"/>
      <c r="QIZ232" s="547"/>
      <c r="QJA232" s="547"/>
      <c r="QJB232" s="547"/>
      <c r="QJC232" s="547"/>
      <c r="QJD232" s="547"/>
      <c r="QJE232" s="547"/>
      <c r="QJF232" s="547"/>
      <c r="QJG232" s="547"/>
      <c r="QJH232" s="547"/>
      <c r="QJI232" s="547"/>
      <c r="QJJ232" s="547"/>
      <c r="QJK232" s="547"/>
      <c r="QJL232" s="547"/>
      <c r="QJM232" s="547"/>
      <c r="QJN232" s="547"/>
      <c r="QJO232" s="547"/>
      <c r="QJP232" s="547"/>
      <c r="QJQ232" s="547"/>
      <c r="QJR232" s="547"/>
      <c r="QJS232" s="547"/>
      <c r="QJT232" s="547"/>
      <c r="QJU232" s="547"/>
      <c r="QJV232" s="547"/>
      <c r="QJW232" s="547"/>
      <c r="QJX232" s="547"/>
      <c r="QJY232" s="547"/>
      <c r="QJZ232" s="547"/>
      <c r="QKA232" s="547"/>
      <c r="QKB232" s="547"/>
      <c r="QKC232" s="547"/>
      <c r="QKD232" s="547"/>
      <c r="QKE232" s="547"/>
      <c r="QKF232" s="547"/>
      <c r="QKG232" s="547"/>
      <c r="QKH232" s="547"/>
      <c r="QKI232" s="547"/>
      <c r="QKJ232" s="547"/>
      <c r="QKK232" s="547"/>
      <c r="QKL232" s="547"/>
      <c r="QKM232" s="547"/>
      <c r="QKN232" s="547"/>
      <c r="QKO232" s="547"/>
      <c r="QKP232" s="547"/>
      <c r="QKQ232" s="547"/>
      <c r="QKR232" s="547"/>
      <c r="QKS232" s="547"/>
      <c r="QKT232" s="547"/>
      <c r="QKU232" s="547"/>
      <c r="QKV232" s="547"/>
      <c r="QKW232" s="547"/>
      <c r="QKX232" s="547"/>
      <c r="QKY232" s="547"/>
      <c r="QKZ232" s="547"/>
      <c r="QLA232" s="547"/>
      <c r="QLB232" s="547"/>
      <c r="QLC232" s="547"/>
      <c r="QLD232" s="547"/>
      <c r="QLE232" s="547"/>
      <c r="QLF232" s="547"/>
      <c r="QLG232" s="547"/>
      <c r="QLH232" s="547"/>
      <c r="QLI232" s="547"/>
      <c r="QLJ232" s="547"/>
      <c r="QLK232" s="547"/>
      <c r="QLL232" s="547"/>
      <c r="QLM232" s="547"/>
      <c r="QLN232" s="547"/>
      <c r="QLO232" s="547"/>
      <c r="QLP232" s="547"/>
      <c r="QLQ232" s="547"/>
      <c r="QLR232" s="547"/>
      <c r="QLS232" s="547"/>
      <c r="QLT232" s="547"/>
      <c r="QLU232" s="547"/>
      <c r="QLV232" s="547"/>
      <c r="QLW232" s="547"/>
      <c r="QLX232" s="547"/>
      <c r="QLY232" s="547"/>
      <c r="QLZ232" s="547"/>
      <c r="QMA232" s="547"/>
      <c r="QMB232" s="547"/>
      <c r="QMC232" s="547"/>
      <c r="QMD232" s="547"/>
      <c r="QME232" s="547"/>
      <c r="QMF232" s="547"/>
      <c r="QMG232" s="547"/>
      <c r="QMH232" s="547"/>
      <c r="QMI232" s="547"/>
      <c r="QMJ232" s="547"/>
      <c r="QMK232" s="547"/>
      <c r="QML232" s="547"/>
      <c r="QMM232" s="547"/>
      <c r="QMN232" s="547"/>
      <c r="QMO232" s="547"/>
      <c r="QMP232" s="547"/>
      <c r="QMQ232" s="547"/>
      <c r="QMR232" s="547"/>
      <c r="QMS232" s="547"/>
      <c r="QMT232" s="547"/>
      <c r="QMU232" s="547"/>
      <c r="QMV232" s="547"/>
      <c r="QMW232" s="547"/>
      <c r="QMX232" s="547"/>
      <c r="QMY232" s="547"/>
      <c r="QMZ232" s="547"/>
      <c r="QNA232" s="547"/>
      <c r="QNB232" s="547"/>
      <c r="QNC232" s="547"/>
      <c r="QND232" s="547"/>
      <c r="QNE232" s="547"/>
      <c r="QNF232" s="547"/>
      <c r="QNG232" s="547"/>
      <c r="QNH232" s="547"/>
      <c r="QNI232" s="547"/>
      <c r="QNJ232" s="547"/>
      <c r="QNK232" s="547"/>
      <c r="QNL232" s="547"/>
      <c r="QNM232" s="547"/>
      <c r="QNN232" s="547"/>
      <c r="QNO232" s="547"/>
      <c r="QNP232" s="547"/>
      <c r="QNQ232" s="547"/>
      <c r="QNR232" s="547"/>
      <c r="QNS232" s="547"/>
      <c r="QNT232" s="547"/>
      <c r="QNU232" s="547"/>
      <c r="QNV232" s="547"/>
      <c r="QNW232" s="547"/>
      <c r="QNX232" s="547"/>
      <c r="QNY232" s="547"/>
      <c r="QNZ232" s="547"/>
      <c r="QOA232" s="547"/>
      <c r="QOB232" s="547"/>
      <c r="QOC232" s="547"/>
      <c r="QOD232" s="547"/>
      <c r="QOE232" s="547"/>
      <c r="QOF232" s="547"/>
      <c r="QOG232" s="547"/>
      <c r="QOH232" s="547"/>
      <c r="QOI232" s="547"/>
      <c r="QOJ232" s="547"/>
      <c r="QOK232" s="547"/>
      <c r="QOL232" s="547"/>
      <c r="QOM232" s="547"/>
      <c r="QON232" s="547"/>
      <c r="QOO232" s="547"/>
      <c r="QOP232" s="547"/>
      <c r="QOQ232" s="547"/>
      <c r="QOR232" s="547"/>
      <c r="QOS232" s="547"/>
      <c r="QOT232" s="547"/>
      <c r="QOU232" s="547"/>
      <c r="QOV232" s="547"/>
      <c r="QOW232" s="547"/>
      <c r="QOX232" s="547"/>
      <c r="QOY232" s="547"/>
      <c r="QOZ232" s="547"/>
      <c r="QPA232" s="547"/>
      <c r="QPB232" s="547"/>
      <c r="QPC232" s="547"/>
      <c r="QPD232" s="547"/>
      <c r="QPE232" s="547"/>
      <c r="QPF232" s="547"/>
      <c r="QPG232" s="547"/>
      <c r="QPH232" s="547"/>
      <c r="QPI232" s="547"/>
      <c r="QPJ232" s="547"/>
      <c r="QPK232" s="547"/>
      <c r="QPL232" s="547"/>
      <c r="QPM232" s="547"/>
      <c r="QPN232" s="547"/>
      <c r="QPO232" s="547"/>
      <c r="QPP232" s="547"/>
      <c r="QPQ232" s="547"/>
      <c r="QPR232" s="547"/>
      <c r="QPS232" s="547"/>
      <c r="QPT232" s="547"/>
      <c r="QPU232" s="547"/>
      <c r="QPV232" s="547"/>
      <c r="QPW232" s="547"/>
      <c r="QPX232" s="547"/>
      <c r="QPY232" s="547"/>
      <c r="QPZ232" s="547"/>
      <c r="QQA232" s="547"/>
      <c r="QQB232" s="547"/>
      <c r="QQC232" s="547"/>
      <c r="QQD232" s="547"/>
      <c r="QQE232" s="547"/>
      <c r="QQF232" s="547"/>
      <c r="QQG232" s="547"/>
      <c r="QQH232" s="547"/>
      <c r="QQI232" s="547"/>
      <c r="QQJ232" s="547"/>
      <c r="QQK232" s="547"/>
      <c r="QQL232" s="547"/>
      <c r="QQM232" s="547"/>
      <c r="QQN232" s="547"/>
      <c r="QQO232" s="547"/>
      <c r="QQP232" s="547"/>
      <c r="QQQ232" s="547"/>
      <c r="QQR232" s="547"/>
      <c r="QQS232" s="547"/>
      <c r="QQT232" s="547"/>
      <c r="QQU232" s="547"/>
      <c r="QQV232" s="547"/>
      <c r="QQW232" s="547"/>
      <c r="QQX232" s="547"/>
      <c r="QQY232" s="547"/>
      <c r="QQZ232" s="547"/>
      <c r="QRA232" s="547"/>
      <c r="QRB232" s="547"/>
      <c r="QRC232" s="547"/>
      <c r="QRD232" s="547"/>
      <c r="QRE232" s="547"/>
      <c r="QRF232" s="547"/>
      <c r="QRG232" s="547"/>
      <c r="QRH232" s="547"/>
      <c r="QRI232" s="547"/>
      <c r="QRJ232" s="547"/>
      <c r="QRK232" s="547"/>
      <c r="QRL232" s="547"/>
      <c r="QRM232" s="547"/>
      <c r="QRN232" s="547"/>
      <c r="QRO232" s="547"/>
      <c r="QRP232" s="547"/>
      <c r="QRQ232" s="547"/>
      <c r="QRR232" s="547"/>
      <c r="QRS232" s="547"/>
      <c r="QRT232" s="547"/>
      <c r="QRU232" s="547"/>
      <c r="QRV232" s="547"/>
      <c r="QRW232" s="547"/>
      <c r="QRX232" s="547"/>
      <c r="QRY232" s="547"/>
      <c r="QRZ232" s="547"/>
      <c r="QSA232" s="547"/>
      <c r="QSB232" s="547"/>
      <c r="QSC232" s="547"/>
      <c r="QSD232" s="547"/>
      <c r="QSE232" s="547"/>
      <c r="QSF232" s="547"/>
      <c r="QSG232" s="547"/>
      <c r="QSH232" s="547"/>
      <c r="QSI232" s="547"/>
      <c r="QSJ232" s="547"/>
      <c r="QSK232" s="547"/>
      <c r="QSL232" s="547"/>
      <c r="QSM232" s="547"/>
      <c r="QSN232" s="547"/>
      <c r="QSO232" s="547"/>
      <c r="QSP232" s="547"/>
      <c r="QSQ232" s="547"/>
      <c r="QSR232" s="547"/>
      <c r="QSS232" s="547"/>
      <c r="QST232" s="547"/>
      <c r="QSU232" s="547"/>
      <c r="QSV232" s="547"/>
      <c r="QSW232" s="547"/>
      <c r="QSX232" s="547"/>
      <c r="QSY232" s="547"/>
      <c r="QSZ232" s="547"/>
      <c r="QTA232" s="547"/>
      <c r="QTB232" s="547"/>
      <c r="QTC232" s="547"/>
      <c r="QTD232" s="547"/>
      <c r="QTE232" s="547"/>
      <c r="QTF232" s="547"/>
      <c r="QTG232" s="547"/>
      <c r="QTH232" s="547"/>
      <c r="QTI232" s="547"/>
      <c r="QTJ232" s="547"/>
      <c r="QTK232" s="547"/>
      <c r="QTL232" s="547"/>
      <c r="QTM232" s="547"/>
      <c r="QTN232" s="547"/>
      <c r="QTO232" s="547"/>
      <c r="QTP232" s="547"/>
      <c r="QTQ232" s="547"/>
      <c r="QTR232" s="547"/>
      <c r="QTS232" s="547"/>
      <c r="QTT232" s="547"/>
      <c r="QTU232" s="547"/>
      <c r="QTV232" s="547"/>
      <c r="QTW232" s="547"/>
      <c r="QTX232" s="547"/>
      <c r="QTY232" s="547"/>
      <c r="QTZ232" s="547"/>
      <c r="QUA232" s="547"/>
      <c r="QUB232" s="547"/>
      <c r="QUC232" s="547"/>
      <c r="QUD232" s="547"/>
      <c r="QUE232" s="547"/>
      <c r="QUF232" s="547"/>
      <c r="QUG232" s="547"/>
      <c r="QUH232" s="547"/>
      <c r="QUI232" s="547"/>
      <c r="QUJ232" s="547"/>
      <c r="QUK232" s="547"/>
      <c r="QUL232" s="547"/>
      <c r="QUM232" s="547"/>
      <c r="QUN232" s="547"/>
      <c r="QUO232" s="547"/>
      <c r="QUP232" s="547"/>
      <c r="QUQ232" s="547"/>
      <c r="QUR232" s="547"/>
      <c r="QUS232" s="547"/>
      <c r="QUT232" s="547"/>
      <c r="QUU232" s="547"/>
      <c r="QUV232" s="547"/>
      <c r="QUW232" s="547"/>
      <c r="QUX232" s="547"/>
      <c r="QUY232" s="547"/>
      <c r="QUZ232" s="547"/>
      <c r="QVA232" s="547"/>
      <c r="QVB232" s="547"/>
      <c r="QVC232" s="547"/>
      <c r="QVD232" s="547"/>
      <c r="QVE232" s="547"/>
      <c r="QVF232" s="547"/>
      <c r="QVG232" s="547"/>
      <c r="QVH232" s="547"/>
      <c r="QVI232" s="547"/>
      <c r="QVJ232" s="547"/>
      <c r="QVK232" s="547"/>
      <c r="QVL232" s="547"/>
      <c r="QVM232" s="547"/>
      <c r="QVN232" s="547"/>
      <c r="QVO232" s="547"/>
      <c r="QVP232" s="547"/>
      <c r="QVQ232" s="547"/>
      <c r="QVR232" s="547"/>
      <c r="QVS232" s="547"/>
      <c r="QVT232" s="547"/>
      <c r="QVU232" s="547"/>
      <c r="QVV232" s="547"/>
      <c r="QVW232" s="547"/>
      <c r="QVX232" s="547"/>
      <c r="QVY232" s="547"/>
      <c r="QVZ232" s="547"/>
      <c r="QWA232" s="547"/>
      <c r="QWB232" s="547"/>
      <c r="QWC232" s="547"/>
      <c r="QWD232" s="547"/>
      <c r="QWE232" s="547"/>
      <c r="QWF232" s="547"/>
      <c r="QWG232" s="547"/>
      <c r="QWH232" s="547"/>
      <c r="QWI232" s="547"/>
      <c r="QWJ232" s="547"/>
      <c r="QWK232" s="547"/>
      <c r="QWL232" s="547"/>
      <c r="QWM232" s="547"/>
      <c r="QWN232" s="547"/>
      <c r="QWO232" s="547"/>
      <c r="QWP232" s="547"/>
      <c r="QWQ232" s="547"/>
      <c r="QWR232" s="547"/>
      <c r="QWS232" s="547"/>
      <c r="QWT232" s="547"/>
      <c r="QWU232" s="547"/>
      <c r="QWV232" s="547"/>
      <c r="QWW232" s="547"/>
      <c r="QWX232" s="547"/>
      <c r="QWY232" s="547"/>
      <c r="QWZ232" s="547"/>
      <c r="QXA232" s="547"/>
      <c r="QXB232" s="547"/>
      <c r="QXC232" s="547"/>
      <c r="QXD232" s="547"/>
      <c r="QXE232" s="547"/>
      <c r="QXF232" s="547"/>
      <c r="QXG232" s="547"/>
      <c r="QXH232" s="547"/>
      <c r="QXI232" s="547"/>
      <c r="QXJ232" s="547"/>
      <c r="QXK232" s="547"/>
      <c r="QXL232" s="547"/>
      <c r="QXM232" s="547"/>
      <c r="QXN232" s="547"/>
      <c r="QXO232" s="547"/>
      <c r="QXP232" s="547"/>
      <c r="QXQ232" s="547"/>
      <c r="QXR232" s="547"/>
      <c r="QXS232" s="547"/>
      <c r="QXT232" s="547"/>
      <c r="QXU232" s="547"/>
      <c r="QXV232" s="547"/>
      <c r="QXW232" s="547"/>
      <c r="QXX232" s="547"/>
      <c r="QXY232" s="547"/>
      <c r="QXZ232" s="547"/>
      <c r="QYA232" s="547"/>
      <c r="QYB232" s="547"/>
      <c r="QYC232" s="547"/>
      <c r="QYD232" s="547"/>
      <c r="QYE232" s="547"/>
      <c r="QYF232" s="547"/>
      <c r="QYG232" s="547"/>
      <c r="QYH232" s="547"/>
      <c r="QYI232" s="547"/>
      <c r="QYJ232" s="547"/>
      <c r="QYK232" s="547"/>
      <c r="QYL232" s="547"/>
      <c r="QYM232" s="547"/>
      <c r="QYN232" s="547"/>
      <c r="QYO232" s="547"/>
      <c r="QYP232" s="547"/>
      <c r="QYQ232" s="547"/>
      <c r="QYR232" s="547"/>
      <c r="QYS232" s="547"/>
      <c r="QYT232" s="547"/>
      <c r="QYU232" s="547"/>
      <c r="QYV232" s="547"/>
      <c r="QYW232" s="547"/>
      <c r="QYX232" s="547"/>
      <c r="QYY232" s="547"/>
      <c r="QYZ232" s="547"/>
      <c r="QZA232" s="547"/>
      <c r="QZB232" s="547"/>
      <c r="QZC232" s="547"/>
      <c r="QZD232" s="547"/>
      <c r="QZE232" s="547"/>
      <c r="QZF232" s="547"/>
      <c r="QZG232" s="547"/>
      <c r="QZH232" s="547"/>
      <c r="QZI232" s="547"/>
      <c r="QZJ232" s="547"/>
      <c r="QZK232" s="547"/>
      <c r="QZL232" s="547"/>
      <c r="QZM232" s="547"/>
      <c r="QZN232" s="547"/>
      <c r="QZO232" s="547"/>
      <c r="QZP232" s="547"/>
      <c r="QZQ232" s="547"/>
      <c r="QZR232" s="547"/>
      <c r="QZS232" s="547"/>
      <c r="QZT232" s="547"/>
      <c r="QZU232" s="547"/>
      <c r="QZV232" s="547"/>
      <c r="QZW232" s="547"/>
      <c r="QZX232" s="547"/>
      <c r="QZY232" s="547"/>
      <c r="QZZ232" s="547"/>
      <c r="RAA232" s="547"/>
      <c r="RAB232" s="547"/>
      <c r="RAC232" s="547"/>
      <c r="RAD232" s="547"/>
      <c r="RAE232" s="547"/>
      <c r="RAF232" s="547"/>
      <c r="RAG232" s="547"/>
      <c r="RAH232" s="547"/>
      <c r="RAI232" s="547"/>
      <c r="RAJ232" s="547"/>
      <c r="RAK232" s="547"/>
      <c r="RAL232" s="547"/>
      <c r="RAM232" s="547"/>
      <c r="RAN232" s="547"/>
      <c r="RAO232" s="547"/>
      <c r="RAP232" s="547"/>
      <c r="RAQ232" s="547"/>
      <c r="RAR232" s="547"/>
      <c r="RAS232" s="547"/>
      <c r="RAT232" s="547"/>
      <c r="RAU232" s="547"/>
      <c r="RAV232" s="547"/>
      <c r="RAW232" s="547"/>
      <c r="RAX232" s="547"/>
      <c r="RAY232" s="547"/>
      <c r="RAZ232" s="547"/>
      <c r="RBA232" s="547"/>
      <c r="RBB232" s="547"/>
      <c r="RBC232" s="547"/>
      <c r="RBD232" s="547"/>
      <c r="RBE232" s="547"/>
      <c r="RBF232" s="547"/>
      <c r="RBG232" s="547"/>
      <c r="RBH232" s="547"/>
      <c r="RBI232" s="547"/>
      <c r="RBJ232" s="547"/>
      <c r="RBK232" s="547"/>
      <c r="RBL232" s="547"/>
      <c r="RBM232" s="547"/>
      <c r="RBN232" s="547"/>
      <c r="RBO232" s="547"/>
      <c r="RBP232" s="547"/>
      <c r="RBQ232" s="547"/>
      <c r="RBR232" s="547"/>
      <c r="RBS232" s="547"/>
      <c r="RBT232" s="547"/>
      <c r="RBU232" s="547"/>
      <c r="RBV232" s="547"/>
      <c r="RBW232" s="547"/>
      <c r="RBX232" s="547"/>
      <c r="RBY232" s="547"/>
      <c r="RBZ232" s="547"/>
      <c r="RCA232" s="547"/>
      <c r="RCB232" s="547"/>
      <c r="RCC232" s="547"/>
      <c r="RCD232" s="547"/>
      <c r="RCE232" s="547"/>
      <c r="RCF232" s="547"/>
      <c r="RCG232" s="547"/>
      <c r="RCH232" s="547"/>
      <c r="RCI232" s="547"/>
      <c r="RCJ232" s="547"/>
      <c r="RCK232" s="547"/>
      <c r="RCL232" s="547"/>
      <c r="RCM232" s="547"/>
      <c r="RCN232" s="547"/>
      <c r="RCO232" s="547"/>
      <c r="RCP232" s="547"/>
      <c r="RCQ232" s="547"/>
      <c r="RCR232" s="547"/>
      <c r="RCS232" s="547"/>
      <c r="RCT232" s="547"/>
      <c r="RCU232" s="547"/>
      <c r="RCV232" s="547"/>
      <c r="RCW232" s="547"/>
      <c r="RCX232" s="547"/>
      <c r="RCY232" s="547"/>
      <c r="RCZ232" s="547"/>
      <c r="RDA232" s="547"/>
      <c r="RDB232" s="547"/>
      <c r="RDC232" s="547"/>
      <c r="RDD232" s="547"/>
      <c r="RDE232" s="547"/>
      <c r="RDF232" s="547"/>
      <c r="RDG232" s="547"/>
      <c r="RDH232" s="547"/>
      <c r="RDI232" s="547"/>
      <c r="RDJ232" s="547"/>
      <c r="RDK232" s="547"/>
      <c r="RDL232" s="547"/>
      <c r="RDM232" s="547"/>
      <c r="RDN232" s="547"/>
      <c r="RDO232" s="547"/>
      <c r="RDP232" s="547"/>
      <c r="RDQ232" s="547"/>
      <c r="RDR232" s="547"/>
      <c r="RDS232" s="547"/>
      <c r="RDT232" s="547"/>
      <c r="RDU232" s="547"/>
      <c r="RDV232" s="547"/>
      <c r="RDW232" s="547"/>
      <c r="RDX232" s="547"/>
      <c r="RDY232" s="547"/>
      <c r="RDZ232" s="547"/>
      <c r="REA232" s="547"/>
      <c r="REB232" s="547"/>
      <c r="REC232" s="547"/>
      <c r="RED232" s="547"/>
      <c r="REE232" s="547"/>
      <c r="REF232" s="547"/>
      <c r="REG232" s="547"/>
      <c r="REH232" s="547"/>
      <c r="REI232" s="547"/>
      <c r="REJ232" s="547"/>
      <c r="REK232" s="547"/>
      <c r="REL232" s="547"/>
      <c r="REM232" s="547"/>
      <c r="REN232" s="547"/>
      <c r="REO232" s="547"/>
      <c r="REP232" s="547"/>
      <c r="REQ232" s="547"/>
      <c r="RER232" s="547"/>
      <c r="RES232" s="547"/>
      <c r="RET232" s="547"/>
      <c r="REU232" s="547"/>
      <c r="REV232" s="547"/>
      <c r="REW232" s="547"/>
      <c r="REX232" s="547"/>
      <c r="REY232" s="547"/>
      <c r="REZ232" s="547"/>
      <c r="RFA232" s="547"/>
      <c r="RFB232" s="547"/>
      <c r="RFC232" s="547"/>
      <c r="RFD232" s="547"/>
      <c r="RFE232" s="547"/>
      <c r="RFF232" s="547"/>
      <c r="RFG232" s="547"/>
      <c r="RFH232" s="547"/>
      <c r="RFI232" s="547"/>
      <c r="RFJ232" s="547"/>
      <c r="RFK232" s="547"/>
      <c r="RFL232" s="547"/>
      <c r="RFM232" s="547"/>
      <c r="RFN232" s="547"/>
      <c r="RFO232" s="547"/>
      <c r="RFP232" s="547"/>
      <c r="RFQ232" s="547"/>
      <c r="RFR232" s="547"/>
      <c r="RFS232" s="547"/>
      <c r="RFT232" s="547"/>
      <c r="RFU232" s="547"/>
      <c r="RFV232" s="547"/>
      <c r="RFW232" s="547"/>
      <c r="RFX232" s="547"/>
      <c r="RFY232" s="547"/>
      <c r="RFZ232" s="547"/>
      <c r="RGA232" s="547"/>
      <c r="RGB232" s="547"/>
      <c r="RGC232" s="547"/>
      <c r="RGD232" s="547"/>
      <c r="RGE232" s="547"/>
      <c r="RGF232" s="547"/>
      <c r="RGG232" s="547"/>
      <c r="RGH232" s="547"/>
      <c r="RGI232" s="547"/>
      <c r="RGJ232" s="547"/>
      <c r="RGK232" s="547"/>
      <c r="RGL232" s="547"/>
      <c r="RGM232" s="547"/>
      <c r="RGN232" s="547"/>
      <c r="RGO232" s="547"/>
      <c r="RGP232" s="547"/>
      <c r="RGQ232" s="547"/>
      <c r="RGR232" s="547"/>
      <c r="RGS232" s="547"/>
      <c r="RGT232" s="547"/>
      <c r="RGU232" s="547"/>
      <c r="RGV232" s="547"/>
      <c r="RGW232" s="547"/>
      <c r="RGX232" s="547"/>
      <c r="RGY232" s="547"/>
      <c r="RGZ232" s="547"/>
      <c r="RHA232" s="547"/>
      <c r="RHB232" s="547"/>
      <c r="RHC232" s="547"/>
      <c r="RHD232" s="547"/>
      <c r="RHE232" s="547"/>
      <c r="RHF232" s="547"/>
      <c r="RHG232" s="547"/>
      <c r="RHH232" s="547"/>
      <c r="RHI232" s="547"/>
      <c r="RHJ232" s="547"/>
      <c r="RHK232" s="547"/>
      <c r="RHL232" s="547"/>
      <c r="RHM232" s="547"/>
      <c r="RHN232" s="547"/>
      <c r="RHO232" s="547"/>
      <c r="RHP232" s="547"/>
      <c r="RHQ232" s="547"/>
      <c r="RHR232" s="547"/>
      <c r="RHS232" s="547"/>
      <c r="RHT232" s="547"/>
      <c r="RHU232" s="547"/>
      <c r="RHV232" s="547"/>
      <c r="RHW232" s="547"/>
      <c r="RHX232" s="547"/>
      <c r="RHY232" s="547"/>
      <c r="RHZ232" s="547"/>
      <c r="RIA232" s="547"/>
      <c r="RIB232" s="547"/>
      <c r="RIC232" s="547"/>
      <c r="RID232" s="547"/>
      <c r="RIE232" s="547"/>
      <c r="RIF232" s="547"/>
      <c r="RIG232" s="547"/>
      <c r="RIH232" s="547"/>
      <c r="RII232" s="547"/>
      <c r="RIJ232" s="547"/>
      <c r="RIK232" s="547"/>
      <c r="RIL232" s="547"/>
      <c r="RIM232" s="547"/>
      <c r="RIN232" s="547"/>
      <c r="RIO232" s="547"/>
      <c r="RIP232" s="547"/>
      <c r="RIQ232" s="547"/>
      <c r="RIR232" s="547"/>
      <c r="RIS232" s="547"/>
      <c r="RIT232" s="547"/>
      <c r="RIU232" s="547"/>
      <c r="RIV232" s="547"/>
      <c r="RIW232" s="547"/>
      <c r="RIX232" s="547"/>
      <c r="RIY232" s="547"/>
      <c r="RIZ232" s="547"/>
      <c r="RJA232" s="547"/>
      <c r="RJB232" s="547"/>
      <c r="RJC232" s="547"/>
      <c r="RJD232" s="547"/>
      <c r="RJE232" s="547"/>
      <c r="RJF232" s="547"/>
      <c r="RJG232" s="547"/>
      <c r="RJH232" s="547"/>
      <c r="RJI232" s="547"/>
      <c r="RJJ232" s="547"/>
      <c r="RJK232" s="547"/>
      <c r="RJL232" s="547"/>
      <c r="RJM232" s="547"/>
      <c r="RJN232" s="547"/>
      <c r="RJO232" s="547"/>
      <c r="RJP232" s="547"/>
      <c r="RJQ232" s="547"/>
      <c r="RJR232" s="547"/>
      <c r="RJS232" s="547"/>
      <c r="RJT232" s="547"/>
      <c r="RJU232" s="547"/>
      <c r="RJV232" s="547"/>
      <c r="RJW232" s="547"/>
      <c r="RJX232" s="547"/>
      <c r="RJY232" s="547"/>
      <c r="RJZ232" s="547"/>
      <c r="RKA232" s="547"/>
      <c r="RKB232" s="547"/>
      <c r="RKC232" s="547"/>
      <c r="RKD232" s="547"/>
      <c r="RKE232" s="547"/>
      <c r="RKF232" s="547"/>
      <c r="RKG232" s="547"/>
      <c r="RKH232" s="547"/>
      <c r="RKI232" s="547"/>
      <c r="RKJ232" s="547"/>
      <c r="RKK232" s="547"/>
      <c r="RKL232" s="547"/>
      <c r="RKM232" s="547"/>
      <c r="RKN232" s="547"/>
      <c r="RKO232" s="547"/>
      <c r="RKP232" s="547"/>
      <c r="RKQ232" s="547"/>
      <c r="RKR232" s="547"/>
      <c r="RKS232" s="547"/>
      <c r="RKT232" s="547"/>
      <c r="RKU232" s="547"/>
      <c r="RKV232" s="547"/>
      <c r="RKW232" s="547"/>
      <c r="RKX232" s="547"/>
      <c r="RKY232" s="547"/>
      <c r="RKZ232" s="547"/>
      <c r="RLA232" s="547"/>
      <c r="RLB232" s="547"/>
      <c r="RLC232" s="547"/>
      <c r="RLD232" s="547"/>
      <c r="RLE232" s="547"/>
      <c r="RLF232" s="547"/>
      <c r="RLG232" s="547"/>
      <c r="RLH232" s="547"/>
      <c r="RLI232" s="547"/>
      <c r="RLJ232" s="547"/>
      <c r="RLK232" s="547"/>
      <c r="RLL232" s="547"/>
      <c r="RLM232" s="547"/>
      <c r="RLN232" s="547"/>
      <c r="RLO232" s="547"/>
      <c r="RLP232" s="547"/>
      <c r="RLQ232" s="547"/>
      <c r="RLR232" s="547"/>
      <c r="RLS232" s="547"/>
      <c r="RLT232" s="547"/>
      <c r="RLU232" s="547"/>
      <c r="RLV232" s="547"/>
      <c r="RLW232" s="547"/>
      <c r="RLX232" s="547"/>
      <c r="RLY232" s="547"/>
      <c r="RLZ232" s="547"/>
      <c r="RMA232" s="547"/>
      <c r="RMB232" s="547"/>
      <c r="RMC232" s="547"/>
      <c r="RMD232" s="547"/>
      <c r="RME232" s="547"/>
      <c r="RMF232" s="547"/>
      <c r="RMG232" s="547"/>
      <c r="RMH232" s="547"/>
      <c r="RMI232" s="547"/>
      <c r="RMJ232" s="547"/>
      <c r="RMK232" s="547"/>
      <c r="RML232" s="547"/>
      <c r="RMM232" s="547"/>
      <c r="RMN232" s="547"/>
      <c r="RMO232" s="547"/>
      <c r="RMP232" s="547"/>
      <c r="RMQ232" s="547"/>
      <c r="RMR232" s="547"/>
      <c r="RMS232" s="547"/>
      <c r="RMT232" s="547"/>
      <c r="RMU232" s="547"/>
      <c r="RMV232" s="547"/>
      <c r="RMW232" s="547"/>
      <c r="RMX232" s="547"/>
      <c r="RMY232" s="547"/>
      <c r="RMZ232" s="547"/>
      <c r="RNA232" s="547"/>
      <c r="RNB232" s="547"/>
      <c r="RNC232" s="547"/>
      <c r="RND232" s="547"/>
      <c r="RNE232" s="547"/>
      <c r="RNF232" s="547"/>
      <c r="RNG232" s="547"/>
      <c r="RNH232" s="547"/>
      <c r="RNI232" s="547"/>
      <c r="RNJ232" s="547"/>
      <c r="RNK232" s="547"/>
      <c r="RNL232" s="547"/>
      <c r="RNM232" s="547"/>
      <c r="RNN232" s="547"/>
      <c r="RNO232" s="547"/>
      <c r="RNP232" s="547"/>
      <c r="RNQ232" s="547"/>
      <c r="RNR232" s="547"/>
      <c r="RNS232" s="547"/>
      <c r="RNT232" s="547"/>
      <c r="RNU232" s="547"/>
      <c r="RNV232" s="547"/>
      <c r="RNW232" s="547"/>
      <c r="RNX232" s="547"/>
      <c r="RNY232" s="547"/>
      <c r="RNZ232" s="547"/>
      <c r="ROA232" s="547"/>
      <c r="ROB232" s="547"/>
      <c r="ROC232" s="547"/>
      <c r="ROD232" s="547"/>
      <c r="ROE232" s="547"/>
      <c r="ROF232" s="547"/>
      <c r="ROG232" s="547"/>
      <c r="ROH232" s="547"/>
      <c r="ROI232" s="547"/>
      <c r="ROJ232" s="547"/>
      <c r="ROK232" s="547"/>
      <c r="ROL232" s="547"/>
      <c r="ROM232" s="547"/>
      <c r="RON232" s="547"/>
      <c r="ROO232" s="547"/>
      <c r="ROP232" s="547"/>
      <c r="ROQ232" s="547"/>
      <c r="ROR232" s="547"/>
      <c r="ROS232" s="547"/>
      <c r="ROT232" s="547"/>
      <c r="ROU232" s="547"/>
      <c r="ROV232" s="547"/>
      <c r="ROW232" s="547"/>
      <c r="ROX232" s="547"/>
      <c r="ROY232" s="547"/>
      <c r="ROZ232" s="547"/>
      <c r="RPA232" s="547"/>
      <c r="RPB232" s="547"/>
      <c r="RPC232" s="547"/>
      <c r="RPD232" s="547"/>
      <c r="RPE232" s="547"/>
      <c r="RPF232" s="547"/>
      <c r="RPG232" s="547"/>
      <c r="RPH232" s="547"/>
      <c r="RPI232" s="547"/>
      <c r="RPJ232" s="547"/>
      <c r="RPK232" s="547"/>
      <c r="RPL232" s="547"/>
      <c r="RPM232" s="547"/>
      <c r="RPN232" s="547"/>
      <c r="RPO232" s="547"/>
      <c r="RPP232" s="547"/>
      <c r="RPQ232" s="547"/>
      <c r="RPR232" s="547"/>
      <c r="RPS232" s="547"/>
      <c r="RPT232" s="547"/>
      <c r="RPU232" s="547"/>
      <c r="RPV232" s="547"/>
      <c r="RPW232" s="547"/>
      <c r="RPX232" s="547"/>
      <c r="RPY232" s="547"/>
      <c r="RPZ232" s="547"/>
      <c r="RQA232" s="547"/>
      <c r="RQB232" s="547"/>
      <c r="RQC232" s="547"/>
      <c r="RQD232" s="547"/>
      <c r="RQE232" s="547"/>
      <c r="RQF232" s="547"/>
      <c r="RQG232" s="547"/>
      <c r="RQH232" s="547"/>
      <c r="RQI232" s="547"/>
      <c r="RQJ232" s="547"/>
      <c r="RQK232" s="547"/>
      <c r="RQL232" s="547"/>
      <c r="RQM232" s="547"/>
      <c r="RQN232" s="547"/>
      <c r="RQO232" s="547"/>
      <c r="RQP232" s="547"/>
      <c r="RQQ232" s="547"/>
      <c r="RQR232" s="547"/>
      <c r="RQS232" s="547"/>
      <c r="RQT232" s="547"/>
      <c r="RQU232" s="547"/>
      <c r="RQV232" s="547"/>
      <c r="RQW232" s="547"/>
      <c r="RQX232" s="547"/>
      <c r="RQY232" s="547"/>
      <c r="RQZ232" s="547"/>
      <c r="RRA232" s="547"/>
      <c r="RRB232" s="547"/>
      <c r="RRC232" s="547"/>
      <c r="RRD232" s="547"/>
      <c r="RRE232" s="547"/>
      <c r="RRF232" s="547"/>
      <c r="RRG232" s="547"/>
      <c r="RRH232" s="547"/>
      <c r="RRI232" s="547"/>
      <c r="RRJ232" s="547"/>
      <c r="RRK232" s="547"/>
      <c r="RRL232" s="547"/>
      <c r="RRM232" s="547"/>
      <c r="RRN232" s="547"/>
      <c r="RRO232" s="547"/>
      <c r="RRP232" s="547"/>
      <c r="RRQ232" s="547"/>
      <c r="RRR232" s="547"/>
      <c r="RRS232" s="547"/>
      <c r="RRT232" s="547"/>
      <c r="RRU232" s="547"/>
      <c r="RRV232" s="547"/>
      <c r="RRW232" s="547"/>
      <c r="RRX232" s="547"/>
      <c r="RRY232" s="547"/>
      <c r="RRZ232" s="547"/>
      <c r="RSA232" s="547"/>
      <c r="RSB232" s="547"/>
      <c r="RSC232" s="547"/>
      <c r="RSD232" s="547"/>
      <c r="RSE232" s="547"/>
      <c r="RSF232" s="547"/>
      <c r="RSG232" s="547"/>
      <c r="RSH232" s="547"/>
      <c r="RSI232" s="547"/>
      <c r="RSJ232" s="547"/>
      <c r="RSK232" s="547"/>
      <c r="RSL232" s="547"/>
      <c r="RSM232" s="547"/>
      <c r="RSN232" s="547"/>
      <c r="RSO232" s="547"/>
      <c r="RSP232" s="547"/>
      <c r="RSQ232" s="547"/>
      <c r="RSR232" s="547"/>
      <c r="RSS232" s="547"/>
      <c r="RST232" s="547"/>
      <c r="RSU232" s="547"/>
      <c r="RSV232" s="547"/>
      <c r="RSW232" s="547"/>
      <c r="RSX232" s="547"/>
      <c r="RSY232" s="547"/>
      <c r="RSZ232" s="547"/>
      <c r="RTA232" s="547"/>
      <c r="RTB232" s="547"/>
      <c r="RTC232" s="547"/>
      <c r="RTD232" s="547"/>
      <c r="RTE232" s="547"/>
      <c r="RTF232" s="547"/>
      <c r="RTG232" s="547"/>
      <c r="RTH232" s="547"/>
      <c r="RTI232" s="547"/>
      <c r="RTJ232" s="547"/>
      <c r="RTK232" s="547"/>
      <c r="RTL232" s="547"/>
      <c r="RTM232" s="547"/>
      <c r="RTN232" s="547"/>
      <c r="RTO232" s="547"/>
      <c r="RTP232" s="547"/>
      <c r="RTQ232" s="547"/>
      <c r="RTR232" s="547"/>
      <c r="RTS232" s="547"/>
      <c r="RTT232" s="547"/>
      <c r="RTU232" s="547"/>
      <c r="RTV232" s="547"/>
      <c r="RTW232" s="547"/>
      <c r="RTX232" s="547"/>
      <c r="RTY232" s="547"/>
      <c r="RTZ232" s="547"/>
      <c r="RUA232" s="547"/>
      <c r="RUB232" s="547"/>
      <c r="RUC232" s="547"/>
      <c r="RUD232" s="547"/>
      <c r="RUE232" s="547"/>
      <c r="RUF232" s="547"/>
      <c r="RUG232" s="547"/>
      <c r="RUH232" s="547"/>
      <c r="RUI232" s="547"/>
      <c r="RUJ232" s="547"/>
      <c r="RUK232" s="547"/>
      <c r="RUL232" s="547"/>
      <c r="RUM232" s="547"/>
      <c r="RUN232" s="547"/>
      <c r="RUO232" s="547"/>
      <c r="RUP232" s="547"/>
      <c r="RUQ232" s="547"/>
      <c r="RUR232" s="547"/>
      <c r="RUS232" s="547"/>
      <c r="RUT232" s="547"/>
      <c r="RUU232" s="547"/>
      <c r="RUV232" s="547"/>
      <c r="RUW232" s="547"/>
      <c r="RUX232" s="547"/>
      <c r="RUY232" s="547"/>
      <c r="RUZ232" s="547"/>
      <c r="RVA232" s="547"/>
      <c r="RVB232" s="547"/>
      <c r="RVC232" s="547"/>
      <c r="RVD232" s="547"/>
      <c r="RVE232" s="547"/>
      <c r="RVF232" s="547"/>
      <c r="RVG232" s="547"/>
      <c r="RVH232" s="547"/>
      <c r="RVI232" s="547"/>
      <c r="RVJ232" s="547"/>
      <c r="RVK232" s="547"/>
      <c r="RVL232" s="547"/>
      <c r="RVM232" s="547"/>
      <c r="RVN232" s="547"/>
      <c r="RVO232" s="547"/>
      <c r="RVP232" s="547"/>
      <c r="RVQ232" s="547"/>
      <c r="RVR232" s="547"/>
      <c r="RVS232" s="547"/>
      <c r="RVT232" s="547"/>
      <c r="RVU232" s="547"/>
      <c r="RVV232" s="547"/>
      <c r="RVW232" s="547"/>
      <c r="RVX232" s="547"/>
      <c r="RVY232" s="547"/>
      <c r="RVZ232" s="547"/>
      <c r="RWA232" s="547"/>
      <c r="RWB232" s="547"/>
      <c r="RWC232" s="547"/>
      <c r="RWD232" s="547"/>
      <c r="RWE232" s="547"/>
      <c r="RWF232" s="547"/>
      <c r="RWG232" s="547"/>
      <c r="RWH232" s="547"/>
      <c r="RWI232" s="547"/>
      <c r="RWJ232" s="547"/>
      <c r="RWK232" s="547"/>
      <c r="RWL232" s="547"/>
      <c r="RWM232" s="547"/>
      <c r="RWN232" s="547"/>
      <c r="RWO232" s="547"/>
      <c r="RWP232" s="547"/>
      <c r="RWQ232" s="547"/>
      <c r="RWR232" s="547"/>
      <c r="RWS232" s="547"/>
      <c r="RWT232" s="547"/>
      <c r="RWU232" s="547"/>
      <c r="RWV232" s="547"/>
      <c r="RWW232" s="547"/>
      <c r="RWX232" s="547"/>
      <c r="RWY232" s="547"/>
      <c r="RWZ232" s="547"/>
      <c r="RXA232" s="547"/>
      <c r="RXB232" s="547"/>
      <c r="RXC232" s="547"/>
      <c r="RXD232" s="547"/>
      <c r="RXE232" s="547"/>
      <c r="RXF232" s="547"/>
      <c r="RXG232" s="547"/>
      <c r="RXH232" s="547"/>
      <c r="RXI232" s="547"/>
      <c r="RXJ232" s="547"/>
      <c r="RXK232" s="547"/>
      <c r="RXL232" s="547"/>
      <c r="RXM232" s="547"/>
      <c r="RXN232" s="547"/>
      <c r="RXO232" s="547"/>
      <c r="RXP232" s="547"/>
      <c r="RXQ232" s="547"/>
      <c r="RXR232" s="547"/>
      <c r="RXS232" s="547"/>
      <c r="RXT232" s="547"/>
      <c r="RXU232" s="547"/>
      <c r="RXV232" s="547"/>
      <c r="RXW232" s="547"/>
      <c r="RXX232" s="547"/>
      <c r="RXY232" s="547"/>
      <c r="RXZ232" s="547"/>
      <c r="RYA232" s="547"/>
      <c r="RYB232" s="547"/>
      <c r="RYC232" s="547"/>
      <c r="RYD232" s="547"/>
      <c r="RYE232" s="547"/>
      <c r="RYF232" s="547"/>
      <c r="RYG232" s="547"/>
      <c r="RYH232" s="547"/>
      <c r="RYI232" s="547"/>
      <c r="RYJ232" s="547"/>
      <c r="RYK232" s="547"/>
      <c r="RYL232" s="547"/>
      <c r="RYM232" s="547"/>
      <c r="RYN232" s="547"/>
      <c r="RYO232" s="547"/>
      <c r="RYP232" s="547"/>
      <c r="RYQ232" s="547"/>
      <c r="RYR232" s="547"/>
      <c r="RYS232" s="547"/>
      <c r="RYT232" s="547"/>
      <c r="RYU232" s="547"/>
      <c r="RYV232" s="547"/>
      <c r="RYW232" s="547"/>
      <c r="RYX232" s="547"/>
      <c r="RYY232" s="547"/>
      <c r="RYZ232" s="547"/>
      <c r="RZA232" s="547"/>
      <c r="RZB232" s="547"/>
      <c r="RZC232" s="547"/>
      <c r="RZD232" s="547"/>
      <c r="RZE232" s="547"/>
      <c r="RZF232" s="547"/>
      <c r="RZG232" s="547"/>
      <c r="RZH232" s="547"/>
      <c r="RZI232" s="547"/>
      <c r="RZJ232" s="547"/>
      <c r="RZK232" s="547"/>
      <c r="RZL232" s="547"/>
      <c r="RZM232" s="547"/>
      <c r="RZN232" s="547"/>
      <c r="RZO232" s="547"/>
      <c r="RZP232" s="547"/>
      <c r="RZQ232" s="547"/>
      <c r="RZR232" s="547"/>
      <c r="RZS232" s="547"/>
      <c r="RZT232" s="547"/>
      <c r="RZU232" s="547"/>
      <c r="RZV232" s="547"/>
      <c r="RZW232" s="547"/>
      <c r="RZX232" s="547"/>
      <c r="RZY232" s="547"/>
      <c r="RZZ232" s="547"/>
      <c r="SAA232" s="547"/>
      <c r="SAB232" s="547"/>
      <c r="SAC232" s="547"/>
      <c r="SAD232" s="547"/>
      <c r="SAE232" s="547"/>
      <c r="SAF232" s="547"/>
      <c r="SAG232" s="547"/>
      <c r="SAH232" s="547"/>
      <c r="SAI232" s="547"/>
      <c r="SAJ232" s="547"/>
      <c r="SAK232" s="547"/>
      <c r="SAL232" s="547"/>
      <c r="SAM232" s="547"/>
      <c r="SAN232" s="547"/>
      <c r="SAO232" s="547"/>
      <c r="SAP232" s="547"/>
      <c r="SAQ232" s="547"/>
      <c r="SAR232" s="547"/>
      <c r="SAS232" s="547"/>
      <c r="SAT232" s="547"/>
      <c r="SAU232" s="547"/>
      <c r="SAV232" s="547"/>
      <c r="SAW232" s="547"/>
      <c r="SAX232" s="547"/>
      <c r="SAY232" s="547"/>
      <c r="SAZ232" s="547"/>
      <c r="SBA232" s="547"/>
      <c r="SBB232" s="547"/>
      <c r="SBC232" s="547"/>
      <c r="SBD232" s="547"/>
      <c r="SBE232" s="547"/>
      <c r="SBF232" s="547"/>
      <c r="SBG232" s="547"/>
      <c r="SBH232" s="547"/>
      <c r="SBI232" s="547"/>
      <c r="SBJ232" s="547"/>
      <c r="SBK232" s="547"/>
      <c r="SBL232" s="547"/>
      <c r="SBM232" s="547"/>
      <c r="SBN232" s="547"/>
      <c r="SBO232" s="547"/>
      <c r="SBP232" s="547"/>
      <c r="SBQ232" s="547"/>
      <c r="SBR232" s="547"/>
      <c r="SBS232" s="547"/>
      <c r="SBT232" s="547"/>
      <c r="SBU232" s="547"/>
      <c r="SBV232" s="547"/>
      <c r="SBW232" s="547"/>
      <c r="SBX232" s="547"/>
      <c r="SBY232" s="547"/>
      <c r="SBZ232" s="547"/>
      <c r="SCA232" s="547"/>
      <c r="SCB232" s="547"/>
      <c r="SCC232" s="547"/>
      <c r="SCD232" s="547"/>
      <c r="SCE232" s="547"/>
      <c r="SCF232" s="547"/>
      <c r="SCG232" s="547"/>
      <c r="SCH232" s="547"/>
      <c r="SCI232" s="547"/>
      <c r="SCJ232" s="547"/>
      <c r="SCK232" s="547"/>
      <c r="SCL232" s="547"/>
      <c r="SCM232" s="547"/>
      <c r="SCN232" s="547"/>
      <c r="SCO232" s="547"/>
      <c r="SCP232" s="547"/>
      <c r="SCQ232" s="547"/>
      <c r="SCR232" s="547"/>
      <c r="SCS232" s="547"/>
      <c r="SCT232" s="547"/>
      <c r="SCU232" s="547"/>
      <c r="SCV232" s="547"/>
      <c r="SCW232" s="547"/>
      <c r="SCX232" s="547"/>
      <c r="SCY232" s="547"/>
      <c r="SCZ232" s="547"/>
      <c r="SDA232" s="547"/>
      <c r="SDB232" s="547"/>
      <c r="SDC232" s="547"/>
      <c r="SDD232" s="547"/>
      <c r="SDE232" s="547"/>
      <c r="SDF232" s="547"/>
      <c r="SDG232" s="547"/>
      <c r="SDH232" s="547"/>
      <c r="SDI232" s="547"/>
      <c r="SDJ232" s="547"/>
      <c r="SDK232" s="547"/>
      <c r="SDL232" s="547"/>
      <c r="SDM232" s="547"/>
      <c r="SDN232" s="547"/>
      <c r="SDO232" s="547"/>
      <c r="SDP232" s="547"/>
      <c r="SDQ232" s="547"/>
      <c r="SDR232" s="547"/>
      <c r="SDS232" s="547"/>
      <c r="SDT232" s="547"/>
      <c r="SDU232" s="547"/>
      <c r="SDV232" s="547"/>
      <c r="SDW232" s="547"/>
      <c r="SDX232" s="547"/>
      <c r="SDY232" s="547"/>
      <c r="SDZ232" s="547"/>
      <c r="SEA232" s="547"/>
      <c r="SEB232" s="547"/>
      <c r="SEC232" s="547"/>
      <c r="SED232" s="547"/>
      <c r="SEE232" s="547"/>
      <c r="SEF232" s="547"/>
      <c r="SEG232" s="547"/>
      <c r="SEH232" s="547"/>
      <c r="SEI232" s="547"/>
      <c r="SEJ232" s="547"/>
      <c r="SEK232" s="547"/>
      <c r="SEL232" s="547"/>
      <c r="SEM232" s="547"/>
      <c r="SEN232" s="547"/>
      <c r="SEO232" s="547"/>
      <c r="SEP232" s="547"/>
      <c r="SEQ232" s="547"/>
      <c r="SER232" s="547"/>
      <c r="SES232" s="547"/>
      <c r="SET232" s="547"/>
      <c r="SEU232" s="547"/>
      <c r="SEV232" s="547"/>
      <c r="SEW232" s="547"/>
      <c r="SEX232" s="547"/>
      <c r="SEY232" s="547"/>
      <c r="SEZ232" s="547"/>
      <c r="SFA232" s="547"/>
      <c r="SFB232" s="547"/>
      <c r="SFC232" s="547"/>
      <c r="SFD232" s="547"/>
      <c r="SFE232" s="547"/>
      <c r="SFF232" s="547"/>
      <c r="SFG232" s="547"/>
      <c r="SFH232" s="547"/>
      <c r="SFI232" s="547"/>
      <c r="SFJ232" s="547"/>
      <c r="SFK232" s="547"/>
      <c r="SFL232" s="547"/>
      <c r="SFM232" s="547"/>
      <c r="SFN232" s="547"/>
      <c r="SFO232" s="547"/>
      <c r="SFP232" s="547"/>
      <c r="SFQ232" s="547"/>
      <c r="SFR232" s="547"/>
      <c r="SFS232" s="547"/>
      <c r="SFT232" s="547"/>
      <c r="SFU232" s="547"/>
      <c r="SFV232" s="547"/>
      <c r="SFW232" s="547"/>
      <c r="SFX232" s="547"/>
      <c r="SFY232" s="547"/>
      <c r="SFZ232" s="547"/>
      <c r="SGA232" s="547"/>
      <c r="SGB232" s="547"/>
      <c r="SGC232" s="547"/>
      <c r="SGD232" s="547"/>
      <c r="SGE232" s="547"/>
      <c r="SGF232" s="547"/>
      <c r="SGG232" s="547"/>
      <c r="SGH232" s="547"/>
      <c r="SGI232" s="547"/>
      <c r="SGJ232" s="547"/>
      <c r="SGK232" s="547"/>
      <c r="SGL232" s="547"/>
      <c r="SGM232" s="547"/>
      <c r="SGN232" s="547"/>
      <c r="SGO232" s="547"/>
      <c r="SGP232" s="547"/>
      <c r="SGQ232" s="547"/>
      <c r="SGR232" s="547"/>
      <c r="SGS232" s="547"/>
      <c r="SGT232" s="547"/>
      <c r="SGU232" s="547"/>
      <c r="SGV232" s="547"/>
      <c r="SGW232" s="547"/>
      <c r="SGX232" s="547"/>
      <c r="SGY232" s="547"/>
      <c r="SGZ232" s="547"/>
      <c r="SHA232" s="547"/>
      <c r="SHB232" s="547"/>
      <c r="SHC232" s="547"/>
      <c r="SHD232" s="547"/>
      <c r="SHE232" s="547"/>
      <c r="SHF232" s="547"/>
      <c r="SHG232" s="547"/>
      <c r="SHH232" s="547"/>
      <c r="SHI232" s="547"/>
      <c r="SHJ232" s="547"/>
      <c r="SHK232" s="547"/>
      <c r="SHL232" s="547"/>
      <c r="SHM232" s="547"/>
      <c r="SHN232" s="547"/>
      <c r="SHO232" s="547"/>
      <c r="SHP232" s="547"/>
      <c r="SHQ232" s="547"/>
      <c r="SHR232" s="547"/>
      <c r="SHS232" s="547"/>
      <c r="SHT232" s="547"/>
      <c r="SHU232" s="547"/>
      <c r="SHV232" s="547"/>
      <c r="SHW232" s="547"/>
      <c r="SHX232" s="547"/>
      <c r="SHY232" s="547"/>
      <c r="SHZ232" s="547"/>
      <c r="SIA232" s="547"/>
      <c r="SIB232" s="547"/>
      <c r="SIC232" s="547"/>
      <c r="SID232" s="547"/>
      <c r="SIE232" s="547"/>
      <c r="SIF232" s="547"/>
      <c r="SIG232" s="547"/>
      <c r="SIH232" s="547"/>
      <c r="SII232" s="547"/>
      <c r="SIJ232" s="547"/>
      <c r="SIK232" s="547"/>
      <c r="SIL232" s="547"/>
      <c r="SIM232" s="547"/>
      <c r="SIN232" s="547"/>
      <c r="SIO232" s="547"/>
      <c r="SIP232" s="547"/>
      <c r="SIQ232" s="547"/>
      <c r="SIR232" s="547"/>
      <c r="SIS232" s="547"/>
      <c r="SIT232" s="547"/>
      <c r="SIU232" s="547"/>
      <c r="SIV232" s="547"/>
      <c r="SIW232" s="547"/>
      <c r="SIX232" s="547"/>
      <c r="SIY232" s="547"/>
      <c r="SIZ232" s="547"/>
      <c r="SJA232" s="547"/>
      <c r="SJB232" s="547"/>
      <c r="SJC232" s="547"/>
      <c r="SJD232" s="547"/>
      <c r="SJE232" s="547"/>
      <c r="SJF232" s="547"/>
      <c r="SJG232" s="547"/>
      <c r="SJH232" s="547"/>
      <c r="SJI232" s="547"/>
      <c r="SJJ232" s="547"/>
      <c r="SJK232" s="547"/>
      <c r="SJL232" s="547"/>
      <c r="SJM232" s="547"/>
      <c r="SJN232" s="547"/>
      <c r="SJO232" s="547"/>
      <c r="SJP232" s="547"/>
      <c r="SJQ232" s="547"/>
      <c r="SJR232" s="547"/>
      <c r="SJS232" s="547"/>
      <c r="SJT232" s="547"/>
      <c r="SJU232" s="547"/>
      <c r="SJV232" s="547"/>
      <c r="SJW232" s="547"/>
      <c r="SJX232" s="547"/>
      <c r="SJY232" s="547"/>
      <c r="SJZ232" s="547"/>
      <c r="SKA232" s="547"/>
      <c r="SKB232" s="547"/>
      <c r="SKC232" s="547"/>
      <c r="SKD232" s="547"/>
      <c r="SKE232" s="547"/>
      <c r="SKF232" s="547"/>
      <c r="SKG232" s="547"/>
      <c r="SKH232" s="547"/>
      <c r="SKI232" s="547"/>
      <c r="SKJ232" s="547"/>
      <c r="SKK232" s="547"/>
      <c r="SKL232" s="547"/>
      <c r="SKM232" s="547"/>
      <c r="SKN232" s="547"/>
      <c r="SKO232" s="547"/>
      <c r="SKP232" s="547"/>
      <c r="SKQ232" s="547"/>
      <c r="SKR232" s="547"/>
      <c r="SKS232" s="547"/>
      <c r="SKT232" s="547"/>
      <c r="SKU232" s="547"/>
      <c r="SKV232" s="547"/>
      <c r="SKW232" s="547"/>
      <c r="SKX232" s="547"/>
      <c r="SKY232" s="547"/>
      <c r="SKZ232" s="547"/>
      <c r="SLA232" s="547"/>
      <c r="SLB232" s="547"/>
      <c r="SLC232" s="547"/>
      <c r="SLD232" s="547"/>
      <c r="SLE232" s="547"/>
      <c r="SLF232" s="547"/>
      <c r="SLG232" s="547"/>
      <c r="SLH232" s="547"/>
      <c r="SLI232" s="547"/>
      <c r="SLJ232" s="547"/>
      <c r="SLK232" s="547"/>
      <c r="SLL232" s="547"/>
      <c r="SLM232" s="547"/>
      <c r="SLN232" s="547"/>
      <c r="SLO232" s="547"/>
      <c r="SLP232" s="547"/>
      <c r="SLQ232" s="547"/>
      <c r="SLR232" s="547"/>
      <c r="SLS232" s="547"/>
      <c r="SLT232" s="547"/>
      <c r="SLU232" s="547"/>
      <c r="SLV232" s="547"/>
      <c r="SLW232" s="547"/>
      <c r="SLX232" s="547"/>
      <c r="SLY232" s="547"/>
      <c r="SLZ232" s="547"/>
      <c r="SMA232" s="547"/>
      <c r="SMB232" s="547"/>
      <c r="SMC232" s="547"/>
      <c r="SMD232" s="547"/>
      <c r="SME232" s="547"/>
      <c r="SMF232" s="547"/>
      <c r="SMG232" s="547"/>
      <c r="SMH232" s="547"/>
      <c r="SMI232" s="547"/>
      <c r="SMJ232" s="547"/>
      <c r="SMK232" s="547"/>
      <c r="SML232" s="547"/>
      <c r="SMM232" s="547"/>
      <c r="SMN232" s="547"/>
      <c r="SMO232" s="547"/>
      <c r="SMP232" s="547"/>
      <c r="SMQ232" s="547"/>
      <c r="SMR232" s="547"/>
      <c r="SMS232" s="547"/>
      <c r="SMT232" s="547"/>
      <c r="SMU232" s="547"/>
      <c r="SMV232" s="547"/>
      <c r="SMW232" s="547"/>
      <c r="SMX232" s="547"/>
      <c r="SMY232" s="547"/>
      <c r="SMZ232" s="547"/>
      <c r="SNA232" s="547"/>
      <c r="SNB232" s="547"/>
      <c r="SNC232" s="547"/>
      <c r="SND232" s="547"/>
      <c r="SNE232" s="547"/>
      <c r="SNF232" s="547"/>
      <c r="SNG232" s="547"/>
      <c r="SNH232" s="547"/>
      <c r="SNI232" s="547"/>
      <c r="SNJ232" s="547"/>
      <c r="SNK232" s="547"/>
      <c r="SNL232" s="547"/>
      <c r="SNM232" s="547"/>
      <c r="SNN232" s="547"/>
      <c r="SNO232" s="547"/>
      <c r="SNP232" s="547"/>
      <c r="SNQ232" s="547"/>
      <c r="SNR232" s="547"/>
      <c r="SNS232" s="547"/>
      <c r="SNT232" s="547"/>
      <c r="SNU232" s="547"/>
      <c r="SNV232" s="547"/>
      <c r="SNW232" s="547"/>
      <c r="SNX232" s="547"/>
      <c r="SNY232" s="547"/>
      <c r="SNZ232" s="547"/>
      <c r="SOA232" s="547"/>
      <c r="SOB232" s="547"/>
      <c r="SOC232" s="547"/>
      <c r="SOD232" s="547"/>
      <c r="SOE232" s="547"/>
      <c r="SOF232" s="547"/>
      <c r="SOG232" s="547"/>
      <c r="SOH232" s="547"/>
      <c r="SOI232" s="547"/>
      <c r="SOJ232" s="547"/>
      <c r="SOK232" s="547"/>
      <c r="SOL232" s="547"/>
      <c r="SOM232" s="547"/>
      <c r="SON232" s="547"/>
      <c r="SOO232" s="547"/>
      <c r="SOP232" s="547"/>
      <c r="SOQ232" s="547"/>
      <c r="SOR232" s="547"/>
      <c r="SOS232" s="547"/>
      <c r="SOT232" s="547"/>
      <c r="SOU232" s="547"/>
      <c r="SOV232" s="547"/>
      <c r="SOW232" s="547"/>
      <c r="SOX232" s="547"/>
      <c r="SOY232" s="547"/>
      <c r="SOZ232" s="547"/>
      <c r="SPA232" s="547"/>
      <c r="SPB232" s="547"/>
      <c r="SPC232" s="547"/>
      <c r="SPD232" s="547"/>
      <c r="SPE232" s="547"/>
      <c r="SPF232" s="547"/>
      <c r="SPG232" s="547"/>
      <c r="SPH232" s="547"/>
      <c r="SPI232" s="547"/>
      <c r="SPJ232" s="547"/>
      <c r="SPK232" s="547"/>
      <c r="SPL232" s="547"/>
      <c r="SPM232" s="547"/>
      <c r="SPN232" s="547"/>
      <c r="SPO232" s="547"/>
      <c r="SPP232" s="547"/>
      <c r="SPQ232" s="547"/>
      <c r="SPR232" s="547"/>
      <c r="SPS232" s="547"/>
      <c r="SPT232" s="547"/>
      <c r="SPU232" s="547"/>
      <c r="SPV232" s="547"/>
      <c r="SPW232" s="547"/>
      <c r="SPX232" s="547"/>
      <c r="SPY232" s="547"/>
      <c r="SPZ232" s="547"/>
      <c r="SQA232" s="547"/>
      <c r="SQB232" s="547"/>
      <c r="SQC232" s="547"/>
      <c r="SQD232" s="547"/>
      <c r="SQE232" s="547"/>
      <c r="SQF232" s="547"/>
      <c r="SQG232" s="547"/>
      <c r="SQH232" s="547"/>
      <c r="SQI232" s="547"/>
      <c r="SQJ232" s="547"/>
      <c r="SQK232" s="547"/>
      <c r="SQL232" s="547"/>
      <c r="SQM232" s="547"/>
      <c r="SQN232" s="547"/>
      <c r="SQO232" s="547"/>
      <c r="SQP232" s="547"/>
      <c r="SQQ232" s="547"/>
      <c r="SQR232" s="547"/>
      <c r="SQS232" s="547"/>
      <c r="SQT232" s="547"/>
      <c r="SQU232" s="547"/>
      <c r="SQV232" s="547"/>
      <c r="SQW232" s="547"/>
      <c r="SQX232" s="547"/>
      <c r="SQY232" s="547"/>
      <c r="SQZ232" s="547"/>
      <c r="SRA232" s="547"/>
      <c r="SRB232" s="547"/>
      <c r="SRC232" s="547"/>
      <c r="SRD232" s="547"/>
      <c r="SRE232" s="547"/>
      <c r="SRF232" s="547"/>
      <c r="SRG232" s="547"/>
      <c r="SRH232" s="547"/>
      <c r="SRI232" s="547"/>
      <c r="SRJ232" s="547"/>
      <c r="SRK232" s="547"/>
      <c r="SRL232" s="547"/>
      <c r="SRM232" s="547"/>
      <c r="SRN232" s="547"/>
      <c r="SRO232" s="547"/>
      <c r="SRP232" s="547"/>
      <c r="SRQ232" s="547"/>
      <c r="SRR232" s="547"/>
      <c r="SRS232" s="547"/>
      <c r="SRT232" s="547"/>
      <c r="SRU232" s="547"/>
      <c r="SRV232" s="547"/>
      <c r="SRW232" s="547"/>
      <c r="SRX232" s="547"/>
      <c r="SRY232" s="547"/>
      <c r="SRZ232" s="547"/>
      <c r="SSA232" s="547"/>
      <c r="SSB232" s="547"/>
      <c r="SSC232" s="547"/>
      <c r="SSD232" s="547"/>
      <c r="SSE232" s="547"/>
      <c r="SSF232" s="547"/>
      <c r="SSG232" s="547"/>
      <c r="SSH232" s="547"/>
      <c r="SSI232" s="547"/>
      <c r="SSJ232" s="547"/>
      <c r="SSK232" s="547"/>
      <c r="SSL232" s="547"/>
      <c r="SSM232" s="547"/>
      <c r="SSN232" s="547"/>
      <c r="SSO232" s="547"/>
      <c r="SSP232" s="547"/>
      <c r="SSQ232" s="547"/>
      <c r="SSR232" s="547"/>
      <c r="SSS232" s="547"/>
      <c r="SST232" s="547"/>
      <c r="SSU232" s="547"/>
      <c r="SSV232" s="547"/>
      <c r="SSW232" s="547"/>
      <c r="SSX232" s="547"/>
      <c r="SSY232" s="547"/>
      <c r="SSZ232" s="547"/>
      <c r="STA232" s="547"/>
      <c r="STB232" s="547"/>
      <c r="STC232" s="547"/>
      <c r="STD232" s="547"/>
      <c r="STE232" s="547"/>
      <c r="STF232" s="547"/>
      <c r="STG232" s="547"/>
      <c r="STH232" s="547"/>
      <c r="STI232" s="547"/>
      <c r="STJ232" s="547"/>
      <c r="STK232" s="547"/>
      <c r="STL232" s="547"/>
      <c r="STM232" s="547"/>
      <c r="STN232" s="547"/>
      <c r="STO232" s="547"/>
      <c r="STP232" s="547"/>
      <c r="STQ232" s="547"/>
      <c r="STR232" s="547"/>
      <c r="STS232" s="547"/>
      <c r="STT232" s="547"/>
      <c r="STU232" s="547"/>
      <c r="STV232" s="547"/>
      <c r="STW232" s="547"/>
      <c r="STX232" s="547"/>
      <c r="STY232" s="547"/>
      <c r="STZ232" s="547"/>
      <c r="SUA232" s="547"/>
      <c r="SUB232" s="547"/>
      <c r="SUC232" s="547"/>
      <c r="SUD232" s="547"/>
      <c r="SUE232" s="547"/>
      <c r="SUF232" s="547"/>
      <c r="SUG232" s="547"/>
      <c r="SUH232" s="547"/>
      <c r="SUI232" s="547"/>
      <c r="SUJ232" s="547"/>
      <c r="SUK232" s="547"/>
      <c r="SUL232" s="547"/>
      <c r="SUM232" s="547"/>
      <c r="SUN232" s="547"/>
      <c r="SUO232" s="547"/>
      <c r="SUP232" s="547"/>
      <c r="SUQ232" s="547"/>
      <c r="SUR232" s="547"/>
      <c r="SUS232" s="547"/>
      <c r="SUT232" s="547"/>
      <c r="SUU232" s="547"/>
      <c r="SUV232" s="547"/>
      <c r="SUW232" s="547"/>
      <c r="SUX232" s="547"/>
      <c r="SUY232" s="547"/>
      <c r="SUZ232" s="547"/>
      <c r="SVA232" s="547"/>
      <c r="SVB232" s="547"/>
      <c r="SVC232" s="547"/>
      <c r="SVD232" s="547"/>
      <c r="SVE232" s="547"/>
      <c r="SVF232" s="547"/>
      <c r="SVG232" s="547"/>
      <c r="SVH232" s="547"/>
      <c r="SVI232" s="547"/>
      <c r="SVJ232" s="547"/>
      <c r="SVK232" s="547"/>
      <c r="SVL232" s="547"/>
      <c r="SVM232" s="547"/>
      <c r="SVN232" s="547"/>
      <c r="SVO232" s="547"/>
      <c r="SVP232" s="547"/>
      <c r="SVQ232" s="547"/>
      <c r="SVR232" s="547"/>
      <c r="SVS232" s="547"/>
      <c r="SVT232" s="547"/>
      <c r="SVU232" s="547"/>
      <c r="SVV232" s="547"/>
      <c r="SVW232" s="547"/>
      <c r="SVX232" s="547"/>
      <c r="SVY232" s="547"/>
      <c r="SVZ232" s="547"/>
      <c r="SWA232" s="547"/>
      <c r="SWB232" s="547"/>
      <c r="SWC232" s="547"/>
      <c r="SWD232" s="547"/>
      <c r="SWE232" s="547"/>
      <c r="SWF232" s="547"/>
      <c r="SWG232" s="547"/>
      <c r="SWH232" s="547"/>
      <c r="SWI232" s="547"/>
      <c r="SWJ232" s="547"/>
      <c r="SWK232" s="547"/>
      <c r="SWL232" s="547"/>
      <c r="SWM232" s="547"/>
      <c r="SWN232" s="547"/>
      <c r="SWO232" s="547"/>
      <c r="SWP232" s="547"/>
      <c r="SWQ232" s="547"/>
      <c r="SWR232" s="547"/>
      <c r="SWS232" s="547"/>
      <c r="SWT232" s="547"/>
      <c r="SWU232" s="547"/>
      <c r="SWV232" s="547"/>
      <c r="SWW232" s="547"/>
      <c r="SWX232" s="547"/>
      <c r="SWY232" s="547"/>
      <c r="SWZ232" s="547"/>
      <c r="SXA232" s="547"/>
      <c r="SXB232" s="547"/>
      <c r="SXC232" s="547"/>
      <c r="SXD232" s="547"/>
      <c r="SXE232" s="547"/>
      <c r="SXF232" s="547"/>
      <c r="SXG232" s="547"/>
      <c r="SXH232" s="547"/>
      <c r="SXI232" s="547"/>
      <c r="SXJ232" s="547"/>
      <c r="SXK232" s="547"/>
      <c r="SXL232" s="547"/>
      <c r="SXM232" s="547"/>
      <c r="SXN232" s="547"/>
      <c r="SXO232" s="547"/>
      <c r="SXP232" s="547"/>
      <c r="SXQ232" s="547"/>
      <c r="SXR232" s="547"/>
      <c r="SXS232" s="547"/>
      <c r="SXT232" s="547"/>
      <c r="SXU232" s="547"/>
      <c r="SXV232" s="547"/>
      <c r="SXW232" s="547"/>
      <c r="SXX232" s="547"/>
      <c r="SXY232" s="547"/>
      <c r="SXZ232" s="547"/>
      <c r="SYA232" s="547"/>
      <c r="SYB232" s="547"/>
      <c r="SYC232" s="547"/>
      <c r="SYD232" s="547"/>
      <c r="SYE232" s="547"/>
      <c r="SYF232" s="547"/>
      <c r="SYG232" s="547"/>
      <c r="SYH232" s="547"/>
      <c r="SYI232" s="547"/>
      <c r="SYJ232" s="547"/>
      <c r="SYK232" s="547"/>
      <c r="SYL232" s="547"/>
      <c r="SYM232" s="547"/>
      <c r="SYN232" s="547"/>
      <c r="SYO232" s="547"/>
      <c r="SYP232" s="547"/>
      <c r="SYQ232" s="547"/>
      <c r="SYR232" s="547"/>
      <c r="SYS232" s="547"/>
      <c r="SYT232" s="547"/>
      <c r="SYU232" s="547"/>
      <c r="SYV232" s="547"/>
      <c r="SYW232" s="547"/>
      <c r="SYX232" s="547"/>
      <c r="SYY232" s="547"/>
      <c r="SYZ232" s="547"/>
      <c r="SZA232" s="547"/>
      <c r="SZB232" s="547"/>
      <c r="SZC232" s="547"/>
      <c r="SZD232" s="547"/>
      <c r="SZE232" s="547"/>
      <c r="SZF232" s="547"/>
      <c r="SZG232" s="547"/>
      <c r="SZH232" s="547"/>
      <c r="SZI232" s="547"/>
      <c r="SZJ232" s="547"/>
      <c r="SZK232" s="547"/>
      <c r="SZL232" s="547"/>
      <c r="SZM232" s="547"/>
      <c r="SZN232" s="547"/>
      <c r="SZO232" s="547"/>
      <c r="SZP232" s="547"/>
      <c r="SZQ232" s="547"/>
      <c r="SZR232" s="547"/>
      <c r="SZS232" s="547"/>
      <c r="SZT232" s="547"/>
      <c r="SZU232" s="547"/>
      <c r="SZV232" s="547"/>
      <c r="SZW232" s="547"/>
      <c r="SZX232" s="547"/>
      <c r="SZY232" s="547"/>
      <c r="SZZ232" s="547"/>
      <c r="TAA232" s="547"/>
      <c r="TAB232" s="547"/>
      <c r="TAC232" s="547"/>
      <c r="TAD232" s="547"/>
      <c r="TAE232" s="547"/>
      <c r="TAF232" s="547"/>
      <c r="TAG232" s="547"/>
      <c r="TAH232" s="547"/>
      <c r="TAI232" s="547"/>
      <c r="TAJ232" s="547"/>
      <c r="TAK232" s="547"/>
      <c r="TAL232" s="547"/>
      <c r="TAM232" s="547"/>
      <c r="TAN232" s="547"/>
      <c r="TAO232" s="547"/>
      <c r="TAP232" s="547"/>
      <c r="TAQ232" s="547"/>
      <c r="TAR232" s="547"/>
      <c r="TAS232" s="547"/>
      <c r="TAT232" s="547"/>
      <c r="TAU232" s="547"/>
      <c r="TAV232" s="547"/>
      <c r="TAW232" s="547"/>
      <c r="TAX232" s="547"/>
      <c r="TAY232" s="547"/>
      <c r="TAZ232" s="547"/>
      <c r="TBA232" s="547"/>
      <c r="TBB232" s="547"/>
      <c r="TBC232" s="547"/>
      <c r="TBD232" s="547"/>
      <c r="TBE232" s="547"/>
      <c r="TBF232" s="547"/>
      <c r="TBG232" s="547"/>
      <c r="TBH232" s="547"/>
      <c r="TBI232" s="547"/>
      <c r="TBJ232" s="547"/>
      <c r="TBK232" s="547"/>
      <c r="TBL232" s="547"/>
      <c r="TBM232" s="547"/>
      <c r="TBN232" s="547"/>
      <c r="TBO232" s="547"/>
      <c r="TBP232" s="547"/>
      <c r="TBQ232" s="547"/>
      <c r="TBR232" s="547"/>
      <c r="TBS232" s="547"/>
      <c r="TBT232" s="547"/>
      <c r="TBU232" s="547"/>
      <c r="TBV232" s="547"/>
      <c r="TBW232" s="547"/>
      <c r="TBX232" s="547"/>
      <c r="TBY232" s="547"/>
      <c r="TBZ232" s="547"/>
      <c r="TCA232" s="547"/>
      <c r="TCB232" s="547"/>
      <c r="TCC232" s="547"/>
      <c r="TCD232" s="547"/>
      <c r="TCE232" s="547"/>
      <c r="TCF232" s="547"/>
      <c r="TCG232" s="547"/>
      <c r="TCH232" s="547"/>
      <c r="TCI232" s="547"/>
      <c r="TCJ232" s="547"/>
      <c r="TCK232" s="547"/>
      <c r="TCL232" s="547"/>
      <c r="TCM232" s="547"/>
      <c r="TCN232" s="547"/>
      <c r="TCO232" s="547"/>
      <c r="TCP232" s="547"/>
      <c r="TCQ232" s="547"/>
      <c r="TCR232" s="547"/>
      <c r="TCS232" s="547"/>
      <c r="TCT232" s="547"/>
      <c r="TCU232" s="547"/>
      <c r="TCV232" s="547"/>
      <c r="TCW232" s="547"/>
      <c r="TCX232" s="547"/>
      <c r="TCY232" s="547"/>
      <c r="TCZ232" s="547"/>
      <c r="TDA232" s="547"/>
      <c r="TDB232" s="547"/>
      <c r="TDC232" s="547"/>
      <c r="TDD232" s="547"/>
      <c r="TDE232" s="547"/>
      <c r="TDF232" s="547"/>
      <c r="TDG232" s="547"/>
      <c r="TDH232" s="547"/>
      <c r="TDI232" s="547"/>
      <c r="TDJ232" s="547"/>
      <c r="TDK232" s="547"/>
      <c r="TDL232" s="547"/>
      <c r="TDM232" s="547"/>
      <c r="TDN232" s="547"/>
      <c r="TDO232" s="547"/>
      <c r="TDP232" s="547"/>
      <c r="TDQ232" s="547"/>
      <c r="TDR232" s="547"/>
      <c r="TDS232" s="547"/>
      <c r="TDT232" s="547"/>
      <c r="TDU232" s="547"/>
      <c r="TDV232" s="547"/>
      <c r="TDW232" s="547"/>
      <c r="TDX232" s="547"/>
      <c r="TDY232" s="547"/>
      <c r="TDZ232" s="547"/>
      <c r="TEA232" s="547"/>
      <c r="TEB232" s="547"/>
      <c r="TEC232" s="547"/>
      <c r="TED232" s="547"/>
      <c r="TEE232" s="547"/>
      <c r="TEF232" s="547"/>
      <c r="TEG232" s="547"/>
      <c r="TEH232" s="547"/>
      <c r="TEI232" s="547"/>
      <c r="TEJ232" s="547"/>
      <c r="TEK232" s="547"/>
      <c r="TEL232" s="547"/>
      <c r="TEM232" s="547"/>
      <c r="TEN232" s="547"/>
      <c r="TEO232" s="547"/>
      <c r="TEP232" s="547"/>
      <c r="TEQ232" s="547"/>
      <c r="TER232" s="547"/>
      <c r="TES232" s="547"/>
      <c r="TET232" s="547"/>
      <c r="TEU232" s="547"/>
      <c r="TEV232" s="547"/>
      <c r="TEW232" s="547"/>
      <c r="TEX232" s="547"/>
      <c r="TEY232" s="547"/>
      <c r="TEZ232" s="547"/>
      <c r="TFA232" s="547"/>
      <c r="TFB232" s="547"/>
      <c r="TFC232" s="547"/>
      <c r="TFD232" s="547"/>
      <c r="TFE232" s="547"/>
      <c r="TFF232" s="547"/>
      <c r="TFG232" s="547"/>
      <c r="TFH232" s="547"/>
      <c r="TFI232" s="547"/>
      <c r="TFJ232" s="547"/>
      <c r="TFK232" s="547"/>
      <c r="TFL232" s="547"/>
      <c r="TFM232" s="547"/>
      <c r="TFN232" s="547"/>
      <c r="TFO232" s="547"/>
      <c r="TFP232" s="547"/>
      <c r="TFQ232" s="547"/>
      <c r="TFR232" s="547"/>
      <c r="TFS232" s="547"/>
      <c r="TFT232" s="547"/>
      <c r="TFU232" s="547"/>
      <c r="TFV232" s="547"/>
      <c r="TFW232" s="547"/>
      <c r="TFX232" s="547"/>
      <c r="TFY232" s="547"/>
      <c r="TFZ232" s="547"/>
      <c r="TGA232" s="547"/>
      <c r="TGB232" s="547"/>
      <c r="TGC232" s="547"/>
      <c r="TGD232" s="547"/>
      <c r="TGE232" s="547"/>
      <c r="TGF232" s="547"/>
      <c r="TGG232" s="547"/>
      <c r="TGH232" s="547"/>
      <c r="TGI232" s="547"/>
      <c r="TGJ232" s="547"/>
      <c r="TGK232" s="547"/>
      <c r="TGL232" s="547"/>
      <c r="TGM232" s="547"/>
      <c r="TGN232" s="547"/>
      <c r="TGO232" s="547"/>
      <c r="TGP232" s="547"/>
      <c r="TGQ232" s="547"/>
      <c r="TGR232" s="547"/>
      <c r="TGS232" s="547"/>
      <c r="TGT232" s="547"/>
      <c r="TGU232" s="547"/>
      <c r="TGV232" s="547"/>
      <c r="TGW232" s="547"/>
      <c r="TGX232" s="547"/>
      <c r="TGY232" s="547"/>
      <c r="TGZ232" s="547"/>
      <c r="THA232" s="547"/>
      <c r="THB232" s="547"/>
      <c r="THC232" s="547"/>
      <c r="THD232" s="547"/>
      <c r="THE232" s="547"/>
      <c r="THF232" s="547"/>
      <c r="THG232" s="547"/>
      <c r="THH232" s="547"/>
      <c r="THI232" s="547"/>
      <c r="THJ232" s="547"/>
      <c r="THK232" s="547"/>
      <c r="THL232" s="547"/>
      <c r="THM232" s="547"/>
      <c r="THN232" s="547"/>
      <c r="THO232" s="547"/>
      <c r="THP232" s="547"/>
      <c r="THQ232" s="547"/>
      <c r="THR232" s="547"/>
      <c r="THS232" s="547"/>
      <c r="THT232" s="547"/>
      <c r="THU232" s="547"/>
      <c r="THV232" s="547"/>
      <c r="THW232" s="547"/>
      <c r="THX232" s="547"/>
      <c r="THY232" s="547"/>
      <c r="THZ232" s="547"/>
      <c r="TIA232" s="547"/>
      <c r="TIB232" s="547"/>
      <c r="TIC232" s="547"/>
      <c r="TID232" s="547"/>
      <c r="TIE232" s="547"/>
      <c r="TIF232" s="547"/>
      <c r="TIG232" s="547"/>
      <c r="TIH232" s="547"/>
      <c r="TII232" s="547"/>
      <c r="TIJ232" s="547"/>
      <c r="TIK232" s="547"/>
      <c r="TIL232" s="547"/>
      <c r="TIM232" s="547"/>
      <c r="TIN232" s="547"/>
      <c r="TIO232" s="547"/>
      <c r="TIP232" s="547"/>
      <c r="TIQ232" s="547"/>
      <c r="TIR232" s="547"/>
      <c r="TIS232" s="547"/>
      <c r="TIT232" s="547"/>
      <c r="TIU232" s="547"/>
      <c r="TIV232" s="547"/>
      <c r="TIW232" s="547"/>
      <c r="TIX232" s="547"/>
      <c r="TIY232" s="547"/>
      <c r="TIZ232" s="547"/>
      <c r="TJA232" s="547"/>
      <c r="TJB232" s="547"/>
      <c r="TJC232" s="547"/>
      <c r="TJD232" s="547"/>
      <c r="TJE232" s="547"/>
      <c r="TJF232" s="547"/>
      <c r="TJG232" s="547"/>
      <c r="TJH232" s="547"/>
      <c r="TJI232" s="547"/>
      <c r="TJJ232" s="547"/>
      <c r="TJK232" s="547"/>
      <c r="TJL232" s="547"/>
      <c r="TJM232" s="547"/>
      <c r="TJN232" s="547"/>
      <c r="TJO232" s="547"/>
      <c r="TJP232" s="547"/>
      <c r="TJQ232" s="547"/>
      <c r="TJR232" s="547"/>
      <c r="TJS232" s="547"/>
      <c r="TJT232" s="547"/>
      <c r="TJU232" s="547"/>
      <c r="TJV232" s="547"/>
      <c r="TJW232" s="547"/>
      <c r="TJX232" s="547"/>
      <c r="TJY232" s="547"/>
      <c r="TJZ232" s="547"/>
      <c r="TKA232" s="547"/>
      <c r="TKB232" s="547"/>
      <c r="TKC232" s="547"/>
      <c r="TKD232" s="547"/>
      <c r="TKE232" s="547"/>
      <c r="TKF232" s="547"/>
      <c r="TKG232" s="547"/>
      <c r="TKH232" s="547"/>
      <c r="TKI232" s="547"/>
      <c r="TKJ232" s="547"/>
      <c r="TKK232" s="547"/>
      <c r="TKL232" s="547"/>
      <c r="TKM232" s="547"/>
      <c r="TKN232" s="547"/>
      <c r="TKO232" s="547"/>
      <c r="TKP232" s="547"/>
      <c r="TKQ232" s="547"/>
      <c r="TKR232" s="547"/>
      <c r="TKS232" s="547"/>
      <c r="TKT232" s="547"/>
      <c r="TKU232" s="547"/>
      <c r="TKV232" s="547"/>
      <c r="TKW232" s="547"/>
      <c r="TKX232" s="547"/>
      <c r="TKY232" s="547"/>
      <c r="TKZ232" s="547"/>
      <c r="TLA232" s="547"/>
      <c r="TLB232" s="547"/>
      <c r="TLC232" s="547"/>
      <c r="TLD232" s="547"/>
      <c r="TLE232" s="547"/>
      <c r="TLF232" s="547"/>
      <c r="TLG232" s="547"/>
      <c r="TLH232" s="547"/>
      <c r="TLI232" s="547"/>
      <c r="TLJ232" s="547"/>
      <c r="TLK232" s="547"/>
      <c r="TLL232" s="547"/>
      <c r="TLM232" s="547"/>
      <c r="TLN232" s="547"/>
      <c r="TLO232" s="547"/>
      <c r="TLP232" s="547"/>
      <c r="TLQ232" s="547"/>
      <c r="TLR232" s="547"/>
      <c r="TLS232" s="547"/>
      <c r="TLT232" s="547"/>
      <c r="TLU232" s="547"/>
      <c r="TLV232" s="547"/>
      <c r="TLW232" s="547"/>
      <c r="TLX232" s="547"/>
      <c r="TLY232" s="547"/>
      <c r="TLZ232" s="547"/>
      <c r="TMA232" s="547"/>
      <c r="TMB232" s="547"/>
      <c r="TMC232" s="547"/>
      <c r="TMD232" s="547"/>
      <c r="TME232" s="547"/>
      <c r="TMF232" s="547"/>
      <c r="TMG232" s="547"/>
      <c r="TMH232" s="547"/>
      <c r="TMI232" s="547"/>
      <c r="TMJ232" s="547"/>
      <c r="TMK232" s="547"/>
      <c r="TML232" s="547"/>
      <c r="TMM232" s="547"/>
      <c r="TMN232" s="547"/>
      <c r="TMO232" s="547"/>
      <c r="TMP232" s="547"/>
      <c r="TMQ232" s="547"/>
      <c r="TMR232" s="547"/>
      <c r="TMS232" s="547"/>
      <c r="TMT232" s="547"/>
      <c r="TMU232" s="547"/>
      <c r="TMV232" s="547"/>
      <c r="TMW232" s="547"/>
      <c r="TMX232" s="547"/>
      <c r="TMY232" s="547"/>
      <c r="TMZ232" s="547"/>
      <c r="TNA232" s="547"/>
      <c r="TNB232" s="547"/>
      <c r="TNC232" s="547"/>
      <c r="TND232" s="547"/>
      <c r="TNE232" s="547"/>
      <c r="TNF232" s="547"/>
      <c r="TNG232" s="547"/>
      <c r="TNH232" s="547"/>
      <c r="TNI232" s="547"/>
      <c r="TNJ232" s="547"/>
      <c r="TNK232" s="547"/>
      <c r="TNL232" s="547"/>
      <c r="TNM232" s="547"/>
      <c r="TNN232" s="547"/>
      <c r="TNO232" s="547"/>
      <c r="TNP232" s="547"/>
      <c r="TNQ232" s="547"/>
      <c r="TNR232" s="547"/>
      <c r="TNS232" s="547"/>
      <c r="TNT232" s="547"/>
      <c r="TNU232" s="547"/>
      <c r="TNV232" s="547"/>
      <c r="TNW232" s="547"/>
      <c r="TNX232" s="547"/>
      <c r="TNY232" s="547"/>
      <c r="TNZ232" s="547"/>
      <c r="TOA232" s="547"/>
      <c r="TOB232" s="547"/>
      <c r="TOC232" s="547"/>
      <c r="TOD232" s="547"/>
      <c r="TOE232" s="547"/>
      <c r="TOF232" s="547"/>
      <c r="TOG232" s="547"/>
      <c r="TOH232" s="547"/>
      <c r="TOI232" s="547"/>
      <c r="TOJ232" s="547"/>
      <c r="TOK232" s="547"/>
      <c r="TOL232" s="547"/>
      <c r="TOM232" s="547"/>
      <c r="TON232" s="547"/>
      <c r="TOO232" s="547"/>
      <c r="TOP232" s="547"/>
      <c r="TOQ232" s="547"/>
      <c r="TOR232" s="547"/>
      <c r="TOS232" s="547"/>
      <c r="TOT232" s="547"/>
      <c r="TOU232" s="547"/>
      <c r="TOV232" s="547"/>
      <c r="TOW232" s="547"/>
      <c r="TOX232" s="547"/>
      <c r="TOY232" s="547"/>
      <c r="TOZ232" s="547"/>
      <c r="TPA232" s="547"/>
      <c r="TPB232" s="547"/>
      <c r="TPC232" s="547"/>
      <c r="TPD232" s="547"/>
      <c r="TPE232" s="547"/>
      <c r="TPF232" s="547"/>
      <c r="TPG232" s="547"/>
      <c r="TPH232" s="547"/>
      <c r="TPI232" s="547"/>
      <c r="TPJ232" s="547"/>
      <c r="TPK232" s="547"/>
      <c r="TPL232" s="547"/>
      <c r="TPM232" s="547"/>
      <c r="TPN232" s="547"/>
      <c r="TPO232" s="547"/>
      <c r="TPP232" s="547"/>
      <c r="TPQ232" s="547"/>
      <c r="TPR232" s="547"/>
      <c r="TPS232" s="547"/>
      <c r="TPT232" s="547"/>
      <c r="TPU232" s="547"/>
      <c r="TPV232" s="547"/>
      <c r="TPW232" s="547"/>
      <c r="TPX232" s="547"/>
      <c r="TPY232" s="547"/>
      <c r="TPZ232" s="547"/>
      <c r="TQA232" s="547"/>
      <c r="TQB232" s="547"/>
      <c r="TQC232" s="547"/>
      <c r="TQD232" s="547"/>
      <c r="TQE232" s="547"/>
      <c r="TQF232" s="547"/>
      <c r="TQG232" s="547"/>
      <c r="TQH232" s="547"/>
      <c r="TQI232" s="547"/>
      <c r="TQJ232" s="547"/>
      <c r="TQK232" s="547"/>
      <c r="TQL232" s="547"/>
      <c r="TQM232" s="547"/>
      <c r="TQN232" s="547"/>
      <c r="TQO232" s="547"/>
      <c r="TQP232" s="547"/>
      <c r="TQQ232" s="547"/>
      <c r="TQR232" s="547"/>
      <c r="TQS232" s="547"/>
      <c r="TQT232" s="547"/>
      <c r="TQU232" s="547"/>
      <c r="TQV232" s="547"/>
      <c r="TQW232" s="547"/>
      <c r="TQX232" s="547"/>
      <c r="TQY232" s="547"/>
      <c r="TQZ232" s="547"/>
      <c r="TRA232" s="547"/>
      <c r="TRB232" s="547"/>
      <c r="TRC232" s="547"/>
      <c r="TRD232" s="547"/>
      <c r="TRE232" s="547"/>
      <c r="TRF232" s="547"/>
      <c r="TRG232" s="547"/>
      <c r="TRH232" s="547"/>
      <c r="TRI232" s="547"/>
      <c r="TRJ232" s="547"/>
      <c r="TRK232" s="547"/>
      <c r="TRL232" s="547"/>
      <c r="TRM232" s="547"/>
      <c r="TRN232" s="547"/>
      <c r="TRO232" s="547"/>
      <c r="TRP232" s="547"/>
      <c r="TRQ232" s="547"/>
      <c r="TRR232" s="547"/>
      <c r="TRS232" s="547"/>
      <c r="TRT232" s="547"/>
      <c r="TRU232" s="547"/>
      <c r="TRV232" s="547"/>
      <c r="TRW232" s="547"/>
      <c r="TRX232" s="547"/>
      <c r="TRY232" s="547"/>
      <c r="TRZ232" s="547"/>
      <c r="TSA232" s="547"/>
      <c r="TSB232" s="547"/>
      <c r="TSC232" s="547"/>
      <c r="TSD232" s="547"/>
      <c r="TSE232" s="547"/>
      <c r="TSF232" s="547"/>
      <c r="TSG232" s="547"/>
      <c r="TSH232" s="547"/>
      <c r="TSI232" s="547"/>
      <c r="TSJ232" s="547"/>
      <c r="TSK232" s="547"/>
      <c r="TSL232" s="547"/>
      <c r="TSM232" s="547"/>
      <c r="TSN232" s="547"/>
      <c r="TSO232" s="547"/>
      <c r="TSP232" s="547"/>
      <c r="TSQ232" s="547"/>
      <c r="TSR232" s="547"/>
      <c r="TSS232" s="547"/>
      <c r="TST232" s="547"/>
      <c r="TSU232" s="547"/>
      <c r="TSV232" s="547"/>
      <c r="TSW232" s="547"/>
      <c r="TSX232" s="547"/>
      <c r="TSY232" s="547"/>
      <c r="TSZ232" s="547"/>
      <c r="TTA232" s="547"/>
      <c r="TTB232" s="547"/>
      <c r="TTC232" s="547"/>
      <c r="TTD232" s="547"/>
      <c r="TTE232" s="547"/>
      <c r="TTF232" s="547"/>
      <c r="TTG232" s="547"/>
      <c r="TTH232" s="547"/>
      <c r="TTI232" s="547"/>
      <c r="TTJ232" s="547"/>
      <c r="TTK232" s="547"/>
      <c r="TTL232" s="547"/>
      <c r="TTM232" s="547"/>
      <c r="TTN232" s="547"/>
      <c r="TTO232" s="547"/>
      <c r="TTP232" s="547"/>
      <c r="TTQ232" s="547"/>
      <c r="TTR232" s="547"/>
      <c r="TTS232" s="547"/>
      <c r="TTT232" s="547"/>
      <c r="TTU232" s="547"/>
      <c r="TTV232" s="547"/>
      <c r="TTW232" s="547"/>
      <c r="TTX232" s="547"/>
      <c r="TTY232" s="547"/>
      <c r="TTZ232" s="547"/>
      <c r="TUA232" s="547"/>
      <c r="TUB232" s="547"/>
      <c r="TUC232" s="547"/>
      <c r="TUD232" s="547"/>
      <c r="TUE232" s="547"/>
      <c r="TUF232" s="547"/>
      <c r="TUG232" s="547"/>
      <c r="TUH232" s="547"/>
      <c r="TUI232" s="547"/>
      <c r="TUJ232" s="547"/>
      <c r="TUK232" s="547"/>
      <c r="TUL232" s="547"/>
      <c r="TUM232" s="547"/>
      <c r="TUN232" s="547"/>
      <c r="TUO232" s="547"/>
      <c r="TUP232" s="547"/>
      <c r="TUQ232" s="547"/>
      <c r="TUR232" s="547"/>
      <c r="TUS232" s="547"/>
      <c r="TUT232" s="547"/>
      <c r="TUU232" s="547"/>
      <c r="TUV232" s="547"/>
      <c r="TUW232" s="547"/>
      <c r="TUX232" s="547"/>
      <c r="TUY232" s="547"/>
      <c r="TUZ232" s="547"/>
      <c r="TVA232" s="547"/>
      <c r="TVB232" s="547"/>
      <c r="TVC232" s="547"/>
      <c r="TVD232" s="547"/>
      <c r="TVE232" s="547"/>
      <c r="TVF232" s="547"/>
      <c r="TVG232" s="547"/>
      <c r="TVH232" s="547"/>
      <c r="TVI232" s="547"/>
      <c r="TVJ232" s="547"/>
      <c r="TVK232" s="547"/>
      <c r="TVL232" s="547"/>
      <c r="TVM232" s="547"/>
      <c r="TVN232" s="547"/>
      <c r="TVO232" s="547"/>
      <c r="TVP232" s="547"/>
      <c r="TVQ232" s="547"/>
      <c r="TVR232" s="547"/>
      <c r="TVS232" s="547"/>
      <c r="TVT232" s="547"/>
      <c r="TVU232" s="547"/>
      <c r="TVV232" s="547"/>
      <c r="TVW232" s="547"/>
      <c r="TVX232" s="547"/>
      <c r="TVY232" s="547"/>
      <c r="TVZ232" s="547"/>
      <c r="TWA232" s="547"/>
      <c r="TWB232" s="547"/>
      <c r="TWC232" s="547"/>
      <c r="TWD232" s="547"/>
      <c r="TWE232" s="547"/>
      <c r="TWF232" s="547"/>
      <c r="TWG232" s="547"/>
      <c r="TWH232" s="547"/>
      <c r="TWI232" s="547"/>
      <c r="TWJ232" s="547"/>
      <c r="TWK232" s="547"/>
      <c r="TWL232" s="547"/>
      <c r="TWM232" s="547"/>
      <c r="TWN232" s="547"/>
      <c r="TWO232" s="547"/>
      <c r="TWP232" s="547"/>
      <c r="TWQ232" s="547"/>
      <c r="TWR232" s="547"/>
      <c r="TWS232" s="547"/>
      <c r="TWT232" s="547"/>
      <c r="TWU232" s="547"/>
      <c r="TWV232" s="547"/>
      <c r="TWW232" s="547"/>
      <c r="TWX232" s="547"/>
      <c r="TWY232" s="547"/>
      <c r="TWZ232" s="547"/>
      <c r="TXA232" s="547"/>
      <c r="TXB232" s="547"/>
      <c r="TXC232" s="547"/>
      <c r="TXD232" s="547"/>
      <c r="TXE232" s="547"/>
      <c r="TXF232" s="547"/>
      <c r="TXG232" s="547"/>
      <c r="TXH232" s="547"/>
      <c r="TXI232" s="547"/>
      <c r="TXJ232" s="547"/>
      <c r="TXK232" s="547"/>
      <c r="TXL232" s="547"/>
      <c r="TXM232" s="547"/>
      <c r="TXN232" s="547"/>
      <c r="TXO232" s="547"/>
      <c r="TXP232" s="547"/>
      <c r="TXQ232" s="547"/>
      <c r="TXR232" s="547"/>
      <c r="TXS232" s="547"/>
      <c r="TXT232" s="547"/>
      <c r="TXU232" s="547"/>
      <c r="TXV232" s="547"/>
      <c r="TXW232" s="547"/>
      <c r="TXX232" s="547"/>
      <c r="TXY232" s="547"/>
      <c r="TXZ232" s="547"/>
      <c r="TYA232" s="547"/>
      <c r="TYB232" s="547"/>
      <c r="TYC232" s="547"/>
      <c r="TYD232" s="547"/>
      <c r="TYE232" s="547"/>
      <c r="TYF232" s="547"/>
      <c r="TYG232" s="547"/>
      <c r="TYH232" s="547"/>
      <c r="TYI232" s="547"/>
      <c r="TYJ232" s="547"/>
      <c r="TYK232" s="547"/>
      <c r="TYL232" s="547"/>
      <c r="TYM232" s="547"/>
      <c r="TYN232" s="547"/>
      <c r="TYO232" s="547"/>
      <c r="TYP232" s="547"/>
      <c r="TYQ232" s="547"/>
      <c r="TYR232" s="547"/>
      <c r="TYS232" s="547"/>
      <c r="TYT232" s="547"/>
      <c r="TYU232" s="547"/>
      <c r="TYV232" s="547"/>
      <c r="TYW232" s="547"/>
      <c r="TYX232" s="547"/>
      <c r="TYY232" s="547"/>
      <c r="TYZ232" s="547"/>
      <c r="TZA232" s="547"/>
      <c r="TZB232" s="547"/>
      <c r="TZC232" s="547"/>
      <c r="TZD232" s="547"/>
      <c r="TZE232" s="547"/>
      <c r="TZF232" s="547"/>
      <c r="TZG232" s="547"/>
      <c r="TZH232" s="547"/>
      <c r="TZI232" s="547"/>
      <c r="TZJ232" s="547"/>
      <c r="TZK232" s="547"/>
      <c r="TZL232" s="547"/>
      <c r="TZM232" s="547"/>
      <c r="TZN232" s="547"/>
      <c r="TZO232" s="547"/>
      <c r="TZP232" s="547"/>
      <c r="TZQ232" s="547"/>
      <c r="TZR232" s="547"/>
      <c r="TZS232" s="547"/>
      <c r="TZT232" s="547"/>
      <c r="TZU232" s="547"/>
      <c r="TZV232" s="547"/>
      <c r="TZW232" s="547"/>
      <c r="TZX232" s="547"/>
      <c r="TZY232" s="547"/>
      <c r="TZZ232" s="547"/>
      <c r="UAA232" s="547"/>
      <c r="UAB232" s="547"/>
      <c r="UAC232" s="547"/>
      <c r="UAD232" s="547"/>
      <c r="UAE232" s="547"/>
      <c r="UAF232" s="547"/>
      <c r="UAG232" s="547"/>
      <c r="UAH232" s="547"/>
      <c r="UAI232" s="547"/>
      <c r="UAJ232" s="547"/>
      <c r="UAK232" s="547"/>
      <c r="UAL232" s="547"/>
      <c r="UAM232" s="547"/>
      <c r="UAN232" s="547"/>
      <c r="UAO232" s="547"/>
      <c r="UAP232" s="547"/>
      <c r="UAQ232" s="547"/>
      <c r="UAR232" s="547"/>
      <c r="UAS232" s="547"/>
      <c r="UAT232" s="547"/>
      <c r="UAU232" s="547"/>
      <c r="UAV232" s="547"/>
      <c r="UAW232" s="547"/>
      <c r="UAX232" s="547"/>
      <c r="UAY232" s="547"/>
      <c r="UAZ232" s="547"/>
      <c r="UBA232" s="547"/>
      <c r="UBB232" s="547"/>
      <c r="UBC232" s="547"/>
      <c r="UBD232" s="547"/>
      <c r="UBE232" s="547"/>
      <c r="UBF232" s="547"/>
      <c r="UBG232" s="547"/>
      <c r="UBH232" s="547"/>
      <c r="UBI232" s="547"/>
      <c r="UBJ232" s="547"/>
      <c r="UBK232" s="547"/>
      <c r="UBL232" s="547"/>
      <c r="UBM232" s="547"/>
      <c r="UBN232" s="547"/>
      <c r="UBO232" s="547"/>
      <c r="UBP232" s="547"/>
      <c r="UBQ232" s="547"/>
      <c r="UBR232" s="547"/>
      <c r="UBS232" s="547"/>
      <c r="UBT232" s="547"/>
      <c r="UBU232" s="547"/>
      <c r="UBV232" s="547"/>
      <c r="UBW232" s="547"/>
      <c r="UBX232" s="547"/>
      <c r="UBY232" s="547"/>
      <c r="UBZ232" s="547"/>
      <c r="UCA232" s="547"/>
      <c r="UCB232" s="547"/>
      <c r="UCC232" s="547"/>
      <c r="UCD232" s="547"/>
      <c r="UCE232" s="547"/>
      <c r="UCF232" s="547"/>
      <c r="UCG232" s="547"/>
      <c r="UCH232" s="547"/>
      <c r="UCI232" s="547"/>
      <c r="UCJ232" s="547"/>
      <c r="UCK232" s="547"/>
      <c r="UCL232" s="547"/>
      <c r="UCM232" s="547"/>
      <c r="UCN232" s="547"/>
      <c r="UCO232" s="547"/>
      <c r="UCP232" s="547"/>
      <c r="UCQ232" s="547"/>
      <c r="UCR232" s="547"/>
      <c r="UCS232" s="547"/>
      <c r="UCT232" s="547"/>
      <c r="UCU232" s="547"/>
      <c r="UCV232" s="547"/>
      <c r="UCW232" s="547"/>
      <c r="UCX232" s="547"/>
      <c r="UCY232" s="547"/>
      <c r="UCZ232" s="547"/>
      <c r="UDA232" s="547"/>
      <c r="UDB232" s="547"/>
      <c r="UDC232" s="547"/>
      <c r="UDD232" s="547"/>
      <c r="UDE232" s="547"/>
      <c r="UDF232" s="547"/>
      <c r="UDG232" s="547"/>
      <c r="UDH232" s="547"/>
      <c r="UDI232" s="547"/>
      <c r="UDJ232" s="547"/>
      <c r="UDK232" s="547"/>
      <c r="UDL232" s="547"/>
      <c r="UDM232" s="547"/>
      <c r="UDN232" s="547"/>
      <c r="UDO232" s="547"/>
      <c r="UDP232" s="547"/>
      <c r="UDQ232" s="547"/>
      <c r="UDR232" s="547"/>
      <c r="UDS232" s="547"/>
      <c r="UDT232" s="547"/>
      <c r="UDU232" s="547"/>
      <c r="UDV232" s="547"/>
      <c r="UDW232" s="547"/>
      <c r="UDX232" s="547"/>
      <c r="UDY232" s="547"/>
      <c r="UDZ232" s="547"/>
      <c r="UEA232" s="547"/>
      <c r="UEB232" s="547"/>
      <c r="UEC232" s="547"/>
      <c r="UED232" s="547"/>
      <c r="UEE232" s="547"/>
      <c r="UEF232" s="547"/>
      <c r="UEG232" s="547"/>
      <c r="UEH232" s="547"/>
      <c r="UEI232" s="547"/>
      <c r="UEJ232" s="547"/>
      <c r="UEK232" s="547"/>
      <c r="UEL232" s="547"/>
      <c r="UEM232" s="547"/>
      <c r="UEN232" s="547"/>
      <c r="UEO232" s="547"/>
      <c r="UEP232" s="547"/>
      <c r="UEQ232" s="547"/>
      <c r="UER232" s="547"/>
      <c r="UES232" s="547"/>
      <c r="UET232" s="547"/>
      <c r="UEU232" s="547"/>
      <c r="UEV232" s="547"/>
      <c r="UEW232" s="547"/>
      <c r="UEX232" s="547"/>
      <c r="UEY232" s="547"/>
      <c r="UEZ232" s="547"/>
      <c r="UFA232" s="547"/>
      <c r="UFB232" s="547"/>
      <c r="UFC232" s="547"/>
      <c r="UFD232" s="547"/>
      <c r="UFE232" s="547"/>
      <c r="UFF232" s="547"/>
      <c r="UFG232" s="547"/>
      <c r="UFH232" s="547"/>
      <c r="UFI232" s="547"/>
      <c r="UFJ232" s="547"/>
      <c r="UFK232" s="547"/>
      <c r="UFL232" s="547"/>
      <c r="UFM232" s="547"/>
      <c r="UFN232" s="547"/>
      <c r="UFO232" s="547"/>
      <c r="UFP232" s="547"/>
      <c r="UFQ232" s="547"/>
      <c r="UFR232" s="547"/>
      <c r="UFS232" s="547"/>
      <c r="UFT232" s="547"/>
      <c r="UFU232" s="547"/>
      <c r="UFV232" s="547"/>
      <c r="UFW232" s="547"/>
      <c r="UFX232" s="547"/>
      <c r="UFY232" s="547"/>
      <c r="UFZ232" s="547"/>
      <c r="UGA232" s="547"/>
      <c r="UGB232" s="547"/>
      <c r="UGC232" s="547"/>
      <c r="UGD232" s="547"/>
      <c r="UGE232" s="547"/>
      <c r="UGF232" s="547"/>
      <c r="UGG232" s="547"/>
      <c r="UGH232" s="547"/>
      <c r="UGI232" s="547"/>
      <c r="UGJ232" s="547"/>
      <c r="UGK232" s="547"/>
      <c r="UGL232" s="547"/>
      <c r="UGM232" s="547"/>
      <c r="UGN232" s="547"/>
      <c r="UGO232" s="547"/>
      <c r="UGP232" s="547"/>
      <c r="UGQ232" s="547"/>
      <c r="UGR232" s="547"/>
      <c r="UGS232" s="547"/>
      <c r="UGT232" s="547"/>
      <c r="UGU232" s="547"/>
      <c r="UGV232" s="547"/>
      <c r="UGW232" s="547"/>
      <c r="UGX232" s="547"/>
      <c r="UGY232" s="547"/>
      <c r="UGZ232" s="547"/>
      <c r="UHA232" s="547"/>
      <c r="UHB232" s="547"/>
      <c r="UHC232" s="547"/>
      <c r="UHD232" s="547"/>
      <c r="UHE232" s="547"/>
      <c r="UHF232" s="547"/>
      <c r="UHG232" s="547"/>
      <c r="UHH232" s="547"/>
      <c r="UHI232" s="547"/>
      <c r="UHJ232" s="547"/>
      <c r="UHK232" s="547"/>
      <c r="UHL232" s="547"/>
      <c r="UHM232" s="547"/>
      <c r="UHN232" s="547"/>
      <c r="UHO232" s="547"/>
      <c r="UHP232" s="547"/>
      <c r="UHQ232" s="547"/>
      <c r="UHR232" s="547"/>
      <c r="UHS232" s="547"/>
      <c r="UHT232" s="547"/>
      <c r="UHU232" s="547"/>
      <c r="UHV232" s="547"/>
      <c r="UHW232" s="547"/>
      <c r="UHX232" s="547"/>
      <c r="UHY232" s="547"/>
      <c r="UHZ232" s="547"/>
      <c r="UIA232" s="547"/>
      <c r="UIB232" s="547"/>
      <c r="UIC232" s="547"/>
      <c r="UID232" s="547"/>
      <c r="UIE232" s="547"/>
      <c r="UIF232" s="547"/>
      <c r="UIG232" s="547"/>
      <c r="UIH232" s="547"/>
      <c r="UII232" s="547"/>
      <c r="UIJ232" s="547"/>
      <c r="UIK232" s="547"/>
      <c r="UIL232" s="547"/>
      <c r="UIM232" s="547"/>
      <c r="UIN232" s="547"/>
      <c r="UIO232" s="547"/>
      <c r="UIP232" s="547"/>
      <c r="UIQ232" s="547"/>
      <c r="UIR232" s="547"/>
      <c r="UIS232" s="547"/>
      <c r="UIT232" s="547"/>
      <c r="UIU232" s="547"/>
      <c r="UIV232" s="547"/>
      <c r="UIW232" s="547"/>
      <c r="UIX232" s="547"/>
      <c r="UIY232" s="547"/>
      <c r="UIZ232" s="547"/>
      <c r="UJA232" s="547"/>
      <c r="UJB232" s="547"/>
      <c r="UJC232" s="547"/>
      <c r="UJD232" s="547"/>
      <c r="UJE232" s="547"/>
      <c r="UJF232" s="547"/>
      <c r="UJG232" s="547"/>
      <c r="UJH232" s="547"/>
      <c r="UJI232" s="547"/>
      <c r="UJJ232" s="547"/>
      <c r="UJK232" s="547"/>
      <c r="UJL232" s="547"/>
      <c r="UJM232" s="547"/>
      <c r="UJN232" s="547"/>
      <c r="UJO232" s="547"/>
      <c r="UJP232" s="547"/>
      <c r="UJQ232" s="547"/>
      <c r="UJR232" s="547"/>
      <c r="UJS232" s="547"/>
      <c r="UJT232" s="547"/>
      <c r="UJU232" s="547"/>
      <c r="UJV232" s="547"/>
      <c r="UJW232" s="547"/>
      <c r="UJX232" s="547"/>
      <c r="UJY232" s="547"/>
      <c r="UJZ232" s="547"/>
      <c r="UKA232" s="547"/>
      <c r="UKB232" s="547"/>
      <c r="UKC232" s="547"/>
      <c r="UKD232" s="547"/>
      <c r="UKE232" s="547"/>
      <c r="UKF232" s="547"/>
      <c r="UKG232" s="547"/>
      <c r="UKH232" s="547"/>
      <c r="UKI232" s="547"/>
      <c r="UKJ232" s="547"/>
      <c r="UKK232" s="547"/>
      <c r="UKL232" s="547"/>
      <c r="UKM232" s="547"/>
      <c r="UKN232" s="547"/>
      <c r="UKO232" s="547"/>
      <c r="UKP232" s="547"/>
      <c r="UKQ232" s="547"/>
      <c r="UKR232" s="547"/>
      <c r="UKS232" s="547"/>
      <c r="UKT232" s="547"/>
      <c r="UKU232" s="547"/>
      <c r="UKV232" s="547"/>
      <c r="UKW232" s="547"/>
      <c r="UKX232" s="547"/>
      <c r="UKY232" s="547"/>
      <c r="UKZ232" s="547"/>
      <c r="ULA232" s="547"/>
      <c r="ULB232" s="547"/>
      <c r="ULC232" s="547"/>
      <c r="ULD232" s="547"/>
      <c r="ULE232" s="547"/>
      <c r="ULF232" s="547"/>
      <c r="ULG232" s="547"/>
      <c r="ULH232" s="547"/>
      <c r="ULI232" s="547"/>
      <c r="ULJ232" s="547"/>
      <c r="ULK232" s="547"/>
      <c r="ULL232" s="547"/>
      <c r="ULM232" s="547"/>
      <c r="ULN232" s="547"/>
      <c r="ULO232" s="547"/>
      <c r="ULP232" s="547"/>
      <c r="ULQ232" s="547"/>
      <c r="ULR232" s="547"/>
      <c r="ULS232" s="547"/>
      <c r="ULT232" s="547"/>
      <c r="ULU232" s="547"/>
      <c r="ULV232" s="547"/>
      <c r="ULW232" s="547"/>
      <c r="ULX232" s="547"/>
      <c r="ULY232" s="547"/>
      <c r="ULZ232" s="547"/>
      <c r="UMA232" s="547"/>
      <c r="UMB232" s="547"/>
      <c r="UMC232" s="547"/>
      <c r="UMD232" s="547"/>
      <c r="UME232" s="547"/>
      <c r="UMF232" s="547"/>
      <c r="UMG232" s="547"/>
      <c r="UMH232" s="547"/>
      <c r="UMI232" s="547"/>
      <c r="UMJ232" s="547"/>
      <c r="UMK232" s="547"/>
      <c r="UML232" s="547"/>
      <c r="UMM232" s="547"/>
      <c r="UMN232" s="547"/>
      <c r="UMO232" s="547"/>
      <c r="UMP232" s="547"/>
      <c r="UMQ232" s="547"/>
      <c r="UMR232" s="547"/>
      <c r="UMS232" s="547"/>
      <c r="UMT232" s="547"/>
      <c r="UMU232" s="547"/>
      <c r="UMV232" s="547"/>
      <c r="UMW232" s="547"/>
      <c r="UMX232" s="547"/>
      <c r="UMY232" s="547"/>
      <c r="UMZ232" s="547"/>
      <c r="UNA232" s="547"/>
      <c r="UNB232" s="547"/>
      <c r="UNC232" s="547"/>
      <c r="UND232" s="547"/>
      <c r="UNE232" s="547"/>
      <c r="UNF232" s="547"/>
      <c r="UNG232" s="547"/>
      <c r="UNH232" s="547"/>
      <c r="UNI232" s="547"/>
      <c r="UNJ232" s="547"/>
      <c r="UNK232" s="547"/>
      <c r="UNL232" s="547"/>
      <c r="UNM232" s="547"/>
      <c r="UNN232" s="547"/>
      <c r="UNO232" s="547"/>
      <c r="UNP232" s="547"/>
      <c r="UNQ232" s="547"/>
      <c r="UNR232" s="547"/>
      <c r="UNS232" s="547"/>
      <c r="UNT232" s="547"/>
      <c r="UNU232" s="547"/>
      <c r="UNV232" s="547"/>
      <c r="UNW232" s="547"/>
      <c r="UNX232" s="547"/>
      <c r="UNY232" s="547"/>
      <c r="UNZ232" s="547"/>
      <c r="UOA232" s="547"/>
      <c r="UOB232" s="547"/>
      <c r="UOC232" s="547"/>
      <c r="UOD232" s="547"/>
      <c r="UOE232" s="547"/>
      <c r="UOF232" s="547"/>
      <c r="UOG232" s="547"/>
      <c r="UOH232" s="547"/>
      <c r="UOI232" s="547"/>
      <c r="UOJ232" s="547"/>
      <c r="UOK232" s="547"/>
      <c r="UOL232" s="547"/>
      <c r="UOM232" s="547"/>
      <c r="UON232" s="547"/>
      <c r="UOO232" s="547"/>
      <c r="UOP232" s="547"/>
      <c r="UOQ232" s="547"/>
      <c r="UOR232" s="547"/>
      <c r="UOS232" s="547"/>
      <c r="UOT232" s="547"/>
      <c r="UOU232" s="547"/>
      <c r="UOV232" s="547"/>
      <c r="UOW232" s="547"/>
      <c r="UOX232" s="547"/>
      <c r="UOY232" s="547"/>
      <c r="UOZ232" s="547"/>
      <c r="UPA232" s="547"/>
      <c r="UPB232" s="547"/>
      <c r="UPC232" s="547"/>
      <c r="UPD232" s="547"/>
      <c r="UPE232" s="547"/>
      <c r="UPF232" s="547"/>
      <c r="UPG232" s="547"/>
      <c r="UPH232" s="547"/>
      <c r="UPI232" s="547"/>
      <c r="UPJ232" s="547"/>
      <c r="UPK232" s="547"/>
      <c r="UPL232" s="547"/>
      <c r="UPM232" s="547"/>
      <c r="UPN232" s="547"/>
      <c r="UPO232" s="547"/>
      <c r="UPP232" s="547"/>
      <c r="UPQ232" s="547"/>
      <c r="UPR232" s="547"/>
      <c r="UPS232" s="547"/>
      <c r="UPT232" s="547"/>
      <c r="UPU232" s="547"/>
      <c r="UPV232" s="547"/>
      <c r="UPW232" s="547"/>
      <c r="UPX232" s="547"/>
      <c r="UPY232" s="547"/>
      <c r="UPZ232" s="547"/>
      <c r="UQA232" s="547"/>
      <c r="UQB232" s="547"/>
      <c r="UQC232" s="547"/>
      <c r="UQD232" s="547"/>
      <c r="UQE232" s="547"/>
      <c r="UQF232" s="547"/>
      <c r="UQG232" s="547"/>
      <c r="UQH232" s="547"/>
      <c r="UQI232" s="547"/>
      <c r="UQJ232" s="547"/>
      <c r="UQK232" s="547"/>
      <c r="UQL232" s="547"/>
      <c r="UQM232" s="547"/>
      <c r="UQN232" s="547"/>
      <c r="UQO232" s="547"/>
      <c r="UQP232" s="547"/>
      <c r="UQQ232" s="547"/>
      <c r="UQR232" s="547"/>
      <c r="UQS232" s="547"/>
      <c r="UQT232" s="547"/>
      <c r="UQU232" s="547"/>
      <c r="UQV232" s="547"/>
      <c r="UQW232" s="547"/>
      <c r="UQX232" s="547"/>
      <c r="UQY232" s="547"/>
      <c r="UQZ232" s="547"/>
      <c r="URA232" s="547"/>
      <c r="URB232" s="547"/>
      <c r="URC232" s="547"/>
      <c r="URD232" s="547"/>
      <c r="URE232" s="547"/>
      <c r="URF232" s="547"/>
      <c r="URG232" s="547"/>
      <c r="URH232" s="547"/>
      <c r="URI232" s="547"/>
      <c r="URJ232" s="547"/>
      <c r="URK232" s="547"/>
      <c r="URL232" s="547"/>
      <c r="URM232" s="547"/>
      <c r="URN232" s="547"/>
      <c r="URO232" s="547"/>
      <c r="URP232" s="547"/>
      <c r="URQ232" s="547"/>
      <c r="URR232" s="547"/>
      <c r="URS232" s="547"/>
      <c r="URT232" s="547"/>
      <c r="URU232" s="547"/>
      <c r="URV232" s="547"/>
      <c r="URW232" s="547"/>
      <c r="URX232" s="547"/>
      <c r="URY232" s="547"/>
      <c r="URZ232" s="547"/>
      <c r="USA232" s="547"/>
      <c r="USB232" s="547"/>
      <c r="USC232" s="547"/>
      <c r="USD232" s="547"/>
      <c r="USE232" s="547"/>
      <c r="USF232" s="547"/>
      <c r="USG232" s="547"/>
      <c r="USH232" s="547"/>
      <c r="USI232" s="547"/>
      <c r="USJ232" s="547"/>
      <c r="USK232" s="547"/>
      <c r="USL232" s="547"/>
      <c r="USM232" s="547"/>
      <c r="USN232" s="547"/>
      <c r="USO232" s="547"/>
      <c r="USP232" s="547"/>
      <c r="USQ232" s="547"/>
      <c r="USR232" s="547"/>
      <c r="USS232" s="547"/>
      <c r="UST232" s="547"/>
      <c r="USU232" s="547"/>
      <c r="USV232" s="547"/>
      <c r="USW232" s="547"/>
      <c r="USX232" s="547"/>
      <c r="USY232" s="547"/>
      <c r="USZ232" s="547"/>
      <c r="UTA232" s="547"/>
      <c r="UTB232" s="547"/>
      <c r="UTC232" s="547"/>
      <c r="UTD232" s="547"/>
      <c r="UTE232" s="547"/>
      <c r="UTF232" s="547"/>
      <c r="UTG232" s="547"/>
      <c r="UTH232" s="547"/>
      <c r="UTI232" s="547"/>
      <c r="UTJ232" s="547"/>
      <c r="UTK232" s="547"/>
      <c r="UTL232" s="547"/>
      <c r="UTM232" s="547"/>
      <c r="UTN232" s="547"/>
      <c r="UTO232" s="547"/>
      <c r="UTP232" s="547"/>
      <c r="UTQ232" s="547"/>
      <c r="UTR232" s="547"/>
      <c r="UTS232" s="547"/>
      <c r="UTT232" s="547"/>
      <c r="UTU232" s="547"/>
      <c r="UTV232" s="547"/>
      <c r="UTW232" s="547"/>
      <c r="UTX232" s="547"/>
      <c r="UTY232" s="547"/>
      <c r="UTZ232" s="547"/>
      <c r="UUA232" s="547"/>
      <c r="UUB232" s="547"/>
      <c r="UUC232" s="547"/>
      <c r="UUD232" s="547"/>
      <c r="UUE232" s="547"/>
      <c r="UUF232" s="547"/>
      <c r="UUG232" s="547"/>
      <c r="UUH232" s="547"/>
      <c r="UUI232" s="547"/>
      <c r="UUJ232" s="547"/>
      <c r="UUK232" s="547"/>
      <c r="UUL232" s="547"/>
      <c r="UUM232" s="547"/>
      <c r="UUN232" s="547"/>
      <c r="UUO232" s="547"/>
      <c r="UUP232" s="547"/>
      <c r="UUQ232" s="547"/>
      <c r="UUR232" s="547"/>
      <c r="UUS232" s="547"/>
      <c r="UUT232" s="547"/>
      <c r="UUU232" s="547"/>
      <c r="UUV232" s="547"/>
      <c r="UUW232" s="547"/>
      <c r="UUX232" s="547"/>
      <c r="UUY232" s="547"/>
      <c r="UUZ232" s="547"/>
      <c r="UVA232" s="547"/>
      <c r="UVB232" s="547"/>
      <c r="UVC232" s="547"/>
      <c r="UVD232" s="547"/>
      <c r="UVE232" s="547"/>
      <c r="UVF232" s="547"/>
      <c r="UVG232" s="547"/>
      <c r="UVH232" s="547"/>
      <c r="UVI232" s="547"/>
      <c r="UVJ232" s="547"/>
      <c r="UVK232" s="547"/>
      <c r="UVL232" s="547"/>
      <c r="UVM232" s="547"/>
      <c r="UVN232" s="547"/>
      <c r="UVO232" s="547"/>
      <c r="UVP232" s="547"/>
      <c r="UVQ232" s="547"/>
      <c r="UVR232" s="547"/>
      <c r="UVS232" s="547"/>
      <c r="UVT232" s="547"/>
      <c r="UVU232" s="547"/>
      <c r="UVV232" s="547"/>
      <c r="UVW232" s="547"/>
      <c r="UVX232" s="547"/>
      <c r="UVY232" s="547"/>
      <c r="UVZ232" s="547"/>
      <c r="UWA232" s="547"/>
      <c r="UWB232" s="547"/>
      <c r="UWC232" s="547"/>
      <c r="UWD232" s="547"/>
      <c r="UWE232" s="547"/>
      <c r="UWF232" s="547"/>
      <c r="UWG232" s="547"/>
      <c r="UWH232" s="547"/>
      <c r="UWI232" s="547"/>
      <c r="UWJ232" s="547"/>
      <c r="UWK232" s="547"/>
      <c r="UWL232" s="547"/>
      <c r="UWM232" s="547"/>
      <c r="UWN232" s="547"/>
      <c r="UWO232" s="547"/>
      <c r="UWP232" s="547"/>
      <c r="UWQ232" s="547"/>
      <c r="UWR232" s="547"/>
      <c r="UWS232" s="547"/>
      <c r="UWT232" s="547"/>
      <c r="UWU232" s="547"/>
      <c r="UWV232" s="547"/>
      <c r="UWW232" s="547"/>
      <c r="UWX232" s="547"/>
      <c r="UWY232" s="547"/>
      <c r="UWZ232" s="547"/>
      <c r="UXA232" s="547"/>
      <c r="UXB232" s="547"/>
      <c r="UXC232" s="547"/>
      <c r="UXD232" s="547"/>
      <c r="UXE232" s="547"/>
      <c r="UXF232" s="547"/>
      <c r="UXG232" s="547"/>
      <c r="UXH232" s="547"/>
      <c r="UXI232" s="547"/>
      <c r="UXJ232" s="547"/>
      <c r="UXK232" s="547"/>
      <c r="UXL232" s="547"/>
      <c r="UXM232" s="547"/>
      <c r="UXN232" s="547"/>
      <c r="UXO232" s="547"/>
      <c r="UXP232" s="547"/>
      <c r="UXQ232" s="547"/>
      <c r="UXR232" s="547"/>
      <c r="UXS232" s="547"/>
      <c r="UXT232" s="547"/>
      <c r="UXU232" s="547"/>
      <c r="UXV232" s="547"/>
      <c r="UXW232" s="547"/>
      <c r="UXX232" s="547"/>
      <c r="UXY232" s="547"/>
      <c r="UXZ232" s="547"/>
      <c r="UYA232" s="547"/>
      <c r="UYB232" s="547"/>
      <c r="UYC232" s="547"/>
      <c r="UYD232" s="547"/>
      <c r="UYE232" s="547"/>
      <c r="UYF232" s="547"/>
      <c r="UYG232" s="547"/>
      <c r="UYH232" s="547"/>
      <c r="UYI232" s="547"/>
      <c r="UYJ232" s="547"/>
      <c r="UYK232" s="547"/>
      <c r="UYL232" s="547"/>
      <c r="UYM232" s="547"/>
      <c r="UYN232" s="547"/>
      <c r="UYO232" s="547"/>
      <c r="UYP232" s="547"/>
      <c r="UYQ232" s="547"/>
      <c r="UYR232" s="547"/>
      <c r="UYS232" s="547"/>
      <c r="UYT232" s="547"/>
      <c r="UYU232" s="547"/>
      <c r="UYV232" s="547"/>
      <c r="UYW232" s="547"/>
      <c r="UYX232" s="547"/>
      <c r="UYY232" s="547"/>
      <c r="UYZ232" s="547"/>
      <c r="UZA232" s="547"/>
      <c r="UZB232" s="547"/>
      <c r="UZC232" s="547"/>
      <c r="UZD232" s="547"/>
      <c r="UZE232" s="547"/>
      <c r="UZF232" s="547"/>
      <c r="UZG232" s="547"/>
      <c r="UZH232" s="547"/>
      <c r="UZI232" s="547"/>
      <c r="UZJ232" s="547"/>
      <c r="UZK232" s="547"/>
      <c r="UZL232" s="547"/>
      <c r="UZM232" s="547"/>
      <c r="UZN232" s="547"/>
      <c r="UZO232" s="547"/>
      <c r="UZP232" s="547"/>
      <c r="UZQ232" s="547"/>
      <c r="UZR232" s="547"/>
      <c r="UZS232" s="547"/>
      <c r="UZT232" s="547"/>
      <c r="UZU232" s="547"/>
      <c r="UZV232" s="547"/>
      <c r="UZW232" s="547"/>
      <c r="UZX232" s="547"/>
      <c r="UZY232" s="547"/>
      <c r="UZZ232" s="547"/>
      <c r="VAA232" s="547"/>
      <c r="VAB232" s="547"/>
      <c r="VAC232" s="547"/>
      <c r="VAD232" s="547"/>
      <c r="VAE232" s="547"/>
      <c r="VAF232" s="547"/>
      <c r="VAG232" s="547"/>
      <c r="VAH232" s="547"/>
      <c r="VAI232" s="547"/>
      <c r="VAJ232" s="547"/>
      <c r="VAK232" s="547"/>
      <c r="VAL232" s="547"/>
      <c r="VAM232" s="547"/>
      <c r="VAN232" s="547"/>
      <c r="VAO232" s="547"/>
      <c r="VAP232" s="547"/>
      <c r="VAQ232" s="547"/>
      <c r="VAR232" s="547"/>
      <c r="VAS232" s="547"/>
      <c r="VAT232" s="547"/>
      <c r="VAU232" s="547"/>
      <c r="VAV232" s="547"/>
      <c r="VAW232" s="547"/>
      <c r="VAX232" s="547"/>
      <c r="VAY232" s="547"/>
      <c r="VAZ232" s="547"/>
      <c r="VBA232" s="547"/>
      <c r="VBB232" s="547"/>
      <c r="VBC232" s="547"/>
      <c r="VBD232" s="547"/>
      <c r="VBE232" s="547"/>
      <c r="VBF232" s="547"/>
      <c r="VBG232" s="547"/>
      <c r="VBH232" s="547"/>
      <c r="VBI232" s="547"/>
      <c r="VBJ232" s="547"/>
      <c r="VBK232" s="547"/>
      <c r="VBL232" s="547"/>
      <c r="VBM232" s="547"/>
      <c r="VBN232" s="547"/>
      <c r="VBO232" s="547"/>
      <c r="VBP232" s="547"/>
      <c r="VBQ232" s="547"/>
      <c r="VBR232" s="547"/>
      <c r="VBS232" s="547"/>
      <c r="VBT232" s="547"/>
      <c r="VBU232" s="547"/>
      <c r="VBV232" s="547"/>
      <c r="VBW232" s="547"/>
      <c r="VBX232" s="547"/>
      <c r="VBY232" s="547"/>
      <c r="VBZ232" s="547"/>
      <c r="VCA232" s="547"/>
      <c r="VCB232" s="547"/>
      <c r="VCC232" s="547"/>
      <c r="VCD232" s="547"/>
      <c r="VCE232" s="547"/>
      <c r="VCF232" s="547"/>
      <c r="VCG232" s="547"/>
      <c r="VCH232" s="547"/>
      <c r="VCI232" s="547"/>
      <c r="VCJ232" s="547"/>
      <c r="VCK232" s="547"/>
      <c r="VCL232" s="547"/>
      <c r="VCM232" s="547"/>
      <c r="VCN232" s="547"/>
      <c r="VCO232" s="547"/>
      <c r="VCP232" s="547"/>
      <c r="VCQ232" s="547"/>
      <c r="VCR232" s="547"/>
      <c r="VCS232" s="547"/>
      <c r="VCT232" s="547"/>
      <c r="VCU232" s="547"/>
      <c r="VCV232" s="547"/>
      <c r="VCW232" s="547"/>
      <c r="VCX232" s="547"/>
      <c r="VCY232" s="547"/>
      <c r="VCZ232" s="547"/>
      <c r="VDA232" s="547"/>
      <c r="VDB232" s="547"/>
      <c r="VDC232" s="547"/>
      <c r="VDD232" s="547"/>
      <c r="VDE232" s="547"/>
      <c r="VDF232" s="547"/>
      <c r="VDG232" s="547"/>
      <c r="VDH232" s="547"/>
      <c r="VDI232" s="547"/>
      <c r="VDJ232" s="547"/>
      <c r="VDK232" s="547"/>
      <c r="VDL232" s="547"/>
      <c r="VDM232" s="547"/>
      <c r="VDN232" s="547"/>
      <c r="VDO232" s="547"/>
      <c r="VDP232" s="547"/>
      <c r="VDQ232" s="547"/>
      <c r="VDR232" s="547"/>
      <c r="VDS232" s="547"/>
      <c r="VDT232" s="547"/>
      <c r="VDU232" s="547"/>
      <c r="VDV232" s="547"/>
      <c r="VDW232" s="547"/>
      <c r="VDX232" s="547"/>
      <c r="VDY232" s="547"/>
      <c r="VDZ232" s="547"/>
      <c r="VEA232" s="547"/>
      <c r="VEB232" s="547"/>
      <c r="VEC232" s="547"/>
      <c r="VED232" s="547"/>
      <c r="VEE232" s="547"/>
      <c r="VEF232" s="547"/>
      <c r="VEG232" s="547"/>
      <c r="VEH232" s="547"/>
      <c r="VEI232" s="547"/>
      <c r="VEJ232" s="547"/>
      <c r="VEK232" s="547"/>
      <c r="VEL232" s="547"/>
      <c r="VEM232" s="547"/>
      <c r="VEN232" s="547"/>
      <c r="VEO232" s="547"/>
      <c r="VEP232" s="547"/>
      <c r="VEQ232" s="547"/>
      <c r="VER232" s="547"/>
      <c r="VES232" s="547"/>
      <c r="VET232" s="547"/>
      <c r="VEU232" s="547"/>
      <c r="VEV232" s="547"/>
      <c r="VEW232" s="547"/>
      <c r="VEX232" s="547"/>
      <c r="VEY232" s="547"/>
      <c r="VEZ232" s="547"/>
      <c r="VFA232" s="547"/>
      <c r="VFB232" s="547"/>
      <c r="VFC232" s="547"/>
      <c r="VFD232" s="547"/>
      <c r="VFE232" s="547"/>
      <c r="VFF232" s="547"/>
      <c r="VFG232" s="547"/>
      <c r="VFH232" s="547"/>
      <c r="VFI232" s="547"/>
      <c r="VFJ232" s="547"/>
      <c r="VFK232" s="547"/>
      <c r="VFL232" s="547"/>
      <c r="VFM232" s="547"/>
      <c r="VFN232" s="547"/>
      <c r="VFO232" s="547"/>
      <c r="VFP232" s="547"/>
      <c r="VFQ232" s="547"/>
      <c r="VFR232" s="547"/>
      <c r="VFS232" s="547"/>
      <c r="VFT232" s="547"/>
      <c r="VFU232" s="547"/>
      <c r="VFV232" s="547"/>
      <c r="VFW232" s="547"/>
      <c r="VFX232" s="547"/>
      <c r="VFY232" s="547"/>
      <c r="VFZ232" s="547"/>
      <c r="VGA232" s="547"/>
      <c r="VGB232" s="547"/>
      <c r="VGC232" s="547"/>
      <c r="VGD232" s="547"/>
      <c r="VGE232" s="547"/>
      <c r="VGF232" s="547"/>
      <c r="VGG232" s="547"/>
      <c r="VGH232" s="547"/>
      <c r="VGI232" s="547"/>
      <c r="VGJ232" s="547"/>
      <c r="VGK232" s="547"/>
      <c r="VGL232" s="547"/>
      <c r="VGM232" s="547"/>
      <c r="VGN232" s="547"/>
      <c r="VGO232" s="547"/>
      <c r="VGP232" s="547"/>
      <c r="VGQ232" s="547"/>
      <c r="VGR232" s="547"/>
      <c r="VGS232" s="547"/>
      <c r="VGT232" s="547"/>
      <c r="VGU232" s="547"/>
      <c r="VGV232" s="547"/>
      <c r="VGW232" s="547"/>
      <c r="VGX232" s="547"/>
      <c r="VGY232" s="547"/>
      <c r="VGZ232" s="547"/>
      <c r="VHA232" s="547"/>
      <c r="VHB232" s="547"/>
      <c r="VHC232" s="547"/>
      <c r="VHD232" s="547"/>
      <c r="VHE232" s="547"/>
      <c r="VHF232" s="547"/>
      <c r="VHG232" s="547"/>
      <c r="VHH232" s="547"/>
      <c r="VHI232" s="547"/>
      <c r="VHJ232" s="547"/>
      <c r="VHK232" s="547"/>
      <c r="VHL232" s="547"/>
      <c r="VHM232" s="547"/>
      <c r="VHN232" s="547"/>
      <c r="VHO232" s="547"/>
      <c r="VHP232" s="547"/>
      <c r="VHQ232" s="547"/>
      <c r="VHR232" s="547"/>
      <c r="VHS232" s="547"/>
      <c r="VHT232" s="547"/>
      <c r="VHU232" s="547"/>
      <c r="VHV232" s="547"/>
      <c r="VHW232" s="547"/>
      <c r="VHX232" s="547"/>
      <c r="VHY232" s="547"/>
      <c r="VHZ232" s="547"/>
      <c r="VIA232" s="547"/>
      <c r="VIB232" s="547"/>
      <c r="VIC232" s="547"/>
      <c r="VID232" s="547"/>
      <c r="VIE232" s="547"/>
      <c r="VIF232" s="547"/>
      <c r="VIG232" s="547"/>
      <c r="VIH232" s="547"/>
      <c r="VII232" s="547"/>
      <c r="VIJ232" s="547"/>
      <c r="VIK232" s="547"/>
      <c r="VIL232" s="547"/>
      <c r="VIM232" s="547"/>
      <c r="VIN232" s="547"/>
      <c r="VIO232" s="547"/>
      <c r="VIP232" s="547"/>
      <c r="VIQ232" s="547"/>
      <c r="VIR232" s="547"/>
      <c r="VIS232" s="547"/>
      <c r="VIT232" s="547"/>
      <c r="VIU232" s="547"/>
      <c r="VIV232" s="547"/>
      <c r="VIW232" s="547"/>
      <c r="VIX232" s="547"/>
      <c r="VIY232" s="547"/>
      <c r="VIZ232" s="547"/>
      <c r="VJA232" s="547"/>
      <c r="VJB232" s="547"/>
      <c r="VJC232" s="547"/>
      <c r="VJD232" s="547"/>
      <c r="VJE232" s="547"/>
      <c r="VJF232" s="547"/>
      <c r="VJG232" s="547"/>
      <c r="VJH232" s="547"/>
      <c r="VJI232" s="547"/>
      <c r="VJJ232" s="547"/>
      <c r="VJK232" s="547"/>
      <c r="VJL232" s="547"/>
      <c r="VJM232" s="547"/>
      <c r="VJN232" s="547"/>
      <c r="VJO232" s="547"/>
      <c r="VJP232" s="547"/>
      <c r="VJQ232" s="547"/>
      <c r="VJR232" s="547"/>
      <c r="VJS232" s="547"/>
      <c r="VJT232" s="547"/>
      <c r="VJU232" s="547"/>
      <c r="VJV232" s="547"/>
      <c r="VJW232" s="547"/>
      <c r="VJX232" s="547"/>
      <c r="VJY232" s="547"/>
      <c r="VJZ232" s="547"/>
      <c r="VKA232" s="547"/>
      <c r="VKB232" s="547"/>
      <c r="VKC232" s="547"/>
      <c r="VKD232" s="547"/>
      <c r="VKE232" s="547"/>
      <c r="VKF232" s="547"/>
      <c r="VKG232" s="547"/>
      <c r="VKH232" s="547"/>
      <c r="VKI232" s="547"/>
      <c r="VKJ232" s="547"/>
      <c r="VKK232" s="547"/>
      <c r="VKL232" s="547"/>
      <c r="VKM232" s="547"/>
      <c r="VKN232" s="547"/>
      <c r="VKO232" s="547"/>
      <c r="VKP232" s="547"/>
      <c r="VKQ232" s="547"/>
      <c r="VKR232" s="547"/>
      <c r="VKS232" s="547"/>
      <c r="VKT232" s="547"/>
      <c r="VKU232" s="547"/>
      <c r="VKV232" s="547"/>
      <c r="VKW232" s="547"/>
      <c r="VKX232" s="547"/>
      <c r="VKY232" s="547"/>
      <c r="VKZ232" s="547"/>
      <c r="VLA232" s="547"/>
      <c r="VLB232" s="547"/>
      <c r="VLC232" s="547"/>
      <c r="VLD232" s="547"/>
      <c r="VLE232" s="547"/>
      <c r="VLF232" s="547"/>
      <c r="VLG232" s="547"/>
      <c r="VLH232" s="547"/>
      <c r="VLI232" s="547"/>
      <c r="VLJ232" s="547"/>
      <c r="VLK232" s="547"/>
      <c r="VLL232" s="547"/>
      <c r="VLM232" s="547"/>
      <c r="VLN232" s="547"/>
      <c r="VLO232" s="547"/>
      <c r="VLP232" s="547"/>
      <c r="VLQ232" s="547"/>
      <c r="VLR232" s="547"/>
      <c r="VLS232" s="547"/>
      <c r="VLT232" s="547"/>
      <c r="VLU232" s="547"/>
      <c r="VLV232" s="547"/>
      <c r="VLW232" s="547"/>
      <c r="VLX232" s="547"/>
      <c r="VLY232" s="547"/>
      <c r="VLZ232" s="547"/>
      <c r="VMA232" s="547"/>
      <c r="VMB232" s="547"/>
      <c r="VMC232" s="547"/>
      <c r="VMD232" s="547"/>
      <c r="VME232" s="547"/>
      <c r="VMF232" s="547"/>
      <c r="VMG232" s="547"/>
      <c r="VMH232" s="547"/>
      <c r="VMI232" s="547"/>
      <c r="VMJ232" s="547"/>
      <c r="VMK232" s="547"/>
      <c r="VML232" s="547"/>
      <c r="VMM232" s="547"/>
      <c r="VMN232" s="547"/>
      <c r="VMO232" s="547"/>
      <c r="VMP232" s="547"/>
      <c r="VMQ232" s="547"/>
      <c r="VMR232" s="547"/>
      <c r="VMS232" s="547"/>
      <c r="VMT232" s="547"/>
      <c r="VMU232" s="547"/>
      <c r="VMV232" s="547"/>
      <c r="VMW232" s="547"/>
      <c r="VMX232" s="547"/>
      <c r="VMY232" s="547"/>
      <c r="VMZ232" s="547"/>
      <c r="VNA232" s="547"/>
      <c r="VNB232" s="547"/>
      <c r="VNC232" s="547"/>
      <c r="VND232" s="547"/>
      <c r="VNE232" s="547"/>
      <c r="VNF232" s="547"/>
      <c r="VNG232" s="547"/>
      <c r="VNH232" s="547"/>
      <c r="VNI232" s="547"/>
      <c r="VNJ232" s="547"/>
      <c r="VNK232" s="547"/>
      <c r="VNL232" s="547"/>
      <c r="VNM232" s="547"/>
      <c r="VNN232" s="547"/>
      <c r="VNO232" s="547"/>
      <c r="VNP232" s="547"/>
      <c r="VNQ232" s="547"/>
      <c r="VNR232" s="547"/>
      <c r="VNS232" s="547"/>
      <c r="VNT232" s="547"/>
      <c r="VNU232" s="547"/>
      <c r="VNV232" s="547"/>
      <c r="VNW232" s="547"/>
      <c r="VNX232" s="547"/>
      <c r="VNY232" s="547"/>
      <c r="VNZ232" s="547"/>
      <c r="VOA232" s="547"/>
      <c r="VOB232" s="547"/>
      <c r="VOC232" s="547"/>
      <c r="VOD232" s="547"/>
      <c r="VOE232" s="547"/>
      <c r="VOF232" s="547"/>
      <c r="VOG232" s="547"/>
      <c r="VOH232" s="547"/>
      <c r="VOI232" s="547"/>
      <c r="VOJ232" s="547"/>
      <c r="VOK232" s="547"/>
      <c r="VOL232" s="547"/>
      <c r="VOM232" s="547"/>
      <c r="VON232" s="547"/>
      <c r="VOO232" s="547"/>
      <c r="VOP232" s="547"/>
      <c r="VOQ232" s="547"/>
      <c r="VOR232" s="547"/>
      <c r="VOS232" s="547"/>
      <c r="VOT232" s="547"/>
      <c r="VOU232" s="547"/>
      <c r="VOV232" s="547"/>
      <c r="VOW232" s="547"/>
      <c r="VOX232" s="547"/>
      <c r="VOY232" s="547"/>
      <c r="VOZ232" s="547"/>
      <c r="VPA232" s="547"/>
      <c r="VPB232" s="547"/>
      <c r="VPC232" s="547"/>
      <c r="VPD232" s="547"/>
      <c r="VPE232" s="547"/>
      <c r="VPF232" s="547"/>
      <c r="VPG232" s="547"/>
      <c r="VPH232" s="547"/>
      <c r="VPI232" s="547"/>
      <c r="VPJ232" s="547"/>
      <c r="VPK232" s="547"/>
      <c r="VPL232" s="547"/>
      <c r="VPM232" s="547"/>
      <c r="VPN232" s="547"/>
      <c r="VPO232" s="547"/>
      <c r="VPP232" s="547"/>
      <c r="VPQ232" s="547"/>
      <c r="VPR232" s="547"/>
      <c r="VPS232" s="547"/>
      <c r="VPT232" s="547"/>
      <c r="VPU232" s="547"/>
      <c r="VPV232" s="547"/>
      <c r="VPW232" s="547"/>
      <c r="VPX232" s="547"/>
      <c r="VPY232" s="547"/>
      <c r="VPZ232" s="547"/>
      <c r="VQA232" s="547"/>
      <c r="VQB232" s="547"/>
      <c r="VQC232" s="547"/>
      <c r="VQD232" s="547"/>
      <c r="VQE232" s="547"/>
      <c r="VQF232" s="547"/>
      <c r="VQG232" s="547"/>
      <c r="VQH232" s="547"/>
      <c r="VQI232" s="547"/>
      <c r="VQJ232" s="547"/>
      <c r="VQK232" s="547"/>
      <c r="VQL232" s="547"/>
      <c r="VQM232" s="547"/>
      <c r="VQN232" s="547"/>
      <c r="VQO232" s="547"/>
      <c r="VQP232" s="547"/>
      <c r="VQQ232" s="547"/>
      <c r="VQR232" s="547"/>
      <c r="VQS232" s="547"/>
      <c r="VQT232" s="547"/>
      <c r="VQU232" s="547"/>
      <c r="VQV232" s="547"/>
      <c r="VQW232" s="547"/>
      <c r="VQX232" s="547"/>
      <c r="VQY232" s="547"/>
      <c r="VQZ232" s="547"/>
      <c r="VRA232" s="547"/>
      <c r="VRB232" s="547"/>
      <c r="VRC232" s="547"/>
      <c r="VRD232" s="547"/>
      <c r="VRE232" s="547"/>
      <c r="VRF232" s="547"/>
      <c r="VRG232" s="547"/>
      <c r="VRH232" s="547"/>
      <c r="VRI232" s="547"/>
      <c r="VRJ232" s="547"/>
      <c r="VRK232" s="547"/>
      <c r="VRL232" s="547"/>
      <c r="VRM232" s="547"/>
      <c r="VRN232" s="547"/>
      <c r="VRO232" s="547"/>
      <c r="VRP232" s="547"/>
      <c r="VRQ232" s="547"/>
      <c r="VRR232" s="547"/>
      <c r="VRS232" s="547"/>
      <c r="VRT232" s="547"/>
      <c r="VRU232" s="547"/>
      <c r="VRV232" s="547"/>
      <c r="VRW232" s="547"/>
      <c r="VRX232" s="547"/>
      <c r="VRY232" s="547"/>
      <c r="VRZ232" s="547"/>
      <c r="VSA232" s="547"/>
      <c r="VSB232" s="547"/>
      <c r="VSC232" s="547"/>
      <c r="VSD232" s="547"/>
      <c r="VSE232" s="547"/>
      <c r="VSF232" s="547"/>
      <c r="VSG232" s="547"/>
      <c r="VSH232" s="547"/>
      <c r="VSI232" s="547"/>
      <c r="VSJ232" s="547"/>
      <c r="VSK232" s="547"/>
      <c r="VSL232" s="547"/>
      <c r="VSM232" s="547"/>
      <c r="VSN232" s="547"/>
      <c r="VSO232" s="547"/>
      <c r="VSP232" s="547"/>
      <c r="VSQ232" s="547"/>
      <c r="VSR232" s="547"/>
      <c r="VSS232" s="547"/>
      <c r="VST232" s="547"/>
      <c r="VSU232" s="547"/>
      <c r="VSV232" s="547"/>
      <c r="VSW232" s="547"/>
      <c r="VSX232" s="547"/>
      <c r="VSY232" s="547"/>
      <c r="VSZ232" s="547"/>
      <c r="VTA232" s="547"/>
      <c r="VTB232" s="547"/>
      <c r="VTC232" s="547"/>
      <c r="VTD232" s="547"/>
      <c r="VTE232" s="547"/>
      <c r="VTF232" s="547"/>
      <c r="VTG232" s="547"/>
      <c r="VTH232" s="547"/>
      <c r="VTI232" s="547"/>
      <c r="VTJ232" s="547"/>
      <c r="VTK232" s="547"/>
      <c r="VTL232" s="547"/>
      <c r="VTM232" s="547"/>
      <c r="VTN232" s="547"/>
      <c r="VTO232" s="547"/>
      <c r="VTP232" s="547"/>
      <c r="VTQ232" s="547"/>
      <c r="VTR232" s="547"/>
      <c r="VTS232" s="547"/>
      <c r="VTT232" s="547"/>
      <c r="VTU232" s="547"/>
      <c r="VTV232" s="547"/>
      <c r="VTW232" s="547"/>
      <c r="VTX232" s="547"/>
      <c r="VTY232" s="547"/>
      <c r="VTZ232" s="547"/>
      <c r="VUA232" s="547"/>
      <c r="VUB232" s="547"/>
      <c r="VUC232" s="547"/>
      <c r="VUD232" s="547"/>
      <c r="VUE232" s="547"/>
      <c r="VUF232" s="547"/>
      <c r="VUG232" s="547"/>
      <c r="VUH232" s="547"/>
      <c r="VUI232" s="547"/>
      <c r="VUJ232" s="547"/>
      <c r="VUK232" s="547"/>
      <c r="VUL232" s="547"/>
      <c r="VUM232" s="547"/>
      <c r="VUN232" s="547"/>
      <c r="VUO232" s="547"/>
      <c r="VUP232" s="547"/>
      <c r="VUQ232" s="547"/>
      <c r="VUR232" s="547"/>
      <c r="VUS232" s="547"/>
      <c r="VUT232" s="547"/>
      <c r="VUU232" s="547"/>
      <c r="VUV232" s="547"/>
      <c r="VUW232" s="547"/>
      <c r="VUX232" s="547"/>
      <c r="VUY232" s="547"/>
      <c r="VUZ232" s="547"/>
      <c r="VVA232" s="547"/>
      <c r="VVB232" s="547"/>
      <c r="VVC232" s="547"/>
      <c r="VVD232" s="547"/>
      <c r="VVE232" s="547"/>
      <c r="VVF232" s="547"/>
      <c r="VVG232" s="547"/>
      <c r="VVH232" s="547"/>
      <c r="VVI232" s="547"/>
      <c r="VVJ232" s="547"/>
      <c r="VVK232" s="547"/>
      <c r="VVL232" s="547"/>
      <c r="VVM232" s="547"/>
      <c r="VVN232" s="547"/>
      <c r="VVO232" s="547"/>
      <c r="VVP232" s="547"/>
      <c r="VVQ232" s="547"/>
      <c r="VVR232" s="547"/>
      <c r="VVS232" s="547"/>
      <c r="VVT232" s="547"/>
      <c r="VVU232" s="547"/>
      <c r="VVV232" s="547"/>
      <c r="VVW232" s="547"/>
      <c r="VVX232" s="547"/>
      <c r="VVY232" s="547"/>
      <c r="VVZ232" s="547"/>
      <c r="VWA232" s="547"/>
      <c r="VWB232" s="547"/>
      <c r="VWC232" s="547"/>
      <c r="VWD232" s="547"/>
      <c r="VWE232" s="547"/>
      <c r="VWF232" s="547"/>
      <c r="VWG232" s="547"/>
      <c r="VWH232" s="547"/>
      <c r="VWI232" s="547"/>
      <c r="VWJ232" s="547"/>
      <c r="VWK232" s="547"/>
      <c r="VWL232" s="547"/>
      <c r="VWM232" s="547"/>
      <c r="VWN232" s="547"/>
      <c r="VWO232" s="547"/>
      <c r="VWP232" s="547"/>
      <c r="VWQ232" s="547"/>
      <c r="VWR232" s="547"/>
      <c r="VWS232" s="547"/>
      <c r="VWT232" s="547"/>
      <c r="VWU232" s="547"/>
      <c r="VWV232" s="547"/>
      <c r="VWW232" s="547"/>
      <c r="VWX232" s="547"/>
      <c r="VWY232" s="547"/>
      <c r="VWZ232" s="547"/>
      <c r="VXA232" s="547"/>
      <c r="VXB232" s="547"/>
      <c r="VXC232" s="547"/>
      <c r="VXD232" s="547"/>
      <c r="VXE232" s="547"/>
      <c r="VXF232" s="547"/>
      <c r="VXG232" s="547"/>
      <c r="VXH232" s="547"/>
      <c r="VXI232" s="547"/>
      <c r="VXJ232" s="547"/>
      <c r="VXK232" s="547"/>
      <c r="VXL232" s="547"/>
      <c r="VXM232" s="547"/>
      <c r="VXN232" s="547"/>
      <c r="VXO232" s="547"/>
      <c r="VXP232" s="547"/>
      <c r="VXQ232" s="547"/>
      <c r="VXR232" s="547"/>
      <c r="VXS232" s="547"/>
      <c r="VXT232" s="547"/>
      <c r="VXU232" s="547"/>
      <c r="VXV232" s="547"/>
      <c r="VXW232" s="547"/>
      <c r="VXX232" s="547"/>
      <c r="VXY232" s="547"/>
      <c r="VXZ232" s="547"/>
      <c r="VYA232" s="547"/>
      <c r="VYB232" s="547"/>
      <c r="VYC232" s="547"/>
      <c r="VYD232" s="547"/>
      <c r="VYE232" s="547"/>
      <c r="VYF232" s="547"/>
      <c r="VYG232" s="547"/>
      <c r="VYH232" s="547"/>
      <c r="VYI232" s="547"/>
      <c r="VYJ232" s="547"/>
      <c r="VYK232" s="547"/>
      <c r="VYL232" s="547"/>
      <c r="VYM232" s="547"/>
      <c r="VYN232" s="547"/>
      <c r="VYO232" s="547"/>
      <c r="VYP232" s="547"/>
      <c r="VYQ232" s="547"/>
      <c r="VYR232" s="547"/>
      <c r="VYS232" s="547"/>
      <c r="VYT232" s="547"/>
      <c r="VYU232" s="547"/>
      <c r="VYV232" s="547"/>
      <c r="VYW232" s="547"/>
      <c r="VYX232" s="547"/>
      <c r="VYY232" s="547"/>
      <c r="VYZ232" s="547"/>
      <c r="VZA232" s="547"/>
      <c r="VZB232" s="547"/>
      <c r="VZC232" s="547"/>
      <c r="VZD232" s="547"/>
      <c r="VZE232" s="547"/>
      <c r="VZF232" s="547"/>
      <c r="VZG232" s="547"/>
      <c r="VZH232" s="547"/>
      <c r="VZI232" s="547"/>
      <c r="VZJ232" s="547"/>
      <c r="VZK232" s="547"/>
      <c r="VZL232" s="547"/>
      <c r="VZM232" s="547"/>
      <c r="VZN232" s="547"/>
      <c r="VZO232" s="547"/>
      <c r="VZP232" s="547"/>
      <c r="VZQ232" s="547"/>
      <c r="VZR232" s="547"/>
      <c r="VZS232" s="547"/>
      <c r="VZT232" s="547"/>
      <c r="VZU232" s="547"/>
      <c r="VZV232" s="547"/>
      <c r="VZW232" s="547"/>
      <c r="VZX232" s="547"/>
      <c r="VZY232" s="547"/>
      <c r="VZZ232" s="547"/>
      <c r="WAA232" s="547"/>
      <c r="WAB232" s="547"/>
      <c r="WAC232" s="547"/>
      <c r="WAD232" s="547"/>
      <c r="WAE232" s="547"/>
      <c r="WAF232" s="547"/>
      <c r="WAG232" s="547"/>
      <c r="WAH232" s="547"/>
      <c r="WAI232" s="547"/>
      <c r="WAJ232" s="547"/>
      <c r="WAK232" s="547"/>
      <c r="WAL232" s="547"/>
      <c r="WAM232" s="547"/>
      <c r="WAN232" s="547"/>
      <c r="WAO232" s="547"/>
      <c r="WAP232" s="547"/>
      <c r="WAQ232" s="547"/>
      <c r="WAR232" s="547"/>
      <c r="WAS232" s="547"/>
      <c r="WAT232" s="547"/>
      <c r="WAU232" s="547"/>
      <c r="WAV232" s="547"/>
      <c r="WAW232" s="547"/>
      <c r="WAX232" s="547"/>
      <c r="WAY232" s="547"/>
      <c r="WAZ232" s="547"/>
      <c r="WBA232" s="547"/>
      <c r="WBB232" s="547"/>
      <c r="WBC232" s="547"/>
      <c r="WBD232" s="547"/>
      <c r="WBE232" s="547"/>
      <c r="WBF232" s="547"/>
      <c r="WBG232" s="547"/>
      <c r="WBH232" s="547"/>
      <c r="WBI232" s="547"/>
      <c r="WBJ232" s="547"/>
      <c r="WBK232" s="547"/>
      <c r="WBL232" s="547"/>
      <c r="WBM232" s="547"/>
      <c r="WBN232" s="547"/>
      <c r="WBO232" s="547"/>
      <c r="WBP232" s="547"/>
      <c r="WBQ232" s="547"/>
      <c r="WBR232" s="547"/>
      <c r="WBS232" s="547"/>
      <c r="WBT232" s="547"/>
      <c r="WBU232" s="547"/>
      <c r="WBV232" s="547"/>
      <c r="WBW232" s="547"/>
      <c r="WBX232" s="547"/>
      <c r="WBY232" s="547"/>
      <c r="WBZ232" s="547"/>
      <c r="WCA232" s="547"/>
      <c r="WCB232" s="547"/>
      <c r="WCC232" s="547"/>
      <c r="WCD232" s="547"/>
      <c r="WCE232" s="547"/>
      <c r="WCF232" s="547"/>
      <c r="WCG232" s="547"/>
      <c r="WCH232" s="547"/>
      <c r="WCI232" s="547"/>
      <c r="WCJ232" s="547"/>
      <c r="WCK232" s="547"/>
      <c r="WCL232" s="547"/>
      <c r="WCM232" s="547"/>
      <c r="WCN232" s="547"/>
      <c r="WCO232" s="547"/>
      <c r="WCP232" s="547"/>
      <c r="WCQ232" s="547"/>
      <c r="WCR232" s="547"/>
      <c r="WCS232" s="547"/>
      <c r="WCT232" s="547"/>
      <c r="WCU232" s="547"/>
      <c r="WCV232" s="547"/>
      <c r="WCW232" s="547"/>
      <c r="WCX232" s="547"/>
      <c r="WCY232" s="547"/>
      <c r="WCZ232" s="547"/>
      <c r="WDA232" s="547"/>
      <c r="WDB232" s="547"/>
      <c r="WDC232" s="547"/>
      <c r="WDD232" s="547"/>
      <c r="WDE232" s="547"/>
      <c r="WDF232" s="547"/>
      <c r="WDG232" s="547"/>
      <c r="WDH232" s="547"/>
      <c r="WDI232" s="547"/>
      <c r="WDJ232" s="547"/>
      <c r="WDK232" s="547"/>
      <c r="WDL232" s="547"/>
      <c r="WDM232" s="547"/>
      <c r="WDN232" s="547"/>
      <c r="WDO232" s="547"/>
      <c r="WDP232" s="547"/>
      <c r="WDQ232" s="547"/>
      <c r="WDR232" s="547"/>
      <c r="WDS232" s="547"/>
      <c r="WDT232" s="547"/>
      <c r="WDU232" s="547"/>
      <c r="WDV232" s="547"/>
      <c r="WDW232" s="547"/>
      <c r="WDX232" s="547"/>
      <c r="WDY232" s="547"/>
      <c r="WDZ232" s="547"/>
      <c r="WEA232" s="547"/>
      <c r="WEB232" s="547"/>
      <c r="WEC232" s="547"/>
      <c r="WED232" s="547"/>
      <c r="WEE232" s="547"/>
      <c r="WEF232" s="547"/>
      <c r="WEG232" s="547"/>
      <c r="WEH232" s="547"/>
      <c r="WEI232" s="547"/>
      <c r="WEJ232" s="547"/>
      <c r="WEK232" s="547"/>
      <c r="WEL232" s="547"/>
      <c r="WEM232" s="547"/>
      <c r="WEN232" s="547"/>
      <c r="WEO232" s="547"/>
      <c r="WEP232" s="547"/>
      <c r="WEQ232" s="547"/>
      <c r="WER232" s="547"/>
      <c r="WES232" s="547"/>
      <c r="WET232" s="547"/>
      <c r="WEU232" s="547"/>
      <c r="WEV232" s="547"/>
      <c r="WEW232" s="547"/>
      <c r="WEX232" s="547"/>
      <c r="WEY232" s="547"/>
      <c r="WEZ232" s="547"/>
      <c r="WFA232" s="547"/>
      <c r="WFB232" s="547"/>
      <c r="WFC232" s="547"/>
      <c r="WFD232" s="547"/>
      <c r="WFE232" s="547"/>
      <c r="WFF232" s="547"/>
      <c r="WFG232" s="547"/>
      <c r="WFH232" s="547"/>
      <c r="WFI232" s="547"/>
      <c r="WFJ232" s="547"/>
      <c r="WFK232" s="547"/>
      <c r="WFL232" s="547"/>
      <c r="WFM232" s="547"/>
      <c r="WFN232" s="547"/>
      <c r="WFO232" s="547"/>
      <c r="WFP232" s="547"/>
      <c r="WFQ232" s="547"/>
      <c r="WFR232" s="547"/>
      <c r="WFS232" s="547"/>
      <c r="WFT232" s="547"/>
      <c r="WFU232" s="547"/>
      <c r="WFV232" s="547"/>
      <c r="WFW232" s="547"/>
      <c r="WFX232" s="547"/>
      <c r="WFY232" s="547"/>
      <c r="WFZ232" s="547"/>
      <c r="WGA232" s="547"/>
      <c r="WGB232" s="547"/>
      <c r="WGC232" s="547"/>
      <c r="WGD232" s="547"/>
      <c r="WGE232" s="547"/>
      <c r="WGF232" s="547"/>
      <c r="WGG232" s="547"/>
      <c r="WGH232" s="547"/>
      <c r="WGI232" s="547"/>
      <c r="WGJ232" s="547"/>
      <c r="WGK232" s="547"/>
      <c r="WGL232" s="547"/>
      <c r="WGM232" s="547"/>
      <c r="WGN232" s="547"/>
      <c r="WGO232" s="547"/>
      <c r="WGP232" s="547"/>
      <c r="WGQ232" s="547"/>
      <c r="WGR232" s="547"/>
      <c r="WGS232" s="547"/>
      <c r="WGT232" s="547"/>
      <c r="WGU232" s="547"/>
      <c r="WGV232" s="547"/>
      <c r="WGW232" s="547"/>
      <c r="WGX232" s="547"/>
      <c r="WGY232" s="547"/>
      <c r="WGZ232" s="547"/>
      <c r="WHA232" s="547"/>
      <c r="WHB232" s="547"/>
      <c r="WHC232" s="547"/>
      <c r="WHD232" s="547"/>
      <c r="WHE232" s="547"/>
      <c r="WHF232" s="547"/>
      <c r="WHG232" s="547"/>
      <c r="WHH232" s="547"/>
      <c r="WHI232" s="547"/>
      <c r="WHJ232" s="547"/>
      <c r="WHK232" s="547"/>
      <c r="WHL232" s="547"/>
      <c r="WHM232" s="547"/>
      <c r="WHN232" s="547"/>
      <c r="WHO232" s="547"/>
      <c r="WHP232" s="547"/>
      <c r="WHQ232" s="547"/>
      <c r="WHR232" s="547"/>
      <c r="WHS232" s="547"/>
      <c r="WHT232" s="547"/>
      <c r="WHU232" s="547"/>
      <c r="WHV232" s="547"/>
      <c r="WHW232" s="547"/>
      <c r="WHX232" s="547"/>
      <c r="WHY232" s="547"/>
      <c r="WHZ232" s="547"/>
      <c r="WIA232" s="547"/>
      <c r="WIB232" s="547"/>
      <c r="WIC232" s="547"/>
      <c r="WID232" s="547"/>
      <c r="WIE232" s="547"/>
      <c r="WIF232" s="547"/>
      <c r="WIG232" s="547"/>
      <c r="WIH232" s="547"/>
      <c r="WII232" s="547"/>
      <c r="WIJ232" s="547"/>
      <c r="WIK232" s="547"/>
      <c r="WIL232" s="547"/>
      <c r="WIM232" s="547"/>
      <c r="WIN232" s="547"/>
      <c r="WIO232" s="547"/>
      <c r="WIP232" s="547"/>
      <c r="WIQ232" s="547"/>
      <c r="WIR232" s="547"/>
      <c r="WIS232" s="547"/>
      <c r="WIT232" s="547"/>
      <c r="WIU232" s="547"/>
      <c r="WIV232" s="547"/>
      <c r="WIW232" s="547"/>
      <c r="WIX232" s="547"/>
      <c r="WIY232" s="547"/>
      <c r="WIZ232" s="547"/>
      <c r="WJA232" s="547"/>
      <c r="WJB232" s="547"/>
      <c r="WJC232" s="547"/>
      <c r="WJD232" s="547"/>
      <c r="WJE232" s="547"/>
      <c r="WJF232" s="547"/>
      <c r="WJG232" s="547"/>
      <c r="WJH232" s="547"/>
      <c r="WJI232" s="547"/>
      <c r="WJJ232" s="547"/>
      <c r="WJK232" s="547"/>
      <c r="WJL232" s="547"/>
      <c r="WJM232" s="547"/>
      <c r="WJN232" s="547"/>
      <c r="WJO232" s="547"/>
      <c r="WJP232" s="547"/>
      <c r="WJQ232" s="547"/>
      <c r="WJR232" s="547"/>
      <c r="WJS232" s="547"/>
      <c r="WJT232" s="547"/>
      <c r="WJU232" s="547"/>
      <c r="WJV232" s="547"/>
      <c r="WJW232" s="547"/>
      <c r="WJX232" s="547"/>
      <c r="WJY232" s="547"/>
      <c r="WJZ232" s="547"/>
      <c r="WKA232" s="547"/>
      <c r="WKB232" s="547"/>
      <c r="WKC232" s="547"/>
      <c r="WKD232" s="547"/>
      <c r="WKE232" s="547"/>
      <c r="WKF232" s="547"/>
      <c r="WKG232" s="547"/>
      <c r="WKH232" s="547"/>
      <c r="WKI232" s="547"/>
      <c r="WKJ232" s="547"/>
      <c r="WKK232" s="547"/>
      <c r="WKL232" s="547"/>
      <c r="WKM232" s="547"/>
      <c r="WKN232" s="547"/>
      <c r="WKO232" s="547"/>
      <c r="WKP232" s="547"/>
      <c r="WKQ232" s="547"/>
      <c r="WKR232" s="547"/>
      <c r="WKS232" s="547"/>
      <c r="WKT232" s="547"/>
      <c r="WKU232" s="547"/>
      <c r="WKV232" s="547"/>
      <c r="WKW232" s="547"/>
      <c r="WKX232" s="547"/>
      <c r="WKY232" s="547"/>
      <c r="WKZ232" s="547"/>
      <c r="WLA232" s="547"/>
      <c r="WLB232" s="547"/>
      <c r="WLC232" s="547"/>
      <c r="WLD232" s="547"/>
      <c r="WLE232" s="547"/>
      <c r="WLF232" s="547"/>
      <c r="WLG232" s="547"/>
      <c r="WLH232" s="547"/>
      <c r="WLI232" s="547"/>
      <c r="WLJ232" s="547"/>
      <c r="WLK232" s="547"/>
      <c r="WLL232" s="547"/>
      <c r="WLM232" s="547"/>
      <c r="WLN232" s="547"/>
      <c r="WLO232" s="547"/>
      <c r="WLP232" s="547"/>
      <c r="WLQ232" s="547"/>
      <c r="WLR232" s="547"/>
      <c r="WLS232" s="547"/>
      <c r="WLT232" s="547"/>
      <c r="WLU232" s="547"/>
      <c r="WLV232" s="547"/>
      <c r="WLW232" s="547"/>
      <c r="WLX232" s="547"/>
      <c r="WLY232" s="547"/>
      <c r="WLZ232" s="547"/>
      <c r="WMA232" s="547"/>
      <c r="WMB232" s="547"/>
      <c r="WMC232" s="547"/>
      <c r="WMD232" s="547"/>
      <c r="WME232" s="547"/>
      <c r="WMF232" s="547"/>
      <c r="WMG232" s="547"/>
      <c r="WMH232" s="547"/>
      <c r="WMI232" s="547"/>
      <c r="WMJ232" s="547"/>
      <c r="WMK232" s="547"/>
      <c r="WML232" s="547"/>
      <c r="WMM232" s="547"/>
      <c r="WMN232" s="547"/>
      <c r="WMO232" s="547"/>
      <c r="WMP232" s="547"/>
      <c r="WMQ232" s="547"/>
      <c r="WMR232" s="547"/>
      <c r="WMS232" s="547"/>
      <c r="WMT232" s="547"/>
      <c r="WMU232" s="547"/>
      <c r="WMV232" s="547"/>
      <c r="WMW232" s="547"/>
      <c r="WMX232" s="547"/>
      <c r="WMY232" s="547"/>
      <c r="WMZ232" s="547"/>
      <c r="WNA232" s="547"/>
      <c r="WNB232" s="547"/>
      <c r="WNC232" s="547"/>
      <c r="WND232" s="547"/>
      <c r="WNE232" s="547"/>
      <c r="WNF232" s="547"/>
      <c r="WNG232" s="547"/>
      <c r="WNH232" s="547"/>
      <c r="WNI232" s="547"/>
      <c r="WNJ232" s="547"/>
      <c r="WNK232" s="547"/>
      <c r="WNL232" s="547"/>
      <c r="WNM232" s="547"/>
      <c r="WNN232" s="547"/>
      <c r="WNO232" s="547"/>
      <c r="WNP232" s="547"/>
      <c r="WNQ232" s="547"/>
      <c r="WNR232" s="547"/>
      <c r="WNS232" s="547"/>
      <c r="WNT232" s="547"/>
      <c r="WNU232" s="547"/>
      <c r="WNV232" s="547"/>
      <c r="WNW232" s="547"/>
      <c r="WNX232" s="547"/>
      <c r="WNY232" s="547"/>
      <c r="WNZ232" s="547"/>
      <c r="WOA232" s="547"/>
      <c r="WOB232" s="547"/>
      <c r="WOC232" s="547"/>
      <c r="WOD232" s="547"/>
      <c r="WOE232" s="547"/>
      <c r="WOF232" s="547"/>
      <c r="WOG232" s="547"/>
      <c r="WOH232" s="547"/>
      <c r="WOI232" s="547"/>
      <c r="WOJ232" s="547"/>
      <c r="WOK232" s="547"/>
      <c r="WOL232" s="547"/>
      <c r="WOM232" s="547"/>
      <c r="WON232" s="547"/>
      <c r="WOO232" s="547"/>
      <c r="WOP232" s="547"/>
      <c r="WOQ232" s="547"/>
      <c r="WOR232" s="547"/>
      <c r="WOS232" s="547"/>
      <c r="WOT232" s="547"/>
      <c r="WOU232" s="547"/>
      <c r="WOV232" s="547"/>
      <c r="WOW232" s="547"/>
      <c r="WOX232" s="547"/>
      <c r="WOY232" s="547"/>
      <c r="WOZ232" s="547"/>
      <c r="WPA232" s="547"/>
      <c r="WPB232" s="547"/>
      <c r="WPC232" s="547"/>
      <c r="WPD232" s="547"/>
      <c r="WPE232" s="547"/>
      <c r="WPF232" s="547"/>
      <c r="WPG232" s="547"/>
      <c r="WPH232" s="547"/>
      <c r="WPI232" s="547"/>
      <c r="WPJ232" s="547"/>
      <c r="WPK232" s="547"/>
      <c r="WPL232" s="547"/>
      <c r="WPM232" s="547"/>
      <c r="WPN232" s="547"/>
      <c r="WPO232" s="547"/>
      <c r="WPP232" s="547"/>
      <c r="WPQ232" s="547"/>
      <c r="WPR232" s="547"/>
      <c r="WPS232" s="547"/>
      <c r="WPT232" s="547"/>
      <c r="WPU232" s="547"/>
      <c r="WPV232" s="547"/>
      <c r="WPW232" s="547"/>
      <c r="WPX232" s="547"/>
      <c r="WPY232" s="547"/>
      <c r="WPZ232" s="547"/>
      <c r="WQA232" s="547"/>
      <c r="WQB232" s="547"/>
      <c r="WQC232" s="547"/>
      <c r="WQD232" s="547"/>
      <c r="WQE232" s="547"/>
      <c r="WQF232" s="547"/>
      <c r="WQG232" s="547"/>
      <c r="WQH232" s="547"/>
      <c r="WQI232" s="547"/>
      <c r="WQJ232" s="547"/>
      <c r="WQK232" s="547"/>
      <c r="WQL232" s="547"/>
      <c r="WQM232" s="547"/>
      <c r="WQN232" s="547"/>
      <c r="WQO232" s="547"/>
      <c r="WQP232" s="547"/>
      <c r="WQQ232" s="547"/>
      <c r="WQR232" s="547"/>
      <c r="WQS232" s="547"/>
      <c r="WQT232" s="547"/>
      <c r="WQU232" s="547"/>
      <c r="WQV232" s="547"/>
      <c r="WQW232" s="547"/>
      <c r="WQX232" s="547"/>
      <c r="WQY232" s="547"/>
      <c r="WQZ232" s="547"/>
      <c r="WRA232" s="547"/>
      <c r="WRB232" s="547"/>
      <c r="WRC232" s="547"/>
      <c r="WRD232" s="547"/>
      <c r="WRE232" s="547"/>
      <c r="WRF232" s="547"/>
      <c r="WRG232" s="547"/>
      <c r="WRH232" s="547"/>
      <c r="WRI232" s="547"/>
      <c r="WRJ232" s="547"/>
      <c r="WRK232" s="547"/>
      <c r="WRL232" s="547"/>
      <c r="WRM232" s="547"/>
      <c r="WRN232" s="547"/>
      <c r="WRO232" s="547"/>
      <c r="WRP232" s="547"/>
      <c r="WRQ232" s="547"/>
      <c r="WRR232" s="547"/>
      <c r="WRS232" s="547"/>
      <c r="WRT232" s="547"/>
      <c r="WRU232" s="547"/>
      <c r="WRV232" s="547"/>
      <c r="WRW232" s="547"/>
      <c r="WRX232" s="547"/>
      <c r="WRY232" s="547"/>
      <c r="WRZ232" s="547"/>
      <c r="WSA232" s="547"/>
      <c r="WSB232" s="547"/>
      <c r="WSC232" s="547"/>
      <c r="WSD232" s="547"/>
      <c r="WSE232" s="547"/>
      <c r="WSF232" s="547"/>
      <c r="WSG232" s="547"/>
      <c r="WSH232" s="547"/>
      <c r="WSI232" s="547"/>
      <c r="WSJ232" s="547"/>
      <c r="WSK232" s="547"/>
      <c r="WSL232" s="547"/>
      <c r="WSM232" s="547"/>
      <c r="WSN232" s="547"/>
      <c r="WSO232" s="547"/>
      <c r="WSP232" s="547"/>
      <c r="WSQ232" s="547"/>
      <c r="WSR232" s="547"/>
      <c r="WSS232" s="547"/>
      <c r="WST232" s="547"/>
      <c r="WSU232" s="547"/>
      <c r="WSV232" s="547"/>
      <c r="WSW232" s="547"/>
      <c r="WSX232" s="547"/>
      <c r="WSY232" s="547"/>
      <c r="WSZ232" s="547"/>
      <c r="WTA232" s="547"/>
      <c r="WTB232" s="547"/>
      <c r="WTC232" s="547"/>
      <c r="WTD232" s="547"/>
      <c r="WTE232" s="547"/>
      <c r="WTF232" s="547"/>
      <c r="WTG232" s="547"/>
      <c r="WTH232" s="547"/>
      <c r="WTI232" s="547"/>
      <c r="WTJ232" s="547"/>
      <c r="WTK232" s="547"/>
      <c r="WTL232" s="547"/>
      <c r="WTM232" s="547"/>
      <c r="WTN232" s="547"/>
      <c r="WTO232" s="547"/>
      <c r="WTP232" s="547"/>
      <c r="WTQ232" s="547"/>
      <c r="WTR232" s="547"/>
      <c r="WTS232" s="547"/>
      <c r="WTT232" s="547"/>
      <c r="WTU232" s="547"/>
      <c r="WTV232" s="547"/>
      <c r="WTW232" s="547"/>
      <c r="WTX232" s="547"/>
      <c r="WTY232" s="547"/>
      <c r="WTZ232" s="547"/>
      <c r="WUA232" s="547"/>
      <c r="WUB232" s="547"/>
      <c r="WUC232" s="547"/>
      <c r="WUD232" s="547"/>
      <c r="WUE232" s="547"/>
      <c r="WUF232" s="547"/>
      <c r="WUG232" s="547"/>
      <c r="WUH232" s="547"/>
      <c r="WUI232" s="547"/>
      <c r="WUJ232" s="547"/>
      <c r="WUK232" s="547"/>
      <c r="WUL232" s="547"/>
      <c r="WUM232" s="547"/>
      <c r="WUN232" s="547"/>
      <c r="WUO232" s="547"/>
      <c r="WUP232" s="547"/>
      <c r="WUQ232" s="547"/>
      <c r="WUR232" s="547"/>
      <c r="WUS232" s="547"/>
      <c r="WUT232" s="547"/>
      <c r="WUU232" s="547"/>
      <c r="WUV232" s="547"/>
      <c r="WUW232" s="547"/>
      <c r="WUX232" s="547"/>
      <c r="WUY232" s="547"/>
      <c r="WUZ232" s="547"/>
      <c r="WVA232" s="547"/>
      <c r="WVB232" s="547"/>
      <c r="WVC232" s="547"/>
      <c r="WVD232" s="547"/>
      <c r="WVE232" s="547"/>
      <c r="WVF232" s="547"/>
      <c r="WVG232" s="547"/>
      <c r="WVH232" s="547"/>
      <c r="WVI232" s="547"/>
      <c r="WVJ232" s="547"/>
      <c r="WVK232" s="547"/>
      <c r="WVL232" s="547"/>
      <c r="WVM232" s="547"/>
      <c r="WVN232" s="547"/>
      <c r="WVO232" s="547"/>
      <c r="WVP232" s="547"/>
      <c r="WVQ232" s="547"/>
      <c r="WVR232" s="547"/>
      <c r="WVS232" s="547"/>
      <c r="WVT232" s="547"/>
      <c r="WVU232" s="547"/>
      <c r="WVV232" s="547"/>
      <c r="WVW232" s="547"/>
      <c r="WVX232" s="547"/>
      <c r="WVY232" s="547"/>
      <c r="WVZ232" s="547"/>
      <c r="WWA232" s="547"/>
      <c r="WWB232" s="547"/>
      <c r="WWC232" s="547"/>
      <c r="WWD232" s="547"/>
      <c r="WWE232" s="547"/>
      <c r="WWF232" s="547"/>
      <c r="WWG232" s="547"/>
      <c r="WWH232" s="547"/>
      <c r="WWI232" s="547"/>
      <c r="WWJ232" s="547"/>
      <c r="WWK232" s="547"/>
      <c r="WWL232" s="547"/>
      <c r="WWM232" s="547"/>
      <c r="WWN232" s="547"/>
      <c r="WWO232" s="547"/>
      <c r="WWP232" s="547"/>
      <c r="WWQ232" s="547"/>
      <c r="WWR232" s="547"/>
      <c r="WWS232" s="547"/>
      <c r="WWT232" s="547"/>
      <c r="WWU232" s="547"/>
      <c r="WWV232" s="547"/>
      <c r="WWW232" s="547"/>
      <c r="WWX232" s="547"/>
      <c r="WWY232" s="547"/>
      <c r="WWZ232" s="547"/>
      <c r="WXA232" s="547"/>
      <c r="WXB232" s="547"/>
      <c r="WXC232" s="547"/>
      <c r="WXD232" s="547"/>
      <c r="WXE232" s="547"/>
      <c r="WXF232" s="547"/>
      <c r="WXG232" s="547"/>
      <c r="WXH232" s="547"/>
      <c r="WXI232" s="547"/>
      <c r="WXJ232" s="547"/>
      <c r="WXK232" s="547"/>
      <c r="WXL232" s="547"/>
      <c r="WXM232" s="547"/>
      <c r="WXN232" s="547"/>
      <c r="WXO232" s="547"/>
      <c r="WXP232" s="547"/>
      <c r="WXQ232" s="547"/>
      <c r="WXR232" s="547"/>
      <c r="WXS232" s="547"/>
      <c r="WXT232" s="547"/>
      <c r="WXU232" s="547"/>
      <c r="WXV232" s="547"/>
      <c r="WXW232" s="547"/>
      <c r="WXX232" s="547"/>
      <c r="WXY232" s="547"/>
      <c r="WXZ232" s="547"/>
      <c r="WYA232" s="547"/>
      <c r="WYB232" s="547"/>
      <c r="WYC232" s="547"/>
      <c r="WYD232" s="547"/>
      <c r="WYE232" s="547"/>
      <c r="WYF232" s="547"/>
      <c r="WYG232" s="547"/>
      <c r="WYH232" s="547"/>
      <c r="WYI232" s="547"/>
      <c r="WYJ232" s="547"/>
      <c r="WYK232" s="547"/>
      <c r="WYL232" s="547"/>
      <c r="WYM232" s="547"/>
      <c r="WYN232" s="547"/>
      <c r="WYO232" s="547"/>
      <c r="WYP232" s="547"/>
      <c r="WYQ232" s="547"/>
      <c r="WYR232" s="547"/>
      <c r="WYS232" s="547"/>
      <c r="WYT232" s="547"/>
      <c r="WYU232" s="547"/>
      <c r="WYV232" s="547"/>
      <c r="WYW232" s="547"/>
      <c r="WYX232" s="547"/>
      <c r="WYY232" s="547"/>
      <c r="WYZ232" s="547"/>
      <c r="WZA232" s="547"/>
      <c r="WZB232" s="547"/>
      <c r="WZC232" s="547"/>
      <c r="WZD232" s="547"/>
      <c r="WZE232" s="547"/>
      <c r="WZF232" s="547"/>
      <c r="WZG232" s="547"/>
      <c r="WZH232" s="547"/>
      <c r="WZI232" s="547"/>
      <c r="WZJ232" s="547"/>
      <c r="WZK232" s="547"/>
      <c r="WZL232" s="547"/>
      <c r="WZM232" s="547"/>
      <c r="WZN232" s="547"/>
      <c r="WZO232" s="547"/>
      <c r="WZP232" s="547"/>
      <c r="WZQ232" s="547"/>
      <c r="WZR232" s="547"/>
      <c r="WZS232" s="547"/>
      <c r="WZT232" s="547"/>
      <c r="WZU232" s="547"/>
      <c r="WZV232" s="547"/>
      <c r="WZW232" s="547"/>
      <c r="WZX232" s="547"/>
      <c r="WZY232" s="547"/>
      <c r="WZZ232" s="547"/>
      <c r="XAA232" s="547"/>
      <c r="XAB232" s="547"/>
      <c r="XAC232" s="547"/>
      <c r="XAD232" s="547"/>
      <c r="XAE232" s="547"/>
      <c r="XAF232" s="547"/>
      <c r="XAG232" s="547"/>
      <c r="XAH232" s="547"/>
      <c r="XAI232" s="547"/>
      <c r="XAJ232" s="547"/>
      <c r="XAK232" s="547"/>
      <c r="XAL232" s="547"/>
      <c r="XAM232" s="547"/>
      <c r="XAN232" s="547"/>
      <c r="XAO232" s="547"/>
      <c r="XAP232" s="547"/>
      <c r="XAQ232" s="547"/>
      <c r="XAR232" s="547"/>
      <c r="XAS232" s="547"/>
      <c r="XAT232" s="547"/>
      <c r="XAU232" s="547"/>
      <c r="XAV232" s="547"/>
      <c r="XAW232" s="547"/>
      <c r="XAX232" s="547"/>
      <c r="XAY232" s="547"/>
      <c r="XAZ232" s="547"/>
      <c r="XBA232" s="547"/>
      <c r="XBB232" s="547"/>
      <c r="XBC232" s="547"/>
      <c r="XBD232" s="547"/>
      <c r="XBE232" s="547"/>
      <c r="XBF232" s="547"/>
      <c r="XBG232" s="547"/>
      <c r="XBH232" s="547"/>
      <c r="XBI232" s="547"/>
      <c r="XBJ232" s="547"/>
      <c r="XBK232" s="547"/>
      <c r="XBL232" s="547"/>
      <c r="XBM232" s="547"/>
      <c r="XBN232" s="547"/>
      <c r="XBO232" s="547"/>
      <c r="XBP232" s="547"/>
      <c r="XBQ232" s="547"/>
      <c r="XBR232" s="547"/>
      <c r="XBS232" s="547"/>
      <c r="XBT232" s="547"/>
      <c r="XBU232" s="547"/>
      <c r="XBV232" s="547"/>
      <c r="XBW232" s="547"/>
      <c r="XBX232" s="547"/>
      <c r="XBY232" s="547"/>
      <c r="XBZ232" s="547"/>
      <c r="XCA232" s="547"/>
      <c r="XCB232" s="547"/>
      <c r="XCC232" s="547"/>
      <c r="XCD232" s="547"/>
      <c r="XCE232" s="547"/>
      <c r="XCF232" s="547"/>
      <c r="XCG232" s="547"/>
      <c r="XCH232" s="547"/>
      <c r="XCI232" s="547"/>
      <c r="XCJ232" s="547"/>
      <c r="XCK232" s="547"/>
      <c r="XCL232" s="547"/>
      <c r="XCM232" s="547"/>
      <c r="XCN232" s="547"/>
      <c r="XCO232" s="547"/>
      <c r="XCP232" s="547"/>
      <c r="XCQ232" s="547"/>
      <c r="XCR232" s="547"/>
      <c r="XCS232" s="547"/>
      <c r="XCT232" s="547"/>
      <c r="XCU232" s="547"/>
      <c r="XCV232" s="547"/>
      <c r="XCW232" s="547"/>
      <c r="XCX232" s="547"/>
      <c r="XCY232" s="547"/>
      <c r="XCZ232" s="547"/>
      <c r="XDA232" s="547"/>
      <c r="XDB232" s="547"/>
      <c r="XDC232" s="547"/>
      <c r="XDD232" s="547"/>
      <c r="XDE232" s="547"/>
      <c r="XDF232" s="547"/>
      <c r="XDG232" s="547"/>
      <c r="XDH232" s="547"/>
      <c r="XDI232" s="547"/>
      <c r="XDJ232" s="547"/>
      <c r="XDK232" s="547"/>
      <c r="XDL232" s="547"/>
      <c r="XDM232" s="547"/>
      <c r="XDN232" s="547"/>
      <c r="XDO232" s="547"/>
      <c r="XDP232" s="547"/>
      <c r="XDQ232" s="547"/>
      <c r="XDR232" s="547"/>
      <c r="XDS232" s="547"/>
      <c r="XDT232" s="547"/>
      <c r="XDU232" s="547"/>
      <c r="XDV232" s="547"/>
      <c r="XDW232" s="547"/>
      <c r="XDX232" s="547"/>
      <c r="XDY232" s="547"/>
      <c r="XDZ232" s="547"/>
      <c r="XEA232" s="547"/>
      <c r="XEB232" s="547"/>
      <c r="XEC232" s="547"/>
      <c r="XED232" s="547"/>
      <c r="XEE232" s="547"/>
      <c r="XEF232" s="547"/>
      <c r="XEG232" s="547"/>
      <c r="XEH232" s="547"/>
      <c r="XEI232" s="547"/>
      <c r="XEJ232" s="547"/>
      <c r="XEK232" s="547"/>
      <c r="XEL232" s="547"/>
      <c r="XEM232" s="547"/>
      <c r="XEN232" s="547"/>
      <c r="XEO232" s="547"/>
      <c r="XEP232" s="547"/>
      <c r="XEQ232" s="547"/>
      <c r="XER232" s="547"/>
      <c r="XES232" s="547"/>
      <c r="XET232" s="547"/>
      <c r="XEU232" s="547"/>
      <c r="XEV232" s="547"/>
      <c r="XEW232" s="547"/>
      <c r="XEX232" s="547"/>
      <c r="XEY232" s="547"/>
      <c r="XEZ232" s="547"/>
      <c r="XFA232" s="547"/>
      <c r="XFB232" s="547"/>
      <c r="XFC232" s="547"/>
      <c r="XFD232" s="547"/>
    </row>
    <row r="233" ht="39.95" customHeight="1" spans="1:16384">
      <c r="A233" s="39">
        <v>159</v>
      </c>
      <c r="B233" s="30"/>
      <c r="C233" s="30"/>
      <c r="D233" s="30"/>
      <c r="E233" s="30">
        <v>3</v>
      </c>
      <c r="F233" s="30"/>
      <c r="G233" s="30"/>
      <c r="H233" s="30"/>
      <c r="I233" s="30"/>
      <c r="J233" s="30"/>
      <c r="K233" s="30"/>
      <c r="L233" s="73" t="s">
        <v>756</v>
      </c>
      <c r="M233" s="45" t="s">
        <v>757</v>
      </c>
      <c r="N233" s="114" t="s">
        <v>666</v>
      </c>
      <c r="O233" s="135" t="s">
        <v>158</v>
      </c>
      <c r="P233" s="27" t="s">
        <v>298</v>
      </c>
      <c r="Q233" s="41"/>
      <c r="R233" s="41" t="s">
        <v>125</v>
      </c>
      <c r="S233" s="30" t="s">
        <v>319</v>
      </c>
      <c r="T233" s="30" t="s">
        <v>52</v>
      </c>
      <c r="U233" s="41" t="s">
        <v>300</v>
      </c>
      <c r="V233" s="77" t="s">
        <v>299</v>
      </c>
      <c r="W233" s="37" t="s">
        <v>320</v>
      </c>
      <c r="X233" s="30" t="s">
        <v>302</v>
      </c>
      <c r="Y233" s="30" t="s">
        <v>52</v>
      </c>
      <c r="Z233" s="30" t="s">
        <v>52</v>
      </c>
      <c r="AA233" s="473">
        <v>0.026</v>
      </c>
      <c r="AB233" s="26" t="s">
        <v>52</v>
      </c>
      <c r="AC233" s="77"/>
      <c r="AD233" s="77"/>
      <c r="AE233" s="77"/>
      <c r="AF233" s="77"/>
      <c r="AG233" s="94"/>
      <c r="AH233" s="94"/>
      <c r="AI233" s="113"/>
      <c r="AJ233" s="30">
        <v>0</v>
      </c>
      <c r="AK233" s="30">
        <v>0</v>
      </c>
      <c r="AL233" s="30">
        <v>1</v>
      </c>
      <c r="AM233" s="30">
        <v>0</v>
      </c>
      <c r="AN233" s="30">
        <v>1</v>
      </c>
      <c r="AO233" s="30">
        <v>0</v>
      </c>
      <c r="AP233" s="33">
        <v>0</v>
      </c>
      <c r="AQ233" s="33">
        <v>0</v>
      </c>
      <c r="AR233" s="32">
        <v>1</v>
      </c>
      <c r="AS233" s="33">
        <v>0</v>
      </c>
      <c r="AT233" s="33">
        <v>0</v>
      </c>
      <c r="AU233" s="32">
        <v>1</v>
      </c>
      <c r="AV233" s="36">
        <v>0</v>
      </c>
      <c r="AW233" s="36">
        <v>0</v>
      </c>
      <c r="AX233" s="35">
        <v>1</v>
      </c>
      <c r="AY233" s="36">
        <v>0</v>
      </c>
      <c r="AZ233" s="36">
        <v>0</v>
      </c>
      <c r="BA233" s="35">
        <v>1</v>
      </c>
      <c r="BB233" s="547"/>
      <c r="BC233" s="547"/>
      <c r="BD233" s="547"/>
      <c r="BE233" s="547"/>
      <c r="BF233" s="547"/>
      <c r="BG233" s="547"/>
      <c r="BH233" s="547"/>
      <c r="BI233" s="547"/>
      <c r="BJ233" s="547"/>
      <c r="BK233" s="547"/>
      <c r="BL233" s="547"/>
      <c r="BM233" s="547"/>
      <c r="BN233" s="547"/>
      <c r="BO233" s="547"/>
      <c r="BP233" s="547"/>
      <c r="BQ233" s="547"/>
      <c r="BR233" s="547"/>
      <c r="BS233" s="547"/>
      <c r="BT233" s="547"/>
      <c r="BU233" s="547"/>
      <c r="BV233" s="547"/>
      <c r="BW233" s="547"/>
      <c r="BX233" s="547"/>
      <c r="BY233" s="547"/>
      <c r="BZ233" s="547"/>
      <c r="CA233" s="547"/>
      <c r="CB233" s="547"/>
      <c r="CC233" s="547"/>
      <c r="CD233" s="547"/>
      <c r="CE233" s="547"/>
      <c r="CF233" s="547"/>
      <c r="CG233" s="547"/>
      <c r="CH233" s="547"/>
      <c r="CI233" s="547"/>
      <c r="CJ233" s="547"/>
      <c r="CK233" s="547"/>
      <c r="CL233" s="547"/>
      <c r="CM233" s="547"/>
      <c r="CN233" s="547"/>
      <c r="CO233" s="547"/>
      <c r="CP233" s="547"/>
      <c r="CQ233" s="547"/>
      <c r="CR233" s="547"/>
      <c r="CS233" s="547"/>
      <c r="CT233" s="547"/>
      <c r="CU233" s="547"/>
      <c r="CV233" s="547"/>
      <c r="CW233" s="547"/>
      <c r="CX233" s="547"/>
      <c r="CY233" s="547"/>
      <c r="CZ233" s="547"/>
      <c r="DA233" s="547"/>
      <c r="DB233" s="547"/>
      <c r="DC233" s="547"/>
      <c r="DD233" s="547"/>
      <c r="DE233" s="547"/>
      <c r="DF233" s="547"/>
      <c r="DG233" s="547"/>
      <c r="DH233" s="547"/>
      <c r="DI233" s="547"/>
      <c r="DJ233" s="547"/>
      <c r="DK233" s="547"/>
      <c r="DL233" s="547"/>
      <c r="DM233" s="547"/>
      <c r="DN233" s="547"/>
      <c r="DO233" s="547"/>
      <c r="DP233" s="547"/>
      <c r="DQ233" s="547"/>
      <c r="DR233" s="547"/>
      <c r="DS233" s="547"/>
      <c r="DT233" s="547"/>
      <c r="DU233" s="547"/>
      <c r="DV233" s="547"/>
      <c r="DW233" s="547"/>
      <c r="DX233" s="547"/>
      <c r="DY233" s="547"/>
      <c r="DZ233" s="547"/>
      <c r="EA233" s="547"/>
      <c r="EB233" s="547"/>
      <c r="EC233" s="547"/>
      <c r="ED233" s="547"/>
      <c r="EE233" s="547"/>
      <c r="EF233" s="547"/>
      <c r="EG233" s="547"/>
      <c r="EH233" s="547"/>
      <c r="EI233" s="547"/>
      <c r="EJ233" s="547"/>
      <c r="EK233" s="547"/>
      <c r="EL233" s="547"/>
      <c r="EM233" s="547"/>
      <c r="EN233" s="547"/>
      <c r="EO233" s="547"/>
      <c r="EP233" s="547"/>
      <c r="EQ233" s="547"/>
      <c r="ER233" s="547"/>
      <c r="ES233" s="547"/>
      <c r="ET233" s="547"/>
      <c r="EU233" s="547"/>
      <c r="EV233" s="547"/>
      <c r="EW233" s="547"/>
      <c r="EX233" s="547"/>
      <c r="EY233" s="547"/>
      <c r="EZ233" s="547"/>
      <c r="FA233" s="547"/>
      <c r="FB233" s="547"/>
      <c r="FC233" s="547"/>
      <c r="FD233" s="547"/>
      <c r="FE233" s="547"/>
      <c r="FF233" s="547"/>
      <c r="FG233" s="547"/>
      <c r="FH233" s="547"/>
      <c r="FI233" s="547"/>
      <c r="FJ233" s="547"/>
      <c r="FK233" s="547"/>
      <c r="FL233" s="547"/>
      <c r="FM233" s="547"/>
      <c r="FN233" s="547"/>
      <c r="FO233" s="547"/>
      <c r="FP233" s="547"/>
      <c r="FQ233" s="547"/>
      <c r="FR233" s="547"/>
      <c r="FS233" s="547"/>
      <c r="FT233" s="547"/>
      <c r="FU233" s="547"/>
      <c r="FV233" s="547"/>
      <c r="FW233" s="547"/>
      <c r="FX233" s="547"/>
      <c r="FY233" s="547"/>
      <c r="FZ233" s="547"/>
      <c r="GA233" s="547"/>
      <c r="GB233" s="547"/>
      <c r="GC233" s="547"/>
      <c r="GD233" s="547"/>
      <c r="GE233" s="547"/>
      <c r="GF233" s="547"/>
      <c r="GG233" s="547"/>
      <c r="GH233" s="547"/>
      <c r="GI233" s="547"/>
      <c r="GJ233" s="547"/>
      <c r="GK233" s="547"/>
      <c r="GL233" s="547"/>
      <c r="GM233" s="547"/>
      <c r="GN233" s="547"/>
      <c r="GO233" s="547"/>
      <c r="GP233" s="547"/>
      <c r="GQ233" s="547"/>
      <c r="GR233" s="547"/>
      <c r="GS233" s="547"/>
      <c r="GT233" s="547"/>
      <c r="GU233" s="547"/>
      <c r="GV233" s="547"/>
      <c r="GW233" s="547"/>
      <c r="GX233" s="547"/>
      <c r="GY233" s="547"/>
      <c r="GZ233" s="547"/>
      <c r="HA233" s="547"/>
      <c r="HB233" s="547"/>
      <c r="HC233" s="547"/>
      <c r="HD233" s="547"/>
      <c r="HE233" s="547"/>
      <c r="HF233" s="547"/>
      <c r="HG233" s="547"/>
      <c r="HH233" s="547"/>
      <c r="HI233" s="547"/>
      <c r="HJ233" s="547"/>
      <c r="HK233" s="547"/>
      <c r="HL233" s="547"/>
      <c r="HM233" s="547"/>
      <c r="HN233" s="547"/>
      <c r="HO233" s="547"/>
      <c r="HP233" s="547"/>
      <c r="HQ233" s="547"/>
      <c r="HR233" s="547"/>
      <c r="HS233" s="547"/>
      <c r="HT233" s="547"/>
      <c r="HU233" s="547"/>
      <c r="HV233" s="547"/>
      <c r="HW233" s="547"/>
      <c r="HX233" s="547"/>
      <c r="HY233" s="547"/>
      <c r="HZ233" s="547"/>
      <c r="IA233" s="547"/>
      <c r="IB233" s="547"/>
      <c r="IC233" s="547"/>
      <c r="ID233" s="547"/>
      <c r="IE233" s="547"/>
      <c r="IF233" s="547"/>
      <c r="IG233" s="547"/>
      <c r="IH233" s="547"/>
      <c r="II233" s="547"/>
      <c r="IJ233" s="547"/>
      <c r="IK233" s="547"/>
      <c r="IL233" s="547"/>
      <c r="IM233" s="547"/>
      <c r="IN233" s="547"/>
      <c r="IO233" s="547"/>
      <c r="IP233" s="547"/>
      <c r="IQ233" s="547"/>
      <c r="IR233" s="547"/>
      <c r="IS233" s="547"/>
      <c r="IT233" s="547"/>
      <c r="IU233" s="547"/>
      <c r="IV233" s="547"/>
      <c r="IW233" s="547"/>
      <c r="IX233" s="547"/>
      <c r="IY233" s="547"/>
      <c r="IZ233" s="547"/>
      <c r="JA233" s="547"/>
      <c r="JB233" s="547"/>
      <c r="JC233" s="547"/>
      <c r="JD233" s="547"/>
      <c r="JE233" s="547"/>
      <c r="JF233" s="547"/>
      <c r="JG233" s="547"/>
      <c r="JH233" s="547"/>
      <c r="JI233" s="547"/>
      <c r="JJ233" s="547"/>
      <c r="JK233" s="547"/>
      <c r="JL233" s="547"/>
      <c r="JM233" s="547"/>
      <c r="JN233" s="547"/>
      <c r="JO233" s="547"/>
      <c r="JP233" s="547"/>
      <c r="JQ233" s="547"/>
      <c r="JR233" s="547"/>
      <c r="JS233" s="547"/>
      <c r="JT233" s="547"/>
      <c r="JU233" s="547"/>
      <c r="JV233" s="547"/>
      <c r="JW233" s="547"/>
      <c r="JX233" s="547"/>
      <c r="JY233" s="547"/>
      <c r="JZ233" s="547"/>
      <c r="KA233" s="547"/>
      <c r="KB233" s="547"/>
      <c r="KC233" s="547"/>
      <c r="KD233" s="547"/>
      <c r="KE233" s="547"/>
      <c r="KF233" s="547"/>
      <c r="KG233" s="547"/>
      <c r="KH233" s="547"/>
      <c r="KI233" s="547"/>
      <c r="KJ233" s="547"/>
      <c r="KK233" s="547"/>
      <c r="KL233" s="547"/>
      <c r="KM233" s="547"/>
      <c r="KN233" s="547"/>
      <c r="KO233" s="547"/>
      <c r="KP233" s="547"/>
      <c r="KQ233" s="547"/>
      <c r="KR233" s="547"/>
      <c r="KS233" s="547"/>
      <c r="KT233" s="547"/>
      <c r="KU233" s="547"/>
      <c r="KV233" s="547"/>
      <c r="KW233" s="547"/>
      <c r="KX233" s="547"/>
      <c r="KY233" s="547"/>
      <c r="KZ233" s="547"/>
      <c r="LA233" s="547"/>
      <c r="LB233" s="547"/>
      <c r="LC233" s="547"/>
      <c r="LD233" s="547"/>
      <c r="LE233" s="547"/>
      <c r="LF233" s="547"/>
      <c r="LG233" s="547"/>
      <c r="LH233" s="547"/>
      <c r="LI233" s="547"/>
      <c r="LJ233" s="547"/>
      <c r="LK233" s="547"/>
      <c r="LL233" s="547"/>
      <c r="LM233" s="547"/>
      <c r="LN233" s="547"/>
      <c r="LO233" s="547"/>
      <c r="LP233" s="547"/>
      <c r="LQ233" s="547"/>
      <c r="LR233" s="547"/>
      <c r="LS233" s="547"/>
      <c r="LT233" s="547"/>
      <c r="LU233" s="547"/>
      <c r="LV233" s="547"/>
      <c r="LW233" s="547"/>
      <c r="LX233" s="547"/>
      <c r="LY233" s="547"/>
      <c r="LZ233" s="547"/>
      <c r="MA233" s="547"/>
      <c r="MB233" s="547"/>
      <c r="MC233" s="547"/>
      <c r="MD233" s="547"/>
      <c r="ME233" s="547"/>
      <c r="MF233" s="547"/>
      <c r="MG233" s="547"/>
      <c r="MH233" s="547"/>
      <c r="MI233" s="547"/>
      <c r="MJ233" s="547"/>
      <c r="MK233" s="547"/>
      <c r="ML233" s="547"/>
      <c r="MM233" s="547"/>
      <c r="MN233" s="547"/>
      <c r="MO233" s="547"/>
      <c r="MP233" s="547"/>
      <c r="MQ233" s="547"/>
      <c r="MR233" s="547"/>
      <c r="MS233" s="547"/>
      <c r="MT233" s="547"/>
      <c r="MU233" s="547"/>
      <c r="MV233" s="547"/>
      <c r="MW233" s="547"/>
      <c r="MX233" s="547"/>
      <c r="MY233" s="547"/>
      <c r="MZ233" s="547"/>
      <c r="NA233" s="547"/>
      <c r="NB233" s="547"/>
      <c r="NC233" s="547"/>
      <c r="ND233" s="547"/>
      <c r="NE233" s="547"/>
      <c r="NF233" s="547"/>
      <c r="NG233" s="547"/>
      <c r="NH233" s="547"/>
      <c r="NI233" s="547"/>
      <c r="NJ233" s="547"/>
      <c r="NK233" s="547"/>
      <c r="NL233" s="547"/>
      <c r="NM233" s="547"/>
      <c r="NN233" s="547"/>
      <c r="NO233" s="547"/>
      <c r="NP233" s="547"/>
      <c r="NQ233" s="547"/>
      <c r="NR233" s="547"/>
      <c r="NS233" s="547"/>
      <c r="NT233" s="547"/>
      <c r="NU233" s="547"/>
      <c r="NV233" s="547"/>
      <c r="NW233" s="547"/>
      <c r="NX233" s="547"/>
      <c r="NY233" s="547"/>
      <c r="NZ233" s="547"/>
      <c r="OA233" s="547"/>
      <c r="OB233" s="547"/>
      <c r="OC233" s="547"/>
      <c r="OD233" s="547"/>
      <c r="OE233" s="547"/>
      <c r="OF233" s="547"/>
      <c r="OG233" s="547"/>
      <c r="OH233" s="547"/>
      <c r="OI233" s="547"/>
      <c r="OJ233" s="547"/>
      <c r="OK233" s="547"/>
      <c r="OL233" s="547"/>
      <c r="OM233" s="547"/>
      <c r="ON233" s="547"/>
      <c r="OO233" s="547"/>
      <c r="OP233" s="547"/>
      <c r="OQ233" s="547"/>
      <c r="OR233" s="547"/>
      <c r="OS233" s="547"/>
      <c r="OT233" s="547"/>
      <c r="OU233" s="547"/>
      <c r="OV233" s="547"/>
      <c r="OW233" s="547"/>
      <c r="OX233" s="547"/>
      <c r="OY233" s="547"/>
      <c r="OZ233" s="547"/>
      <c r="PA233" s="547"/>
      <c r="PB233" s="547"/>
      <c r="PC233" s="547"/>
      <c r="PD233" s="547"/>
      <c r="PE233" s="547"/>
      <c r="PF233" s="547"/>
      <c r="PG233" s="547"/>
      <c r="PH233" s="547"/>
      <c r="PI233" s="547"/>
      <c r="PJ233" s="547"/>
      <c r="PK233" s="547"/>
      <c r="PL233" s="547"/>
      <c r="PM233" s="547"/>
      <c r="PN233" s="547"/>
      <c r="PO233" s="547"/>
      <c r="PP233" s="547"/>
      <c r="PQ233" s="547"/>
      <c r="PR233" s="547"/>
      <c r="PS233" s="547"/>
      <c r="PT233" s="547"/>
      <c r="PU233" s="547"/>
      <c r="PV233" s="547"/>
      <c r="PW233" s="547"/>
      <c r="PX233" s="547"/>
      <c r="PY233" s="547"/>
      <c r="PZ233" s="547"/>
      <c r="QA233" s="547"/>
      <c r="QB233" s="547"/>
      <c r="QC233" s="547"/>
      <c r="QD233" s="547"/>
      <c r="QE233" s="547"/>
      <c r="QF233" s="547"/>
      <c r="QG233" s="547"/>
      <c r="QH233" s="547"/>
      <c r="QI233" s="547"/>
      <c r="QJ233" s="547"/>
      <c r="QK233" s="547"/>
      <c r="QL233" s="547"/>
      <c r="QM233" s="547"/>
      <c r="QN233" s="547"/>
      <c r="QO233" s="547"/>
      <c r="QP233" s="547"/>
      <c r="QQ233" s="547"/>
      <c r="QR233" s="547"/>
      <c r="QS233" s="547"/>
      <c r="QT233" s="547"/>
      <c r="QU233" s="547"/>
      <c r="QV233" s="547"/>
      <c r="QW233" s="547"/>
      <c r="QX233" s="547"/>
      <c r="QY233" s="547"/>
      <c r="QZ233" s="547"/>
      <c r="RA233" s="547"/>
      <c r="RB233" s="547"/>
      <c r="RC233" s="547"/>
      <c r="RD233" s="547"/>
      <c r="RE233" s="547"/>
      <c r="RF233" s="547"/>
      <c r="RG233" s="547"/>
      <c r="RH233" s="547"/>
      <c r="RI233" s="547"/>
      <c r="RJ233" s="547"/>
      <c r="RK233" s="547"/>
      <c r="RL233" s="547"/>
      <c r="RM233" s="547"/>
      <c r="RN233" s="547"/>
      <c r="RO233" s="547"/>
      <c r="RP233" s="547"/>
      <c r="RQ233" s="547"/>
      <c r="RR233" s="547"/>
      <c r="RS233" s="547"/>
      <c r="RT233" s="547"/>
      <c r="RU233" s="547"/>
      <c r="RV233" s="547"/>
      <c r="RW233" s="547"/>
      <c r="RX233" s="547"/>
      <c r="RY233" s="547"/>
      <c r="RZ233" s="547"/>
      <c r="SA233" s="547"/>
      <c r="SB233" s="547"/>
      <c r="SC233" s="547"/>
      <c r="SD233" s="547"/>
      <c r="SE233" s="547"/>
      <c r="SF233" s="547"/>
      <c r="SG233" s="547"/>
      <c r="SH233" s="547"/>
      <c r="SI233" s="547"/>
      <c r="SJ233" s="547"/>
      <c r="SK233" s="547"/>
      <c r="SL233" s="547"/>
      <c r="SM233" s="547"/>
      <c r="SN233" s="547"/>
      <c r="SO233" s="547"/>
      <c r="SP233" s="547"/>
      <c r="SQ233" s="547"/>
      <c r="SR233" s="547"/>
      <c r="SS233" s="547"/>
      <c r="ST233" s="547"/>
      <c r="SU233" s="547"/>
      <c r="SV233" s="547"/>
      <c r="SW233" s="547"/>
      <c r="SX233" s="547"/>
      <c r="SY233" s="547"/>
      <c r="SZ233" s="547"/>
      <c r="TA233" s="547"/>
      <c r="TB233" s="547"/>
      <c r="TC233" s="547"/>
      <c r="TD233" s="547"/>
      <c r="TE233" s="547"/>
      <c r="TF233" s="547"/>
      <c r="TG233" s="547"/>
      <c r="TH233" s="547"/>
      <c r="TI233" s="547"/>
      <c r="TJ233" s="547"/>
      <c r="TK233" s="547"/>
      <c r="TL233" s="547"/>
      <c r="TM233" s="547"/>
      <c r="TN233" s="547"/>
      <c r="TO233" s="547"/>
      <c r="TP233" s="547"/>
      <c r="TQ233" s="547"/>
      <c r="TR233" s="547"/>
      <c r="TS233" s="547"/>
      <c r="TT233" s="547"/>
      <c r="TU233" s="547"/>
      <c r="TV233" s="547"/>
      <c r="TW233" s="547"/>
      <c r="TX233" s="547"/>
      <c r="TY233" s="547"/>
      <c r="TZ233" s="547"/>
      <c r="UA233" s="547"/>
      <c r="UB233" s="547"/>
      <c r="UC233" s="547"/>
      <c r="UD233" s="547"/>
      <c r="UE233" s="547"/>
      <c r="UF233" s="547"/>
      <c r="UG233" s="547"/>
      <c r="UH233" s="547"/>
      <c r="UI233" s="547"/>
      <c r="UJ233" s="547"/>
      <c r="UK233" s="547"/>
      <c r="UL233" s="547"/>
      <c r="UM233" s="547"/>
      <c r="UN233" s="547"/>
      <c r="UO233" s="547"/>
      <c r="UP233" s="547"/>
      <c r="UQ233" s="547"/>
      <c r="UR233" s="547"/>
      <c r="US233" s="547"/>
      <c r="UT233" s="547"/>
      <c r="UU233" s="547"/>
      <c r="UV233" s="547"/>
      <c r="UW233" s="547"/>
      <c r="UX233" s="547"/>
      <c r="UY233" s="547"/>
      <c r="UZ233" s="547"/>
      <c r="VA233" s="547"/>
      <c r="VB233" s="547"/>
      <c r="VC233" s="547"/>
      <c r="VD233" s="547"/>
      <c r="VE233" s="547"/>
      <c r="VF233" s="547"/>
      <c r="VG233" s="547"/>
      <c r="VH233" s="547"/>
      <c r="VI233" s="547"/>
      <c r="VJ233" s="547"/>
      <c r="VK233" s="547"/>
      <c r="VL233" s="547"/>
      <c r="VM233" s="547"/>
      <c r="VN233" s="547"/>
      <c r="VO233" s="547"/>
      <c r="VP233" s="547"/>
      <c r="VQ233" s="547"/>
      <c r="VR233" s="547"/>
      <c r="VS233" s="547"/>
      <c r="VT233" s="547"/>
      <c r="VU233" s="547"/>
      <c r="VV233" s="547"/>
      <c r="VW233" s="547"/>
      <c r="VX233" s="547"/>
      <c r="VY233" s="547"/>
      <c r="VZ233" s="547"/>
      <c r="WA233" s="547"/>
      <c r="WB233" s="547"/>
      <c r="WC233" s="547"/>
      <c r="WD233" s="547"/>
      <c r="WE233" s="547"/>
      <c r="WF233" s="547"/>
      <c r="WG233" s="547"/>
      <c r="WH233" s="547"/>
      <c r="WI233" s="547"/>
      <c r="WJ233" s="547"/>
      <c r="WK233" s="547"/>
      <c r="WL233" s="547"/>
      <c r="WM233" s="547"/>
      <c r="WN233" s="547"/>
      <c r="WO233" s="547"/>
      <c r="WP233" s="547"/>
      <c r="WQ233" s="547"/>
      <c r="WR233" s="547"/>
      <c r="WS233" s="547"/>
      <c r="WT233" s="547"/>
      <c r="WU233" s="547"/>
      <c r="WV233" s="547"/>
      <c r="WW233" s="547"/>
      <c r="WX233" s="547"/>
      <c r="WY233" s="547"/>
      <c r="WZ233" s="547"/>
      <c r="XA233" s="547"/>
      <c r="XB233" s="547"/>
      <c r="XC233" s="547"/>
      <c r="XD233" s="547"/>
      <c r="XE233" s="547"/>
      <c r="XF233" s="547"/>
      <c r="XG233" s="547"/>
      <c r="XH233" s="547"/>
      <c r="XI233" s="547"/>
      <c r="XJ233" s="547"/>
      <c r="XK233" s="547"/>
      <c r="XL233" s="547"/>
      <c r="XM233" s="547"/>
      <c r="XN233" s="547"/>
      <c r="XO233" s="547"/>
      <c r="XP233" s="547"/>
      <c r="XQ233" s="547"/>
      <c r="XR233" s="547"/>
      <c r="XS233" s="547"/>
      <c r="XT233" s="547"/>
      <c r="XU233" s="547"/>
      <c r="XV233" s="547"/>
      <c r="XW233" s="547"/>
      <c r="XX233" s="547"/>
      <c r="XY233" s="547"/>
      <c r="XZ233" s="547"/>
      <c r="YA233" s="547"/>
      <c r="YB233" s="547"/>
      <c r="YC233" s="547"/>
      <c r="YD233" s="547"/>
      <c r="YE233" s="547"/>
      <c r="YF233" s="547"/>
      <c r="YG233" s="547"/>
      <c r="YH233" s="547"/>
      <c r="YI233" s="547"/>
      <c r="YJ233" s="547"/>
      <c r="YK233" s="547"/>
      <c r="YL233" s="547"/>
      <c r="YM233" s="547"/>
      <c r="YN233" s="547"/>
      <c r="YO233" s="547"/>
      <c r="YP233" s="547"/>
      <c r="YQ233" s="547"/>
      <c r="YR233" s="547"/>
      <c r="YS233" s="547"/>
      <c r="YT233" s="547"/>
      <c r="YU233" s="547"/>
      <c r="YV233" s="547"/>
      <c r="YW233" s="547"/>
      <c r="YX233" s="547"/>
      <c r="YY233" s="547"/>
      <c r="YZ233" s="547"/>
      <c r="ZA233" s="547"/>
      <c r="ZB233" s="547"/>
      <c r="ZC233" s="547"/>
      <c r="ZD233" s="547"/>
      <c r="ZE233" s="547"/>
      <c r="ZF233" s="547"/>
      <c r="ZG233" s="547"/>
      <c r="ZH233" s="547"/>
      <c r="ZI233" s="547"/>
      <c r="ZJ233" s="547"/>
      <c r="ZK233" s="547"/>
      <c r="ZL233" s="547"/>
      <c r="ZM233" s="547"/>
      <c r="ZN233" s="547"/>
      <c r="ZO233" s="547"/>
      <c r="ZP233" s="547"/>
      <c r="ZQ233" s="547"/>
      <c r="ZR233" s="547"/>
      <c r="ZS233" s="547"/>
      <c r="ZT233" s="547"/>
      <c r="ZU233" s="547"/>
      <c r="ZV233" s="547"/>
      <c r="ZW233" s="547"/>
      <c r="ZX233" s="547"/>
      <c r="ZY233" s="547"/>
      <c r="ZZ233" s="547"/>
      <c r="AAA233" s="547"/>
      <c r="AAB233" s="547"/>
      <c r="AAC233" s="547"/>
      <c r="AAD233" s="547"/>
      <c r="AAE233" s="547"/>
      <c r="AAF233" s="547"/>
      <c r="AAG233" s="547"/>
      <c r="AAH233" s="547"/>
      <c r="AAI233" s="547"/>
      <c r="AAJ233" s="547"/>
      <c r="AAK233" s="547"/>
      <c r="AAL233" s="547"/>
      <c r="AAM233" s="547"/>
      <c r="AAN233" s="547"/>
      <c r="AAO233" s="547"/>
      <c r="AAP233" s="547"/>
      <c r="AAQ233" s="547"/>
      <c r="AAR233" s="547"/>
      <c r="AAS233" s="547"/>
      <c r="AAT233" s="547"/>
      <c r="AAU233" s="547"/>
      <c r="AAV233" s="547"/>
      <c r="AAW233" s="547"/>
      <c r="AAX233" s="547"/>
      <c r="AAY233" s="547"/>
      <c r="AAZ233" s="547"/>
      <c r="ABA233" s="547"/>
      <c r="ABB233" s="547"/>
      <c r="ABC233" s="547"/>
      <c r="ABD233" s="547"/>
      <c r="ABE233" s="547"/>
      <c r="ABF233" s="547"/>
      <c r="ABG233" s="547"/>
      <c r="ABH233" s="547"/>
      <c r="ABI233" s="547"/>
      <c r="ABJ233" s="547"/>
      <c r="ABK233" s="547"/>
      <c r="ABL233" s="547"/>
      <c r="ABM233" s="547"/>
      <c r="ABN233" s="547"/>
      <c r="ABO233" s="547"/>
      <c r="ABP233" s="547"/>
      <c r="ABQ233" s="547"/>
      <c r="ABR233" s="547"/>
      <c r="ABS233" s="547"/>
      <c r="ABT233" s="547"/>
      <c r="ABU233" s="547"/>
      <c r="ABV233" s="547"/>
      <c r="ABW233" s="547"/>
      <c r="ABX233" s="547"/>
      <c r="ABY233" s="547"/>
      <c r="ABZ233" s="547"/>
      <c r="ACA233" s="547"/>
      <c r="ACB233" s="547"/>
      <c r="ACC233" s="547"/>
      <c r="ACD233" s="547"/>
      <c r="ACE233" s="547"/>
      <c r="ACF233" s="547"/>
      <c r="ACG233" s="547"/>
      <c r="ACH233" s="547"/>
      <c r="ACI233" s="547"/>
      <c r="ACJ233" s="547"/>
      <c r="ACK233" s="547"/>
      <c r="ACL233" s="547"/>
      <c r="ACM233" s="547"/>
      <c r="ACN233" s="547"/>
      <c r="ACO233" s="547"/>
      <c r="ACP233" s="547"/>
      <c r="ACQ233" s="547"/>
      <c r="ACR233" s="547"/>
      <c r="ACS233" s="547"/>
      <c r="ACT233" s="547"/>
      <c r="ACU233" s="547"/>
      <c r="ACV233" s="547"/>
      <c r="ACW233" s="547"/>
      <c r="ACX233" s="547"/>
      <c r="ACY233" s="547"/>
      <c r="ACZ233" s="547"/>
      <c r="ADA233" s="547"/>
      <c r="ADB233" s="547"/>
      <c r="ADC233" s="547"/>
      <c r="ADD233" s="547"/>
      <c r="ADE233" s="547"/>
      <c r="ADF233" s="547"/>
      <c r="ADG233" s="547"/>
      <c r="ADH233" s="547"/>
      <c r="ADI233" s="547"/>
      <c r="ADJ233" s="547"/>
      <c r="ADK233" s="547"/>
      <c r="ADL233" s="547"/>
      <c r="ADM233" s="547"/>
      <c r="ADN233" s="547"/>
      <c r="ADO233" s="547"/>
      <c r="ADP233" s="547"/>
      <c r="ADQ233" s="547"/>
      <c r="ADR233" s="547"/>
      <c r="ADS233" s="547"/>
      <c r="ADT233" s="547"/>
      <c r="ADU233" s="547"/>
      <c r="ADV233" s="547"/>
      <c r="ADW233" s="547"/>
      <c r="ADX233" s="547"/>
      <c r="ADY233" s="547"/>
      <c r="ADZ233" s="547"/>
      <c r="AEA233" s="547"/>
      <c r="AEB233" s="547"/>
      <c r="AEC233" s="547"/>
      <c r="AED233" s="547"/>
      <c r="AEE233" s="547"/>
      <c r="AEF233" s="547"/>
      <c r="AEG233" s="547"/>
      <c r="AEH233" s="547"/>
      <c r="AEI233" s="547"/>
      <c r="AEJ233" s="547"/>
      <c r="AEK233" s="547"/>
      <c r="AEL233" s="547"/>
      <c r="AEM233" s="547"/>
      <c r="AEN233" s="547"/>
      <c r="AEO233" s="547"/>
      <c r="AEP233" s="547"/>
      <c r="AEQ233" s="547"/>
      <c r="AER233" s="547"/>
      <c r="AES233" s="547"/>
      <c r="AET233" s="547"/>
      <c r="AEU233" s="547"/>
      <c r="AEV233" s="547"/>
      <c r="AEW233" s="547"/>
      <c r="AEX233" s="547"/>
      <c r="AEY233" s="547"/>
      <c r="AEZ233" s="547"/>
      <c r="AFA233" s="547"/>
      <c r="AFB233" s="547"/>
      <c r="AFC233" s="547"/>
      <c r="AFD233" s="547"/>
      <c r="AFE233" s="547"/>
      <c r="AFF233" s="547"/>
      <c r="AFG233" s="547"/>
      <c r="AFH233" s="547"/>
      <c r="AFI233" s="547"/>
      <c r="AFJ233" s="547"/>
      <c r="AFK233" s="547"/>
      <c r="AFL233" s="547"/>
      <c r="AFM233" s="547"/>
      <c r="AFN233" s="547"/>
      <c r="AFO233" s="547"/>
      <c r="AFP233" s="547"/>
      <c r="AFQ233" s="547"/>
      <c r="AFR233" s="547"/>
      <c r="AFS233" s="547"/>
      <c r="AFT233" s="547"/>
      <c r="AFU233" s="547"/>
      <c r="AFV233" s="547"/>
      <c r="AFW233" s="547"/>
      <c r="AFX233" s="547"/>
      <c r="AFY233" s="547"/>
      <c r="AFZ233" s="547"/>
      <c r="AGA233" s="547"/>
      <c r="AGB233" s="547"/>
      <c r="AGC233" s="547"/>
      <c r="AGD233" s="547"/>
      <c r="AGE233" s="547"/>
      <c r="AGF233" s="547"/>
      <c r="AGG233" s="547"/>
      <c r="AGH233" s="547"/>
      <c r="AGI233" s="547"/>
      <c r="AGJ233" s="547"/>
      <c r="AGK233" s="547"/>
      <c r="AGL233" s="547"/>
      <c r="AGM233" s="547"/>
      <c r="AGN233" s="547"/>
      <c r="AGO233" s="547"/>
      <c r="AGP233" s="547"/>
      <c r="AGQ233" s="547"/>
      <c r="AGR233" s="547"/>
      <c r="AGS233" s="547"/>
      <c r="AGT233" s="547"/>
      <c r="AGU233" s="547"/>
      <c r="AGV233" s="547"/>
      <c r="AGW233" s="547"/>
      <c r="AGX233" s="547"/>
      <c r="AGY233" s="547"/>
      <c r="AGZ233" s="547"/>
      <c r="AHA233" s="547"/>
      <c r="AHB233" s="547"/>
      <c r="AHC233" s="547"/>
      <c r="AHD233" s="547"/>
      <c r="AHE233" s="547"/>
      <c r="AHF233" s="547"/>
      <c r="AHG233" s="547"/>
      <c r="AHH233" s="547"/>
      <c r="AHI233" s="547"/>
      <c r="AHJ233" s="547"/>
      <c r="AHK233" s="547"/>
      <c r="AHL233" s="547"/>
      <c r="AHM233" s="547"/>
      <c r="AHN233" s="547"/>
      <c r="AHO233" s="547"/>
      <c r="AHP233" s="547"/>
      <c r="AHQ233" s="547"/>
      <c r="AHR233" s="547"/>
      <c r="AHS233" s="547"/>
      <c r="AHT233" s="547"/>
      <c r="AHU233" s="547"/>
      <c r="AHV233" s="547"/>
      <c r="AHW233" s="547"/>
      <c r="AHX233" s="547"/>
      <c r="AHY233" s="547"/>
      <c r="AHZ233" s="547"/>
      <c r="AIA233" s="547"/>
      <c r="AIB233" s="547"/>
      <c r="AIC233" s="547"/>
      <c r="AID233" s="547"/>
      <c r="AIE233" s="547"/>
      <c r="AIF233" s="547"/>
      <c r="AIG233" s="547"/>
      <c r="AIH233" s="547"/>
      <c r="AII233" s="547"/>
      <c r="AIJ233" s="547"/>
      <c r="AIK233" s="547"/>
      <c r="AIL233" s="547"/>
      <c r="AIM233" s="547"/>
      <c r="AIN233" s="547"/>
      <c r="AIO233" s="547"/>
      <c r="AIP233" s="547"/>
      <c r="AIQ233" s="547"/>
      <c r="AIR233" s="547"/>
      <c r="AIS233" s="547"/>
      <c r="AIT233" s="547"/>
      <c r="AIU233" s="547"/>
      <c r="AIV233" s="547"/>
      <c r="AIW233" s="547"/>
      <c r="AIX233" s="547"/>
      <c r="AIY233" s="547"/>
      <c r="AIZ233" s="547"/>
      <c r="AJA233" s="547"/>
      <c r="AJB233" s="547"/>
      <c r="AJC233" s="547"/>
      <c r="AJD233" s="547"/>
      <c r="AJE233" s="547"/>
      <c r="AJF233" s="547"/>
      <c r="AJG233" s="547"/>
      <c r="AJH233" s="547"/>
      <c r="AJI233" s="547"/>
      <c r="AJJ233" s="547"/>
      <c r="AJK233" s="547"/>
      <c r="AJL233" s="547"/>
      <c r="AJM233" s="547"/>
      <c r="AJN233" s="547"/>
      <c r="AJO233" s="547"/>
      <c r="AJP233" s="547"/>
      <c r="AJQ233" s="547"/>
      <c r="AJR233" s="547"/>
      <c r="AJS233" s="547"/>
      <c r="AJT233" s="547"/>
      <c r="AJU233" s="547"/>
      <c r="AJV233" s="547"/>
      <c r="AJW233" s="547"/>
      <c r="AJX233" s="547"/>
      <c r="AJY233" s="547"/>
      <c r="AJZ233" s="547"/>
      <c r="AKA233" s="547"/>
      <c r="AKB233" s="547"/>
      <c r="AKC233" s="547"/>
      <c r="AKD233" s="547"/>
      <c r="AKE233" s="547"/>
      <c r="AKF233" s="547"/>
      <c r="AKG233" s="547"/>
      <c r="AKH233" s="547"/>
      <c r="AKI233" s="547"/>
      <c r="AKJ233" s="547"/>
      <c r="AKK233" s="547"/>
      <c r="AKL233" s="547"/>
      <c r="AKM233" s="547"/>
      <c r="AKN233" s="547"/>
      <c r="AKO233" s="547"/>
      <c r="AKP233" s="547"/>
      <c r="AKQ233" s="547"/>
      <c r="AKR233" s="547"/>
      <c r="AKS233" s="547"/>
      <c r="AKT233" s="547"/>
      <c r="AKU233" s="547"/>
      <c r="AKV233" s="547"/>
      <c r="AKW233" s="547"/>
      <c r="AKX233" s="547"/>
      <c r="AKY233" s="547"/>
      <c r="AKZ233" s="547"/>
      <c r="ALA233" s="547"/>
      <c r="ALB233" s="547"/>
      <c r="ALC233" s="547"/>
      <c r="ALD233" s="547"/>
      <c r="ALE233" s="547"/>
      <c r="ALF233" s="547"/>
      <c r="ALG233" s="547"/>
      <c r="ALH233" s="547"/>
      <c r="ALI233" s="547"/>
      <c r="ALJ233" s="547"/>
      <c r="ALK233" s="547"/>
      <c r="ALL233" s="547"/>
      <c r="ALM233" s="547"/>
      <c r="ALN233" s="547"/>
      <c r="ALO233" s="547"/>
      <c r="ALP233" s="547"/>
      <c r="ALQ233" s="547"/>
      <c r="ALR233" s="547"/>
      <c r="ALS233" s="547"/>
      <c r="ALT233" s="547"/>
      <c r="ALU233" s="547"/>
      <c r="ALV233" s="547"/>
      <c r="ALW233" s="547"/>
      <c r="ALX233" s="547"/>
      <c r="ALY233" s="547"/>
      <c r="ALZ233" s="547"/>
      <c r="AMA233" s="547"/>
      <c r="AMB233" s="547"/>
      <c r="AMC233" s="547"/>
      <c r="AMD233" s="547"/>
      <c r="AME233" s="547"/>
      <c r="AMF233" s="547"/>
      <c r="AMG233" s="547"/>
      <c r="AMH233" s="547"/>
      <c r="AMI233" s="547"/>
      <c r="AMJ233" s="547"/>
      <c r="AMK233" s="547"/>
      <c r="AML233" s="547"/>
      <c r="AMM233" s="547"/>
      <c r="AMN233" s="547"/>
      <c r="AMO233" s="547"/>
      <c r="AMP233" s="547"/>
      <c r="AMQ233" s="547"/>
      <c r="AMR233" s="547"/>
      <c r="AMS233" s="547"/>
      <c r="AMT233" s="547"/>
      <c r="AMU233" s="547"/>
      <c r="AMV233" s="547"/>
      <c r="AMW233" s="547"/>
      <c r="AMX233" s="547"/>
      <c r="AMY233" s="547"/>
      <c r="AMZ233" s="547"/>
      <c r="ANA233" s="547"/>
      <c r="ANB233" s="547"/>
      <c r="ANC233" s="547"/>
      <c r="AND233" s="547"/>
      <c r="ANE233" s="547"/>
      <c r="ANF233" s="547"/>
      <c r="ANG233" s="547"/>
      <c r="ANH233" s="547"/>
      <c r="ANI233" s="547"/>
      <c r="ANJ233" s="547"/>
      <c r="ANK233" s="547"/>
      <c r="ANL233" s="547"/>
      <c r="ANM233" s="547"/>
      <c r="ANN233" s="547"/>
      <c r="ANO233" s="547"/>
      <c r="ANP233" s="547"/>
      <c r="ANQ233" s="547"/>
      <c r="ANR233" s="547"/>
      <c r="ANS233" s="547"/>
      <c r="ANT233" s="547"/>
      <c r="ANU233" s="547"/>
      <c r="ANV233" s="547"/>
      <c r="ANW233" s="547"/>
      <c r="ANX233" s="547"/>
      <c r="ANY233" s="547"/>
      <c r="ANZ233" s="547"/>
      <c r="AOA233" s="547"/>
      <c r="AOB233" s="547"/>
      <c r="AOC233" s="547"/>
      <c r="AOD233" s="547"/>
      <c r="AOE233" s="547"/>
      <c r="AOF233" s="547"/>
      <c r="AOG233" s="547"/>
      <c r="AOH233" s="547"/>
      <c r="AOI233" s="547"/>
      <c r="AOJ233" s="547"/>
      <c r="AOK233" s="547"/>
      <c r="AOL233" s="547"/>
      <c r="AOM233" s="547"/>
      <c r="AON233" s="547"/>
      <c r="AOO233" s="547"/>
      <c r="AOP233" s="547"/>
      <c r="AOQ233" s="547"/>
      <c r="AOR233" s="547"/>
      <c r="AOS233" s="547"/>
      <c r="AOT233" s="547"/>
      <c r="AOU233" s="547"/>
      <c r="AOV233" s="547"/>
      <c r="AOW233" s="547"/>
      <c r="AOX233" s="547"/>
      <c r="AOY233" s="547"/>
      <c r="AOZ233" s="547"/>
      <c r="APA233" s="547"/>
      <c r="APB233" s="547"/>
      <c r="APC233" s="547"/>
      <c r="APD233" s="547"/>
      <c r="APE233" s="547"/>
      <c r="APF233" s="547"/>
      <c r="APG233" s="547"/>
      <c r="APH233" s="547"/>
      <c r="API233" s="547"/>
      <c r="APJ233" s="547"/>
      <c r="APK233" s="547"/>
      <c r="APL233" s="547"/>
      <c r="APM233" s="547"/>
      <c r="APN233" s="547"/>
      <c r="APO233" s="547"/>
      <c r="APP233" s="547"/>
      <c r="APQ233" s="547"/>
      <c r="APR233" s="547"/>
      <c r="APS233" s="547"/>
      <c r="APT233" s="547"/>
      <c r="APU233" s="547"/>
      <c r="APV233" s="547"/>
      <c r="APW233" s="547"/>
      <c r="APX233" s="547"/>
      <c r="APY233" s="547"/>
      <c r="APZ233" s="547"/>
      <c r="AQA233" s="547"/>
      <c r="AQB233" s="547"/>
      <c r="AQC233" s="547"/>
      <c r="AQD233" s="547"/>
      <c r="AQE233" s="547"/>
      <c r="AQF233" s="547"/>
      <c r="AQG233" s="547"/>
      <c r="AQH233" s="547"/>
      <c r="AQI233" s="547"/>
      <c r="AQJ233" s="547"/>
      <c r="AQK233" s="547"/>
      <c r="AQL233" s="547"/>
      <c r="AQM233" s="547"/>
      <c r="AQN233" s="547"/>
      <c r="AQO233" s="547"/>
      <c r="AQP233" s="547"/>
      <c r="AQQ233" s="547"/>
      <c r="AQR233" s="547"/>
      <c r="AQS233" s="547"/>
      <c r="AQT233" s="547"/>
      <c r="AQU233" s="547"/>
      <c r="AQV233" s="547"/>
      <c r="AQW233" s="547"/>
      <c r="AQX233" s="547"/>
      <c r="AQY233" s="547"/>
      <c r="AQZ233" s="547"/>
      <c r="ARA233" s="547"/>
      <c r="ARB233" s="547"/>
      <c r="ARC233" s="547"/>
      <c r="ARD233" s="547"/>
      <c r="ARE233" s="547"/>
      <c r="ARF233" s="547"/>
      <c r="ARG233" s="547"/>
      <c r="ARH233" s="547"/>
      <c r="ARI233" s="547"/>
      <c r="ARJ233" s="547"/>
      <c r="ARK233" s="547"/>
      <c r="ARL233" s="547"/>
      <c r="ARM233" s="547"/>
      <c r="ARN233" s="547"/>
      <c r="ARO233" s="547"/>
      <c r="ARP233" s="547"/>
      <c r="ARQ233" s="547"/>
      <c r="ARR233" s="547"/>
      <c r="ARS233" s="547"/>
      <c r="ART233" s="547"/>
      <c r="ARU233" s="547"/>
      <c r="ARV233" s="547"/>
      <c r="ARW233" s="547"/>
      <c r="ARX233" s="547"/>
      <c r="ARY233" s="547"/>
      <c r="ARZ233" s="547"/>
      <c r="ASA233" s="547"/>
      <c r="ASB233" s="547"/>
      <c r="ASC233" s="547"/>
      <c r="ASD233" s="547"/>
      <c r="ASE233" s="547"/>
      <c r="ASF233" s="547"/>
      <c r="ASG233" s="547"/>
      <c r="ASH233" s="547"/>
      <c r="ASI233" s="547"/>
      <c r="ASJ233" s="547"/>
      <c r="ASK233" s="547"/>
      <c r="ASL233" s="547"/>
      <c r="ASM233" s="547"/>
      <c r="ASN233" s="547"/>
      <c r="ASO233" s="547"/>
      <c r="ASP233" s="547"/>
      <c r="ASQ233" s="547"/>
      <c r="ASR233" s="547"/>
      <c r="ASS233" s="547"/>
      <c r="AST233" s="547"/>
      <c r="ASU233" s="547"/>
      <c r="ASV233" s="547"/>
      <c r="ASW233" s="547"/>
      <c r="ASX233" s="547"/>
      <c r="ASY233" s="547"/>
      <c r="ASZ233" s="547"/>
      <c r="ATA233" s="547"/>
      <c r="ATB233" s="547"/>
      <c r="ATC233" s="547"/>
      <c r="ATD233" s="547"/>
      <c r="ATE233" s="547"/>
      <c r="ATF233" s="547"/>
      <c r="ATG233" s="547"/>
      <c r="ATH233" s="547"/>
      <c r="ATI233" s="547"/>
      <c r="ATJ233" s="547"/>
      <c r="ATK233" s="547"/>
      <c r="ATL233" s="547"/>
      <c r="ATM233" s="547"/>
      <c r="ATN233" s="547"/>
      <c r="ATO233" s="547"/>
      <c r="ATP233" s="547"/>
      <c r="ATQ233" s="547"/>
      <c r="ATR233" s="547"/>
      <c r="ATS233" s="547"/>
      <c r="ATT233" s="547"/>
      <c r="ATU233" s="547"/>
      <c r="ATV233" s="547"/>
      <c r="ATW233" s="547"/>
      <c r="ATX233" s="547"/>
      <c r="ATY233" s="547"/>
      <c r="ATZ233" s="547"/>
      <c r="AUA233" s="547"/>
      <c r="AUB233" s="547"/>
      <c r="AUC233" s="547"/>
      <c r="AUD233" s="547"/>
      <c r="AUE233" s="547"/>
      <c r="AUF233" s="547"/>
      <c r="AUG233" s="547"/>
      <c r="AUH233" s="547"/>
      <c r="AUI233" s="547"/>
      <c r="AUJ233" s="547"/>
      <c r="AUK233" s="547"/>
      <c r="AUL233" s="547"/>
      <c r="AUM233" s="547"/>
      <c r="AUN233" s="547"/>
      <c r="AUO233" s="547"/>
      <c r="AUP233" s="547"/>
      <c r="AUQ233" s="547"/>
      <c r="AUR233" s="547"/>
      <c r="AUS233" s="547"/>
      <c r="AUT233" s="547"/>
      <c r="AUU233" s="547"/>
      <c r="AUV233" s="547"/>
      <c r="AUW233" s="547"/>
      <c r="AUX233" s="547"/>
      <c r="AUY233" s="547"/>
      <c r="AUZ233" s="547"/>
      <c r="AVA233" s="547"/>
      <c r="AVB233" s="547"/>
      <c r="AVC233" s="547"/>
      <c r="AVD233" s="547"/>
      <c r="AVE233" s="547"/>
      <c r="AVF233" s="547"/>
      <c r="AVG233" s="547"/>
      <c r="AVH233" s="547"/>
      <c r="AVI233" s="547"/>
      <c r="AVJ233" s="547"/>
      <c r="AVK233" s="547"/>
      <c r="AVL233" s="547"/>
      <c r="AVM233" s="547"/>
      <c r="AVN233" s="547"/>
      <c r="AVO233" s="547"/>
      <c r="AVP233" s="547"/>
      <c r="AVQ233" s="547"/>
      <c r="AVR233" s="547"/>
      <c r="AVS233" s="547"/>
      <c r="AVT233" s="547"/>
      <c r="AVU233" s="547"/>
      <c r="AVV233" s="547"/>
      <c r="AVW233" s="547"/>
      <c r="AVX233" s="547"/>
      <c r="AVY233" s="547"/>
      <c r="AVZ233" s="547"/>
      <c r="AWA233" s="547"/>
      <c r="AWB233" s="547"/>
      <c r="AWC233" s="547"/>
      <c r="AWD233" s="547"/>
      <c r="AWE233" s="547"/>
      <c r="AWF233" s="547"/>
      <c r="AWG233" s="547"/>
      <c r="AWH233" s="547"/>
      <c r="AWI233" s="547"/>
      <c r="AWJ233" s="547"/>
      <c r="AWK233" s="547"/>
      <c r="AWL233" s="547"/>
      <c r="AWM233" s="547"/>
      <c r="AWN233" s="547"/>
      <c r="AWO233" s="547"/>
      <c r="AWP233" s="547"/>
      <c r="AWQ233" s="547"/>
      <c r="AWR233" s="547"/>
      <c r="AWS233" s="547"/>
      <c r="AWT233" s="547"/>
      <c r="AWU233" s="547"/>
      <c r="AWV233" s="547"/>
      <c r="AWW233" s="547"/>
      <c r="AWX233" s="547"/>
      <c r="AWY233" s="547"/>
      <c r="AWZ233" s="547"/>
      <c r="AXA233" s="547"/>
      <c r="AXB233" s="547"/>
      <c r="AXC233" s="547"/>
      <c r="AXD233" s="547"/>
      <c r="AXE233" s="547"/>
      <c r="AXF233" s="547"/>
      <c r="AXG233" s="547"/>
      <c r="AXH233" s="547"/>
      <c r="AXI233" s="547"/>
      <c r="AXJ233" s="547"/>
      <c r="AXK233" s="547"/>
      <c r="AXL233" s="547"/>
      <c r="AXM233" s="547"/>
      <c r="AXN233" s="547"/>
      <c r="AXO233" s="547"/>
      <c r="AXP233" s="547"/>
      <c r="AXQ233" s="547"/>
      <c r="AXR233" s="547"/>
      <c r="AXS233" s="547"/>
      <c r="AXT233" s="547"/>
      <c r="AXU233" s="547"/>
      <c r="AXV233" s="547"/>
      <c r="AXW233" s="547"/>
      <c r="AXX233" s="547"/>
      <c r="AXY233" s="547"/>
      <c r="AXZ233" s="547"/>
      <c r="AYA233" s="547"/>
      <c r="AYB233" s="547"/>
      <c r="AYC233" s="547"/>
      <c r="AYD233" s="547"/>
      <c r="AYE233" s="547"/>
      <c r="AYF233" s="547"/>
      <c r="AYG233" s="547"/>
      <c r="AYH233" s="547"/>
      <c r="AYI233" s="547"/>
      <c r="AYJ233" s="547"/>
      <c r="AYK233" s="547"/>
      <c r="AYL233" s="547"/>
      <c r="AYM233" s="547"/>
      <c r="AYN233" s="547"/>
      <c r="AYO233" s="547"/>
      <c r="AYP233" s="547"/>
      <c r="AYQ233" s="547"/>
      <c r="AYR233" s="547"/>
      <c r="AYS233" s="547"/>
      <c r="AYT233" s="547"/>
      <c r="AYU233" s="547"/>
      <c r="AYV233" s="547"/>
      <c r="AYW233" s="547"/>
      <c r="AYX233" s="547"/>
      <c r="AYY233" s="547"/>
      <c r="AYZ233" s="547"/>
      <c r="AZA233" s="547"/>
      <c r="AZB233" s="547"/>
      <c r="AZC233" s="547"/>
      <c r="AZD233" s="547"/>
      <c r="AZE233" s="547"/>
      <c r="AZF233" s="547"/>
      <c r="AZG233" s="547"/>
      <c r="AZH233" s="547"/>
      <c r="AZI233" s="547"/>
      <c r="AZJ233" s="547"/>
      <c r="AZK233" s="547"/>
      <c r="AZL233" s="547"/>
      <c r="AZM233" s="547"/>
      <c r="AZN233" s="547"/>
      <c r="AZO233" s="547"/>
      <c r="AZP233" s="547"/>
      <c r="AZQ233" s="547"/>
      <c r="AZR233" s="547"/>
      <c r="AZS233" s="547"/>
      <c r="AZT233" s="547"/>
      <c r="AZU233" s="547"/>
      <c r="AZV233" s="547"/>
      <c r="AZW233" s="547"/>
      <c r="AZX233" s="547"/>
      <c r="AZY233" s="547"/>
      <c r="AZZ233" s="547"/>
      <c r="BAA233" s="547"/>
      <c r="BAB233" s="547"/>
      <c r="BAC233" s="547"/>
      <c r="BAD233" s="547"/>
      <c r="BAE233" s="547"/>
      <c r="BAF233" s="547"/>
      <c r="BAG233" s="547"/>
      <c r="BAH233" s="547"/>
      <c r="BAI233" s="547"/>
      <c r="BAJ233" s="547"/>
      <c r="BAK233" s="547"/>
      <c r="BAL233" s="547"/>
      <c r="BAM233" s="547"/>
      <c r="BAN233" s="547"/>
      <c r="BAO233" s="547"/>
      <c r="BAP233" s="547"/>
      <c r="BAQ233" s="547"/>
      <c r="BAR233" s="547"/>
      <c r="BAS233" s="547"/>
      <c r="BAT233" s="547"/>
      <c r="BAU233" s="547"/>
      <c r="BAV233" s="547"/>
      <c r="BAW233" s="547"/>
      <c r="BAX233" s="547"/>
      <c r="BAY233" s="547"/>
      <c r="BAZ233" s="547"/>
      <c r="BBA233" s="547"/>
      <c r="BBB233" s="547"/>
      <c r="BBC233" s="547"/>
      <c r="BBD233" s="547"/>
      <c r="BBE233" s="547"/>
      <c r="BBF233" s="547"/>
      <c r="BBG233" s="547"/>
      <c r="BBH233" s="547"/>
      <c r="BBI233" s="547"/>
      <c r="BBJ233" s="547"/>
      <c r="BBK233" s="547"/>
      <c r="BBL233" s="547"/>
      <c r="BBM233" s="547"/>
      <c r="BBN233" s="547"/>
      <c r="BBO233" s="547"/>
      <c r="BBP233" s="547"/>
      <c r="BBQ233" s="547"/>
      <c r="BBR233" s="547"/>
      <c r="BBS233" s="547"/>
      <c r="BBT233" s="547"/>
      <c r="BBU233" s="547"/>
      <c r="BBV233" s="547"/>
      <c r="BBW233" s="547"/>
      <c r="BBX233" s="547"/>
      <c r="BBY233" s="547"/>
      <c r="BBZ233" s="547"/>
      <c r="BCA233" s="547"/>
      <c r="BCB233" s="547"/>
      <c r="BCC233" s="547"/>
      <c r="BCD233" s="547"/>
      <c r="BCE233" s="547"/>
      <c r="BCF233" s="547"/>
      <c r="BCG233" s="547"/>
      <c r="BCH233" s="547"/>
      <c r="BCI233" s="547"/>
      <c r="BCJ233" s="547"/>
      <c r="BCK233" s="547"/>
      <c r="BCL233" s="547"/>
      <c r="BCM233" s="547"/>
      <c r="BCN233" s="547"/>
      <c r="BCO233" s="547"/>
      <c r="BCP233" s="547"/>
      <c r="BCQ233" s="547"/>
      <c r="BCR233" s="547"/>
      <c r="BCS233" s="547"/>
      <c r="BCT233" s="547"/>
      <c r="BCU233" s="547"/>
      <c r="BCV233" s="547"/>
      <c r="BCW233" s="547"/>
      <c r="BCX233" s="547"/>
      <c r="BCY233" s="547"/>
      <c r="BCZ233" s="547"/>
      <c r="BDA233" s="547"/>
      <c r="BDB233" s="547"/>
      <c r="BDC233" s="547"/>
      <c r="BDD233" s="547"/>
      <c r="BDE233" s="547"/>
      <c r="BDF233" s="547"/>
      <c r="BDG233" s="547"/>
      <c r="BDH233" s="547"/>
      <c r="BDI233" s="547"/>
      <c r="BDJ233" s="547"/>
      <c r="BDK233" s="547"/>
      <c r="BDL233" s="547"/>
      <c r="BDM233" s="547"/>
      <c r="BDN233" s="547"/>
      <c r="BDO233" s="547"/>
      <c r="BDP233" s="547"/>
      <c r="BDQ233" s="547"/>
      <c r="BDR233" s="547"/>
      <c r="BDS233" s="547"/>
      <c r="BDT233" s="547"/>
      <c r="BDU233" s="547"/>
      <c r="BDV233" s="547"/>
      <c r="BDW233" s="547"/>
      <c r="BDX233" s="547"/>
      <c r="BDY233" s="547"/>
      <c r="BDZ233" s="547"/>
      <c r="BEA233" s="547"/>
      <c r="BEB233" s="547"/>
      <c r="BEC233" s="547"/>
      <c r="BED233" s="547"/>
      <c r="BEE233" s="547"/>
      <c r="BEF233" s="547"/>
      <c r="BEG233" s="547"/>
      <c r="BEH233" s="547"/>
      <c r="BEI233" s="547"/>
      <c r="BEJ233" s="547"/>
      <c r="BEK233" s="547"/>
      <c r="BEL233" s="547"/>
      <c r="BEM233" s="547"/>
      <c r="BEN233" s="547"/>
      <c r="BEO233" s="547"/>
      <c r="BEP233" s="547"/>
      <c r="BEQ233" s="547"/>
      <c r="BER233" s="547"/>
      <c r="BES233" s="547"/>
      <c r="BET233" s="547"/>
      <c r="BEU233" s="547"/>
      <c r="BEV233" s="547"/>
      <c r="BEW233" s="547"/>
      <c r="BEX233" s="547"/>
      <c r="BEY233" s="547"/>
      <c r="BEZ233" s="547"/>
      <c r="BFA233" s="547"/>
      <c r="BFB233" s="547"/>
      <c r="BFC233" s="547"/>
      <c r="BFD233" s="547"/>
      <c r="BFE233" s="547"/>
      <c r="BFF233" s="547"/>
      <c r="BFG233" s="547"/>
      <c r="BFH233" s="547"/>
      <c r="BFI233" s="547"/>
      <c r="BFJ233" s="547"/>
      <c r="BFK233" s="547"/>
      <c r="BFL233" s="547"/>
      <c r="BFM233" s="547"/>
      <c r="BFN233" s="547"/>
      <c r="BFO233" s="547"/>
      <c r="BFP233" s="547"/>
      <c r="BFQ233" s="547"/>
      <c r="BFR233" s="547"/>
      <c r="BFS233" s="547"/>
      <c r="BFT233" s="547"/>
      <c r="BFU233" s="547"/>
      <c r="BFV233" s="547"/>
      <c r="BFW233" s="547"/>
      <c r="BFX233" s="547"/>
      <c r="BFY233" s="547"/>
      <c r="BFZ233" s="547"/>
      <c r="BGA233" s="547"/>
      <c r="BGB233" s="547"/>
      <c r="BGC233" s="547"/>
      <c r="BGD233" s="547"/>
      <c r="BGE233" s="547"/>
      <c r="BGF233" s="547"/>
      <c r="BGG233" s="547"/>
      <c r="BGH233" s="547"/>
      <c r="BGI233" s="547"/>
      <c r="BGJ233" s="547"/>
      <c r="BGK233" s="547"/>
      <c r="BGL233" s="547"/>
      <c r="BGM233" s="547"/>
      <c r="BGN233" s="547"/>
      <c r="BGO233" s="547"/>
      <c r="BGP233" s="547"/>
      <c r="BGQ233" s="547"/>
      <c r="BGR233" s="547"/>
      <c r="BGS233" s="547"/>
      <c r="BGT233" s="547"/>
      <c r="BGU233" s="547"/>
      <c r="BGV233" s="547"/>
      <c r="BGW233" s="547"/>
      <c r="BGX233" s="547"/>
      <c r="BGY233" s="547"/>
      <c r="BGZ233" s="547"/>
      <c r="BHA233" s="547"/>
      <c r="BHB233" s="547"/>
      <c r="BHC233" s="547"/>
      <c r="BHD233" s="547"/>
      <c r="BHE233" s="547"/>
      <c r="BHF233" s="547"/>
      <c r="BHG233" s="547"/>
      <c r="BHH233" s="547"/>
      <c r="BHI233" s="547"/>
      <c r="BHJ233" s="547"/>
      <c r="BHK233" s="547"/>
      <c r="BHL233" s="547"/>
      <c r="BHM233" s="547"/>
      <c r="BHN233" s="547"/>
      <c r="BHO233" s="547"/>
      <c r="BHP233" s="547"/>
      <c r="BHQ233" s="547"/>
      <c r="BHR233" s="547"/>
      <c r="BHS233" s="547"/>
      <c r="BHT233" s="547"/>
      <c r="BHU233" s="547"/>
      <c r="BHV233" s="547"/>
      <c r="BHW233" s="547"/>
      <c r="BHX233" s="547"/>
      <c r="BHY233" s="547"/>
      <c r="BHZ233" s="547"/>
      <c r="BIA233" s="547"/>
      <c r="BIB233" s="547"/>
      <c r="BIC233" s="547"/>
      <c r="BID233" s="547"/>
      <c r="BIE233" s="547"/>
      <c r="BIF233" s="547"/>
      <c r="BIG233" s="547"/>
      <c r="BIH233" s="547"/>
      <c r="BII233" s="547"/>
      <c r="BIJ233" s="547"/>
      <c r="BIK233" s="547"/>
      <c r="BIL233" s="547"/>
      <c r="BIM233" s="547"/>
      <c r="BIN233" s="547"/>
      <c r="BIO233" s="547"/>
      <c r="BIP233" s="547"/>
      <c r="BIQ233" s="547"/>
      <c r="BIR233" s="547"/>
      <c r="BIS233" s="547"/>
      <c r="BIT233" s="547"/>
      <c r="BIU233" s="547"/>
      <c r="BIV233" s="547"/>
      <c r="BIW233" s="547"/>
      <c r="BIX233" s="547"/>
      <c r="BIY233" s="547"/>
      <c r="BIZ233" s="547"/>
      <c r="BJA233" s="547"/>
      <c r="BJB233" s="547"/>
      <c r="BJC233" s="547"/>
      <c r="BJD233" s="547"/>
      <c r="BJE233" s="547"/>
      <c r="BJF233" s="547"/>
      <c r="BJG233" s="547"/>
      <c r="BJH233" s="547"/>
      <c r="BJI233" s="547"/>
      <c r="BJJ233" s="547"/>
      <c r="BJK233" s="547"/>
      <c r="BJL233" s="547"/>
      <c r="BJM233" s="547"/>
      <c r="BJN233" s="547"/>
      <c r="BJO233" s="547"/>
      <c r="BJP233" s="547"/>
      <c r="BJQ233" s="547"/>
      <c r="BJR233" s="547"/>
      <c r="BJS233" s="547"/>
      <c r="BJT233" s="547"/>
      <c r="BJU233" s="547"/>
      <c r="BJV233" s="547"/>
      <c r="BJW233" s="547"/>
      <c r="BJX233" s="547"/>
      <c r="BJY233" s="547"/>
      <c r="BJZ233" s="547"/>
      <c r="BKA233" s="547"/>
      <c r="BKB233" s="547"/>
      <c r="BKC233" s="547"/>
      <c r="BKD233" s="547"/>
      <c r="BKE233" s="547"/>
      <c r="BKF233" s="547"/>
      <c r="BKG233" s="547"/>
      <c r="BKH233" s="547"/>
      <c r="BKI233" s="547"/>
      <c r="BKJ233" s="547"/>
      <c r="BKK233" s="547"/>
      <c r="BKL233" s="547"/>
      <c r="BKM233" s="547"/>
      <c r="BKN233" s="547"/>
      <c r="BKO233" s="547"/>
      <c r="BKP233" s="547"/>
      <c r="BKQ233" s="547"/>
      <c r="BKR233" s="547"/>
      <c r="BKS233" s="547"/>
      <c r="BKT233" s="547"/>
      <c r="BKU233" s="547"/>
      <c r="BKV233" s="547"/>
      <c r="BKW233" s="547"/>
      <c r="BKX233" s="547"/>
      <c r="BKY233" s="547"/>
      <c r="BKZ233" s="547"/>
      <c r="BLA233" s="547"/>
      <c r="BLB233" s="547"/>
      <c r="BLC233" s="547"/>
      <c r="BLD233" s="547"/>
      <c r="BLE233" s="547"/>
      <c r="BLF233" s="547"/>
      <c r="BLG233" s="547"/>
      <c r="BLH233" s="547"/>
      <c r="BLI233" s="547"/>
      <c r="BLJ233" s="547"/>
      <c r="BLK233" s="547"/>
      <c r="BLL233" s="547"/>
      <c r="BLM233" s="547"/>
      <c r="BLN233" s="547"/>
      <c r="BLO233" s="547"/>
      <c r="BLP233" s="547"/>
      <c r="BLQ233" s="547"/>
      <c r="BLR233" s="547"/>
      <c r="BLS233" s="547"/>
      <c r="BLT233" s="547"/>
      <c r="BLU233" s="547"/>
      <c r="BLV233" s="547"/>
      <c r="BLW233" s="547"/>
      <c r="BLX233" s="547"/>
      <c r="BLY233" s="547"/>
      <c r="BLZ233" s="547"/>
      <c r="BMA233" s="547"/>
      <c r="BMB233" s="547"/>
      <c r="BMC233" s="547"/>
      <c r="BMD233" s="547"/>
      <c r="BME233" s="547"/>
      <c r="BMF233" s="547"/>
      <c r="BMG233" s="547"/>
      <c r="BMH233" s="547"/>
      <c r="BMI233" s="547"/>
      <c r="BMJ233" s="547"/>
      <c r="BMK233" s="547"/>
      <c r="BML233" s="547"/>
      <c r="BMM233" s="547"/>
      <c r="BMN233" s="547"/>
      <c r="BMO233" s="547"/>
      <c r="BMP233" s="547"/>
      <c r="BMQ233" s="547"/>
      <c r="BMR233" s="547"/>
      <c r="BMS233" s="547"/>
      <c r="BMT233" s="547"/>
      <c r="BMU233" s="547"/>
      <c r="BMV233" s="547"/>
      <c r="BMW233" s="547"/>
      <c r="BMX233" s="547"/>
      <c r="BMY233" s="547"/>
      <c r="BMZ233" s="547"/>
      <c r="BNA233" s="547"/>
      <c r="BNB233" s="547"/>
      <c r="BNC233" s="547"/>
      <c r="BND233" s="547"/>
      <c r="BNE233" s="547"/>
      <c r="BNF233" s="547"/>
      <c r="BNG233" s="547"/>
      <c r="BNH233" s="547"/>
      <c r="BNI233" s="547"/>
      <c r="BNJ233" s="547"/>
      <c r="BNK233" s="547"/>
      <c r="BNL233" s="547"/>
      <c r="BNM233" s="547"/>
      <c r="BNN233" s="547"/>
      <c r="BNO233" s="547"/>
      <c r="BNP233" s="547"/>
      <c r="BNQ233" s="547"/>
      <c r="BNR233" s="547"/>
      <c r="BNS233" s="547"/>
      <c r="BNT233" s="547"/>
      <c r="BNU233" s="547"/>
      <c r="BNV233" s="547"/>
      <c r="BNW233" s="547"/>
      <c r="BNX233" s="547"/>
      <c r="BNY233" s="547"/>
      <c r="BNZ233" s="547"/>
      <c r="BOA233" s="547"/>
      <c r="BOB233" s="547"/>
      <c r="BOC233" s="547"/>
      <c r="BOD233" s="547"/>
      <c r="BOE233" s="547"/>
      <c r="BOF233" s="547"/>
      <c r="BOG233" s="547"/>
      <c r="BOH233" s="547"/>
      <c r="BOI233" s="547"/>
      <c r="BOJ233" s="547"/>
      <c r="BOK233" s="547"/>
      <c r="BOL233" s="547"/>
      <c r="BOM233" s="547"/>
      <c r="BON233" s="547"/>
      <c r="BOO233" s="547"/>
      <c r="BOP233" s="547"/>
      <c r="BOQ233" s="547"/>
      <c r="BOR233" s="547"/>
      <c r="BOS233" s="547"/>
      <c r="BOT233" s="547"/>
      <c r="BOU233" s="547"/>
      <c r="BOV233" s="547"/>
      <c r="BOW233" s="547"/>
      <c r="BOX233" s="547"/>
      <c r="BOY233" s="547"/>
      <c r="BOZ233" s="547"/>
      <c r="BPA233" s="547"/>
      <c r="BPB233" s="547"/>
      <c r="BPC233" s="547"/>
      <c r="BPD233" s="547"/>
      <c r="BPE233" s="547"/>
      <c r="BPF233" s="547"/>
      <c r="BPG233" s="547"/>
      <c r="BPH233" s="547"/>
      <c r="BPI233" s="547"/>
      <c r="BPJ233" s="547"/>
      <c r="BPK233" s="547"/>
      <c r="BPL233" s="547"/>
      <c r="BPM233" s="547"/>
      <c r="BPN233" s="547"/>
      <c r="BPO233" s="547"/>
      <c r="BPP233" s="547"/>
      <c r="BPQ233" s="547"/>
      <c r="BPR233" s="547"/>
      <c r="BPS233" s="547"/>
      <c r="BPT233" s="547"/>
      <c r="BPU233" s="547"/>
      <c r="BPV233" s="547"/>
      <c r="BPW233" s="547"/>
      <c r="BPX233" s="547"/>
      <c r="BPY233" s="547"/>
      <c r="BPZ233" s="547"/>
      <c r="BQA233" s="547"/>
      <c r="BQB233" s="547"/>
      <c r="BQC233" s="547"/>
      <c r="BQD233" s="547"/>
      <c r="BQE233" s="547"/>
      <c r="BQF233" s="547"/>
      <c r="BQG233" s="547"/>
      <c r="BQH233" s="547"/>
      <c r="BQI233" s="547"/>
      <c r="BQJ233" s="547"/>
      <c r="BQK233" s="547"/>
      <c r="BQL233" s="547"/>
      <c r="BQM233" s="547"/>
      <c r="BQN233" s="547"/>
      <c r="BQO233" s="547"/>
      <c r="BQP233" s="547"/>
      <c r="BQQ233" s="547"/>
      <c r="BQR233" s="547"/>
      <c r="BQS233" s="547"/>
      <c r="BQT233" s="547"/>
      <c r="BQU233" s="547"/>
      <c r="BQV233" s="547"/>
      <c r="BQW233" s="547"/>
      <c r="BQX233" s="547"/>
      <c r="BQY233" s="547"/>
      <c r="BQZ233" s="547"/>
      <c r="BRA233" s="547"/>
      <c r="BRB233" s="547"/>
      <c r="BRC233" s="547"/>
      <c r="BRD233" s="547"/>
      <c r="BRE233" s="547"/>
      <c r="BRF233" s="547"/>
      <c r="BRG233" s="547"/>
      <c r="BRH233" s="547"/>
      <c r="BRI233" s="547"/>
      <c r="BRJ233" s="547"/>
      <c r="BRK233" s="547"/>
      <c r="BRL233" s="547"/>
      <c r="BRM233" s="547"/>
      <c r="BRN233" s="547"/>
      <c r="BRO233" s="547"/>
      <c r="BRP233" s="547"/>
      <c r="BRQ233" s="547"/>
      <c r="BRR233" s="547"/>
      <c r="BRS233" s="547"/>
      <c r="BRT233" s="547"/>
      <c r="BRU233" s="547"/>
      <c r="BRV233" s="547"/>
      <c r="BRW233" s="547"/>
      <c r="BRX233" s="547"/>
      <c r="BRY233" s="547"/>
      <c r="BRZ233" s="547"/>
      <c r="BSA233" s="547"/>
      <c r="BSB233" s="547"/>
      <c r="BSC233" s="547"/>
      <c r="BSD233" s="547"/>
      <c r="BSE233" s="547"/>
      <c r="BSF233" s="547"/>
      <c r="BSG233" s="547"/>
      <c r="BSH233" s="547"/>
      <c r="BSI233" s="547"/>
      <c r="BSJ233" s="547"/>
      <c r="BSK233" s="547"/>
      <c r="BSL233" s="547"/>
      <c r="BSM233" s="547"/>
      <c r="BSN233" s="547"/>
      <c r="BSO233" s="547"/>
      <c r="BSP233" s="547"/>
      <c r="BSQ233" s="547"/>
      <c r="BSR233" s="547"/>
      <c r="BSS233" s="547"/>
      <c r="BST233" s="547"/>
      <c r="BSU233" s="547"/>
      <c r="BSV233" s="547"/>
      <c r="BSW233" s="547"/>
      <c r="BSX233" s="547"/>
      <c r="BSY233" s="547"/>
      <c r="BSZ233" s="547"/>
      <c r="BTA233" s="547"/>
      <c r="BTB233" s="547"/>
      <c r="BTC233" s="547"/>
      <c r="BTD233" s="547"/>
      <c r="BTE233" s="547"/>
      <c r="BTF233" s="547"/>
      <c r="BTG233" s="547"/>
      <c r="BTH233" s="547"/>
      <c r="BTI233" s="547"/>
      <c r="BTJ233" s="547"/>
      <c r="BTK233" s="547"/>
      <c r="BTL233" s="547"/>
      <c r="BTM233" s="547"/>
      <c r="BTN233" s="547"/>
      <c r="BTO233" s="547"/>
      <c r="BTP233" s="547"/>
      <c r="BTQ233" s="547"/>
      <c r="BTR233" s="547"/>
      <c r="BTS233" s="547"/>
      <c r="BTT233" s="547"/>
      <c r="BTU233" s="547"/>
      <c r="BTV233" s="547"/>
      <c r="BTW233" s="547"/>
      <c r="BTX233" s="547"/>
      <c r="BTY233" s="547"/>
      <c r="BTZ233" s="547"/>
      <c r="BUA233" s="547"/>
      <c r="BUB233" s="547"/>
      <c r="BUC233" s="547"/>
      <c r="BUD233" s="547"/>
      <c r="BUE233" s="547"/>
      <c r="BUF233" s="547"/>
      <c r="BUG233" s="547"/>
      <c r="BUH233" s="547"/>
      <c r="BUI233" s="547"/>
      <c r="BUJ233" s="547"/>
      <c r="BUK233" s="547"/>
      <c r="BUL233" s="547"/>
      <c r="BUM233" s="547"/>
      <c r="BUN233" s="547"/>
      <c r="BUO233" s="547"/>
      <c r="BUP233" s="547"/>
      <c r="BUQ233" s="547"/>
      <c r="BUR233" s="547"/>
      <c r="BUS233" s="547"/>
      <c r="BUT233" s="547"/>
      <c r="BUU233" s="547"/>
      <c r="BUV233" s="547"/>
      <c r="BUW233" s="547"/>
      <c r="BUX233" s="547"/>
      <c r="BUY233" s="547"/>
      <c r="BUZ233" s="547"/>
      <c r="BVA233" s="547"/>
      <c r="BVB233" s="547"/>
      <c r="BVC233" s="547"/>
      <c r="BVD233" s="547"/>
      <c r="BVE233" s="547"/>
      <c r="BVF233" s="547"/>
      <c r="BVG233" s="547"/>
      <c r="BVH233" s="547"/>
      <c r="BVI233" s="547"/>
      <c r="BVJ233" s="547"/>
      <c r="BVK233" s="547"/>
      <c r="BVL233" s="547"/>
      <c r="BVM233" s="547"/>
      <c r="BVN233" s="547"/>
      <c r="BVO233" s="547"/>
      <c r="BVP233" s="547"/>
      <c r="BVQ233" s="547"/>
      <c r="BVR233" s="547"/>
      <c r="BVS233" s="547"/>
      <c r="BVT233" s="547"/>
      <c r="BVU233" s="547"/>
      <c r="BVV233" s="547"/>
      <c r="BVW233" s="547"/>
      <c r="BVX233" s="547"/>
      <c r="BVY233" s="547"/>
      <c r="BVZ233" s="547"/>
      <c r="BWA233" s="547"/>
      <c r="BWB233" s="547"/>
      <c r="BWC233" s="547"/>
      <c r="BWD233" s="547"/>
      <c r="BWE233" s="547"/>
      <c r="BWF233" s="547"/>
      <c r="BWG233" s="547"/>
      <c r="BWH233" s="547"/>
      <c r="BWI233" s="547"/>
      <c r="BWJ233" s="547"/>
      <c r="BWK233" s="547"/>
      <c r="BWL233" s="547"/>
      <c r="BWM233" s="547"/>
      <c r="BWN233" s="547"/>
      <c r="BWO233" s="547"/>
      <c r="BWP233" s="547"/>
      <c r="BWQ233" s="547"/>
      <c r="BWR233" s="547"/>
      <c r="BWS233" s="547"/>
      <c r="BWT233" s="547"/>
      <c r="BWU233" s="547"/>
      <c r="BWV233" s="547"/>
      <c r="BWW233" s="547"/>
      <c r="BWX233" s="547"/>
      <c r="BWY233" s="547"/>
      <c r="BWZ233" s="547"/>
      <c r="BXA233" s="547"/>
      <c r="BXB233" s="547"/>
      <c r="BXC233" s="547"/>
      <c r="BXD233" s="547"/>
      <c r="BXE233" s="547"/>
      <c r="BXF233" s="547"/>
      <c r="BXG233" s="547"/>
      <c r="BXH233" s="547"/>
      <c r="BXI233" s="547"/>
      <c r="BXJ233" s="547"/>
      <c r="BXK233" s="547"/>
      <c r="BXL233" s="547"/>
      <c r="BXM233" s="547"/>
      <c r="BXN233" s="547"/>
      <c r="BXO233" s="547"/>
      <c r="BXP233" s="547"/>
      <c r="BXQ233" s="547"/>
      <c r="BXR233" s="547"/>
      <c r="BXS233" s="547"/>
      <c r="BXT233" s="547"/>
      <c r="BXU233" s="547"/>
      <c r="BXV233" s="547"/>
      <c r="BXW233" s="547"/>
      <c r="BXX233" s="547"/>
      <c r="BXY233" s="547"/>
      <c r="BXZ233" s="547"/>
      <c r="BYA233" s="547"/>
      <c r="BYB233" s="547"/>
      <c r="BYC233" s="547"/>
      <c r="BYD233" s="547"/>
      <c r="BYE233" s="547"/>
      <c r="BYF233" s="547"/>
      <c r="BYG233" s="547"/>
      <c r="BYH233" s="547"/>
      <c r="BYI233" s="547"/>
      <c r="BYJ233" s="547"/>
      <c r="BYK233" s="547"/>
      <c r="BYL233" s="547"/>
      <c r="BYM233" s="547"/>
      <c r="BYN233" s="547"/>
      <c r="BYO233" s="547"/>
      <c r="BYP233" s="547"/>
      <c r="BYQ233" s="547"/>
      <c r="BYR233" s="547"/>
      <c r="BYS233" s="547"/>
      <c r="BYT233" s="547"/>
      <c r="BYU233" s="547"/>
      <c r="BYV233" s="547"/>
      <c r="BYW233" s="547"/>
      <c r="BYX233" s="547"/>
      <c r="BYY233" s="547"/>
      <c r="BYZ233" s="547"/>
      <c r="BZA233" s="547"/>
      <c r="BZB233" s="547"/>
      <c r="BZC233" s="547"/>
      <c r="BZD233" s="547"/>
      <c r="BZE233" s="547"/>
      <c r="BZF233" s="547"/>
      <c r="BZG233" s="547"/>
      <c r="BZH233" s="547"/>
      <c r="BZI233" s="547"/>
      <c r="BZJ233" s="547"/>
      <c r="BZK233" s="547"/>
      <c r="BZL233" s="547"/>
      <c r="BZM233" s="547"/>
      <c r="BZN233" s="547"/>
      <c r="BZO233" s="547"/>
      <c r="BZP233" s="547"/>
      <c r="BZQ233" s="547"/>
      <c r="BZR233" s="547"/>
      <c r="BZS233" s="547"/>
      <c r="BZT233" s="547"/>
      <c r="BZU233" s="547"/>
      <c r="BZV233" s="547"/>
      <c r="BZW233" s="547"/>
      <c r="BZX233" s="547"/>
      <c r="BZY233" s="547"/>
      <c r="BZZ233" s="547"/>
      <c r="CAA233" s="547"/>
      <c r="CAB233" s="547"/>
      <c r="CAC233" s="547"/>
      <c r="CAD233" s="547"/>
      <c r="CAE233" s="547"/>
      <c r="CAF233" s="547"/>
      <c r="CAG233" s="547"/>
      <c r="CAH233" s="547"/>
      <c r="CAI233" s="547"/>
      <c r="CAJ233" s="547"/>
      <c r="CAK233" s="547"/>
      <c r="CAL233" s="547"/>
      <c r="CAM233" s="547"/>
      <c r="CAN233" s="547"/>
      <c r="CAO233" s="547"/>
      <c r="CAP233" s="547"/>
      <c r="CAQ233" s="547"/>
      <c r="CAR233" s="547"/>
      <c r="CAS233" s="547"/>
      <c r="CAT233" s="547"/>
      <c r="CAU233" s="547"/>
      <c r="CAV233" s="547"/>
      <c r="CAW233" s="547"/>
      <c r="CAX233" s="547"/>
      <c r="CAY233" s="547"/>
      <c r="CAZ233" s="547"/>
      <c r="CBA233" s="547"/>
      <c r="CBB233" s="547"/>
      <c r="CBC233" s="547"/>
      <c r="CBD233" s="547"/>
      <c r="CBE233" s="547"/>
      <c r="CBF233" s="547"/>
      <c r="CBG233" s="547"/>
      <c r="CBH233" s="547"/>
      <c r="CBI233" s="547"/>
      <c r="CBJ233" s="547"/>
      <c r="CBK233" s="547"/>
      <c r="CBL233" s="547"/>
      <c r="CBM233" s="547"/>
      <c r="CBN233" s="547"/>
      <c r="CBO233" s="547"/>
      <c r="CBP233" s="547"/>
      <c r="CBQ233" s="547"/>
      <c r="CBR233" s="547"/>
      <c r="CBS233" s="547"/>
      <c r="CBT233" s="547"/>
      <c r="CBU233" s="547"/>
      <c r="CBV233" s="547"/>
      <c r="CBW233" s="547"/>
      <c r="CBX233" s="547"/>
      <c r="CBY233" s="547"/>
      <c r="CBZ233" s="547"/>
      <c r="CCA233" s="547"/>
      <c r="CCB233" s="547"/>
      <c r="CCC233" s="547"/>
      <c r="CCD233" s="547"/>
      <c r="CCE233" s="547"/>
      <c r="CCF233" s="547"/>
      <c r="CCG233" s="547"/>
      <c r="CCH233" s="547"/>
      <c r="CCI233" s="547"/>
      <c r="CCJ233" s="547"/>
      <c r="CCK233" s="547"/>
      <c r="CCL233" s="547"/>
      <c r="CCM233" s="547"/>
      <c r="CCN233" s="547"/>
      <c r="CCO233" s="547"/>
      <c r="CCP233" s="547"/>
      <c r="CCQ233" s="547"/>
      <c r="CCR233" s="547"/>
      <c r="CCS233" s="547"/>
      <c r="CCT233" s="547"/>
      <c r="CCU233" s="547"/>
      <c r="CCV233" s="547"/>
      <c r="CCW233" s="547"/>
      <c r="CCX233" s="547"/>
      <c r="CCY233" s="547"/>
      <c r="CCZ233" s="547"/>
      <c r="CDA233" s="547"/>
      <c r="CDB233" s="547"/>
      <c r="CDC233" s="547"/>
      <c r="CDD233" s="547"/>
      <c r="CDE233" s="547"/>
      <c r="CDF233" s="547"/>
      <c r="CDG233" s="547"/>
      <c r="CDH233" s="547"/>
      <c r="CDI233" s="547"/>
      <c r="CDJ233" s="547"/>
      <c r="CDK233" s="547"/>
      <c r="CDL233" s="547"/>
      <c r="CDM233" s="547"/>
      <c r="CDN233" s="547"/>
      <c r="CDO233" s="547"/>
      <c r="CDP233" s="547"/>
      <c r="CDQ233" s="547"/>
      <c r="CDR233" s="547"/>
      <c r="CDS233" s="547"/>
      <c r="CDT233" s="547"/>
      <c r="CDU233" s="547"/>
      <c r="CDV233" s="547"/>
      <c r="CDW233" s="547"/>
      <c r="CDX233" s="547"/>
      <c r="CDY233" s="547"/>
      <c r="CDZ233" s="547"/>
      <c r="CEA233" s="547"/>
      <c r="CEB233" s="547"/>
      <c r="CEC233" s="547"/>
      <c r="CED233" s="547"/>
      <c r="CEE233" s="547"/>
      <c r="CEF233" s="547"/>
      <c r="CEG233" s="547"/>
      <c r="CEH233" s="547"/>
      <c r="CEI233" s="547"/>
      <c r="CEJ233" s="547"/>
      <c r="CEK233" s="547"/>
      <c r="CEL233" s="547"/>
      <c r="CEM233" s="547"/>
      <c r="CEN233" s="547"/>
      <c r="CEO233" s="547"/>
      <c r="CEP233" s="547"/>
      <c r="CEQ233" s="547"/>
      <c r="CER233" s="547"/>
      <c r="CES233" s="547"/>
      <c r="CET233" s="547"/>
      <c r="CEU233" s="547"/>
      <c r="CEV233" s="547"/>
      <c r="CEW233" s="547"/>
      <c r="CEX233" s="547"/>
      <c r="CEY233" s="547"/>
      <c r="CEZ233" s="547"/>
      <c r="CFA233" s="547"/>
      <c r="CFB233" s="547"/>
      <c r="CFC233" s="547"/>
      <c r="CFD233" s="547"/>
      <c r="CFE233" s="547"/>
      <c r="CFF233" s="547"/>
      <c r="CFG233" s="547"/>
      <c r="CFH233" s="547"/>
      <c r="CFI233" s="547"/>
      <c r="CFJ233" s="547"/>
      <c r="CFK233" s="547"/>
      <c r="CFL233" s="547"/>
      <c r="CFM233" s="547"/>
      <c r="CFN233" s="547"/>
      <c r="CFO233" s="547"/>
      <c r="CFP233" s="547"/>
      <c r="CFQ233" s="547"/>
      <c r="CFR233" s="547"/>
      <c r="CFS233" s="547"/>
      <c r="CFT233" s="547"/>
      <c r="CFU233" s="547"/>
      <c r="CFV233" s="547"/>
      <c r="CFW233" s="547"/>
      <c r="CFX233" s="547"/>
      <c r="CFY233" s="547"/>
      <c r="CFZ233" s="547"/>
      <c r="CGA233" s="547"/>
      <c r="CGB233" s="547"/>
      <c r="CGC233" s="547"/>
      <c r="CGD233" s="547"/>
      <c r="CGE233" s="547"/>
      <c r="CGF233" s="547"/>
      <c r="CGG233" s="547"/>
      <c r="CGH233" s="547"/>
      <c r="CGI233" s="547"/>
      <c r="CGJ233" s="547"/>
      <c r="CGK233" s="547"/>
      <c r="CGL233" s="547"/>
      <c r="CGM233" s="547"/>
      <c r="CGN233" s="547"/>
      <c r="CGO233" s="547"/>
      <c r="CGP233" s="547"/>
      <c r="CGQ233" s="547"/>
      <c r="CGR233" s="547"/>
      <c r="CGS233" s="547"/>
      <c r="CGT233" s="547"/>
      <c r="CGU233" s="547"/>
      <c r="CGV233" s="547"/>
      <c r="CGW233" s="547"/>
      <c r="CGX233" s="547"/>
      <c r="CGY233" s="547"/>
      <c r="CGZ233" s="547"/>
      <c r="CHA233" s="547"/>
      <c r="CHB233" s="547"/>
      <c r="CHC233" s="547"/>
      <c r="CHD233" s="547"/>
      <c r="CHE233" s="547"/>
      <c r="CHF233" s="547"/>
      <c r="CHG233" s="547"/>
      <c r="CHH233" s="547"/>
      <c r="CHI233" s="547"/>
      <c r="CHJ233" s="547"/>
      <c r="CHK233" s="547"/>
      <c r="CHL233" s="547"/>
      <c r="CHM233" s="547"/>
      <c r="CHN233" s="547"/>
      <c r="CHO233" s="547"/>
      <c r="CHP233" s="547"/>
      <c r="CHQ233" s="547"/>
      <c r="CHR233" s="547"/>
      <c r="CHS233" s="547"/>
      <c r="CHT233" s="547"/>
      <c r="CHU233" s="547"/>
      <c r="CHV233" s="547"/>
      <c r="CHW233" s="547"/>
      <c r="CHX233" s="547"/>
      <c r="CHY233" s="547"/>
      <c r="CHZ233" s="547"/>
      <c r="CIA233" s="547"/>
      <c r="CIB233" s="547"/>
      <c r="CIC233" s="547"/>
      <c r="CID233" s="547"/>
      <c r="CIE233" s="547"/>
      <c r="CIF233" s="547"/>
      <c r="CIG233" s="547"/>
      <c r="CIH233" s="547"/>
      <c r="CII233" s="547"/>
      <c r="CIJ233" s="547"/>
      <c r="CIK233" s="547"/>
      <c r="CIL233" s="547"/>
      <c r="CIM233" s="547"/>
      <c r="CIN233" s="547"/>
      <c r="CIO233" s="547"/>
      <c r="CIP233" s="547"/>
      <c r="CIQ233" s="547"/>
      <c r="CIR233" s="547"/>
      <c r="CIS233" s="547"/>
      <c r="CIT233" s="547"/>
      <c r="CIU233" s="547"/>
      <c r="CIV233" s="547"/>
      <c r="CIW233" s="547"/>
      <c r="CIX233" s="547"/>
      <c r="CIY233" s="547"/>
      <c r="CIZ233" s="547"/>
      <c r="CJA233" s="547"/>
      <c r="CJB233" s="547"/>
      <c r="CJC233" s="547"/>
      <c r="CJD233" s="547"/>
      <c r="CJE233" s="547"/>
      <c r="CJF233" s="547"/>
      <c r="CJG233" s="547"/>
      <c r="CJH233" s="547"/>
      <c r="CJI233" s="547"/>
      <c r="CJJ233" s="547"/>
      <c r="CJK233" s="547"/>
      <c r="CJL233" s="547"/>
      <c r="CJM233" s="547"/>
      <c r="CJN233" s="547"/>
      <c r="CJO233" s="547"/>
      <c r="CJP233" s="547"/>
      <c r="CJQ233" s="547"/>
      <c r="CJR233" s="547"/>
      <c r="CJS233" s="547"/>
      <c r="CJT233" s="547"/>
      <c r="CJU233" s="547"/>
      <c r="CJV233" s="547"/>
      <c r="CJW233" s="547"/>
      <c r="CJX233" s="547"/>
      <c r="CJY233" s="547"/>
      <c r="CJZ233" s="547"/>
      <c r="CKA233" s="547"/>
      <c r="CKB233" s="547"/>
      <c r="CKC233" s="547"/>
      <c r="CKD233" s="547"/>
      <c r="CKE233" s="547"/>
      <c r="CKF233" s="547"/>
      <c r="CKG233" s="547"/>
      <c r="CKH233" s="547"/>
      <c r="CKI233" s="547"/>
      <c r="CKJ233" s="547"/>
      <c r="CKK233" s="547"/>
      <c r="CKL233" s="547"/>
      <c r="CKM233" s="547"/>
      <c r="CKN233" s="547"/>
      <c r="CKO233" s="547"/>
      <c r="CKP233" s="547"/>
      <c r="CKQ233" s="547"/>
      <c r="CKR233" s="547"/>
      <c r="CKS233" s="547"/>
      <c r="CKT233" s="547"/>
      <c r="CKU233" s="547"/>
      <c r="CKV233" s="547"/>
      <c r="CKW233" s="547"/>
      <c r="CKX233" s="547"/>
      <c r="CKY233" s="547"/>
      <c r="CKZ233" s="547"/>
      <c r="CLA233" s="547"/>
      <c r="CLB233" s="547"/>
      <c r="CLC233" s="547"/>
      <c r="CLD233" s="547"/>
      <c r="CLE233" s="547"/>
      <c r="CLF233" s="547"/>
      <c r="CLG233" s="547"/>
      <c r="CLH233" s="547"/>
      <c r="CLI233" s="547"/>
      <c r="CLJ233" s="547"/>
      <c r="CLK233" s="547"/>
      <c r="CLL233" s="547"/>
      <c r="CLM233" s="547"/>
      <c r="CLN233" s="547"/>
      <c r="CLO233" s="547"/>
      <c r="CLP233" s="547"/>
      <c r="CLQ233" s="547"/>
      <c r="CLR233" s="547"/>
      <c r="CLS233" s="547"/>
      <c r="CLT233" s="547"/>
      <c r="CLU233" s="547"/>
      <c r="CLV233" s="547"/>
      <c r="CLW233" s="547"/>
      <c r="CLX233" s="547"/>
      <c r="CLY233" s="547"/>
      <c r="CLZ233" s="547"/>
      <c r="CMA233" s="547"/>
      <c r="CMB233" s="547"/>
      <c r="CMC233" s="547"/>
      <c r="CMD233" s="547"/>
      <c r="CME233" s="547"/>
      <c r="CMF233" s="547"/>
      <c r="CMG233" s="547"/>
      <c r="CMH233" s="547"/>
      <c r="CMI233" s="547"/>
      <c r="CMJ233" s="547"/>
      <c r="CMK233" s="547"/>
      <c r="CML233" s="547"/>
      <c r="CMM233" s="547"/>
      <c r="CMN233" s="547"/>
      <c r="CMO233" s="547"/>
      <c r="CMP233" s="547"/>
      <c r="CMQ233" s="547"/>
      <c r="CMR233" s="547"/>
      <c r="CMS233" s="547"/>
      <c r="CMT233" s="547"/>
      <c r="CMU233" s="547"/>
      <c r="CMV233" s="547"/>
      <c r="CMW233" s="547"/>
      <c r="CMX233" s="547"/>
      <c r="CMY233" s="547"/>
      <c r="CMZ233" s="547"/>
      <c r="CNA233" s="547"/>
      <c r="CNB233" s="547"/>
      <c r="CNC233" s="547"/>
      <c r="CND233" s="547"/>
      <c r="CNE233" s="547"/>
      <c r="CNF233" s="547"/>
      <c r="CNG233" s="547"/>
      <c r="CNH233" s="547"/>
      <c r="CNI233" s="547"/>
      <c r="CNJ233" s="547"/>
      <c r="CNK233" s="547"/>
      <c r="CNL233" s="547"/>
      <c r="CNM233" s="547"/>
      <c r="CNN233" s="547"/>
      <c r="CNO233" s="547"/>
      <c r="CNP233" s="547"/>
      <c r="CNQ233" s="547"/>
      <c r="CNR233" s="547"/>
      <c r="CNS233" s="547"/>
      <c r="CNT233" s="547"/>
      <c r="CNU233" s="547"/>
      <c r="CNV233" s="547"/>
      <c r="CNW233" s="547"/>
      <c r="CNX233" s="547"/>
      <c r="CNY233" s="547"/>
      <c r="CNZ233" s="547"/>
      <c r="COA233" s="547"/>
      <c r="COB233" s="547"/>
      <c r="COC233" s="547"/>
      <c r="COD233" s="547"/>
      <c r="COE233" s="547"/>
      <c r="COF233" s="547"/>
      <c r="COG233" s="547"/>
      <c r="COH233" s="547"/>
      <c r="COI233" s="547"/>
      <c r="COJ233" s="547"/>
      <c r="COK233" s="547"/>
      <c r="COL233" s="547"/>
      <c r="COM233" s="547"/>
      <c r="CON233" s="547"/>
      <c r="COO233" s="547"/>
      <c r="COP233" s="547"/>
      <c r="COQ233" s="547"/>
      <c r="COR233" s="547"/>
      <c r="COS233" s="547"/>
      <c r="COT233" s="547"/>
      <c r="COU233" s="547"/>
      <c r="COV233" s="547"/>
      <c r="COW233" s="547"/>
      <c r="COX233" s="547"/>
      <c r="COY233" s="547"/>
      <c r="COZ233" s="547"/>
      <c r="CPA233" s="547"/>
      <c r="CPB233" s="547"/>
      <c r="CPC233" s="547"/>
      <c r="CPD233" s="547"/>
      <c r="CPE233" s="547"/>
      <c r="CPF233" s="547"/>
      <c r="CPG233" s="547"/>
      <c r="CPH233" s="547"/>
      <c r="CPI233" s="547"/>
      <c r="CPJ233" s="547"/>
      <c r="CPK233" s="547"/>
      <c r="CPL233" s="547"/>
      <c r="CPM233" s="547"/>
      <c r="CPN233" s="547"/>
      <c r="CPO233" s="547"/>
      <c r="CPP233" s="547"/>
      <c r="CPQ233" s="547"/>
      <c r="CPR233" s="547"/>
      <c r="CPS233" s="547"/>
      <c r="CPT233" s="547"/>
      <c r="CPU233" s="547"/>
      <c r="CPV233" s="547"/>
      <c r="CPW233" s="547"/>
      <c r="CPX233" s="547"/>
      <c r="CPY233" s="547"/>
      <c r="CPZ233" s="547"/>
      <c r="CQA233" s="547"/>
      <c r="CQB233" s="547"/>
      <c r="CQC233" s="547"/>
      <c r="CQD233" s="547"/>
      <c r="CQE233" s="547"/>
      <c r="CQF233" s="547"/>
      <c r="CQG233" s="547"/>
      <c r="CQH233" s="547"/>
      <c r="CQI233" s="547"/>
      <c r="CQJ233" s="547"/>
      <c r="CQK233" s="547"/>
      <c r="CQL233" s="547"/>
      <c r="CQM233" s="547"/>
      <c r="CQN233" s="547"/>
      <c r="CQO233" s="547"/>
      <c r="CQP233" s="547"/>
      <c r="CQQ233" s="547"/>
      <c r="CQR233" s="547"/>
      <c r="CQS233" s="547"/>
      <c r="CQT233" s="547"/>
      <c r="CQU233" s="547"/>
      <c r="CQV233" s="547"/>
      <c r="CQW233" s="547"/>
      <c r="CQX233" s="547"/>
      <c r="CQY233" s="547"/>
      <c r="CQZ233" s="547"/>
      <c r="CRA233" s="547"/>
      <c r="CRB233" s="547"/>
      <c r="CRC233" s="547"/>
      <c r="CRD233" s="547"/>
      <c r="CRE233" s="547"/>
      <c r="CRF233" s="547"/>
      <c r="CRG233" s="547"/>
      <c r="CRH233" s="547"/>
      <c r="CRI233" s="547"/>
      <c r="CRJ233" s="547"/>
      <c r="CRK233" s="547"/>
      <c r="CRL233" s="547"/>
      <c r="CRM233" s="547"/>
      <c r="CRN233" s="547"/>
      <c r="CRO233" s="547"/>
      <c r="CRP233" s="547"/>
      <c r="CRQ233" s="547"/>
      <c r="CRR233" s="547"/>
      <c r="CRS233" s="547"/>
      <c r="CRT233" s="547"/>
      <c r="CRU233" s="547"/>
      <c r="CRV233" s="547"/>
      <c r="CRW233" s="547"/>
      <c r="CRX233" s="547"/>
      <c r="CRY233" s="547"/>
      <c r="CRZ233" s="547"/>
      <c r="CSA233" s="547"/>
      <c r="CSB233" s="547"/>
      <c r="CSC233" s="547"/>
      <c r="CSD233" s="547"/>
      <c r="CSE233" s="547"/>
      <c r="CSF233" s="547"/>
      <c r="CSG233" s="547"/>
      <c r="CSH233" s="547"/>
      <c r="CSI233" s="547"/>
      <c r="CSJ233" s="547"/>
      <c r="CSK233" s="547"/>
      <c r="CSL233" s="547"/>
      <c r="CSM233" s="547"/>
      <c r="CSN233" s="547"/>
      <c r="CSO233" s="547"/>
      <c r="CSP233" s="547"/>
      <c r="CSQ233" s="547"/>
      <c r="CSR233" s="547"/>
      <c r="CSS233" s="547"/>
      <c r="CST233" s="547"/>
      <c r="CSU233" s="547"/>
      <c r="CSV233" s="547"/>
      <c r="CSW233" s="547"/>
      <c r="CSX233" s="547"/>
      <c r="CSY233" s="547"/>
      <c r="CSZ233" s="547"/>
      <c r="CTA233" s="547"/>
      <c r="CTB233" s="547"/>
      <c r="CTC233" s="547"/>
      <c r="CTD233" s="547"/>
      <c r="CTE233" s="547"/>
      <c r="CTF233" s="547"/>
      <c r="CTG233" s="547"/>
      <c r="CTH233" s="547"/>
      <c r="CTI233" s="547"/>
      <c r="CTJ233" s="547"/>
      <c r="CTK233" s="547"/>
      <c r="CTL233" s="547"/>
      <c r="CTM233" s="547"/>
      <c r="CTN233" s="547"/>
      <c r="CTO233" s="547"/>
      <c r="CTP233" s="547"/>
      <c r="CTQ233" s="547"/>
      <c r="CTR233" s="547"/>
      <c r="CTS233" s="547"/>
      <c r="CTT233" s="547"/>
      <c r="CTU233" s="547"/>
      <c r="CTV233" s="547"/>
      <c r="CTW233" s="547"/>
      <c r="CTX233" s="547"/>
      <c r="CTY233" s="547"/>
      <c r="CTZ233" s="547"/>
      <c r="CUA233" s="547"/>
      <c r="CUB233" s="547"/>
      <c r="CUC233" s="547"/>
      <c r="CUD233" s="547"/>
      <c r="CUE233" s="547"/>
      <c r="CUF233" s="547"/>
      <c r="CUG233" s="547"/>
      <c r="CUH233" s="547"/>
      <c r="CUI233" s="547"/>
      <c r="CUJ233" s="547"/>
      <c r="CUK233" s="547"/>
      <c r="CUL233" s="547"/>
      <c r="CUM233" s="547"/>
      <c r="CUN233" s="547"/>
      <c r="CUO233" s="547"/>
      <c r="CUP233" s="547"/>
      <c r="CUQ233" s="547"/>
      <c r="CUR233" s="547"/>
      <c r="CUS233" s="547"/>
      <c r="CUT233" s="547"/>
      <c r="CUU233" s="547"/>
      <c r="CUV233" s="547"/>
      <c r="CUW233" s="547"/>
      <c r="CUX233" s="547"/>
      <c r="CUY233" s="547"/>
      <c r="CUZ233" s="547"/>
      <c r="CVA233" s="547"/>
      <c r="CVB233" s="547"/>
      <c r="CVC233" s="547"/>
      <c r="CVD233" s="547"/>
      <c r="CVE233" s="547"/>
      <c r="CVF233" s="547"/>
      <c r="CVG233" s="547"/>
      <c r="CVH233" s="547"/>
      <c r="CVI233" s="547"/>
      <c r="CVJ233" s="547"/>
      <c r="CVK233" s="547"/>
      <c r="CVL233" s="547"/>
      <c r="CVM233" s="547"/>
      <c r="CVN233" s="547"/>
      <c r="CVO233" s="547"/>
      <c r="CVP233" s="547"/>
      <c r="CVQ233" s="547"/>
      <c r="CVR233" s="547"/>
      <c r="CVS233" s="547"/>
      <c r="CVT233" s="547"/>
      <c r="CVU233" s="547"/>
      <c r="CVV233" s="547"/>
      <c r="CVW233" s="547"/>
      <c r="CVX233" s="547"/>
      <c r="CVY233" s="547"/>
      <c r="CVZ233" s="547"/>
      <c r="CWA233" s="547"/>
      <c r="CWB233" s="547"/>
      <c r="CWC233" s="547"/>
      <c r="CWD233" s="547"/>
      <c r="CWE233" s="547"/>
      <c r="CWF233" s="547"/>
      <c r="CWG233" s="547"/>
      <c r="CWH233" s="547"/>
      <c r="CWI233" s="547"/>
      <c r="CWJ233" s="547"/>
      <c r="CWK233" s="547"/>
      <c r="CWL233" s="547"/>
      <c r="CWM233" s="547"/>
      <c r="CWN233" s="547"/>
      <c r="CWO233" s="547"/>
      <c r="CWP233" s="547"/>
      <c r="CWQ233" s="547"/>
      <c r="CWR233" s="547"/>
      <c r="CWS233" s="547"/>
      <c r="CWT233" s="547"/>
      <c r="CWU233" s="547"/>
      <c r="CWV233" s="547"/>
      <c r="CWW233" s="547"/>
      <c r="CWX233" s="547"/>
      <c r="CWY233" s="547"/>
      <c r="CWZ233" s="547"/>
      <c r="CXA233" s="547"/>
      <c r="CXB233" s="547"/>
      <c r="CXC233" s="547"/>
      <c r="CXD233" s="547"/>
      <c r="CXE233" s="547"/>
      <c r="CXF233" s="547"/>
      <c r="CXG233" s="547"/>
      <c r="CXH233" s="547"/>
      <c r="CXI233" s="547"/>
      <c r="CXJ233" s="547"/>
      <c r="CXK233" s="547"/>
      <c r="CXL233" s="547"/>
      <c r="CXM233" s="547"/>
      <c r="CXN233" s="547"/>
      <c r="CXO233" s="547"/>
      <c r="CXP233" s="547"/>
      <c r="CXQ233" s="547"/>
      <c r="CXR233" s="547"/>
      <c r="CXS233" s="547"/>
      <c r="CXT233" s="547"/>
      <c r="CXU233" s="547"/>
      <c r="CXV233" s="547"/>
      <c r="CXW233" s="547"/>
      <c r="CXX233" s="547"/>
      <c r="CXY233" s="547"/>
      <c r="CXZ233" s="547"/>
      <c r="CYA233" s="547"/>
      <c r="CYB233" s="547"/>
      <c r="CYC233" s="547"/>
      <c r="CYD233" s="547"/>
      <c r="CYE233" s="547"/>
      <c r="CYF233" s="547"/>
      <c r="CYG233" s="547"/>
      <c r="CYH233" s="547"/>
      <c r="CYI233" s="547"/>
      <c r="CYJ233" s="547"/>
      <c r="CYK233" s="547"/>
      <c r="CYL233" s="547"/>
      <c r="CYM233" s="547"/>
      <c r="CYN233" s="547"/>
      <c r="CYO233" s="547"/>
      <c r="CYP233" s="547"/>
      <c r="CYQ233" s="547"/>
      <c r="CYR233" s="547"/>
      <c r="CYS233" s="547"/>
      <c r="CYT233" s="547"/>
      <c r="CYU233" s="547"/>
      <c r="CYV233" s="547"/>
      <c r="CYW233" s="547"/>
      <c r="CYX233" s="547"/>
      <c r="CYY233" s="547"/>
      <c r="CYZ233" s="547"/>
      <c r="CZA233" s="547"/>
      <c r="CZB233" s="547"/>
      <c r="CZC233" s="547"/>
      <c r="CZD233" s="547"/>
      <c r="CZE233" s="547"/>
      <c r="CZF233" s="547"/>
      <c r="CZG233" s="547"/>
      <c r="CZH233" s="547"/>
      <c r="CZI233" s="547"/>
      <c r="CZJ233" s="547"/>
      <c r="CZK233" s="547"/>
      <c r="CZL233" s="547"/>
      <c r="CZM233" s="547"/>
      <c r="CZN233" s="547"/>
      <c r="CZO233" s="547"/>
      <c r="CZP233" s="547"/>
      <c r="CZQ233" s="547"/>
      <c r="CZR233" s="547"/>
      <c r="CZS233" s="547"/>
      <c r="CZT233" s="547"/>
      <c r="CZU233" s="547"/>
      <c r="CZV233" s="547"/>
      <c r="CZW233" s="547"/>
      <c r="CZX233" s="547"/>
      <c r="CZY233" s="547"/>
      <c r="CZZ233" s="547"/>
      <c r="DAA233" s="547"/>
      <c r="DAB233" s="547"/>
      <c r="DAC233" s="547"/>
      <c r="DAD233" s="547"/>
      <c r="DAE233" s="547"/>
      <c r="DAF233" s="547"/>
      <c r="DAG233" s="547"/>
      <c r="DAH233" s="547"/>
      <c r="DAI233" s="547"/>
      <c r="DAJ233" s="547"/>
      <c r="DAK233" s="547"/>
      <c r="DAL233" s="547"/>
      <c r="DAM233" s="547"/>
      <c r="DAN233" s="547"/>
      <c r="DAO233" s="547"/>
      <c r="DAP233" s="547"/>
      <c r="DAQ233" s="547"/>
      <c r="DAR233" s="547"/>
      <c r="DAS233" s="547"/>
      <c r="DAT233" s="547"/>
      <c r="DAU233" s="547"/>
      <c r="DAV233" s="547"/>
      <c r="DAW233" s="547"/>
      <c r="DAX233" s="547"/>
      <c r="DAY233" s="547"/>
      <c r="DAZ233" s="547"/>
      <c r="DBA233" s="547"/>
      <c r="DBB233" s="547"/>
      <c r="DBC233" s="547"/>
      <c r="DBD233" s="547"/>
      <c r="DBE233" s="547"/>
      <c r="DBF233" s="547"/>
      <c r="DBG233" s="547"/>
      <c r="DBH233" s="547"/>
      <c r="DBI233" s="547"/>
      <c r="DBJ233" s="547"/>
      <c r="DBK233" s="547"/>
      <c r="DBL233" s="547"/>
      <c r="DBM233" s="547"/>
      <c r="DBN233" s="547"/>
      <c r="DBO233" s="547"/>
      <c r="DBP233" s="547"/>
      <c r="DBQ233" s="547"/>
      <c r="DBR233" s="547"/>
      <c r="DBS233" s="547"/>
      <c r="DBT233" s="547"/>
      <c r="DBU233" s="547"/>
      <c r="DBV233" s="547"/>
      <c r="DBW233" s="547"/>
      <c r="DBX233" s="547"/>
      <c r="DBY233" s="547"/>
      <c r="DBZ233" s="547"/>
      <c r="DCA233" s="547"/>
      <c r="DCB233" s="547"/>
      <c r="DCC233" s="547"/>
      <c r="DCD233" s="547"/>
      <c r="DCE233" s="547"/>
      <c r="DCF233" s="547"/>
      <c r="DCG233" s="547"/>
      <c r="DCH233" s="547"/>
      <c r="DCI233" s="547"/>
      <c r="DCJ233" s="547"/>
      <c r="DCK233" s="547"/>
      <c r="DCL233" s="547"/>
      <c r="DCM233" s="547"/>
      <c r="DCN233" s="547"/>
      <c r="DCO233" s="547"/>
      <c r="DCP233" s="547"/>
      <c r="DCQ233" s="547"/>
      <c r="DCR233" s="547"/>
      <c r="DCS233" s="547"/>
      <c r="DCT233" s="547"/>
      <c r="DCU233" s="547"/>
      <c r="DCV233" s="547"/>
      <c r="DCW233" s="547"/>
      <c r="DCX233" s="547"/>
      <c r="DCY233" s="547"/>
      <c r="DCZ233" s="547"/>
      <c r="DDA233" s="547"/>
      <c r="DDB233" s="547"/>
      <c r="DDC233" s="547"/>
      <c r="DDD233" s="547"/>
      <c r="DDE233" s="547"/>
      <c r="DDF233" s="547"/>
      <c r="DDG233" s="547"/>
      <c r="DDH233" s="547"/>
      <c r="DDI233" s="547"/>
      <c r="DDJ233" s="547"/>
      <c r="DDK233" s="547"/>
      <c r="DDL233" s="547"/>
      <c r="DDM233" s="547"/>
      <c r="DDN233" s="547"/>
      <c r="DDO233" s="547"/>
      <c r="DDP233" s="547"/>
      <c r="DDQ233" s="547"/>
      <c r="DDR233" s="547"/>
      <c r="DDS233" s="547"/>
      <c r="DDT233" s="547"/>
      <c r="DDU233" s="547"/>
      <c r="DDV233" s="547"/>
      <c r="DDW233" s="547"/>
      <c r="DDX233" s="547"/>
      <c r="DDY233" s="547"/>
      <c r="DDZ233" s="547"/>
      <c r="DEA233" s="547"/>
      <c r="DEB233" s="547"/>
      <c r="DEC233" s="547"/>
      <c r="DED233" s="547"/>
      <c r="DEE233" s="547"/>
      <c r="DEF233" s="547"/>
      <c r="DEG233" s="547"/>
      <c r="DEH233" s="547"/>
      <c r="DEI233" s="547"/>
      <c r="DEJ233" s="547"/>
      <c r="DEK233" s="547"/>
      <c r="DEL233" s="547"/>
      <c r="DEM233" s="547"/>
      <c r="DEN233" s="547"/>
      <c r="DEO233" s="547"/>
      <c r="DEP233" s="547"/>
      <c r="DEQ233" s="547"/>
      <c r="DER233" s="547"/>
      <c r="DES233" s="547"/>
      <c r="DET233" s="547"/>
      <c r="DEU233" s="547"/>
      <c r="DEV233" s="547"/>
      <c r="DEW233" s="547"/>
      <c r="DEX233" s="547"/>
      <c r="DEY233" s="547"/>
      <c r="DEZ233" s="547"/>
      <c r="DFA233" s="547"/>
      <c r="DFB233" s="547"/>
      <c r="DFC233" s="547"/>
      <c r="DFD233" s="547"/>
      <c r="DFE233" s="547"/>
      <c r="DFF233" s="547"/>
      <c r="DFG233" s="547"/>
      <c r="DFH233" s="547"/>
      <c r="DFI233" s="547"/>
      <c r="DFJ233" s="547"/>
      <c r="DFK233" s="547"/>
      <c r="DFL233" s="547"/>
      <c r="DFM233" s="547"/>
      <c r="DFN233" s="547"/>
      <c r="DFO233" s="547"/>
      <c r="DFP233" s="547"/>
      <c r="DFQ233" s="547"/>
      <c r="DFR233" s="547"/>
      <c r="DFS233" s="547"/>
      <c r="DFT233" s="547"/>
      <c r="DFU233" s="547"/>
      <c r="DFV233" s="547"/>
      <c r="DFW233" s="547"/>
      <c r="DFX233" s="547"/>
      <c r="DFY233" s="547"/>
      <c r="DFZ233" s="547"/>
      <c r="DGA233" s="547"/>
      <c r="DGB233" s="547"/>
      <c r="DGC233" s="547"/>
      <c r="DGD233" s="547"/>
      <c r="DGE233" s="547"/>
      <c r="DGF233" s="547"/>
      <c r="DGG233" s="547"/>
      <c r="DGH233" s="547"/>
      <c r="DGI233" s="547"/>
      <c r="DGJ233" s="547"/>
      <c r="DGK233" s="547"/>
      <c r="DGL233" s="547"/>
      <c r="DGM233" s="547"/>
      <c r="DGN233" s="547"/>
      <c r="DGO233" s="547"/>
      <c r="DGP233" s="547"/>
      <c r="DGQ233" s="547"/>
      <c r="DGR233" s="547"/>
      <c r="DGS233" s="547"/>
      <c r="DGT233" s="547"/>
      <c r="DGU233" s="547"/>
      <c r="DGV233" s="547"/>
      <c r="DGW233" s="547"/>
      <c r="DGX233" s="547"/>
      <c r="DGY233" s="547"/>
      <c r="DGZ233" s="547"/>
      <c r="DHA233" s="547"/>
      <c r="DHB233" s="547"/>
      <c r="DHC233" s="547"/>
      <c r="DHD233" s="547"/>
      <c r="DHE233" s="547"/>
      <c r="DHF233" s="547"/>
      <c r="DHG233" s="547"/>
      <c r="DHH233" s="547"/>
      <c r="DHI233" s="547"/>
      <c r="DHJ233" s="547"/>
      <c r="DHK233" s="547"/>
      <c r="DHL233" s="547"/>
      <c r="DHM233" s="547"/>
      <c r="DHN233" s="547"/>
      <c r="DHO233" s="547"/>
      <c r="DHP233" s="547"/>
      <c r="DHQ233" s="547"/>
      <c r="DHR233" s="547"/>
      <c r="DHS233" s="547"/>
      <c r="DHT233" s="547"/>
      <c r="DHU233" s="547"/>
      <c r="DHV233" s="547"/>
      <c r="DHW233" s="547"/>
      <c r="DHX233" s="547"/>
      <c r="DHY233" s="547"/>
      <c r="DHZ233" s="547"/>
      <c r="DIA233" s="547"/>
      <c r="DIB233" s="547"/>
      <c r="DIC233" s="547"/>
      <c r="DID233" s="547"/>
      <c r="DIE233" s="547"/>
      <c r="DIF233" s="547"/>
      <c r="DIG233" s="547"/>
      <c r="DIH233" s="547"/>
      <c r="DII233" s="547"/>
      <c r="DIJ233" s="547"/>
      <c r="DIK233" s="547"/>
      <c r="DIL233" s="547"/>
      <c r="DIM233" s="547"/>
      <c r="DIN233" s="547"/>
      <c r="DIO233" s="547"/>
      <c r="DIP233" s="547"/>
      <c r="DIQ233" s="547"/>
      <c r="DIR233" s="547"/>
      <c r="DIS233" s="547"/>
      <c r="DIT233" s="547"/>
      <c r="DIU233" s="547"/>
      <c r="DIV233" s="547"/>
      <c r="DIW233" s="547"/>
      <c r="DIX233" s="547"/>
      <c r="DIY233" s="547"/>
      <c r="DIZ233" s="547"/>
      <c r="DJA233" s="547"/>
      <c r="DJB233" s="547"/>
      <c r="DJC233" s="547"/>
      <c r="DJD233" s="547"/>
      <c r="DJE233" s="547"/>
      <c r="DJF233" s="547"/>
      <c r="DJG233" s="547"/>
      <c r="DJH233" s="547"/>
      <c r="DJI233" s="547"/>
      <c r="DJJ233" s="547"/>
      <c r="DJK233" s="547"/>
      <c r="DJL233" s="547"/>
      <c r="DJM233" s="547"/>
      <c r="DJN233" s="547"/>
      <c r="DJO233" s="547"/>
      <c r="DJP233" s="547"/>
      <c r="DJQ233" s="547"/>
      <c r="DJR233" s="547"/>
      <c r="DJS233" s="547"/>
      <c r="DJT233" s="547"/>
      <c r="DJU233" s="547"/>
      <c r="DJV233" s="547"/>
      <c r="DJW233" s="547"/>
      <c r="DJX233" s="547"/>
      <c r="DJY233" s="547"/>
      <c r="DJZ233" s="547"/>
      <c r="DKA233" s="547"/>
      <c r="DKB233" s="547"/>
      <c r="DKC233" s="547"/>
      <c r="DKD233" s="547"/>
      <c r="DKE233" s="547"/>
      <c r="DKF233" s="547"/>
      <c r="DKG233" s="547"/>
      <c r="DKH233" s="547"/>
      <c r="DKI233" s="547"/>
      <c r="DKJ233" s="547"/>
      <c r="DKK233" s="547"/>
      <c r="DKL233" s="547"/>
      <c r="DKM233" s="547"/>
      <c r="DKN233" s="547"/>
      <c r="DKO233" s="547"/>
      <c r="DKP233" s="547"/>
      <c r="DKQ233" s="547"/>
      <c r="DKR233" s="547"/>
      <c r="DKS233" s="547"/>
      <c r="DKT233" s="547"/>
      <c r="DKU233" s="547"/>
      <c r="DKV233" s="547"/>
      <c r="DKW233" s="547"/>
      <c r="DKX233" s="547"/>
      <c r="DKY233" s="547"/>
      <c r="DKZ233" s="547"/>
      <c r="DLA233" s="547"/>
      <c r="DLB233" s="547"/>
      <c r="DLC233" s="547"/>
      <c r="DLD233" s="547"/>
      <c r="DLE233" s="547"/>
      <c r="DLF233" s="547"/>
      <c r="DLG233" s="547"/>
      <c r="DLH233" s="547"/>
      <c r="DLI233" s="547"/>
      <c r="DLJ233" s="547"/>
      <c r="DLK233" s="547"/>
      <c r="DLL233" s="547"/>
      <c r="DLM233" s="547"/>
      <c r="DLN233" s="547"/>
      <c r="DLO233" s="547"/>
      <c r="DLP233" s="547"/>
      <c r="DLQ233" s="547"/>
      <c r="DLR233" s="547"/>
      <c r="DLS233" s="547"/>
      <c r="DLT233" s="547"/>
      <c r="DLU233" s="547"/>
      <c r="DLV233" s="547"/>
      <c r="DLW233" s="547"/>
      <c r="DLX233" s="547"/>
      <c r="DLY233" s="547"/>
      <c r="DLZ233" s="547"/>
      <c r="DMA233" s="547"/>
      <c r="DMB233" s="547"/>
      <c r="DMC233" s="547"/>
      <c r="DMD233" s="547"/>
      <c r="DME233" s="547"/>
      <c r="DMF233" s="547"/>
      <c r="DMG233" s="547"/>
      <c r="DMH233" s="547"/>
      <c r="DMI233" s="547"/>
      <c r="DMJ233" s="547"/>
      <c r="DMK233" s="547"/>
      <c r="DML233" s="547"/>
      <c r="DMM233" s="547"/>
      <c r="DMN233" s="547"/>
      <c r="DMO233" s="547"/>
      <c r="DMP233" s="547"/>
      <c r="DMQ233" s="547"/>
      <c r="DMR233" s="547"/>
      <c r="DMS233" s="547"/>
      <c r="DMT233" s="547"/>
      <c r="DMU233" s="547"/>
      <c r="DMV233" s="547"/>
      <c r="DMW233" s="547"/>
      <c r="DMX233" s="547"/>
      <c r="DMY233" s="547"/>
      <c r="DMZ233" s="547"/>
      <c r="DNA233" s="547"/>
      <c r="DNB233" s="547"/>
      <c r="DNC233" s="547"/>
      <c r="DND233" s="547"/>
      <c r="DNE233" s="547"/>
      <c r="DNF233" s="547"/>
      <c r="DNG233" s="547"/>
      <c r="DNH233" s="547"/>
      <c r="DNI233" s="547"/>
      <c r="DNJ233" s="547"/>
      <c r="DNK233" s="547"/>
      <c r="DNL233" s="547"/>
      <c r="DNM233" s="547"/>
      <c r="DNN233" s="547"/>
      <c r="DNO233" s="547"/>
      <c r="DNP233" s="547"/>
      <c r="DNQ233" s="547"/>
      <c r="DNR233" s="547"/>
      <c r="DNS233" s="547"/>
      <c r="DNT233" s="547"/>
      <c r="DNU233" s="547"/>
      <c r="DNV233" s="547"/>
      <c r="DNW233" s="547"/>
      <c r="DNX233" s="547"/>
      <c r="DNY233" s="547"/>
      <c r="DNZ233" s="547"/>
      <c r="DOA233" s="547"/>
      <c r="DOB233" s="547"/>
      <c r="DOC233" s="547"/>
      <c r="DOD233" s="547"/>
      <c r="DOE233" s="547"/>
      <c r="DOF233" s="547"/>
      <c r="DOG233" s="547"/>
      <c r="DOH233" s="547"/>
      <c r="DOI233" s="547"/>
      <c r="DOJ233" s="547"/>
      <c r="DOK233" s="547"/>
      <c r="DOL233" s="547"/>
      <c r="DOM233" s="547"/>
      <c r="DON233" s="547"/>
      <c r="DOO233" s="547"/>
      <c r="DOP233" s="547"/>
      <c r="DOQ233" s="547"/>
      <c r="DOR233" s="547"/>
      <c r="DOS233" s="547"/>
      <c r="DOT233" s="547"/>
      <c r="DOU233" s="547"/>
      <c r="DOV233" s="547"/>
      <c r="DOW233" s="547"/>
      <c r="DOX233" s="547"/>
      <c r="DOY233" s="547"/>
      <c r="DOZ233" s="547"/>
      <c r="DPA233" s="547"/>
      <c r="DPB233" s="547"/>
      <c r="DPC233" s="547"/>
      <c r="DPD233" s="547"/>
      <c r="DPE233" s="547"/>
      <c r="DPF233" s="547"/>
      <c r="DPG233" s="547"/>
      <c r="DPH233" s="547"/>
      <c r="DPI233" s="547"/>
      <c r="DPJ233" s="547"/>
      <c r="DPK233" s="547"/>
      <c r="DPL233" s="547"/>
      <c r="DPM233" s="547"/>
      <c r="DPN233" s="547"/>
      <c r="DPO233" s="547"/>
      <c r="DPP233" s="547"/>
      <c r="DPQ233" s="547"/>
      <c r="DPR233" s="547"/>
      <c r="DPS233" s="547"/>
      <c r="DPT233" s="547"/>
      <c r="DPU233" s="547"/>
      <c r="DPV233" s="547"/>
      <c r="DPW233" s="547"/>
      <c r="DPX233" s="547"/>
      <c r="DPY233" s="547"/>
      <c r="DPZ233" s="547"/>
      <c r="DQA233" s="547"/>
      <c r="DQB233" s="547"/>
      <c r="DQC233" s="547"/>
      <c r="DQD233" s="547"/>
      <c r="DQE233" s="547"/>
      <c r="DQF233" s="547"/>
      <c r="DQG233" s="547"/>
      <c r="DQH233" s="547"/>
      <c r="DQI233" s="547"/>
      <c r="DQJ233" s="547"/>
      <c r="DQK233" s="547"/>
      <c r="DQL233" s="547"/>
      <c r="DQM233" s="547"/>
      <c r="DQN233" s="547"/>
      <c r="DQO233" s="547"/>
      <c r="DQP233" s="547"/>
      <c r="DQQ233" s="547"/>
      <c r="DQR233" s="547"/>
      <c r="DQS233" s="547"/>
      <c r="DQT233" s="547"/>
      <c r="DQU233" s="547"/>
      <c r="DQV233" s="547"/>
      <c r="DQW233" s="547"/>
      <c r="DQX233" s="547"/>
      <c r="DQY233" s="547"/>
      <c r="DQZ233" s="547"/>
      <c r="DRA233" s="547"/>
      <c r="DRB233" s="547"/>
      <c r="DRC233" s="547"/>
      <c r="DRD233" s="547"/>
      <c r="DRE233" s="547"/>
      <c r="DRF233" s="547"/>
      <c r="DRG233" s="547"/>
      <c r="DRH233" s="547"/>
      <c r="DRI233" s="547"/>
      <c r="DRJ233" s="547"/>
      <c r="DRK233" s="547"/>
      <c r="DRL233" s="547"/>
      <c r="DRM233" s="547"/>
      <c r="DRN233" s="547"/>
      <c r="DRO233" s="547"/>
      <c r="DRP233" s="547"/>
      <c r="DRQ233" s="547"/>
      <c r="DRR233" s="547"/>
      <c r="DRS233" s="547"/>
      <c r="DRT233" s="547"/>
      <c r="DRU233" s="547"/>
      <c r="DRV233" s="547"/>
      <c r="DRW233" s="547"/>
      <c r="DRX233" s="547"/>
      <c r="DRY233" s="547"/>
      <c r="DRZ233" s="547"/>
      <c r="DSA233" s="547"/>
      <c r="DSB233" s="547"/>
      <c r="DSC233" s="547"/>
      <c r="DSD233" s="547"/>
      <c r="DSE233" s="547"/>
      <c r="DSF233" s="547"/>
      <c r="DSG233" s="547"/>
      <c r="DSH233" s="547"/>
      <c r="DSI233" s="547"/>
      <c r="DSJ233" s="547"/>
      <c r="DSK233" s="547"/>
      <c r="DSL233" s="547"/>
      <c r="DSM233" s="547"/>
      <c r="DSN233" s="547"/>
      <c r="DSO233" s="547"/>
      <c r="DSP233" s="547"/>
      <c r="DSQ233" s="547"/>
      <c r="DSR233" s="547"/>
      <c r="DSS233" s="547"/>
      <c r="DST233" s="547"/>
      <c r="DSU233" s="547"/>
      <c r="DSV233" s="547"/>
      <c r="DSW233" s="547"/>
      <c r="DSX233" s="547"/>
      <c r="DSY233" s="547"/>
      <c r="DSZ233" s="547"/>
      <c r="DTA233" s="547"/>
      <c r="DTB233" s="547"/>
      <c r="DTC233" s="547"/>
      <c r="DTD233" s="547"/>
      <c r="DTE233" s="547"/>
      <c r="DTF233" s="547"/>
      <c r="DTG233" s="547"/>
      <c r="DTH233" s="547"/>
      <c r="DTI233" s="547"/>
      <c r="DTJ233" s="547"/>
      <c r="DTK233" s="547"/>
      <c r="DTL233" s="547"/>
      <c r="DTM233" s="547"/>
      <c r="DTN233" s="547"/>
      <c r="DTO233" s="547"/>
      <c r="DTP233" s="547"/>
      <c r="DTQ233" s="547"/>
      <c r="DTR233" s="547"/>
      <c r="DTS233" s="547"/>
      <c r="DTT233" s="547"/>
      <c r="DTU233" s="547"/>
      <c r="DTV233" s="547"/>
      <c r="DTW233" s="547"/>
      <c r="DTX233" s="547"/>
      <c r="DTY233" s="547"/>
      <c r="DTZ233" s="547"/>
      <c r="DUA233" s="547"/>
      <c r="DUB233" s="547"/>
      <c r="DUC233" s="547"/>
      <c r="DUD233" s="547"/>
      <c r="DUE233" s="547"/>
      <c r="DUF233" s="547"/>
      <c r="DUG233" s="547"/>
      <c r="DUH233" s="547"/>
      <c r="DUI233" s="547"/>
      <c r="DUJ233" s="547"/>
      <c r="DUK233" s="547"/>
      <c r="DUL233" s="547"/>
      <c r="DUM233" s="547"/>
      <c r="DUN233" s="547"/>
      <c r="DUO233" s="547"/>
      <c r="DUP233" s="547"/>
      <c r="DUQ233" s="547"/>
      <c r="DUR233" s="547"/>
      <c r="DUS233" s="547"/>
      <c r="DUT233" s="547"/>
      <c r="DUU233" s="547"/>
      <c r="DUV233" s="547"/>
      <c r="DUW233" s="547"/>
      <c r="DUX233" s="547"/>
      <c r="DUY233" s="547"/>
      <c r="DUZ233" s="547"/>
      <c r="DVA233" s="547"/>
      <c r="DVB233" s="547"/>
      <c r="DVC233" s="547"/>
      <c r="DVD233" s="547"/>
      <c r="DVE233" s="547"/>
      <c r="DVF233" s="547"/>
      <c r="DVG233" s="547"/>
      <c r="DVH233" s="547"/>
      <c r="DVI233" s="547"/>
      <c r="DVJ233" s="547"/>
      <c r="DVK233" s="547"/>
      <c r="DVL233" s="547"/>
      <c r="DVM233" s="547"/>
      <c r="DVN233" s="547"/>
      <c r="DVO233" s="547"/>
      <c r="DVP233" s="547"/>
      <c r="DVQ233" s="547"/>
      <c r="DVR233" s="547"/>
      <c r="DVS233" s="547"/>
      <c r="DVT233" s="547"/>
      <c r="DVU233" s="547"/>
      <c r="DVV233" s="547"/>
      <c r="DVW233" s="547"/>
      <c r="DVX233" s="547"/>
      <c r="DVY233" s="547"/>
      <c r="DVZ233" s="547"/>
      <c r="DWA233" s="547"/>
      <c r="DWB233" s="547"/>
      <c r="DWC233" s="547"/>
      <c r="DWD233" s="547"/>
      <c r="DWE233" s="547"/>
      <c r="DWF233" s="547"/>
      <c r="DWG233" s="547"/>
      <c r="DWH233" s="547"/>
      <c r="DWI233" s="547"/>
      <c r="DWJ233" s="547"/>
      <c r="DWK233" s="547"/>
      <c r="DWL233" s="547"/>
      <c r="DWM233" s="547"/>
      <c r="DWN233" s="547"/>
      <c r="DWO233" s="547"/>
      <c r="DWP233" s="547"/>
      <c r="DWQ233" s="547"/>
      <c r="DWR233" s="547"/>
      <c r="DWS233" s="547"/>
      <c r="DWT233" s="547"/>
      <c r="DWU233" s="547"/>
      <c r="DWV233" s="547"/>
      <c r="DWW233" s="547"/>
      <c r="DWX233" s="547"/>
      <c r="DWY233" s="547"/>
      <c r="DWZ233" s="547"/>
      <c r="DXA233" s="547"/>
      <c r="DXB233" s="547"/>
      <c r="DXC233" s="547"/>
      <c r="DXD233" s="547"/>
      <c r="DXE233" s="547"/>
      <c r="DXF233" s="547"/>
      <c r="DXG233" s="547"/>
      <c r="DXH233" s="547"/>
      <c r="DXI233" s="547"/>
      <c r="DXJ233" s="547"/>
      <c r="DXK233" s="547"/>
      <c r="DXL233" s="547"/>
      <c r="DXM233" s="547"/>
      <c r="DXN233" s="547"/>
      <c r="DXO233" s="547"/>
      <c r="DXP233" s="547"/>
      <c r="DXQ233" s="547"/>
      <c r="DXR233" s="547"/>
      <c r="DXS233" s="547"/>
      <c r="DXT233" s="547"/>
      <c r="DXU233" s="547"/>
      <c r="DXV233" s="547"/>
      <c r="DXW233" s="547"/>
      <c r="DXX233" s="547"/>
      <c r="DXY233" s="547"/>
      <c r="DXZ233" s="547"/>
      <c r="DYA233" s="547"/>
      <c r="DYB233" s="547"/>
      <c r="DYC233" s="547"/>
      <c r="DYD233" s="547"/>
      <c r="DYE233" s="547"/>
      <c r="DYF233" s="547"/>
      <c r="DYG233" s="547"/>
      <c r="DYH233" s="547"/>
      <c r="DYI233" s="547"/>
      <c r="DYJ233" s="547"/>
      <c r="DYK233" s="547"/>
      <c r="DYL233" s="547"/>
      <c r="DYM233" s="547"/>
      <c r="DYN233" s="547"/>
      <c r="DYO233" s="547"/>
      <c r="DYP233" s="547"/>
      <c r="DYQ233" s="547"/>
      <c r="DYR233" s="547"/>
      <c r="DYS233" s="547"/>
      <c r="DYT233" s="547"/>
      <c r="DYU233" s="547"/>
      <c r="DYV233" s="547"/>
      <c r="DYW233" s="547"/>
      <c r="DYX233" s="547"/>
      <c r="DYY233" s="547"/>
      <c r="DYZ233" s="547"/>
      <c r="DZA233" s="547"/>
      <c r="DZB233" s="547"/>
      <c r="DZC233" s="547"/>
      <c r="DZD233" s="547"/>
      <c r="DZE233" s="547"/>
      <c r="DZF233" s="547"/>
      <c r="DZG233" s="547"/>
      <c r="DZH233" s="547"/>
      <c r="DZI233" s="547"/>
      <c r="DZJ233" s="547"/>
      <c r="DZK233" s="547"/>
      <c r="DZL233" s="547"/>
      <c r="DZM233" s="547"/>
      <c r="DZN233" s="547"/>
      <c r="DZO233" s="547"/>
      <c r="DZP233" s="547"/>
      <c r="DZQ233" s="547"/>
      <c r="DZR233" s="547"/>
      <c r="DZS233" s="547"/>
      <c r="DZT233" s="547"/>
      <c r="DZU233" s="547"/>
      <c r="DZV233" s="547"/>
      <c r="DZW233" s="547"/>
      <c r="DZX233" s="547"/>
      <c r="DZY233" s="547"/>
      <c r="DZZ233" s="547"/>
      <c r="EAA233" s="547"/>
      <c r="EAB233" s="547"/>
      <c r="EAC233" s="547"/>
      <c r="EAD233" s="547"/>
      <c r="EAE233" s="547"/>
      <c r="EAF233" s="547"/>
      <c r="EAG233" s="547"/>
      <c r="EAH233" s="547"/>
      <c r="EAI233" s="547"/>
      <c r="EAJ233" s="547"/>
      <c r="EAK233" s="547"/>
      <c r="EAL233" s="547"/>
      <c r="EAM233" s="547"/>
      <c r="EAN233" s="547"/>
      <c r="EAO233" s="547"/>
      <c r="EAP233" s="547"/>
      <c r="EAQ233" s="547"/>
      <c r="EAR233" s="547"/>
      <c r="EAS233" s="547"/>
      <c r="EAT233" s="547"/>
      <c r="EAU233" s="547"/>
      <c r="EAV233" s="547"/>
      <c r="EAW233" s="547"/>
      <c r="EAX233" s="547"/>
      <c r="EAY233" s="547"/>
      <c r="EAZ233" s="547"/>
      <c r="EBA233" s="547"/>
      <c r="EBB233" s="547"/>
      <c r="EBC233" s="547"/>
      <c r="EBD233" s="547"/>
      <c r="EBE233" s="547"/>
      <c r="EBF233" s="547"/>
      <c r="EBG233" s="547"/>
      <c r="EBH233" s="547"/>
      <c r="EBI233" s="547"/>
      <c r="EBJ233" s="547"/>
      <c r="EBK233" s="547"/>
      <c r="EBL233" s="547"/>
      <c r="EBM233" s="547"/>
      <c r="EBN233" s="547"/>
      <c r="EBO233" s="547"/>
      <c r="EBP233" s="547"/>
      <c r="EBQ233" s="547"/>
      <c r="EBR233" s="547"/>
      <c r="EBS233" s="547"/>
      <c r="EBT233" s="547"/>
      <c r="EBU233" s="547"/>
      <c r="EBV233" s="547"/>
      <c r="EBW233" s="547"/>
      <c r="EBX233" s="547"/>
      <c r="EBY233" s="547"/>
      <c r="EBZ233" s="547"/>
      <c r="ECA233" s="547"/>
      <c r="ECB233" s="547"/>
      <c r="ECC233" s="547"/>
      <c r="ECD233" s="547"/>
      <c r="ECE233" s="547"/>
      <c r="ECF233" s="547"/>
      <c r="ECG233" s="547"/>
      <c r="ECH233" s="547"/>
      <c r="ECI233" s="547"/>
      <c r="ECJ233" s="547"/>
      <c r="ECK233" s="547"/>
      <c r="ECL233" s="547"/>
      <c r="ECM233" s="547"/>
      <c r="ECN233" s="547"/>
      <c r="ECO233" s="547"/>
      <c r="ECP233" s="547"/>
      <c r="ECQ233" s="547"/>
      <c r="ECR233" s="547"/>
      <c r="ECS233" s="547"/>
      <c r="ECT233" s="547"/>
      <c r="ECU233" s="547"/>
      <c r="ECV233" s="547"/>
      <c r="ECW233" s="547"/>
      <c r="ECX233" s="547"/>
      <c r="ECY233" s="547"/>
      <c r="ECZ233" s="547"/>
      <c r="EDA233" s="547"/>
      <c r="EDB233" s="547"/>
      <c r="EDC233" s="547"/>
      <c r="EDD233" s="547"/>
      <c r="EDE233" s="547"/>
      <c r="EDF233" s="547"/>
      <c r="EDG233" s="547"/>
      <c r="EDH233" s="547"/>
      <c r="EDI233" s="547"/>
      <c r="EDJ233" s="547"/>
      <c r="EDK233" s="547"/>
      <c r="EDL233" s="547"/>
      <c r="EDM233" s="547"/>
      <c r="EDN233" s="547"/>
      <c r="EDO233" s="547"/>
      <c r="EDP233" s="547"/>
      <c r="EDQ233" s="547"/>
      <c r="EDR233" s="547"/>
      <c r="EDS233" s="547"/>
      <c r="EDT233" s="547"/>
      <c r="EDU233" s="547"/>
      <c r="EDV233" s="547"/>
      <c r="EDW233" s="547"/>
      <c r="EDX233" s="547"/>
      <c r="EDY233" s="547"/>
      <c r="EDZ233" s="547"/>
      <c r="EEA233" s="547"/>
      <c r="EEB233" s="547"/>
      <c r="EEC233" s="547"/>
      <c r="EED233" s="547"/>
      <c r="EEE233" s="547"/>
      <c r="EEF233" s="547"/>
      <c r="EEG233" s="547"/>
      <c r="EEH233" s="547"/>
      <c r="EEI233" s="547"/>
      <c r="EEJ233" s="547"/>
      <c r="EEK233" s="547"/>
      <c r="EEL233" s="547"/>
      <c r="EEM233" s="547"/>
      <c r="EEN233" s="547"/>
      <c r="EEO233" s="547"/>
      <c r="EEP233" s="547"/>
      <c r="EEQ233" s="547"/>
      <c r="EER233" s="547"/>
      <c r="EES233" s="547"/>
      <c r="EET233" s="547"/>
      <c r="EEU233" s="547"/>
      <c r="EEV233" s="547"/>
      <c r="EEW233" s="547"/>
      <c r="EEX233" s="547"/>
      <c r="EEY233" s="547"/>
      <c r="EEZ233" s="547"/>
      <c r="EFA233" s="547"/>
      <c r="EFB233" s="547"/>
      <c r="EFC233" s="547"/>
      <c r="EFD233" s="547"/>
      <c r="EFE233" s="547"/>
      <c r="EFF233" s="547"/>
      <c r="EFG233" s="547"/>
      <c r="EFH233" s="547"/>
      <c r="EFI233" s="547"/>
      <c r="EFJ233" s="547"/>
      <c r="EFK233" s="547"/>
      <c r="EFL233" s="547"/>
      <c r="EFM233" s="547"/>
      <c r="EFN233" s="547"/>
      <c r="EFO233" s="547"/>
      <c r="EFP233" s="547"/>
      <c r="EFQ233" s="547"/>
      <c r="EFR233" s="547"/>
      <c r="EFS233" s="547"/>
      <c r="EFT233" s="547"/>
      <c r="EFU233" s="547"/>
      <c r="EFV233" s="547"/>
      <c r="EFW233" s="547"/>
      <c r="EFX233" s="547"/>
      <c r="EFY233" s="547"/>
      <c r="EFZ233" s="547"/>
      <c r="EGA233" s="547"/>
      <c r="EGB233" s="547"/>
      <c r="EGC233" s="547"/>
      <c r="EGD233" s="547"/>
      <c r="EGE233" s="547"/>
      <c r="EGF233" s="547"/>
      <c r="EGG233" s="547"/>
      <c r="EGH233" s="547"/>
      <c r="EGI233" s="547"/>
      <c r="EGJ233" s="547"/>
      <c r="EGK233" s="547"/>
      <c r="EGL233" s="547"/>
      <c r="EGM233" s="547"/>
      <c r="EGN233" s="547"/>
      <c r="EGO233" s="547"/>
      <c r="EGP233" s="547"/>
      <c r="EGQ233" s="547"/>
      <c r="EGR233" s="547"/>
      <c r="EGS233" s="547"/>
      <c r="EGT233" s="547"/>
      <c r="EGU233" s="547"/>
      <c r="EGV233" s="547"/>
      <c r="EGW233" s="547"/>
      <c r="EGX233" s="547"/>
      <c r="EGY233" s="547"/>
      <c r="EGZ233" s="547"/>
      <c r="EHA233" s="547"/>
      <c r="EHB233" s="547"/>
      <c r="EHC233" s="547"/>
      <c r="EHD233" s="547"/>
      <c r="EHE233" s="547"/>
      <c r="EHF233" s="547"/>
      <c r="EHG233" s="547"/>
      <c r="EHH233" s="547"/>
      <c r="EHI233" s="547"/>
      <c r="EHJ233" s="547"/>
      <c r="EHK233" s="547"/>
      <c r="EHL233" s="547"/>
      <c r="EHM233" s="547"/>
      <c r="EHN233" s="547"/>
      <c r="EHO233" s="547"/>
      <c r="EHP233" s="547"/>
      <c r="EHQ233" s="547"/>
      <c r="EHR233" s="547"/>
      <c r="EHS233" s="547"/>
      <c r="EHT233" s="547"/>
      <c r="EHU233" s="547"/>
      <c r="EHV233" s="547"/>
      <c r="EHW233" s="547"/>
      <c r="EHX233" s="547"/>
      <c r="EHY233" s="547"/>
      <c r="EHZ233" s="547"/>
      <c r="EIA233" s="547"/>
      <c r="EIB233" s="547"/>
      <c r="EIC233" s="547"/>
      <c r="EID233" s="547"/>
      <c r="EIE233" s="547"/>
      <c r="EIF233" s="547"/>
      <c r="EIG233" s="547"/>
      <c r="EIH233" s="547"/>
      <c r="EII233" s="547"/>
      <c r="EIJ233" s="547"/>
      <c r="EIK233" s="547"/>
      <c r="EIL233" s="547"/>
      <c r="EIM233" s="547"/>
      <c r="EIN233" s="547"/>
      <c r="EIO233" s="547"/>
      <c r="EIP233" s="547"/>
      <c r="EIQ233" s="547"/>
      <c r="EIR233" s="547"/>
      <c r="EIS233" s="547"/>
      <c r="EIT233" s="547"/>
      <c r="EIU233" s="547"/>
      <c r="EIV233" s="547"/>
      <c r="EIW233" s="547"/>
      <c r="EIX233" s="547"/>
      <c r="EIY233" s="547"/>
      <c r="EIZ233" s="547"/>
      <c r="EJA233" s="547"/>
      <c r="EJB233" s="547"/>
      <c r="EJC233" s="547"/>
      <c r="EJD233" s="547"/>
      <c r="EJE233" s="547"/>
      <c r="EJF233" s="547"/>
      <c r="EJG233" s="547"/>
      <c r="EJH233" s="547"/>
      <c r="EJI233" s="547"/>
      <c r="EJJ233" s="547"/>
      <c r="EJK233" s="547"/>
      <c r="EJL233" s="547"/>
      <c r="EJM233" s="547"/>
      <c r="EJN233" s="547"/>
      <c r="EJO233" s="547"/>
      <c r="EJP233" s="547"/>
      <c r="EJQ233" s="547"/>
      <c r="EJR233" s="547"/>
      <c r="EJS233" s="547"/>
      <c r="EJT233" s="547"/>
      <c r="EJU233" s="547"/>
      <c r="EJV233" s="547"/>
      <c r="EJW233" s="547"/>
      <c r="EJX233" s="547"/>
      <c r="EJY233" s="547"/>
      <c r="EJZ233" s="547"/>
      <c r="EKA233" s="547"/>
      <c r="EKB233" s="547"/>
      <c r="EKC233" s="547"/>
      <c r="EKD233" s="547"/>
      <c r="EKE233" s="547"/>
      <c r="EKF233" s="547"/>
      <c r="EKG233" s="547"/>
      <c r="EKH233" s="547"/>
      <c r="EKI233" s="547"/>
      <c r="EKJ233" s="547"/>
      <c r="EKK233" s="547"/>
      <c r="EKL233" s="547"/>
      <c r="EKM233" s="547"/>
      <c r="EKN233" s="547"/>
      <c r="EKO233" s="547"/>
      <c r="EKP233" s="547"/>
      <c r="EKQ233" s="547"/>
      <c r="EKR233" s="547"/>
      <c r="EKS233" s="547"/>
      <c r="EKT233" s="547"/>
      <c r="EKU233" s="547"/>
      <c r="EKV233" s="547"/>
      <c r="EKW233" s="547"/>
      <c r="EKX233" s="547"/>
      <c r="EKY233" s="547"/>
      <c r="EKZ233" s="547"/>
      <c r="ELA233" s="547"/>
      <c r="ELB233" s="547"/>
      <c r="ELC233" s="547"/>
      <c r="ELD233" s="547"/>
      <c r="ELE233" s="547"/>
      <c r="ELF233" s="547"/>
      <c r="ELG233" s="547"/>
      <c r="ELH233" s="547"/>
      <c r="ELI233" s="547"/>
      <c r="ELJ233" s="547"/>
      <c r="ELK233" s="547"/>
      <c r="ELL233" s="547"/>
      <c r="ELM233" s="547"/>
      <c r="ELN233" s="547"/>
      <c r="ELO233" s="547"/>
      <c r="ELP233" s="547"/>
      <c r="ELQ233" s="547"/>
      <c r="ELR233" s="547"/>
      <c r="ELS233" s="547"/>
      <c r="ELT233" s="547"/>
      <c r="ELU233" s="547"/>
      <c r="ELV233" s="547"/>
      <c r="ELW233" s="547"/>
      <c r="ELX233" s="547"/>
      <c r="ELY233" s="547"/>
      <c r="ELZ233" s="547"/>
      <c r="EMA233" s="547"/>
      <c r="EMB233" s="547"/>
      <c r="EMC233" s="547"/>
      <c r="EMD233" s="547"/>
      <c r="EME233" s="547"/>
      <c r="EMF233" s="547"/>
      <c r="EMG233" s="547"/>
      <c r="EMH233" s="547"/>
      <c r="EMI233" s="547"/>
      <c r="EMJ233" s="547"/>
      <c r="EMK233" s="547"/>
      <c r="EML233" s="547"/>
      <c r="EMM233" s="547"/>
      <c r="EMN233" s="547"/>
      <c r="EMO233" s="547"/>
      <c r="EMP233" s="547"/>
      <c r="EMQ233" s="547"/>
      <c r="EMR233" s="547"/>
      <c r="EMS233" s="547"/>
      <c r="EMT233" s="547"/>
      <c r="EMU233" s="547"/>
      <c r="EMV233" s="547"/>
      <c r="EMW233" s="547"/>
      <c r="EMX233" s="547"/>
      <c r="EMY233" s="547"/>
      <c r="EMZ233" s="547"/>
      <c r="ENA233" s="547"/>
      <c r="ENB233" s="547"/>
      <c r="ENC233" s="547"/>
      <c r="END233" s="547"/>
      <c r="ENE233" s="547"/>
      <c r="ENF233" s="547"/>
      <c r="ENG233" s="547"/>
      <c r="ENH233" s="547"/>
      <c r="ENI233" s="547"/>
      <c r="ENJ233" s="547"/>
      <c r="ENK233" s="547"/>
      <c r="ENL233" s="547"/>
      <c r="ENM233" s="547"/>
      <c r="ENN233" s="547"/>
      <c r="ENO233" s="547"/>
      <c r="ENP233" s="547"/>
      <c r="ENQ233" s="547"/>
      <c r="ENR233" s="547"/>
      <c r="ENS233" s="547"/>
      <c r="ENT233" s="547"/>
      <c r="ENU233" s="547"/>
      <c r="ENV233" s="547"/>
      <c r="ENW233" s="547"/>
      <c r="ENX233" s="547"/>
      <c r="ENY233" s="547"/>
      <c r="ENZ233" s="547"/>
      <c r="EOA233" s="547"/>
      <c r="EOB233" s="547"/>
      <c r="EOC233" s="547"/>
      <c r="EOD233" s="547"/>
      <c r="EOE233" s="547"/>
      <c r="EOF233" s="547"/>
      <c r="EOG233" s="547"/>
      <c r="EOH233" s="547"/>
      <c r="EOI233" s="547"/>
      <c r="EOJ233" s="547"/>
      <c r="EOK233" s="547"/>
      <c r="EOL233" s="547"/>
      <c r="EOM233" s="547"/>
      <c r="EON233" s="547"/>
      <c r="EOO233" s="547"/>
      <c r="EOP233" s="547"/>
      <c r="EOQ233" s="547"/>
      <c r="EOR233" s="547"/>
      <c r="EOS233" s="547"/>
      <c r="EOT233" s="547"/>
      <c r="EOU233" s="547"/>
      <c r="EOV233" s="547"/>
      <c r="EOW233" s="547"/>
      <c r="EOX233" s="547"/>
      <c r="EOY233" s="547"/>
      <c r="EOZ233" s="547"/>
      <c r="EPA233" s="547"/>
      <c r="EPB233" s="547"/>
      <c r="EPC233" s="547"/>
      <c r="EPD233" s="547"/>
      <c r="EPE233" s="547"/>
      <c r="EPF233" s="547"/>
      <c r="EPG233" s="547"/>
      <c r="EPH233" s="547"/>
      <c r="EPI233" s="547"/>
      <c r="EPJ233" s="547"/>
      <c r="EPK233" s="547"/>
      <c r="EPL233" s="547"/>
      <c r="EPM233" s="547"/>
      <c r="EPN233" s="547"/>
      <c r="EPO233" s="547"/>
      <c r="EPP233" s="547"/>
      <c r="EPQ233" s="547"/>
      <c r="EPR233" s="547"/>
      <c r="EPS233" s="547"/>
      <c r="EPT233" s="547"/>
      <c r="EPU233" s="547"/>
      <c r="EPV233" s="547"/>
      <c r="EPW233" s="547"/>
      <c r="EPX233" s="547"/>
      <c r="EPY233" s="547"/>
      <c r="EPZ233" s="547"/>
      <c r="EQA233" s="547"/>
      <c r="EQB233" s="547"/>
      <c r="EQC233" s="547"/>
      <c r="EQD233" s="547"/>
      <c r="EQE233" s="547"/>
      <c r="EQF233" s="547"/>
      <c r="EQG233" s="547"/>
      <c r="EQH233" s="547"/>
      <c r="EQI233" s="547"/>
      <c r="EQJ233" s="547"/>
      <c r="EQK233" s="547"/>
      <c r="EQL233" s="547"/>
      <c r="EQM233" s="547"/>
      <c r="EQN233" s="547"/>
      <c r="EQO233" s="547"/>
      <c r="EQP233" s="547"/>
      <c r="EQQ233" s="547"/>
      <c r="EQR233" s="547"/>
      <c r="EQS233" s="547"/>
      <c r="EQT233" s="547"/>
      <c r="EQU233" s="547"/>
      <c r="EQV233" s="547"/>
      <c r="EQW233" s="547"/>
      <c r="EQX233" s="547"/>
      <c r="EQY233" s="547"/>
      <c r="EQZ233" s="547"/>
      <c r="ERA233" s="547"/>
      <c r="ERB233" s="547"/>
      <c r="ERC233" s="547"/>
      <c r="ERD233" s="547"/>
      <c r="ERE233" s="547"/>
      <c r="ERF233" s="547"/>
      <c r="ERG233" s="547"/>
      <c r="ERH233" s="547"/>
      <c r="ERI233" s="547"/>
      <c r="ERJ233" s="547"/>
      <c r="ERK233" s="547"/>
      <c r="ERL233" s="547"/>
      <c r="ERM233" s="547"/>
      <c r="ERN233" s="547"/>
      <c r="ERO233" s="547"/>
      <c r="ERP233" s="547"/>
      <c r="ERQ233" s="547"/>
      <c r="ERR233" s="547"/>
      <c r="ERS233" s="547"/>
      <c r="ERT233" s="547"/>
      <c r="ERU233" s="547"/>
      <c r="ERV233" s="547"/>
      <c r="ERW233" s="547"/>
      <c r="ERX233" s="547"/>
      <c r="ERY233" s="547"/>
      <c r="ERZ233" s="547"/>
      <c r="ESA233" s="547"/>
      <c r="ESB233" s="547"/>
      <c r="ESC233" s="547"/>
      <c r="ESD233" s="547"/>
      <c r="ESE233" s="547"/>
      <c r="ESF233" s="547"/>
      <c r="ESG233" s="547"/>
      <c r="ESH233" s="547"/>
      <c r="ESI233" s="547"/>
      <c r="ESJ233" s="547"/>
      <c r="ESK233" s="547"/>
      <c r="ESL233" s="547"/>
      <c r="ESM233" s="547"/>
      <c r="ESN233" s="547"/>
      <c r="ESO233" s="547"/>
      <c r="ESP233" s="547"/>
      <c r="ESQ233" s="547"/>
      <c r="ESR233" s="547"/>
      <c r="ESS233" s="547"/>
      <c r="EST233" s="547"/>
      <c r="ESU233" s="547"/>
      <c r="ESV233" s="547"/>
      <c r="ESW233" s="547"/>
      <c r="ESX233" s="547"/>
      <c r="ESY233" s="547"/>
      <c r="ESZ233" s="547"/>
      <c r="ETA233" s="547"/>
      <c r="ETB233" s="547"/>
      <c r="ETC233" s="547"/>
      <c r="ETD233" s="547"/>
      <c r="ETE233" s="547"/>
      <c r="ETF233" s="547"/>
      <c r="ETG233" s="547"/>
      <c r="ETH233" s="547"/>
      <c r="ETI233" s="547"/>
      <c r="ETJ233" s="547"/>
      <c r="ETK233" s="547"/>
      <c r="ETL233" s="547"/>
      <c r="ETM233" s="547"/>
      <c r="ETN233" s="547"/>
      <c r="ETO233" s="547"/>
      <c r="ETP233" s="547"/>
      <c r="ETQ233" s="547"/>
      <c r="ETR233" s="547"/>
      <c r="ETS233" s="547"/>
      <c r="ETT233" s="547"/>
      <c r="ETU233" s="547"/>
      <c r="ETV233" s="547"/>
      <c r="ETW233" s="547"/>
      <c r="ETX233" s="547"/>
      <c r="ETY233" s="547"/>
      <c r="ETZ233" s="547"/>
      <c r="EUA233" s="547"/>
      <c r="EUB233" s="547"/>
      <c r="EUC233" s="547"/>
      <c r="EUD233" s="547"/>
      <c r="EUE233" s="547"/>
      <c r="EUF233" s="547"/>
      <c r="EUG233" s="547"/>
      <c r="EUH233" s="547"/>
      <c r="EUI233" s="547"/>
      <c r="EUJ233" s="547"/>
      <c r="EUK233" s="547"/>
      <c r="EUL233" s="547"/>
      <c r="EUM233" s="547"/>
      <c r="EUN233" s="547"/>
      <c r="EUO233" s="547"/>
      <c r="EUP233" s="547"/>
      <c r="EUQ233" s="547"/>
      <c r="EUR233" s="547"/>
      <c r="EUS233" s="547"/>
      <c r="EUT233" s="547"/>
      <c r="EUU233" s="547"/>
      <c r="EUV233" s="547"/>
      <c r="EUW233" s="547"/>
      <c r="EUX233" s="547"/>
      <c r="EUY233" s="547"/>
      <c r="EUZ233" s="547"/>
      <c r="EVA233" s="547"/>
      <c r="EVB233" s="547"/>
      <c r="EVC233" s="547"/>
      <c r="EVD233" s="547"/>
      <c r="EVE233" s="547"/>
      <c r="EVF233" s="547"/>
      <c r="EVG233" s="547"/>
      <c r="EVH233" s="547"/>
      <c r="EVI233" s="547"/>
      <c r="EVJ233" s="547"/>
      <c r="EVK233" s="547"/>
      <c r="EVL233" s="547"/>
      <c r="EVM233" s="547"/>
      <c r="EVN233" s="547"/>
      <c r="EVO233" s="547"/>
      <c r="EVP233" s="547"/>
      <c r="EVQ233" s="547"/>
      <c r="EVR233" s="547"/>
      <c r="EVS233" s="547"/>
      <c r="EVT233" s="547"/>
      <c r="EVU233" s="547"/>
      <c r="EVV233" s="547"/>
      <c r="EVW233" s="547"/>
      <c r="EVX233" s="547"/>
      <c r="EVY233" s="547"/>
      <c r="EVZ233" s="547"/>
      <c r="EWA233" s="547"/>
      <c r="EWB233" s="547"/>
      <c r="EWC233" s="547"/>
      <c r="EWD233" s="547"/>
      <c r="EWE233" s="547"/>
      <c r="EWF233" s="547"/>
      <c r="EWG233" s="547"/>
      <c r="EWH233" s="547"/>
      <c r="EWI233" s="547"/>
      <c r="EWJ233" s="547"/>
      <c r="EWK233" s="547"/>
      <c r="EWL233" s="547"/>
      <c r="EWM233" s="547"/>
      <c r="EWN233" s="547"/>
      <c r="EWO233" s="547"/>
      <c r="EWP233" s="547"/>
      <c r="EWQ233" s="547"/>
      <c r="EWR233" s="547"/>
      <c r="EWS233" s="547"/>
      <c r="EWT233" s="547"/>
      <c r="EWU233" s="547"/>
      <c r="EWV233" s="547"/>
      <c r="EWW233" s="547"/>
      <c r="EWX233" s="547"/>
      <c r="EWY233" s="547"/>
      <c r="EWZ233" s="547"/>
      <c r="EXA233" s="547"/>
      <c r="EXB233" s="547"/>
      <c r="EXC233" s="547"/>
      <c r="EXD233" s="547"/>
      <c r="EXE233" s="547"/>
      <c r="EXF233" s="547"/>
      <c r="EXG233" s="547"/>
      <c r="EXH233" s="547"/>
      <c r="EXI233" s="547"/>
      <c r="EXJ233" s="547"/>
      <c r="EXK233" s="547"/>
      <c r="EXL233" s="547"/>
      <c r="EXM233" s="547"/>
      <c r="EXN233" s="547"/>
      <c r="EXO233" s="547"/>
      <c r="EXP233" s="547"/>
      <c r="EXQ233" s="547"/>
      <c r="EXR233" s="547"/>
      <c r="EXS233" s="547"/>
      <c r="EXT233" s="547"/>
      <c r="EXU233" s="547"/>
      <c r="EXV233" s="547"/>
      <c r="EXW233" s="547"/>
      <c r="EXX233" s="547"/>
      <c r="EXY233" s="547"/>
      <c r="EXZ233" s="547"/>
      <c r="EYA233" s="547"/>
      <c r="EYB233" s="547"/>
      <c r="EYC233" s="547"/>
      <c r="EYD233" s="547"/>
      <c r="EYE233" s="547"/>
      <c r="EYF233" s="547"/>
      <c r="EYG233" s="547"/>
      <c r="EYH233" s="547"/>
      <c r="EYI233" s="547"/>
      <c r="EYJ233" s="547"/>
      <c r="EYK233" s="547"/>
      <c r="EYL233" s="547"/>
      <c r="EYM233" s="547"/>
      <c r="EYN233" s="547"/>
      <c r="EYO233" s="547"/>
      <c r="EYP233" s="547"/>
      <c r="EYQ233" s="547"/>
      <c r="EYR233" s="547"/>
      <c r="EYS233" s="547"/>
      <c r="EYT233" s="547"/>
      <c r="EYU233" s="547"/>
      <c r="EYV233" s="547"/>
      <c r="EYW233" s="547"/>
      <c r="EYX233" s="547"/>
      <c r="EYY233" s="547"/>
      <c r="EYZ233" s="547"/>
      <c r="EZA233" s="547"/>
      <c r="EZB233" s="547"/>
      <c r="EZC233" s="547"/>
      <c r="EZD233" s="547"/>
      <c r="EZE233" s="547"/>
      <c r="EZF233" s="547"/>
      <c r="EZG233" s="547"/>
      <c r="EZH233" s="547"/>
      <c r="EZI233" s="547"/>
      <c r="EZJ233" s="547"/>
      <c r="EZK233" s="547"/>
      <c r="EZL233" s="547"/>
      <c r="EZM233" s="547"/>
      <c r="EZN233" s="547"/>
      <c r="EZO233" s="547"/>
      <c r="EZP233" s="547"/>
      <c r="EZQ233" s="547"/>
      <c r="EZR233" s="547"/>
      <c r="EZS233" s="547"/>
      <c r="EZT233" s="547"/>
      <c r="EZU233" s="547"/>
      <c r="EZV233" s="547"/>
      <c r="EZW233" s="547"/>
      <c r="EZX233" s="547"/>
      <c r="EZY233" s="547"/>
      <c r="EZZ233" s="547"/>
      <c r="FAA233" s="547"/>
      <c r="FAB233" s="547"/>
      <c r="FAC233" s="547"/>
      <c r="FAD233" s="547"/>
      <c r="FAE233" s="547"/>
      <c r="FAF233" s="547"/>
      <c r="FAG233" s="547"/>
      <c r="FAH233" s="547"/>
      <c r="FAI233" s="547"/>
      <c r="FAJ233" s="547"/>
      <c r="FAK233" s="547"/>
      <c r="FAL233" s="547"/>
      <c r="FAM233" s="547"/>
      <c r="FAN233" s="547"/>
      <c r="FAO233" s="547"/>
      <c r="FAP233" s="547"/>
      <c r="FAQ233" s="547"/>
      <c r="FAR233" s="547"/>
      <c r="FAS233" s="547"/>
      <c r="FAT233" s="547"/>
      <c r="FAU233" s="547"/>
      <c r="FAV233" s="547"/>
      <c r="FAW233" s="547"/>
      <c r="FAX233" s="547"/>
      <c r="FAY233" s="547"/>
      <c r="FAZ233" s="547"/>
      <c r="FBA233" s="547"/>
      <c r="FBB233" s="547"/>
      <c r="FBC233" s="547"/>
      <c r="FBD233" s="547"/>
      <c r="FBE233" s="547"/>
      <c r="FBF233" s="547"/>
      <c r="FBG233" s="547"/>
      <c r="FBH233" s="547"/>
      <c r="FBI233" s="547"/>
      <c r="FBJ233" s="547"/>
      <c r="FBK233" s="547"/>
      <c r="FBL233" s="547"/>
      <c r="FBM233" s="547"/>
      <c r="FBN233" s="547"/>
      <c r="FBO233" s="547"/>
      <c r="FBP233" s="547"/>
      <c r="FBQ233" s="547"/>
      <c r="FBR233" s="547"/>
      <c r="FBS233" s="547"/>
      <c r="FBT233" s="547"/>
      <c r="FBU233" s="547"/>
      <c r="FBV233" s="547"/>
      <c r="FBW233" s="547"/>
      <c r="FBX233" s="547"/>
      <c r="FBY233" s="547"/>
      <c r="FBZ233" s="547"/>
      <c r="FCA233" s="547"/>
      <c r="FCB233" s="547"/>
      <c r="FCC233" s="547"/>
      <c r="FCD233" s="547"/>
      <c r="FCE233" s="547"/>
      <c r="FCF233" s="547"/>
      <c r="FCG233" s="547"/>
      <c r="FCH233" s="547"/>
      <c r="FCI233" s="547"/>
      <c r="FCJ233" s="547"/>
      <c r="FCK233" s="547"/>
      <c r="FCL233" s="547"/>
      <c r="FCM233" s="547"/>
      <c r="FCN233" s="547"/>
      <c r="FCO233" s="547"/>
      <c r="FCP233" s="547"/>
      <c r="FCQ233" s="547"/>
      <c r="FCR233" s="547"/>
      <c r="FCS233" s="547"/>
      <c r="FCT233" s="547"/>
      <c r="FCU233" s="547"/>
      <c r="FCV233" s="547"/>
      <c r="FCW233" s="547"/>
      <c r="FCX233" s="547"/>
      <c r="FCY233" s="547"/>
      <c r="FCZ233" s="547"/>
      <c r="FDA233" s="547"/>
      <c r="FDB233" s="547"/>
      <c r="FDC233" s="547"/>
      <c r="FDD233" s="547"/>
      <c r="FDE233" s="547"/>
      <c r="FDF233" s="547"/>
      <c r="FDG233" s="547"/>
      <c r="FDH233" s="547"/>
      <c r="FDI233" s="547"/>
      <c r="FDJ233" s="547"/>
      <c r="FDK233" s="547"/>
      <c r="FDL233" s="547"/>
      <c r="FDM233" s="547"/>
      <c r="FDN233" s="547"/>
      <c r="FDO233" s="547"/>
      <c r="FDP233" s="547"/>
      <c r="FDQ233" s="547"/>
      <c r="FDR233" s="547"/>
      <c r="FDS233" s="547"/>
      <c r="FDT233" s="547"/>
      <c r="FDU233" s="547"/>
      <c r="FDV233" s="547"/>
      <c r="FDW233" s="547"/>
      <c r="FDX233" s="547"/>
      <c r="FDY233" s="547"/>
      <c r="FDZ233" s="547"/>
      <c r="FEA233" s="547"/>
      <c r="FEB233" s="547"/>
      <c r="FEC233" s="547"/>
      <c r="FED233" s="547"/>
      <c r="FEE233" s="547"/>
      <c r="FEF233" s="547"/>
      <c r="FEG233" s="547"/>
      <c r="FEH233" s="547"/>
      <c r="FEI233" s="547"/>
      <c r="FEJ233" s="547"/>
      <c r="FEK233" s="547"/>
      <c r="FEL233" s="547"/>
      <c r="FEM233" s="547"/>
      <c r="FEN233" s="547"/>
      <c r="FEO233" s="547"/>
      <c r="FEP233" s="547"/>
      <c r="FEQ233" s="547"/>
      <c r="FER233" s="547"/>
      <c r="FES233" s="547"/>
      <c r="FET233" s="547"/>
      <c r="FEU233" s="547"/>
      <c r="FEV233" s="547"/>
      <c r="FEW233" s="547"/>
      <c r="FEX233" s="547"/>
      <c r="FEY233" s="547"/>
      <c r="FEZ233" s="547"/>
      <c r="FFA233" s="547"/>
      <c r="FFB233" s="547"/>
      <c r="FFC233" s="547"/>
      <c r="FFD233" s="547"/>
      <c r="FFE233" s="547"/>
      <c r="FFF233" s="547"/>
      <c r="FFG233" s="547"/>
      <c r="FFH233" s="547"/>
      <c r="FFI233" s="547"/>
      <c r="FFJ233" s="547"/>
      <c r="FFK233" s="547"/>
      <c r="FFL233" s="547"/>
      <c r="FFM233" s="547"/>
      <c r="FFN233" s="547"/>
      <c r="FFO233" s="547"/>
      <c r="FFP233" s="547"/>
      <c r="FFQ233" s="547"/>
      <c r="FFR233" s="547"/>
      <c r="FFS233" s="547"/>
      <c r="FFT233" s="547"/>
      <c r="FFU233" s="547"/>
      <c r="FFV233" s="547"/>
      <c r="FFW233" s="547"/>
      <c r="FFX233" s="547"/>
      <c r="FFY233" s="547"/>
      <c r="FFZ233" s="547"/>
      <c r="FGA233" s="547"/>
      <c r="FGB233" s="547"/>
      <c r="FGC233" s="547"/>
      <c r="FGD233" s="547"/>
      <c r="FGE233" s="547"/>
      <c r="FGF233" s="547"/>
      <c r="FGG233" s="547"/>
      <c r="FGH233" s="547"/>
      <c r="FGI233" s="547"/>
      <c r="FGJ233" s="547"/>
      <c r="FGK233" s="547"/>
      <c r="FGL233" s="547"/>
      <c r="FGM233" s="547"/>
      <c r="FGN233" s="547"/>
      <c r="FGO233" s="547"/>
      <c r="FGP233" s="547"/>
      <c r="FGQ233" s="547"/>
      <c r="FGR233" s="547"/>
      <c r="FGS233" s="547"/>
      <c r="FGT233" s="547"/>
      <c r="FGU233" s="547"/>
      <c r="FGV233" s="547"/>
      <c r="FGW233" s="547"/>
      <c r="FGX233" s="547"/>
      <c r="FGY233" s="547"/>
      <c r="FGZ233" s="547"/>
      <c r="FHA233" s="547"/>
      <c r="FHB233" s="547"/>
      <c r="FHC233" s="547"/>
      <c r="FHD233" s="547"/>
      <c r="FHE233" s="547"/>
      <c r="FHF233" s="547"/>
      <c r="FHG233" s="547"/>
      <c r="FHH233" s="547"/>
      <c r="FHI233" s="547"/>
      <c r="FHJ233" s="547"/>
      <c r="FHK233" s="547"/>
      <c r="FHL233" s="547"/>
      <c r="FHM233" s="547"/>
      <c r="FHN233" s="547"/>
      <c r="FHO233" s="547"/>
      <c r="FHP233" s="547"/>
      <c r="FHQ233" s="547"/>
      <c r="FHR233" s="547"/>
      <c r="FHS233" s="547"/>
      <c r="FHT233" s="547"/>
      <c r="FHU233" s="547"/>
      <c r="FHV233" s="547"/>
      <c r="FHW233" s="547"/>
      <c r="FHX233" s="547"/>
      <c r="FHY233" s="547"/>
      <c r="FHZ233" s="547"/>
      <c r="FIA233" s="547"/>
      <c r="FIB233" s="547"/>
      <c r="FIC233" s="547"/>
      <c r="FID233" s="547"/>
      <c r="FIE233" s="547"/>
      <c r="FIF233" s="547"/>
      <c r="FIG233" s="547"/>
      <c r="FIH233" s="547"/>
      <c r="FII233" s="547"/>
      <c r="FIJ233" s="547"/>
      <c r="FIK233" s="547"/>
      <c r="FIL233" s="547"/>
      <c r="FIM233" s="547"/>
      <c r="FIN233" s="547"/>
      <c r="FIO233" s="547"/>
      <c r="FIP233" s="547"/>
      <c r="FIQ233" s="547"/>
      <c r="FIR233" s="547"/>
      <c r="FIS233" s="547"/>
      <c r="FIT233" s="547"/>
      <c r="FIU233" s="547"/>
      <c r="FIV233" s="547"/>
      <c r="FIW233" s="547"/>
      <c r="FIX233" s="547"/>
      <c r="FIY233" s="547"/>
      <c r="FIZ233" s="547"/>
      <c r="FJA233" s="547"/>
      <c r="FJB233" s="547"/>
      <c r="FJC233" s="547"/>
      <c r="FJD233" s="547"/>
      <c r="FJE233" s="547"/>
      <c r="FJF233" s="547"/>
      <c r="FJG233" s="547"/>
      <c r="FJH233" s="547"/>
      <c r="FJI233" s="547"/>
      <c r="FJJ233" s="547"/>
      <c r="FJK233" s="547"/>
      <c r="FJL233" s="547"/>
      <c r="FJM233" s="547"/>
      <c r="FJN233" s="547"/>
      <c r="FJO233" s="547"/>
      <c r="FJP233" s="547"/>
      <c r="FJQ233" s="547"/>
      <c r="FJR233" s="547"/>
      <c r="FJS233" s="547"/>
      <c r="FJT233" s="547"/>
      <c r="FJU233" s="547"/>
      <c r="FJV233" s="547"/>
      <c r="FJW233" s="547"/>
      <c r="FJX233" s="547"/>
      <c r="FJY233" s="547"/>
      <c r="FJZ233" s="547"/>
      <c r="FKA233" s="547"/>
      <c r="FKB233" s="547"/>
      <c r="FKC233" s="547"/>
      <c r="FKD233" s="547"/>
      <c r="FKE233" s="547"/>
      <c r="FKF233" s="547"/>
      <c r="FKG233" s="547"/>
      <c r="FKH233" s="547"/>
      <c r="FKI233" s="547"/>
      <c r="FKJ233" s="547"/>
      <c r="FKK233" s="547"/>
      <c r="FKL233" s="547"/>
      <c r="FKM233" s="547"/>
      <c r="FKN233" s="547"/>
      <c r="FKO233" s="547"/>
      <c r="FKP233" s="547"/>
      <c r="FKQ233" s="547"/>
      <c r="FKR233" s="547"/>
      <c r="FKS233" s="547"/>
      <c r="FKT233" s="547"/>
      <c r="FKU233" s="547"/>
      <c r="FKV233" s="547"/>
      <c r="FKW233" s="547"/>
      <c r="FKX233" s="547"/>
      <c r="FKY233" s="547"/>
      <c r="FKZ233" s="547"/>
      <c r="FLA233" s="547"/>
      <c r="FLB233" s="547"/>
      <c r="FLC233" s="547"/>
      <c r="FLD233" s="547"/>
      <c r="FLE233" s="547"/>
      <c r="FLF233" s="547"/>
      <c r="FLG233" s="547"/>
      <c r="FLH233" s="547"/>
      <c r="FLI233" s="547"/>
      <c r="FLJ233" s="547"/>
      <c r="FLK233" s="547"/>
      <c r="FLL233" s="547"/>
      <c r="FLM233" s="547"/>
      <c r="FLN233" s="547"/>
      <c r="FLO233" s="547"/>
      <c r="FLP233" s="547"/>
      <c r="FLQ233" s="547"/>
      <c r="FLR233" s="547"/>
      <c r="FLS233" s="547"/>
      <c r="FLT233" s="547"/>
      <c r="FLU233" s="547"/>
      <c r="FLV233" s="547"/>
      <c r="FLW233" s="547"/>
      <c r="FLX233" s="547"/>
      <c r="FLY233" s="547"/>
      <c r="FLZ233" s="547"/>
      <c r="FMA233" s="547"/>
      <c r="FMB233" s="547"/>
      <c r="FMC233" s="547"/>
      <c r="FMD233" s="547"/>
      <c r="FME233" s="547"/>
      <c r="FMF233" s="547"/>
      <c r="FMG233" s="547"/>
      <c r="FMH233" s="547"/>
      <c r="FMI233" s="547"/>
      <c r="FMJ233" s="547"/>
      <c r="FMK233" s="547"/>
      <c r="FML233" s="547"/>
      <c r="FMM233" s="547"/>
      <c r="FMN233" s="547"/>
      <c r="FMO233" s="547"/>
      <c r="FMP233" s="547"/>
      <c r="FMQ233" s="547"/>
      <c r="FMR233" s="547"/>
      <c r="FMS233" s="547"/>
      <c r="FMT233" s="547"/>
      <c r="FMU233" s="547"/>
      <c r="FMV233" s="547"/>
      <c r="FMW233" s="547"/>
      <c r="FMX233" s="547"/>
      <c r="FMY233" s="547"/>
      <c r="FMZ233" s="547"/>
      <c r="FNA233" s="547"/>
      <c r="FNB233" s="547"/>
      <c r="FNC233" s="547"/>
      <c r="FND233" s="547"/>
      <c r="FNE233" s="547"/>
      <c r="FNF233" s="547"/>
      <c r="FNG233" s="547"/>
      <c r="FNH233" s="547"/>
      <c r="FNI233" s="547"/>
      <c r="FNJ233" s="547"/>
      <c r="FNK233" s="547"/>
      <c r="FNL233" s="547"/>
      <c r="FNM233" s="547"/>
      <c r="FNN233" s="547"/>
      <c r="FNO233" s="547"/>
      <c r="FNP233" s="547"/>
      <c r="FNQ233" s="547"/>
      <c r="FNR233" s="547"/>
      <c r="FNS233" s="547"/>
      <c r="FNT233" s="547"/>
      <c r="FNU233" s="547"/>
      <c r="FNV233" s="547"/>
      <c r="FNW233" s="547"/>
      <c r="FNX233" s="547"/>
      <c r="FNY233" s="547"/>
      <c r="FNZ233" s="547"/>
      <c r="FOA233" s="547"/>
      <c r="FOB233" s="547"/>
      <c r="FOC233" s="547"/>
      <c r="FOD233" s="547"/>
      <c r="FOE233" s="547"/>
      <c r="FOF233" s="547"/>
      <c r="FOG233" s="547"/>
      <c r="FOH233" s="547"/>
      <c r="FOI233" s="547"/>
      <c r="FOJ233" s="547"/>
      <c r="FOK233" s="547"/>
      <c r="FOL233" s="547"/>
      <c r="FOM233" s="547"/>
      <c r="FON233" s="547"/>
      <c r="FOO233" s="547"/>
      <c r="FOP233" s="547"/>
      <c r="FOQ233" s="547"/>
      <c r="FOR233" s="547"/>
      <c r="FOS233" s="547"/>
      <c r="FOT233" s="547"/>
      <c r="FOU233" s="547"/>
      <c r="FOV233" s="547"/>
      <c r="FOW233" s="547"/>
      <c r="FOX233" s="547"/>
      <c r="FOY233" s="547"/>
      <c r="FOZ233" s="547"/>
      <c r="FPA233" s="547"/>
      <c r="FPB233" s="547"/>
      <c r="FPC233" s="547"/>
      <c r="FPD233" s="547"/>
      <c r="FPE233" s="547"/>
      <c r="FPF233" s="547"/>
      <c r="FPG233" s="547"/>
      <c r="FPH233" s="547"/>
      <c r="FPI233" s="547"/>
      <c r="FPJ233" s="547"/>
      <c r="FPK233" s="547"/>
      <c r="FPL233" s="547"/>
      <c r="FPM233" s="547"/>
      <c r="FPN233" s="547"/>
      <c r="FPO233" s="547"/>
      <c r="FPP233" s="547"/>
      <c r="FPQ233" s="547"/>
      <c r="FPR233" s="547"/>
      <c r="FPS233" s="547"/>
      <c r="FPT233" s="547"/>
      <c r="FPU233" s="547"/>
      <c r="FPV233" s="547"/>
      <c r="FPW233" s="547"/>
      <c r="FPX233" s="547"/>
      <c r="FPY233" s="547"/>
      <c r="FPZ233" s="547"/>
      <c r="FQA233" s="547"/>
      <c r="FQB233" s="547"/>
      <c r="FQC233" s="547"/>
      <c r="FQD233" s="547"/>
      <c r="FQE233" s="547"/>
      <c r="FQF233" s="547"/>
      <c r="FQG233" s="547"/>
      <c r="FQH233" s="547"/>
      <c r="FQI233" s="547"/>
      <c r="FQJ233" s="547"/>
      <c r="FQK233" s="547"/>
      <c r="FQL233" s="547"/>
      <c r="FQM233" s="547"/>
      <c r="FQN233" s="547"/>
      <c r="FQO233" s="547"/>
      <c r="FQP233" s="547"/>
      <c r="FQQ233" s="547"/>
      <c r="FQR233" s="547"/>
      <c r="FQS233" s="547"/>
      <c r="FQT233" s="547"/>
      <c r="FQU233" s="547"/>
      <c r="FQV233" s="547"/>
      <c r="FQW233" s="547"/>
      <c r="FQX233" s="547"/>
      <c r="FQY233" s="547"/>
      <c r="FQZ233" s="547"/>
      <c r="FRA233" s="547"/>
      <c r="FRB233" s="547"/>
      <c r="FRC233" s="547"/>
      <c r="FRD233" s="547"/>
      <c r="FRE233" s="547"/>
      <c r="FRF233" s="547"/>
      <c r="FRG233" s="547"/>
      <c r="FRH233" s="547"/>
      <c r="FRI233" s="547"/>
      <c r="FRJ233" s="547"/>
      <c r="FRK233" s="547"/>
      <c r="FRL233" s="547"/>
      <c r="FRM233" s="547"/>
      <c r="FRN233" s="547"/>
      <c r="FRO233" s="547"/>
      <c r="FRP233" s="547"/>
      <c r="FRQ233" s="547"/>
      <c r="FRR233" s="547"/>
      <c r="FRS233" s="547"/>
      <c r="FRT233" s="547"/>
      <c r="FRU233" s="547"/>
      <c r="FRV233" s="547"/>
      <c r="FRW233" s="547"/>
      <c r="FRX233" s="547"/>
      <c r="FRY233" s="547"/>
      <c r="FRZ233" s="547"/>
      <c r="FSA233" s="547"/>
      <c r="FSB233" s="547"/>
      <c r="FSC233" s="547"/>
      <c r="FSD233" s="547"/>
      <c r="FSE233" s="547"/>
      <c r="FSF233" s="547"/>
      <c r="FSG233" s="547"/>
      <c r="FSH233" s="547"/>
      <c r="FSI233" s="547"/>
      <c r="FSJ233" s="547"/>
      <c r="FSK233" s="547"/>
      <c r="FSL233" s="547"/>
      <c r="FSM233" s="547"/>
      <c r="FSN233" s="547"/>
      <c r="FSO233" s="547"/>
      <c r="FSP233" s="547"/>
      <c r="FSQ233" s="547"/>
      <c r="FSR233" s="547"/>
      <c r="FSS233" s="547"/>
      <c r="FST233" s="547"/>
      <c r="FSU233" s="547"/>
      <c r="FSV233" s="547"/>
      <c r="FSW233" s="547"/>
      <c r="FSX233" s="547"/>
      <c r="FSY233" s="547"/>
      <c r="FSZ233" s="547"/>
      <c r="FTA233" s="547"/>
      <c r="FTB233" s="547"/>
      <c r="FTC233" s="547"/>
      <c r="FTD233" s="547"/>
      <c r="FTE233" s="547"/>
      <c r="FTF233" s="547"/>
      <c r="FTG233" s="547"/>
      <c r="FTH233" s="547"/>
      <c r="FTI233" s="547"/>
      <c r="FTJ233" s="547"/>
      <c r="FTK233" s="547"/>
      <c r="FTL233" s="547"/>
      <c r="FTM233" s="547"/>
      <c r="FTN233" s="547"/>
      <c r="FTO233" s="547"/>
      <c r="FTP233" s="547"/>
      <c r="FTQ233" s="547"/>
      <c r="FTR233" s="547"/>
      <c r="FTS233" s="547"/>
      <c r="FTT233" s="547"/>
      <c r="FTU233" s="547"/>
      <c r="FTV233" s="547"/>
      <c r="FTW233" s="547"/>
      <c r="FTX233" s="547"/>
      <c r="FTY233" s="547"/>
      <c r="FTZ233" s="547"/>
      <c r="FUA233" s="547"/>
      <c r="FUB233" s="547"/>
      <c r="FUC233" s="547"/>
      <c r="FUD233" s="547"/>
      <c r="FUE233" s="547"/>
      <c r="FUF233" s="547"/>
      <c r="FUG233" s="547"/>
      <c r="FUH233" s="547"/>
      <c r="FUI233" s="547"/>
      <c r="FUJ233" s="547"/>
      <c r="FUK233" s="547"/>
      <c r="FUL233" s="547"/>
      <c r="FUM233" s="547"/>
      <c r="FUN233" s="547"/>
      <c r="FUO233" s="547"/>
      <c r="FUP233" s="547"/>
      <c r="FUQ233" s="547"/>
      <c r="FUR233" s="547"/>
      <c r="FUS233" s="547"/>
      <c r="FUT233" s="547"/>
      <c r="FUU233" s="547"/>
      <c r="FUV233" s="547"/>
      <c r="FUW233" s="547"/>
      <c r="FUX233" s="547"/>
      <c r="FUY233" s="547"/>
      <c r="FUZ233" s="547"/>
      <c r="FVA233" s="547"/>
      <c r="FVB233" s="547"/>
      <c r="FVC233" s="547"/>
      <c r="FVD233" s="547"/>
      <c r="FVE233" s="547"/>
      <c r="FVF233" s="547"/>
      <c r="FVG233" s="547"/>
      <c r="FVH233" s="547"/>
      <c r="FVI233" s="547"/>
      <c r="FVJ233" s="547"/>
      <c r="FVK233" s="547"/>
      <c r="FVL233" s="547"/>
      <c r="FVM233" s="547"/>
      <c r="FVN233" s="547"/>
      <c r="FVO233" s="547"/>
      <c r="FVP233" s="547"/>
      <c r="FVQ233" s="547"/>
      <c r="FVR233" s="547"/>
      <c r="FVS233" s="547"/>
      <c r="FVT233" s="547"/>
      <c r="FVU233" s="547"/>
      <c r="FVV233" s="547"/>
      <c r="FVW233" s="547"/>
      <c r="FVX233" s="547"/>
      <c r="FVY233" s="547"/>
      <c r="FVZ233" s="547"/>
      <c r="FWA233" s="547"/>
      <c r="FWB233" s="547"/>
      <c r="FWC233" s="547"/>
      <c r="FWD233" s="547"/>
      <c r="FWE233" s="547"/>
      <c r="FWF233" s="547"/>
      <c r="FWG233" s="547"/>
      <c r="FWH233" s="547"/>
      <c r="FWI233" s="547"/>
      <c r="FWJ233" s="547"/>
      <c r="FWK233" s="547"/>
      <c r="FWL233" s="547"/>
      <c r="FWM233" s="547"/>
      <c r="FWN233" s="547"/>
      <c r="FWO233" s="547"/>
      <c r="FWP233" s="547"/>
      <c r="FWQ233" s="547"/>
      <c r="FWR233" s="547"/>
      <c r="FWS233" s="547"/>
      <c r="FWT233" s="547"/>
      <c r="FWU233" s="547"/>
      <c r="FWV233" s="547"/>
      <c r="FWW233" s="547"/>
      <c r="FWX233" s="547"/>
      <c r="FWY233" s="547"/>
      <c r="FWZ233" s="547"/>
      <c r="FXA233" s="547"/>
      <c r="FXB233" s="547"/>
      <c r="FXC233" s="547"/>
      <c r="FXD233" s="547"/>
      <c r="FXE233" s="547"/>
      <c r="FXF233" s="547"/>
      <c r="FXG233" s="547"/>
      <c r="FXH233" s="547"/>
      <c r="FXI233" s="547"/>
      <c r="FXJ233" s="547"/>
      <c r="FXK233" s="547"/>
      <c r="FXL233" s="547"/>
      <c r="FXM233" s="547"/>
      <c r="FXN233" s="547"/>
      <c r="FXO233" s="547"/>
      <c r="FXP233" s="547"/>
      <c r="FXQ233" s="547"/>
      <c r="FXR233" s="547"/>
      <c r="FXS233" s="547"/>
      <c r="FXT233" s="547"/>
      <c r="FXU233" s="547"/>
      <c r="FXV233" s="547"/>
      <c r="FXW233" s="547"/>
      <c r="FXX233" s="547"/>
      <c r="FXY233" s="547"/>
      <c r="FXZ233" s="547"/>
      <c r="FYA233" s="547"/>
      <c r="FYB233" s="547"/>
      <c r="FYC233" s="547"/>
      <c r="FYD233" s="547"/>
      <c r="FYE233" s="547"/>
      <c r="FYF233" s="547"/>
      <c r="FYG233" s="547"/>
      <c r="FYH233" s="547"/>
      <c r="FYI233" s="547"/>
      <c r="FYJ233" s="547"/>
      <c r="FYK233" s="547"/>
      <c r="FYL233" s="547"/>
      <c r="FYM233" s="547"/>
      <c r="FYN233" s="547"/>
      <c r="FYO233" s="547"/>
      <c r="FYP233" s="547"/>
      <c r="FYQ233" s="547"/>
      <c r="FYR233" s="547"/>
      <c r="FYS233" s="547"/>
      <c r="FYT233" s="547"/>
      <c r="FYU233" s="547"/>
      <c r="FYV233" s="547"/>
      <c r="FYW233" s="547"/>
      <c r="FYX233" s="547"/>
      <c r="FYY233" s="547"/>
      <c r="FYZ233" s="547"/>
      <c r="FZA233" s="547"/>
      <c r="FZB233" s="547"/>
      <c r="FZC233" s="547"/>
      <c r="FZD233" s="547"/>
      <c r="FZE233" s="547"/>
      <c r="FZF233" s="547"/>
      <c r="FZG233" s="547"/>
      <c r="FZH233" s="547"/>
      <c r="FZI233" s="547"/>
      <c r="FZJ233" s="547"/>
      <c r="FZK233" s="547"/>
      <c r="FZL233" s="547"/>
      <c r="FZM233" s="547"/>
      <c r="FZN233" s="547"/>
      <c r="FZO233" s="547"/>
      <c r="FZP233" s="547"/>
      <c r="FZQ233" s="547"/>
      <c r="FZR233" s="547"/>
      <c r="FZS233" s="547"/>
      <c r="FZT233" s="547"/>
      <c r="FZU233" s="547"/>
      <c r="FZV233" s="547"/>
      <c r="FZW233" s="547"/>
      <c r="FZX233" s="547"/>
      <c r="FZY233" s="547"/>
      <c r="FZZ233" s="547"/>
      <c r="GAA233" s="547"/>
      <c r="GAB233" s="547"/>
      <c r="GAC233" s="547"/>
      <c r="GAD233" s="547"/>
      <c r="GAE233" s="547"/>
      <c r="GAF233" s="547"/>
      <c r="GAG233" s="547"/>
      <c r="GAH233" s="547"/>
      <c r="GAI233" s="547"/>
      <c r="GAJ233" s="547"/>
      <c r="GAK233" s="547"/>
      <c r="GAL233" s="547"/>
      <c r="GAM233" s="547"/>
      <c r="GAN233" s="547"/>
      <c r="GAO233" s="547"/>
      <c r="GAP233" s="547"/>
      <c r="GAQ233" s="547"/>
      <c r="GAR233" s="547"/>
      <c r="GAS233" s="547"/>
      <c r="GAT233" s="547"/>
      <c r="GAU233" s="547"/>
      <c r="GAV233" s="547"/>
      <c r="GAW233" s="547"/>
      <c r="GAX233" s="547"/>
      <c r="GAY233" s="547"/>
      <c r="GAZ233" s="547"/>
      <c r="GBA233" s="547"/>
      <c r="GBB233" s="547"/>
      <c r="GBC233" s="547"/>
      <c r="GBD233" s="547"/>
      <c r="GBE233" s="547"/>
      <c r="GBF233" s="547"/>
      <c r="GBG233" s="547"/>
      <c r="GBH233" s="547"/>
      <c r="GBI233" s="547"/>
      <c r="GBJ233" s="547"/>
      <c r="GBK233" s="547"/>
      <c r="GBL233" s="547"/>
      <c r="GBM233" s="547"/>
      <c r="GBN233" s="547"/>
      <c r="GBO233" s="547"/>
      <c r="GBP233" s="547"/>
      <c r="GBQ233" s="547"/>
      <c r="GBR233" s="547"/>
      <c r="GBS233" s="547"/>
      <c r="GBT233" s="547"/>
      <c r="GBU233" s="547"/>
      <c r="GBV233" s="547"/>
      <c r="GBW233" s="547"/>
      <c r="GBX233" s="547"/>
      <c r="GBY233" s="547"/>
      <c r="GBZ233" s="547"/>
      <c r="GCA233" s="547"/>
      <c r="GCB233" s="547"/>
      <c r="GCC233" s="547"/>
      <c r="GCD233" s="547"/>
      <c r="GCE233" s="547"/>
      <c r="GCF233" s="547"/>
      <c r="GCG233" s="547"/>
      <c r="GCH233" s="547"/>
      <c r="GCI233" s="547"/>
      <c r="GCJ233" s="547"/>
      <c r="GCK233" s="547"/>
      <c r="GCL233" s="547"/>
      <c r="GCM233" s="547"/>
      <c r="GCN233" s="547"/>
      <c r="GCO233" s="547"/>
      <c r="GCP233" s="547"/>
      <c r="GCQ233" s="547"/>
      <c r="GCR233" s="547"/>
      <c r="GCS233" s="547"/>
      <c r="GCT233" s="547"/>
      <c r="GCU233" s="547"/>
      <c r="GCV233" s="547"/>
      <c r="GCW233" s="547"/>
      <c r="GCX233" s="547"/>
      <c r="GCY233" s="547"/>
      <c r="GCZ233" s="547"/>
      <c r="GDA233" s="547"/>
      <c r="GDB233" s="547"/>
      <c r="GDC233" s="547"/>
      <c r="GDD233" s="547"/>
      <c r="GDE233" s="547"/>
      <c r="GDF233" s="547"/>
      <c r="GDG233" s="547"/>
      <c r="GDH233" s="547"/>
      <c r="GDI233" s="547"/>
      <c r="GDJ233" s="547"/>
      <c r="GDK233" s="547"/>
      <c r="GDL233" s="547"/>
      <c r="GDM233" s="547"/>
      <c r="GDN233" s="547"/>
      <c r="GDO233" s="547"/>
      <c r="GDP233" s="547"/>
      <c r="GDQ233" s="547"/>
      <c r="GDR233" s="547"/>
      <c r="GDS233" s="547"/>
      <c r="GDT233" s="547"/>
      <c r="GDU233" s="547"/>
      <c r="GDV233" s="547"/>
      <c r="GDW233" s="547"/>
      <c r="GDX233" s="547"/>
      <c r="GDY233" s="547"/>
      <c r="GDZ233" s="547"/>
      <c r="GEA233" s="547"/>
      <c r="GEB233" s="547"/>
      <c r="GEC233" s="547"/>
      <c r="GED233" s="547"/>
      <c r="GEE233" s="547"/>
      <c r="GEF233" s="547"/>
      <c r="GEG233" s="547"/>
      <c r="GEH233" s="547"/>
      <c r="GEI233" s="547"/>
      <c r="GEJ233" s="547"/>
      <c r="GEK233" s="547"/>
      <c r="GEL233" s="547"/>
      <c r="GEM233" s="547"/>
      <c r="GEN233" s="547"/>
      <c r="GEO233" s="547"/>
      <c r="GEP233" s="547"/>
      <c r="GEQ233" s="547"/>
      <c r="GER233" s="547"/>
      <c r="GES233" s="547"/>
      <c r="GET233" s="547"/>
      <c r="GEU233" s="547"/>
      <c r="GEV233" s="547"/>
      <c r="GEW233" s="547"/>
      <c r="GEX233" s="547"/>
      <c r="GEY233" s="547"/>
      <c r="GEZ233" s="547"/>
      <c r="GFA233" s="547"/>
      <c r="GFB233" s="547"/>
      <c r="GFC233" s="547"/>
      <c r="GFD233" s="547"/>
      <c r="GFE233" s="547"/>
      <c r="GFF233" s="547"/>
      <c r="GFG233" s="547"/>
      <c r="GFH233" s="547"/>
      <c r="GFI233" s="547"/>
      <c r="GFJ233" s="547"/>
      <c r="GFK233" s="547"/>
      <c r="GFL233" s="547"/>
      <c r="GFM233" s="547"/>
      <c r="GFN233" s="547"/>
      <c r="GFO233" s="547"/>
      <c r="GFP233" s="547"/>
      <c r="GFQ233" s="547"/>
      <c r="GFR233" s="547"/>
      <c r="GFS233" s="547"/>
      <c r="GFT233" s="547"/>
      <c r="GFU233" s="547"/>
      <c r="GFV233" s="547"/>
      <c r="GFW233" s="547"/>
      <c r="GFX233" s="547"/>
      <c r="GFY233" s="547"/>
      <c r="GFZ233" s="547"/>
      <c r="GGA233" s="547"/>
      <c r="GGB233" s="547"/>
      <c r="GGC233" s="547"/>
      <c r="GGD233" s="547"/>
      <c r="GGE233" s="547"/>
      <c r="GGF233" s="547"/>
      <c r="GGG233" s="547"/>
      <c r="GGH233" s="547"/>
      <c r="GGI233" s="547"/>
      <c r="GGJ233" s="547"/>
      <c r="GGK233" s="547"/>
      <c r="GGL233" s="547"/>
      <c r="GGM233" s="547"/>
      <c r="GGN233" s="547"/>
      <c r="GGO233" s="547"/>
      <c r="GGP233" s="547"/>
      <c r="GGQ233" s="547"/>
      <c r="GGR233" s="547"/>
      <c r="GGS233" s="547"/>
      <c r="GGT233" s="547"/>
      <c r="GGU233" s="547"/>
      <c r="GGV233" s="547"/>
      <c r="GGW233" s="547"/>
      <c r="GGX233" s="547"/>
      <c r="GGY233" s="547"/>
      <c r="GGZ233" s="547"/>
      <c r="GHA233" s="547"/>
      <c r="GHB233" s="547"/>
      <c r="GHC233" s="547"/>
      <c r="GHD233" s="547"/>
      <c r="GHE233" s="547"/>
      <c r="GHF233" s="547"/>
      <c r="GHG233" s="547"/>
      <c r="GHH233" s="547"/>
      <c r="GHI233" s="547"/>
      <c r="GHJ233" s="547"/>
      <c r="GHK233" s="547"/>
      <c r="GHL233" s="547"/>
      <c r="GHM233" s="547"/>
      <c r="GHN233" s="547"/>
      <c r="GHO233" s="547"/>
      <c r="GHP233" s="547"/>
      <c r="GHQ233" s="547"/>
      <c r="GHR233" s="547"/>
      <c r="GHS233" s="547"/>
      <c r="GHT233" s="547"/>
      <c r="GHU233" s="547"/>
      <c r="GHV233" s="547"/>
      <c r="GHW233" s="547"/>
      <c r="GHX233" s="547"/>
      <c r="GHY233" s="547"/>
      <c r="GHZ233" s="547"/>
      <c r="GIA233" s="547"/>
      <c r="GIB233" s="547"/>
      <c r="GIC233" s="547"/>
      <c r="GID233" s="547"/>
      <c r="GIE233" s="547"/>
      <c r="GIF233" s="547"/>
      <c r="GIG233" s="547"/>
      <c r="GIH233" s="547"/>
      <c r="GII233" s="547"/>
      <c r="GIJ233" s="547"/>
      <c r="GIK233" s="547"/>
      <c r="GIL233" s="547"/>
      <c r="GIM233" s="547"/>
      <c r="GIN233" s="547"/>
      <c r="GIO233" s="547"/>
      <c r="GIP233" s="547"/>
      <c r="GIQ233" s="547"/>
      <c r="GIR233" s="547"/>
      <c r="GIS233" s="547"/>
      <c r="GIT233" s="547"/>
      <c r="GIU233" s="547"/>
      <c r="GIV233" s="547"/>
      <c r="GIW233" s="547"/>
      <c r="GIX233" s="547"/>
      <c r="GIY233" s="547"/>
      <c r="GIZ233" s="547"/>
      <c r="GJA233" s="547"/>
      <c r="GJB233" s="547"/>
      <c r="GJC233" s="547"/>
      <c r="GJD233" s="547"/>
      <c r="GJE233" s="547"/>
      <c r="GJF233" s="547"/>
      <c r="GJG233" s="547"/>
      <c r="GJH233" s="547"/>
      <c r="GJI233" s="547"/>
      <c r="GJJ233" s="547"/>
      <c r="GJK233" s="547"/>
      <c r="GJL233" s="547"/>
      <c r="GJM233" s="547"/>
      <c r="GJN233" s="547"/>
      <c r="GJO233" s="547"/>
      <c r="GJP233" s="547"/>
      <c r="GJQ233" s="547"/>
      <c r="GJR233" s="547"/>
      <c r="GJS233" s="547"/>
      <c r="GJT233" s="547"/>
      <c r="GJU233" s="547"/>
      <c r="GJV233" s="547"/>
      <c r="GJW233" s="547"/>
      <c r="GJX233" s="547"/>
      <c r="GJY233" s="547"/>
      <c r="GJZ233" s="547"/>
      <c r="GKA233" s="547"/>
      <c r="GKB233" s="547"/>
      <c r="GKC233" s="547"/>
      <c r="GKD233" s="547"/>
      <c r="GKE233" s="547"/>
      <c r="GKF233" s="547"/>
      <c r="GKG233" s="547"/>
      <c r="GKH233" s="547"/>
      <c r="GKI233" s="547"/>
      <c r="GKJ233" s="547"/>
      <c r="GKK233" s="547"/>
      <c r="GKL233" s="547"/>
      <c r="GKM233" s="547"/>
      <c r="GKN233" s="547"/>
      <c r="GKO233" s="547"/>
      <c r="GKP233" s="547"/>
      <c r="GKQ233" s="547"/>
      <c r="GKR233" s="547"/>
      <c r="GKS233" s="547"/>
      <c r="GKT233" s="547"/>
      <c r="GKU233" s="547"/>
      <c r="GKV233" s="547"/>
      <c r="GKW233" s="547"/>
      <c r="GKX233" s="547"/>
      <c r="GKY233" s="547"/>
      <c r="GKZ233" s="547"/>
      <c r="GLA233" s="547"/>
      <c r="GLB233" s="547"/>
      <c r="GLC233" s="547"/>
      <c r="GLD233" s="547"/>
      <c r="GLE233" s="547"/>
      <c r="GLF233" s="547"/>
      <c r="GLG233" s="547"/>
      <c r="GLH233" s="547"/>
      <c r="GLI233" s="547"/>
      <c r="GLJ233" s="547"/>
      <c r="GLK233" s="547"/>
      <c r="GLL233" s="547"/>
      <c r="GLM233" s="547"/>
      <c r="GLN233" s="547"/>
      <c r="GLO233" s="547"/>
      <c r="GLP233" s="547"/>
      <c r="GLQ233" s="547"/>
      <c r="GLR233" s="547"/>
      <c r="GLS233" s="547"/>
      <c r="GLT233" s="547"/>
      <c r="GLU233" s="547"/>
      <c r="GLV233" s="547"/>
      <c r="GLW233" s="547"/>
      <c r="GLX233" s="547"/>
      <c r="GLY233" s="547"/>
      <c r="GLZ233" s="547"/>
      <c r="GMA233" s="547"/>
      <c r="GMB233" s="547"/>
      <c r="GMC233" s="547"/>
      <c r="GMD233" s="547"/>
      <c r="GME233" s="547"/>
      <c r="GMF233" s="547"/>
      <c r="GMG233" s="547"/>
      <c r="GMH233" s="547"/>
      <c r="GMI233" s="547"/>
      <c r="GMJ233" s="547"/>
      <c r="GMK233" s="547"/>
      <c r="GML233" s="547"/>
      <c r="GMM233" s="547"/>
      <c r="GMN233" s="547"/>
      <c r="GMO233" s="547"/>
      <c r="GMP233" s="547"/>
      <c r="GMQ233" s="547"/>
      <c r="GMR233" s="547"/>
      <c r="GMS233" s="547"/>
      <c r="GMT233" s="547"/>
      <c r="GMU233" s="547"/>
      <c r="GMV233" s="547"/>
      <c r="GMW233" s="547"/>
      <c r="GMX233" s="547"/>
      <c r="GMY233" s="547"/>
      <c r="GMZ233" s="547"/>
      <c r="GNA233" s="547"/>
      <c r="GNB233" s="547"/>
      <c r="GNC233" s="547"/>
      <c r="GND233" s="547"/>
      <c r="GNE233" s="547"/>
      <c r="GNF233" s="547"/>
      <c r="GNG233" s="547"/>
      <c r="GNH233" s="547"/>
      <c r="GNI233" s="547"/>
      <c r="GNJ233" s="547"/>
      <c r="GNK233" s="547"/>
      <c r="GNL233" s="547"/>
      <c r="GNM233" s="547"/>
      <c r="GNN233" s="547"/>
      <c r="GNO233" s="547"/>
      <c r="GNP233" s="547"/>
      <c r="GNQ233" s="547"/>
      <c r="GNR233" s="547"/>
      <c r="GNS233" s="547"/>
      <c r="GNT233" s="547"/>
      <c r="GNU233" s="547"/>
      <c r="GNV233" s="547"/>
      <c r="GNW233" s="547"/>
      <c r="GNX233" s="547"/>
      <c r="GNY233" s="547"/>
      <c r="GNZ233" s="547"/>
      <c r="GOA233" s="547"/>
      <c r="GOB233" s="547"/>
      <c r="GOC233" s="547"/>
      <c r="GOD233" s="547"/>
      <c r="GOE233" s="547"/>
      <c r="GOF233" s="547"/>
      <c r="GOG233" s="547"/>
      <c r="GOH233" s="547"/>
      <c r="GOI233" s="547"/>
      <c r="GOJ233" s="547"/>
      <c r="GOK233" s="547"/>
      <c r="GOL233" s="547"/>
      <c r="GOM233" s="547"/>
      <c r="GON233" s="547"/>
      <c r="GOO233" s="547"/>
      <c r="GOP233" s="547"/>
      <c r="GOQ233" s="547"/>
      <c r="GOR233" s="547"/>
      <c r="GOS233" s="547"/>
      <c r="GOT233" s="547"/>
      <c r="GOU233" s="547"/>
      <c r="GOV233" s="547"/>
      <c r="GOW233" s="547"/>
      <c r="GOX233" s="547"/>
      <c r="GOY233" s="547"/>
      <c r="GOZ233" s="547"/>
      <c r="GPA233" s="547"/>
      <c r="GPB233" s="547"/>
      <c r="GPC233" s="547"/>
      <c r="GPD233" s="547"/>
      <c r="GPE233" s="547"/>
      <c r="GPF233" s="547"/>
      <c r="GPG233" s="547"/>
      <c r="GPH233" s="547"/>
      <c r="GPI233" s="547"/>
      <c r="GPJ233" s="547"/>
      <c r="GPK233" s="547"/>
      <c r="GPL233" s="547"/>
      <c r="GPM233" s="547"/>
      <c r="GPN233" s="547"/>
      <c r="GPO233" s="547"/>
      <c r="GPP233" s="547"/>
      <c r="GPQ233" s="547"/>
      <c r="GPR233" s="547"/>
      <c r="GPS233" s="547"/>
      <c r="GPT233" s="547"/>
      <c r="GPU233" s="547"/>
      <c r="GPV233" s="547"/>
      <c r="GPW233" s="547"/>
      <c r="GPX233" s="547"/>
      <c r="GPY233" s="547"/>
      <c r="GPZ233" s="547"/>
      <c r="GQA233" s="547"/>
      <c r="GQB233" s="547"/>
      <c r="GQC233" s="547"/>
      <c r="GQD233" s="547"/>
      <c r="GQE233" s="547"/>
      <c r="GQF233" s="547"/>
      <c r="GQG233" s="547"/>
      <c r="GQH233" s="547"/>
      <c r="GQI233" s="547"/>
      <c r="GQJ233" s="547"/>
      <c r="GQK233" s="547"/>
      <c r="GQL233" s="547"/>
      <c r="GQM233" s="547"/>
      <c r="GQN233" s="547"/>
      <c r="GQO233" s="547"/>
      <c r="GQP233" s="547"/>
      <c r="GQQ233" s="547"/>
      <c r="GQR233" s="547"/>
      <c r="GQS233" s="547"/>
      <c r="GQT233" s="547"/>
      <c r="GQU233" s="547"/>
      <c r="GQV233" s="547"/>
      <c r="GQW233" s="547"/>
      <c r="GQX233" s="547"/>
      <c r="GQY233" s="547"/>
      <c r="GQZ233" s="547"/>
      <c r="GRA233" s="547"/>
      <c r="GRB233" s="547"/>
      <c r="GRC233" s="547"/>
      <c r="GRD233" s="547"/>
      <c r="GRE233" s="547"/>
      <c r="GRF233" s="547"/>
      <c r="GRG233" s="547"/>
      <c r="GRH233" s="547"/>
      <c r="GRI233" s="547"/>
      <c r="GRJ233" s="547"/>
      <c r="GRK233" s="547"/>
      <c r="GRL233" s="547"/>
      <c r="GRM233" s="547"/>
      <c r="GRN233" s="547"/>
      <c r="GRO233" s="547"/>
      <c r="GRP233" s="547"/>
      <c r="GRQ233" s="547"/>
      <c r="GRR233" s="547"/>
      <c r="GRS233" s="547"/>
      <c r="GRT233" s="547"/>
      <c r="GRU233" s="547"/>
      <c r="GRV233" s="547"/>
      <c r="GRW233" s="547"/>
      <c r="GRX233" s="547"/>
      <c r="GRY233" s="547"/>
      <c r="GRZ233" s="547"/>
      <c r="GSA233" s="547"/>
      <c r="GSB233" s="547"/>
      <c r="GSC233" s="547"/>
      <c r="GSD233" s="547"/>
      <c r="GSE233" s="547"/>
      <c r="GSF233" s="547"/>
      <c r="GSG233" s="547"/>
      <c r="GSH233" s="547"/>
      <c r="GSI233" s="547"/>
      <c r="GSJ233" s="547"/>
      <c r="GSK233" s="547"/>
      <c r="GSL233" s="547"/>
      <c r="GSM233" s="547"/>
      <c r="GSN233" s="547"/>
      <c r="GSO233" s="547"/>
      <c r="GSP233" s="547"/>
      <c r="GSQ233" s="547"/>
      <c r="GSR233" s="547"/>
      <c r="GSS233" s="547"/>
      <c r="GST233" s="547"/>
      <c r="GSU233" s="547"/>
      <c r="GSV233" s="547"/>
      <c r="GSW233" s="547"/>
      <c r="GSX233" s="547"/>
      <c r="GSY233" s="547"/>
      <c r="GSZ233" s="547"/>
      <c r="GTA233" s="547"/>
      <c r="GTB233" s="547"/>
      <c r="GTC233" s="547"/>
      <c r="GTD233" s="547"/>
      <c r="GTE233" s="547"/>
      <c r="GTF233" s="547"/>
      <c r="GTG233" s="547"/>
      <c r="GTH233" s="547"/>
      <c r="GTI233" s="547"/>
      <c r="GTJ233" s="547"/>
      <c r="GTK233" s="547"/>
      <c r="GTL233" s="547"/>
      <c r="GTM233" s="547"/>
      <c r="GTN233" s="547"/>
      <c r="GTO233" s="547"/>
      <c r="GTP233" s="547"/>
      <c r="GTQ233" s="547"/>
      <c r="GTR233" s="547"/>
      <c r="GTS233" s="547"/>
      <c r="GTT233" s="547"/>
      <c r="GTU233" s="547"/>
      <c r="GTV233" s="547"/>
      <c r="GTW233" s="547"/>
      <c r="GTX233" s="547"/>
      <c r="GTY233" s="547"/>
      <c r="GTZ233" s="547"/>
      <c r="GUA233" s="547"/>
      <c r="GUB233" s="547"/>
      <c r="GUC233" s="547"/>
      <c r="GUD233" s="547"/>
      <c r="GUE233" s="547"/>
      <c r="GUF233" s="547"/>
      <c r="GUG233" s="547"/>
      <c r="GUH233" s="547"/>
      <c r="GUI233" s="547"/>
      <c r="GUJ233" s="547"/>
      <c r="GUK233" s="547"/>
      <c r="GUL233" s="547"/>
      <c r="GUM233" s="547"/>
      <c r="GUN233" s="547"/>
      <c r="GUO233" s="547"/>
      <c r="GUP233" s="547"/>
      <c r="GUQ233" s="547"/>
      <c r="GUR233" s="547"/>
      <c r="GUS233" s="547"/>
      <c r="GUT233" s="547"/>
      <c r="GUU233" s="547"/>
      <c r="GUV233" s="547"/>
      <c r="GUW233" s="547"/>
      <c r="GUX233" s="547"/>
      <c r="GUY233" s="547"/>
      <c r="GUZ233" s="547"/>
      <c r="GVA233" s="547"/>
      <c r="GVB233" s="547"/>
      <c r="GVC233" s="547"/>
      <c r="GVD233" s="547"/>
      <c r="GVE233" s="547"/>
      <c r="GVF233" s="547"/>
      <c r="GVG233" s="547"/>
      <c r="GVH233" s="547"/>
      <c r="GVI233" s="547"/>
      <c r="GVJ233" s="547"/>
      <c r="GVK233" s="547"/>
      <c r="GVL233" s="547"/>
      <c r="GVM233" s="547"/>
      <c r="GVN233" s="547"/>
      <c r="GVO233" s="547"/>
      <c r="GVP233" s="547"/>
      <c r="GVQ233" s="547"/>
      <c r="GVR233" s="547"/>
      <c r="GVS233" s="547"/>
      <c r="GVT233" s="547"/>
      <c r="GVU233" s="547"/>
      <c r="GVV233" s="547"/>
      <c r="GVW233" s="547"/>
      <c r="GVX233" s="547"/>
      <c r="GVY233" s="547"/>
      <c r="GVZ233" s="547"/>
      <c r="GWA233" s="547"/>
      <c r="GWB233" s="547"/>
      <c r="GWC233" s="547"/>
      <c r="GWD233" s="547"/>
      <c r="GWE233" s="547"/>
      <c r="GWF233" s="547"/>
      <c r="GWG233" s="547"/>
      <c r="GWH233" s="547"/>
      <c r="GWI233" s="547"/>
      <c r="GWJ233" s="547"/>
      <c r="GWK233" s="547"/>
      <c r="GWL233" s="547"/>
      <c r="GWM233" s="547"/>
      <c r="GWN233" s="547"/>
      <c r="GWO233" s="547"/>
      <c r="GWP233" s="547"/>
      <c r="GWQ233" s="547"/>
      <c r="GWR233" s="547"/>
      <c r="GWS233" s="547"/>
      <c r="GWT233" s="547"/>
      <c r="GWU233" s="547"/>
      <c r="GWV233" s="547"/>
      <c r="GWW233" s="547"/>
      <c r="GWX233" s="547"/>
      <c r="GWY233" s="547"/>
      <c r="GWZ233" s="547"/>
      <c r="GXA233" s="547"/>
      <c r="GXB233" s="547"/>
      <c r="GXC233" s="547"/>
      <c r="GXD233" s="547"/>
      <c r="GXE233" s="547"/>
      <c r="GXF233" s="547"/>
      <c r="GXG233" s="547"/>
      <c r="GXH233" s="547"/>
      <c r="GXI233" s="547"/>
      <c r="GXJ233" s="547"/>
      <c r="GXK233" s="547"/>
      <c r="GXL233" s="547"/>
      <c r="GXM233" s="547"/>
      <c r="GXN233" s="547"/>
      <c r="GXO233" s="547"/>
      <c r="GXP233" s="547"/>
      <c r="GXQ233" s="547"/>
      <c r="GXR233" s="547"/>
      <c r="GXS233" s="547"/>
      <c r="GXT233" s="547"/>
      <c r="GXU233" s="547"/>
      <c r="GXV233" s="547"/>
      <c r="GXW233" s="547"/>
      <c r="GXX233" s="547"/>
      <c r="GXY233" s="547"/>
      <c r="GXZ233" s="547"/>
      <c r="GYA233" s="547"/>
      <c r="GYB233" s="547"/>
      <c r="GYC233" s="547"/>
      <c r="GYD233" s="547"/>
      <c r="GYE233" s="547"/>
      <c r="GYF233" s="547"/>
      <c r="GYG233" s="547"/>
      <c r="GYH233" s="547"/>
      <c r="GYI233" s="547"/>
      <c r="GYJ233" s="547"/>
      <c r="GYK233" s="547"/>
      <c r="GYL233" s="547"/>
      <c r="GYM233" s="547"/>
      <c r="GYN233" s="547"/>
      <c r="GYO233" s="547"/>
      <c r="GYP233" s="547"/>
      <c r="GYQ233" s="547"/>
      <c r="GYR233" s="547"/>
      <c r="GYS233" s="547"/>
      <c r="GYT233" s="547"/>
      <c r="GYU233" s="547"/>
      <c r="GYV233" s="547"/>
      <c r="GYW233" s="547"/>
      <c r="GYX233" s="547"/>
      <c r="GYY233" s="547"/>
      <c r="GYZ233" s="547"/>
      <c r="GZA233" s="547"/>
      <c r="GZB233" s="547"/>
      <c r="GZC233" s="547"/>
      <c r="GZD233" s="547"/>
      <c r="GZE233" s="547"/>
      <c r="GZF233" s="547"/>
      <c r="GZG233" s="547"/>
      <c r="GZH233" s="547"/>
      <c r="GZI233" s="547"/>
      <c r="GZJ233" s="547"/>
      <c r="GZK233" s="547"/>
      <c r="GZL233" s="547"/>
      <c r="GZM233" s="547"/>
      <c r="GZN233" s="547"/>
      <c r="GZO233" s="547"/>
      <c r="GZP233" s="547"/>
      <c r="GZQ233" s="547"/>
      <c r="GZR233" s="547"/>
      <c r="GZS233" s="547"/>
      <c r="GZT233" s="547"/>
      <c r="GZU233" s="547"/>
      <c r="GZV233" s="547"/>
      <c r="GZW233" s="547"/>
      <c r="GZX233" s="547"/>
      <c r="GZY233" s="547"/>
      <c r="GZZ233" s="547"/>
      <c r="HAA233" s="547"/>
      <c r="HAB233" s="547"/>
      <c r="HAC233" s="547"/>
      <c r="HAD233" s="547"/>
      <c r="HAE233" s="547"/>
      <c r="HAF233" s="547"/>
      <c r="HAG233" s="547"/>
      <c r="HAH233" s="547"/>
      <c r="HAI233" s="547"/>
      <c r="HAJ233" s="547"/>
      <c r="HAK233" s="547"/>
      <c r="HAL233" s="547"/>
      <c r="HAM233" s="547"/>
      <c r="HAN233" s="547"/>
      <c r="HAO233" s="547"/>
      <c r="HAP233" s="547"/>
      <c r="HAQ233" s="547"/>
      <c r="HAR233" s="547"/>
      <c r="HAS233" s="547"/>
      <c r="HAT233" s="547"/>
      <c r="HAU233" s="547"/>
      <c r="HAV233" s="547"/>
      <c r="HAW233" s="547"/>
      <c r="HAX233" s="547"/>
      <c r="HAY233" s="547"/>
      <c r="HAZ233" s="547"/>
      <c r="HBA233" s="547"/>
      <c r="HBB233" s="547"/>
      <c r="HBC233" s="547"/>
      <c r="HBD233" s="547"/>
      <c r="HBE233" s="547"/>
      <c r="HBF233" s="547"/>
      <c r="HBG233" s="547"/>
      <c r="HBH233" s="547"/>
      <c r="HBI233" s="547"/>
      <c r="HBJ233" s="547"/>
      <c r="HBK233" s="547"/>
      <c r="HBL233" s="547"/>
      <c r="HBM233" s="547"/>
      <c r="HBN233" s="547"/>
      <c r="HBO233" s="547"/>
      <c r="HBP233" s="547"/>
      <c r="HBQ233" s="547"/>
      <c r="HBR233" s="547"/>
      <c r="HBS233" s="547"/>
      <c r="HBT233" s="547"/>
      <c r="HBU233" s="547"/>
      <c r="HBV233" s="547"/>
      <c r="HBW233" s="547"/>
      <c r="HBX233" s="547"/>
      <c r="HBY233" s="547"/>
      <c r="HBZ233" s="547"/>
      <c r="HCA233" s="547"/>
      <c r="HCB233" s="547"/>
      <c r="HCC233" s="547"/>
      <c r="HCD233" s="547"/>
      <c r="HCE233" s="547"/>
      <c r="HCF233" s="547"/>
      <c r="HCG233" s="547"/>
      <c r="HCH233" s="547"/>
      <c r="HCI233" s="547"/>
      <c r="HCJ233" s="547"/>
      <c r="HCK233" s="547"/>
      <c r="HCL233" s="547"/>
      <c r="HCM233" s="547"/>
      <c r="HCN233" s="547"/>
      <c r="HCO233" s="547"/>
      <c r="HCP233" s="547"/>
      <c r="HCQ233" s="547"/>
      <c r="HCR233" s="547"/>
      <c r="HCS233" s="547"/>
      <c r="HCT233" s="547"/>
      <c r="HCU233" s="547"/>
      <c r="HCV233" s="547"/>
      <c r="HCW233" s="547"/>
      <c r="HCX233" s="547"/>
      <c r="HCY233" s="547"/>
      <c r="HCZ233" s="547"/>
      <c r="HDA233" s="547"/>
      <c r="HDB233" s="547"/>
      <c r="HDC233" s="547"/>
      <c r="HDD233" s="547"/>
      <c r="HDE233" s="547"/>
      <c r="HDF233" s="547"/>
      <c r="HDG233" s="547"/>
      <c r="HDH233" s="547"/>
      <c r="HDI233" s="547"/>
      <c r="HDJ233" s="547"/>
      <c r="HDK233" s="547"/>
      <c r="HDL233" s="547"/>
      <c r="HDM233" s="547"/>
      <c r="HDN233" s="547"/>
      <c r="HDO233" s="547"/>
      <c r="HDP233" s="547"/>
      <c r="HDQ233" s="547"/>
      <c r="HDR233" s="547"/>
      <c r="HDS233" s="547"/>
      <c r="HDT233" s="547"/>
      <c r="HDU233" s="547"/>
      <c r="HDV233" s="547"/>
      <c r="HDW233" s="547"/>
      <c r="HDX233" s="547"/>
      <c r="HDY233" s="547"/>
      <c r="HDZ233" s="547"/>
      <c r="HEA233" s="547"/>
      <c r="HEB233" s="547"/>
      <c r="HEC233" s="547"/>
      <c r="HED233" s="547"/>
      <c r="HEE233" s="547"/>
      <c r="HEF233" s="547"/>
      <c r="HEG233" s="547"/>
      <c r="HEH233" s="547"/>
      <c r="HEI233" s="547"/>
      <c r="HEJ233" s="547"/>
      <c r="HEK233" s="547"/>
      <c r="HEL233" s="547"/>
      <c r="HEM233" s="547"/>
      <c r="HEN233" s="547"/>
      <c r="HEO233" s="547"/>
      <c r="HEP233" s="547"/>
      <c r="HEQ233" s="547"/>
      <c r="HER233" s="547"/>
      <c r="HES233" s="547"/>
      <c r="HET233" s="547"/>
      <c r="HEU233" s="547"/>
      <c r="HEV233" s="547"/>
      <c r="HEW233" s="547"/>
      <c r="HEX233" s="547"/>
      <c r="HEY233" s="547"/>
      <c r="HEZ233" s="547"/>
      <c r="HFA233" s="547"/>
      <c r="HFB233" s="547"/>
      <c r="HFC233" s="547"/>
      <c r="HFD233" s="547"/>
      <c r="HFE233" s="547"/>
      <c r="HFF233" s="547"/>
      <c r="HFG233" s="547"/>
      <c r="HFH233" s="547"/>
      <c r="HFI233" s="547"/>
      <c r="HFJ233" s="547"/>
      <c r="HFK233" s="547"/>
      <c r="HFL233" s="547"/>
      <c r="HFM233" s="547"/>
      <c r="HFN233" s="547"/>
      <c r="HFO233" s="547"/>
      <c r="HFP233" s="547"/>
      <c r="HFQ233" s="547"/>
      <c r="HFR233" s="547"/>
      <c r="HFS233" s="547"/>
      <c r="HFT233" s="547"/>
      <c r="HFU233" s="547"/>
      <c r="HFV233" s="547"/>
      <c r="HFW233" s="547"/>
      <c r="HFX233" s="547"/>
      <c r="HFY233" s="547"/>
      <c r="HFZ233" s="547"/>
      <c r="HGA233" s="547"/>
      <c r="HGB233" s="547"/>
      <c r="HGC233" s="547"/>
      <c r="HGD233" s="547"/>
      <c r="HGE233" s="547"/>
      <c r="HGF233" s="547"/>
      <c r="HGG233" s="547"/>
      <c r="HGH233" s="547"/>
      <c r="HGI233" s="547"/>
      <c r="HGJ233" s="547"/>
      <c r="HGK233" s="547"/>
      <c r="HGL233" s="547"/>
      <c r="HGM233" s="547"/>
      <c r="HGN233" s="547"/>
      <c r="HGO233" s="547"/>
      <c r="HGP233" s="547"/>
      <c r="HGQ233" s="547"/>
      <c r="HGR233" s="547"/>
      <c r="HGS233" s="547"/>
      <c r="HGT233" s="547"/>
      <c r="HGU233" s="547"/>
      <c r="HGV233" s="547"/>
      <c r="HGW233" s="547"/>
      <c r="HGX233" s="547"/>
      <c r="HGY233" s="547"/>
      <c r="HGZ233" s="547"/>
      <c r="HHA233" s="547"/>
      <c r="HHB233" s="547"/>
      <c r="HHC233" s="547"/>
      <c r="HHD233" s="547"/>
      <c r="HHE233" s="547"/>
      <c r="HHF233" s="547"/>
      <c r="HHG233" s="547"/>
      <c r="HHH233" s="547"/>
      <c r="HHI233" s="547"/>
      <c r="HHJ233" s="547"/>
      <c r="HHK233" s="547"/>
      <c r="HHL233" s="547"/>
      <c r="HHM233" s="547"/>
      <c r="HHN233" s="547"/>
      <c r="HHO233" s="547"/>
      <c r="HHP233" s="547"/>
      <c r="HHQ233" s="547"/>
      <c r="HHR233" s="547"/>
      <c r="HHS233" s="547"/>
      <c r="HHT233" s="547"/>
      <c r="HHU233" s="547"/>
      <c r="HHV233" s="547"/>
      <c r="HHW233" s="547"/>
      <c r="HHX233" s="547"/>
      <c r="HHY233" s="547"/>
      <c r="HHZ233" s="547"/>
      <c r="HIA233" s="547"/>
      <c r="HIB233" s="547"/>
      <c r="HIC233" s="547"/>
      <c r="HID233" s="547"/>
      <c r="HIE233" s="547"/>
      <c r="HIF233" s="547"/>
      <c r="HIG233" s="547"/>
      <c r="HIH233" s="547"/>
      <c r="HII233" s="547"/>
      <c r="HIJ233" s="547"/>
      <c r="HIK233" s="547"/>
      <c r="HIL233" s="547"/>
      <c r="HIM233" s="547"/>
      <c r="HIN233" s="547"/>
      <c r="HIO233" s="547"/>
      <c r="HIP233" s="547"/>
      <c r="HIQ233" s="547"/>
      <c r="HIR233" s="547"/>
      <c r="HIS233" s="547"/>
      <c r="HIT233" s="547"/>
      <c r="HIU233" s="547"/>
      <c r="HIV233" s="547"/>
      <c r="HIW233" s="547"/>
      <c r="HIX233" s="547"/>
      <c r="HIY233" s="547"/>
      <c r="HIZ233" s="547"/>
      <c r="HJA233" s="547"/>
      <c r="HJB233" s="547"/>
      <c r="HJC233" s="547"/>
      <c r="HJD233" s="547"/>
      <c r="HJE233" s="547"/>
      <c r="HJF233" s="547"/>
      <c r="HJG233" s="547"/>
      <c r="HJH233" s="547"/>
      <c r="HJI233" s="547"/>
      <c r="HJJ233" s="547"/>
      <c r="HJK233" s="547"/>
      <c r="HJL233" s="547"/>
      <c r="HJM233" s="547"/>
      <c r="HJN233" s="547"/>
      <c r="HJO233" s="547"/>
      <c r="HJP233" s="547"/>
      <c r="HJQ233" s="547"/>
      <c r="HJR233" s="547"/>
      <c r="HJS233" s="547"/>
      <c r="HJT233" s="547"/>
      <c r="HJU233" s="547"/>
      <c r="HJV233" s="547"/>
      <c r="HJW233" s="547"/>
      <c r="HJX233" s="547"/>
      <c r="HJY233" s="547"/>
      <c r="HJZ233" s="547"/>
      <c r="HKA233" s="547"/>
      <c r="HKB233" s="547"/>
      <c r="HKC233" s="547"/>
      <c r="HKD233" s="547"/>
      <c r="HKE233" s="547"/>
      <c r="HKF233" s="547"/>
      <c r="HKG233" s="547"/>
      <c r="HKH233" s="547"/>
      <c r="HKI233" s="547"/>
      <c r="HKJ233" s="547"/>
      <c r="HKK233" s="547"/>
      <c r="HKL233" s="547"/>
      <c r="HKM233" s="547"/>
      <c r="HKN233" s="547"/>
      <c r="HKO233" s="547"/>
      <c r="HKP233" s="547"/>
      <c r="HKQ233" s="547"/>
      <c r="HKR233" s="547"/>
      <c r="HKS233" s="547"/>
      <c r="HKT233" s="547"/>
      <c r="HKU233" s="547"/>
      <c r="HKV233" s="547"/>
      <c r="HKW233" s="547"/>
      <c r="HKX233" s="547"/>
      <c r="HKY233" s="547"/>
      <c r="HKZ233" s="547"/>
      <c r="HLA233" s="547"/>
      <c r="HLB233" s="547"/>
      <c r="HLC233" s="547"/>
      <c r="HLD233" s="547"/>
      <c r="HLE233" s="547"/>
      <c r="HLF233" s="547"/>
      <c r="HLG233" s="547"/>
      <c r="HLH233" s="547"/>
      <c r="HLI233" s="547"/>
      <c r="HLJ233" s="547"/>
      <c r="HLK233" s="547"/>
      <c r="HLL233" s="547"/>
      <c r="HLM233" s="547"/>
      <c r="HLN233" s="547"/>
      <c r="HLO233" s="547"/>
      <c r="HLP233" s="547"/>
      <c r="HLQ233" s="547"/>
      <c r="HLR233" s="547"/>
      <c r="HLS233" s="547"/>
      <c r="HLT233" s="547"/>
      <c r="HLU233" s="547"/>
      <c r="HLV233" s="547"/>
      <c r="HLW233" s="547"/>
      <c r="HLX233" s="547"/>
      <c r="HLY233" s="547"/>
      <c r="HLZ233" s="547"/>
      <c r="HMA233" s="547"/>
      <c r="HMB233" s="547"/>
      <c r="HMC233" s="547"/>
      <c r="HMD233" s="547"/>
      <c r="HME233" s="547"/>
      <c r="HMF233" s="547"/>
      <c r="HMG233" s="547"/>
      <c r="HMH233" s="547"/>
      <c r="HMI233" s="547"/>
      <c r="HMJ233" s="547"/>
      <c r="HMK233" s="547"/>
      <c r="HML233" s="547"/>
      <c r="HMM233" s="547"/>
      <c r="HMN233" s="547"/>
      <c r="HMO233" s="547"/>
      <c r="HMP233" s="547"/>
      <c r="HMQ233" s="547"/>
      <c r="HMR233" s="547"/>
      <c r="HMS233" s="547"/>
      <c r="HMT233" s="547"/>
      <c r="HMU233" s="547"/>
      <c r="HMV233" s="547"/>
      <c r="HMW233" s="547"/>
      <c r="HMX233" s="547"/>
      <c r="HMY233" s="547"/>
      <c r="HMZ233" s="547"/>
      <c r="HNA233" s="547"/>
      <c r="HNB233" s="547"/>
      <c r="HNC233" s="547"/>
      <c r="HND233" s="547"/>
      <c r="HNE233" s="547"/>
      <c r="HNF233" s="547"/>
      <c r="HNG233" s="547"/>
      <c r="HNH233" s="547"/>
      <c r="HNI233" s="547"/>
      <c r="HNJ233" s="547"/>
      <c r="HNK233" s="547"/>
      <c r="HNL233" s="547"/>
      <c r="HNM233" s="547"/>
      <c r="HNN233" s="547"/>
      <c r="HNO233" s="547"/>
      <c r="HNP233" s="547"/>
      <c r="HNQ233" s="547"/>
      <c r="HNR233" s="547"/>
      <c r="HNS233" s="547"/>
      <c r="HNT233" s="547"/>
      <c r="HNU233" s="547"/>
      <c r="HNV233" s="547"/>
      <c r="HNW233" s="547"/>
      <c r="HNX233" s="547"/>
      <c r="HNY233" s="547"/>
      <c r="HNZ233" s="547"/>
      <c r="HOA233" s="547"/>
      <c r="HOB233" s="547"/>
      <c r="HOC233" s="547"/>
      <c r="HOD233" s="547"/>
      <c r="HOE233" s="547"/>
      <c r="HOF233" s="547"/>
      <c r="HOG233" s="547"/>
      <c r="HOH233" s="547"/>
      <c r="HOI233" s="547"/>
      <c r="HOJ233" s="547"/>
      <c r="HOK233" s="547"/>
      <c r="HOL233" s="547"/>
      <c r="HOM233" s="547"/>
      <c r="HON233" s="547"/>
      <c r="HOO233" s="547"/>
      <c r="HOP233" s="547"/>
      <c r="HOQ233" s="547"/>
      <c r="HOR233" s="547"/>
      <c r="HOS233" s="547"/>
      <c r="HOT233" s="547"/>
      <c r="HOU233" s="547"/>
      <c r="HOV233" s="547"/>
      <c r="HOW233" s="547"/>
      <c r="HOX233" s="547"/>
      <c r="HOY233" s="547"/>
      <c r="HOZ233" s="547"/>
      <c r="HPA233" s="547"/>
      <c r="HPB233" s="547"/>
      <c r="HPC233" s="547"/>
      <c r="HPD233" s="547"/>
      <c r="HPE233" s="547"/>
      <c r="HPF233" s="547"/>
      <c r="HPG233" s="547"/>
      <c r="HPH233" s="547"/>
      <c r="HPI233" s="547"/>
      <c r="HPJ233" s="547"/>
      <c r="HPK233" s="547"/>
      <c r="HPL233" s="547"/>
      <c r="HPM233" s="547"/>
      <c r="HPN233" s="547"/>
      <c r="HPO233" s="547"/>
      <c r="HPP233" s="547"/>
      <c r="HPQ233" s="547"/>
      <c r="HPR233" s="547"/>
      <c r="HPS233" s="547"/>
      <c r="HPT233" s="547"/>
      <c r="HPU233" s="547"/>
      <c r="HPV233" s="547"/>
      <c r="HPW233" s="547"/>
      <c r="HPX233" s="547"/>
      <c r="HPY233" s="547"/>
      <c r="HPZ233" s="547"/>
      <c r="HQA233" s="547"/>
      <c r="HQB233" s="547"/>
      <c r="HQC233" s="547"/>
      <c r="HQD233" s="547"/>
      <c r="HQE233" s="547"/>
      <c r="HQF233" s="547"/>
      <c r="HQG233" s="547"/>
      <c r="HQH233" s="547"/>
      <c r="HQI233" s="547"/>
      <c r="HQJ233" s="547"/>
      <c r="HQK233" s="547"/>
      <c r="HQL233" s="547"/>
      <c r="HQM233" s="547"/>
      <c r="HQN233" s="547"/>
      <c r="HQO233" s="547"/>
      <c r="HQP233" s="547"/>
      <c r="HQQ233" s="547"/>
      <c r="HQR233" s="547"/>
      <c r="HQS233" s="547"/>
      <c r="HQT233" s="547"/>
      <c r="HQU233" s="547"/>
      <c r="HQV233" s="547"/>
      <c r="HQW233" s="547"/>
      <c r="HQX233" s="547"/>
      <c r="HQY233" s="547"/>
      <c r="HQZ233" s="547"/>
      <c r="HRA233" s="547"/>
      <c r="HRB233" s="547"/>
      <c r="HRC233" s="547"/>
      <c r="HRD233" s="547"/>
      <c r="HRE233" s="547"/>
      <c r="HRF233" s="547"/>
      <c r="HRG233" s="547"/>
      <c r="HRH233" s="547"/>
      <c r="HRI233" s="547"/>
      <c r="HRJ233" s="547"/>
      <c r="HRK233" s="547"/>
      <c r="HRL233" s="547"/>
      <c r="HRM233" s="547"/>
      <c r="HRN233" s="547"/>
      <c r="HRO233" s="547"/>
      <c r="HRP233" s="547"/>
      <c r="HRQ233" s="547"/>
      <c r="HRR233" s="547"/>
      <c r="HRS233" s="547"/>
      <c r="HRT233" s="547"/>
      <c r="HRU233" s="547"/>
      <c r="HRV233" s="547"/>
      <c r="HRW233" s="547"/>
      <c r="HRX233" s="547"/>
      <c r="HRY233" s="547"/>
      <c r="HRZ233" s="547"/>
      <c r="HSA233" s="547"/>
      <c r="HSB233" s="547"/>
      <c r="HSC233" s="547"/>
      <c r="HSD233" s="547"/>
      <c r="HSE233" s="547"/>
      <c r="HSF233" s="547"/>
      <c r="HSG233" s="547"/>
      <c r="HSH233" s="547"/>
      <c r="HSI233" s="547"/>
      <c r="HSJ233" s="547"/>
      <c r="HSK233" s="547"/>
      <c r="HSL233" s="547"/>
      <c r="HSM233" s="547"/>
      <c r="HSN233" s="547"/>
      <c r="HSO233" s="547"/>
      <c r="HSP233" s="547"/>
      <c r="HSQ233" s="547"/>
      <c r="HSR233" s="547"/>
      <c r="HSS233" s="547"/>
      <c r="HST233" s="547"/>
      <c r="HSU233" s="547"/>
      <c r="HSV233" s="547"/>
      <c r="HSW233" s="547"/>
      <c r="HSX233" s="547"/>
      <c r="HSY233" s="547"/>
      <c r="HSZ233" s="547"/>
      <c r="HTA233" s="547"/>
      <c r="HTB233" s="547"/>
      <c r="HTC233" s="547"/>
      <c r="HTD233" s="547"/>
      <c r="HTE233" s="547"/>
      <c r="HTF233" s="547"/>
      <c r="HTG233" s="547"/>
      <c r="HTH233" s="547"/>
      <c r="HTI233" s="547"/>
      <c r="HTJ233" s="547"/>
      <c r="HTK233" s="547"/>
      <c r="HTL233" s="547"/>
      <c r="HTM233" s="547"/>
      <c r="HTN233" s="547"/>
      <c r="HTO233" s="547"/>
      <c r="HTP233" s="547"/>
      <c r="HTQ233" s="547"/>
      <c r="HTR233" s="547"/>
      <c r="HTS233" s="547"/>
      <c r="HTT233" s="547"/>
      <c r="HTU233" s="547"/>
      <c r="HTV233" s="547"/>
      <c r="HTW233" s="547"/>
      <c r="HTX233" s="547"/>
      <c r="HTY233" s="547"/>
      <c r="HTZ233" s="547"/>
      <c r="HUA233" s="547"/>
      <c r="HUB233" s="547"/>
      <c r="HUC233" s="547"/>
      <c r="HUD233" s="547"/>
      <c r="HUE233" s="547"/>
      <c r="HUF233" s="547"/>
      <c r="HUG233" s="547"/>
      <c r="HUH233" s="547"/>
      <c r="HUI233" s="547"/>
      <c r="HUJ233" s="547"/>
      <c r="HUK233" s="547"/>
      <c r="HUL233" s="547"/>
      <c r="HUM233" s="547"/>
      <c r="HUN233" s="547"/>
      <c r="HUO233" s="547"/>
      <c r="HUP233" s="547"/>
      <c r="HUQ233" s="547"/>
      <c r="HUR233" s="547"/>
      <c r="HUS233" s="547"/>
      <c r="HUT233" s="547"/>
      <c r="HUU233" s="547"/>
      <c r="HUV233" s="547"/>
      <c r="HUW233" s="547"/>
      <c r="HUX233" s="547"/>
      <c r="HUY233" s="547"/>
      <c r="HUZ233" s="547"/>
      <c r="HVA233" s="547"/>
      <c r="HVB233" s="547"/>
      <c r="HVC233" s="547"/>
      <c r="HVD233" s="547"/>
      <c r="HVE233" s="547"/>
      <c r="HVF233" s="547"/>
      <c r="HVG233" s="547"/>
      <c r="HVH233" s="547"/>
      <c r="HVI233" s="547"/>
      <c r="HVJ233" s="547"/>
      <c r="HVK233" s="547"/>
      <c r="HVL233" s="547"/>
      <c r="HVM233" s="547"/>
      <c r="HVN233" s="547"/>
      <c r="HVO233" s="547"/>
      <c r="HVP233" s="547"/>
      <c r="HVQ233" s="547"/>
      <c r="HVR233" s="547"/>
      <c r="HVS233" s="547"/>
      <c r="HVT233" s="547"/>
      <c r="HVU233" s="547"/>
      <c r="HVV233" s="547"/>
      <c r="HVW233" s="547"/>
      <c r="HVX233" s="547"/>
      <c r="HVY233" s="547"/>
      <c r="HVZ233" s="547"/>
      <c r="HWA233" s="547"/>
      <c r="HWB233" s="547"/>
      <c r="HWC233" s="547"/>
      <c r="HWD233" s="547"/>
      <c r="HWE233" s="547"/>
      <c r="HWF233" s="547"/>
      <c r="HWG233" s="547"/>
      <c r="HWH233" s="547"/>
      <c r="HWI233" s="547"/>
      <c r="HWJ233" s="547"/>
      <c r="HWK233" s="547"/>
      <c r="HWL233" s="547"/>
      <c r="HWM233" s="547"/>
      <c r="HWN233" s="547"/>
      <c r="HWO233" s="547"/>
      <c r="HWP233" s="547"/>
      <c r="HWQ233" s="547"/>
      <c r="HWR233" s="547"/>
      <c r="HWS233" s="547"/>
      <c r="HWT233" s="547"/>
      <c r="HWU233" s="547"/>
      <c r="HWV233" s="547"/>
      <c r="HWW233" s="547"/>
      <c r="HWX233" s="547"/>
      <c r="HWY233" s="547"/>
      <c r="HWZ233" s="547"/>
      <c r="HXA233" s="547"/>
      <c r="HXB233" s="547"/>
      <c r="HXC233" s="547"/>
      <c r="HXD233" s="547"/>
      <c r="HXE233" s="547"/>
      <c r="HXF233" s="547"/>
      <c r="HXG233" s="547"/>
      <c r="HXH233" s="547"/>
      <c r="HXI233" s="547"/>
      <c r="HXJ233" s="547"/>
      <c r="HXK233" s="547"/>
      <c r="HXL233" s="547"/>
      <c r="HXM233" s="547"/>
      <c r="HXN233" s="547"/>
      <c r="HXO233" s="547"/>
      <c r="HXP233" s="547"/>
      <c r="HXQ233" s="547"/>
      <c r="HXR233" s="547"/>
      <c r="HXS233" s="547"/>
      <c r="HXT233" s="547"/>
      <c r="HXU233" s="547"/>
      <c r="HXV233" s="547"/>
      <c r="HXW233" s="547"/>
      <c r="HXX233" s="547"/>
      <c r="HXY233" s="547"/>
      <c r="HXZ233" s="547"/>
      <c r="HYA233" s="547"/>
      <c r="HYB233" s="547"/>
      <c r="HYC233" s="547"/>
      <c r="HYD233" s="547"/>
      <c r="HYE233" s="547"/>
      <c r="HYF233" s="547"/>
      <c r="HYG233" s="547"/>
      <c r="HYH233" s="547"/>
      <c r="HYI233" s="547"/>
      <c r="HYJ233" s="547"/>
      <c r="HYK233" s="547"/>
      <c r="HYL233" s="547"/>
      <c r="HYM233" s="547"/>
      <c r="HYN233" s="547"/>
      <c r="HYO233" s="547"/>
      <c r="HYP233" s="547"/>
      <c r="HYQ233" s="547"/>
      <c r="HYR233" s="547"/>
      <c r="HYS233" s="547"/>
      <c r="HYT233" s="547"/>
      <c r="HYU233" s="547"/>
      <c r="HYV233" s="547"/>
      <c r="HYW233" s="547"/>
      <c r="HYX233" s="547"/>
      <c r="HYY233" s="547"/>
      <c r="HYZ233" s="547"/>
      <c r="HZA233" s="547"/>
      <c r="HZB233" s="547"/>
      <c r="HZC233" s="547"/>
      <c r="HZD233" s="547"/>
      <c r="HZE233" s="547"/>
      <c r="HZF233" s="547"/>
      <c r="HZG233" s="547"/>
      <c r="HZH233" s="547"/>
      <c r="HZI233" s="547"/>
      <c r="HZJ233" s="547"/>
      <c r="HZK233" s="547"/>
      <c r="HZL233" s="547"/>
      <c r="HZM233" s="547"/>
      <c r="HZN233" s="547"/>
      <c r="HZO233" s="547"/>
      <c r="HZP233" s="547"/>
      <c r="HZQ233" s="547"/>
      <c r="HZR233" s="547"/>
      <c r="HZS233" s="547"/>
      <c r="HZT233" s="547"/>
      <c r="HZU233" s="547"/>
      <c r="HZV233" s="547"/>
      <c r="HZW233" s="547"/>
      <c r="HZX233" s="547"/>
      <c r="HZY233" s="547"/>
      <c r="HZZ233" s="547"/>
      <c r="IAA233" s="547"/>
      <c r="IAB233" s="547"/>
      <c r="IAC233" s="547"/>
      <c r="IAD233" s="547"/>
      <c r="IAE233" s="547"/>
      <c r="IAF233" s="547"/>
      <c r="IAG233" s="547"/>
      <c r="IAH233" s="547"/>
      <c r="IAI233" s="547"/>
      <c r="IAJ233" s="547"/>
      <c r="IAK233" s="547"/>
      <c r="IAL233" s="547"/>
      <c r="IAM233" s="547"/>
      <c r="IAN233" s="547"/>
      <c r="IAO233" s="547"/>
      <c r="IAP233" s="547"/>
      <c r="IAQ233" s="547"/>
      <c r="IAR233" s="547"/>
      <c r="IAS233" s="547"/>
      <c r="IAT233" s="547"/>
      <c r="IAU233" s="547"/>
      <c r="IAV233" s="547"/>
      <c r="IAW233" s="547"/>
      <c r="IAX233" s="547"/>
      <c r="IAY233" s="547"/>
      <c r="IAZ233" s="547"/>
      <c r="IBA233" s="547"/>
      <c r="IBB233" s="547"/>
      <c r="IBC233" s="547"/>
      <c r="IBD233" s="547"/>
      <c r="IBE233" s="547"/>
      <c r="IBF233" s="547"/>
      <c r="IBG233" s="547"/>
      <c r="IBH233" s="547"/>
      <c r="IBI233" s="547"/>
      <c r="IBJ233" s="547"/>
      <c r="IBK233" s="547"/>
      <c r="IBL233" s="547"/>
      <c r="IBM233" s="547"/>
      <c r="IBN233" s="547"/>
      <c r="IBO233" s="547"/>
      <c r="IBP233" s="547"/>
      <c r="IBQ233" s="547"/>
      <c r="IBR233" s="547"/>
      <c r="IBS233" s="547"/>
      <c r="IBT233" s="547"/>
      <c r="IBU233" s="547"/>
      <c r="IBV233" s="547"/>
      <c r="IBW233" s="547"/>
      <c r="IBX233" s="547"/>
      <c r="IBY233" s="547"/>
      <c r="IBZ233" s="547"/>
      <c r="ICA233" s="547"/>
      <c r="ICB233" s="547"/>
      <c r="ICC233" s="547"/>
      <c r="ICD233" s="547"/>
      <c r="ICE233" s="547"/>
      <c r="ICF233" s="547"/>
      <c r="ICG233" s="547"/>
      <c r="ICH233" s="547"/>
      <c r="ICI233" s="547"/>
      <c r="ICJ233" s="547"/>
      <c r="ICK233" s="547"/>
      <c r="ICL233" s="547"/>
      <c r="ICM233" s="547"/>
      <c r="ICN233" s="547"/>
      <c r="ICO233" s="547"/>
      <c r="ICP233" s="547"/>
      <c r="ICQ233" s="547"/>
      <c r="ICR233" s="547"/>
      <c r="ICS233" s="547"/>
      <c r="ICT233" s="547"/>
      <c r="ICU233" s="547"/>
      <c r="ICV233" s="547"/>
      <c r="ICW233" s="547"/>
      <c r="ICX233" s="547"/>
      <c r="ICY233" s="547"/>
      <c r="ICZ233" s="547"/>
      <c r="IDA233" s="547"/>
      <c r="IDB233" s="547"/>
      <c r="IDC233" s="547"/>
      <c r="IDD233" s="547"/>
      <c r="IDE233" s="547"/>
      <c r="IDF233" s="547"/>
      <c r="IDG233" s="547"/>
      <c r="IDH233" s="547"/>
      <c r="IDI233" s="547"/>
      <c r="IDJ233" s="547"/>
      <c r="IDK233" s="547"/>
      <c r="IDL233" s="547"/>
      <c r="IDM233" s="547"/>
      <c r="IDN233" s="547"/>
      <c r="IDO233" s="547"/>
      <c r="IDP233" s="547"/>
      <c r="IDQ233" s="547"/>
      <c r="IDR233" s="547"/>
      <c r="IDS233" s="547"/>
      <c r="IDT233" s="547"/>
      <c r="IDU233" s="547"/>
      <c r="IDV233" s="547"/>
      <c r="IDW233" s="547"/>
      <c r="IDX233" s="547"/>
      <c r="IDY233" s="547"/>
      <c r="IDZ233" s="547"/>
      <c r="IEA233" s="547"/>
      <c r="IEB233" s="547"/>
      <c r="IEC233" s="547"/>
      <c r="IED233" s="547"/>
      <c r="IEE233" s="547"/>
      <c r="IEF233" s="547"/>
      <c r="IEG233" s="547"/>
      <c r="IEH233" s="547"/>
      <c r="IEI233" s="547"/>
      <c r="IEJ233" s="547"/>
      <c r="IEK233" s="547"/>
      <c r="IEL233" s="547"/>
      <c r="IEM233" s="547"/>
      <c r="IEN233" s="547"/>
      <c r="IEO233" s="547"/>
      <c r="IEP233" s="547"/>
      <c r="IEQ233" s="547"/>
      <c r="IER233" s="547"/>
      <c r="IES233" s="547"/>
      <c r="IET233" s="547"/>
      <c r="IEU233" s="547"/>
      <c r="IEV233" s="547"/>
      <c r="IEW233" s="547"/>
      <c r="IEX233" s="547"/>
      <c r="IEY233" s="547"/>
      <c r="IEZ233" s="547"/>
      <c r="IFA233" s="547"/>
      <c r="IFB233" s="547"/>
      <c r="IFC233" s="547"/>
      <c r="IFD233" s="547"/>
      <c r="IFE233" s="547"/>
      <c r="IFF233" s="547"/>
      <c r="IFG233" s="547"/>
      <c r="IFH233" s="547"/>
      <c r="IFI233" s="547"/>
      <c r="IFJ233" s="547"/>
      <c r="IFK233" s="547"/>
      <c r="IFL233" s="547"/>
      <c r="IFM233" s="547"/>
      <c r="IFN233" s="547"/>
      <c r="IFO233" s="547"/>
      <c r="IFP233" s="547"/>
      <c r="IFQ233" s="547"/>
      <c r="IFR233" s="547"/>
      <c r="IFS233" s="547"/>
      <c r="IFT233" s="547"/>
      <c r="IFU233" s="547"/>
      <c r="IFV233" s="547"/>
      <c r="IFW233" s="547"/>
      <c r="IFX233" s="547"/>
      <c r="IFY233" s="547"/>
      <c r="IFZ233" s="547"/>
      <c r="IGA233" s="547"/>
      <c r="IGB233" s="547"/>
      <c r="IGC233" s="547"/>
      <c r="IGD233" s="547"/>
      <c r="IGE233" s="547"/>
      <c r="IGF233" s="547"/>
      <c r="IGG233" s="547"/>
      <c r="IGH233" s="547"/>
      <c r="IGI233" s="547"/>
      <c r="IGJ233" s="547"/>
      <c r="IGK233" s="547"/>
      <c r="IGL233" s="547"/>
      <c r="IGM233" s="547"/>
      <c r="IGN233" s="547"/>
      <c r="IGO233" s="547"/>
      <c r="IGP233" s="547"/>
      <c r="IGQ233" s="547"/>
      <c r="IGR233" s="547"/>
      <c r="IGS233" s="547"/>
      <c r="IGT233" s="547"/>
      <c r="IGU233" s="547"/>
      <c r="IGV233" s="547"/>
      <c r="IGW233" s="547"/>
      <c r="IGX233" s="547"/>
      <c r="IGY233" s="547"/>
      <c r="IGZ233" s="547"/>
      <c r="IHA233" s="547"/>
      <c r="IHB233" s="547"/>
      <c r="IHC233" s="547"/>
      <c r="IHD233" s="547"/>
      <c r="IHE233" s="547"/>
      <c r="IHF233" s="547"/>
      <c r="IHG233" s="547"/>
      <c r="IHH233" s="547"/>
      <c r="IHI233" s="547"/>
      <c r="IHJ233" s="547"/>
      <c r="IHK233" s="547"/>
      <c r="IHL233" s="547"/>
      <c r="IHM233" s="547"/>
      <c r="IHN233" s="547"/>
      <c r="IHO233" s="547"/>
      <c r="IHP233" s="547"/>
      <c r="IHQ233" s="547"/>
      <c r="IHR233" s="547"/>
      <c r="IHS233" s="547"/>
      <c r="IHT233" s="547"/>
      <c r="IHU233" s="547"/>
      <c r="IHV233" s="547"/>
      <c r="IHW233" s="547"/>
      <c r="IHX233" s="547"/>
      <c r="IHY233" s="547"/>
      <c r="IHZ233" s="547"/>
      <c r="IIA233" s="547"/>
      <c r="IIB233" s="547"/>
      <c r="IIC233" s="547"/>
      <c r="IID233" s="547"/>
      <c r="IIE233" s="547"/>
      <c r="IIF233" s="547"/>
      <c r="IIG233" s="547"/>
      <c r="IIH233" s="547"/>
      <c r="III233" s="547"/>
      <c r="IIJ233" s="547"/>
      <c r="IIK233" s="547"/>
      <c r="IIL233" s="547"/>
      <c r="IIM233" s="547"/>
      <c r="IIN233" s="547"/>
      <c r="IIO233" s="547"/>
      <c r="IIP233" s="547"/>
      <c r="IIQ233" s="547"/>
      <c r="IIR233" s="547"/>
      <c r="IIS233" s="547"/>
      <c r="IIT233" s="547"/>
      <c r="IIU233" s="547"/>
      <c r="IIV233" s="547"/>
      <c r="IIW233" s="547"/>
      <c r="IIX233" s="547"/>
      <c r="IIY233" s="547"/>
      <c r="IIZ233" s="547"/>
      <c r="IJA233" s="547"/>
      <c r="IJB233" s="547"/>
      <c r="IJC233" s="547"/>
      <c r="IJD233" s="547"/>
      <c r="IJE233" s="547"/>
      <c r="IJF233" s="547"/>
      <c r="IJG233" s="547"/>
      <c r="IJH233" s="547"/>
      <c r="IJI233" s="547"/>
      <c r="IJJ233" s="547"/>
      <c r="IJK233" s="547"/>
      <c r="IJL233" s="547"/>
      <c r="IJM233" s="547"/>
      <c r="IJN233" s="547"/>
      <c r="IJO233" s="547"/>
      <c r="IJP233" s="547"/>
      <c r="IJQ233" s="547"/>
      <c r="IJR233" s="547"/>
      <c r="IJS233" s="547"/>
      <c r="IJT233" s="547"/>
      <c r="IJU233" s="547"/>
      <c r="IJV233" s="547"/>
      <c r="IJW233" s="547"/>
      <c r="IJX233" s="547"/>
      <c r="IJY233" s="547"/>
      <c r="IJZ233" s="547"/>
      <c r="IKA233" s="547"/>
      <c r="IKB233" s="547"/>
      <c r="IKC233" s="547"/>
      <c r="IKD233" s="547"/>
      <c r="IKE233" s="547"/>
      <c r="IKF233" s="547"/>
      <c r="IKG233" s="547"/>
      <c r="IKH233" s="547"/>
      <c r="IKI233" s="547"/>
      <c r="IKJ233" s="547"/>
      <c r="IKK233" s="547"/>
      <c r="IKL233" s="547"/>
      <c r="IKM233" s="547"/>
      <c r="IKN233" s="547"/>
      <c r="IKO233" s="547"/>
      <c r="IKP233" s="547"/>
      <c r="IKQ233" s="547"/>
      <c r="IKR233" s="547"/>
      <c r="IKS233" s="547"/>
      <c r="IKT233" s="547"/>
      <c r="IKU233" s="547"/>
      <c r="IKV233" s="547"/>
      <c r="IKW233" s="547"/>
      <c r="IKX233" s="547"/>
      <c r="IKY233" s="547"/>
      <c r="IKZ233" s="547"/>
      <c r="ILA233" s="547"/>
      <c r="ILB233" s="547"/>
      <c r="ILC233" s="547"/>
      <c r="ILD233" s="547"/>
      <c r="ILE233" s="547"/>
      <c r="ILF233" s="547"/>
      <c r="ILG233" s="547"/>
      <c r="ILH233" s="547"/>
      <c r="ILI233" s="547"/>
      <c r="ILJ233" s="547"/>
      <c r="ILK233" s="547"/>
      <c r="ILL233" s="547"/>
      <c r="ILM233" s="547"/>
      <c r="ILN233" s="547"/>
      <c r="ILO233" s="547"/>
      <c r="ILP233" s="547"/>
      <c r="ILQ233" s="547"/>
      <c r="ILR233" s="547"/>
      <c r="ILS233" s="547"/>
      <c r="ILT233" s="547"/>
      <c r="ILU233" s="547"/>
      <c r="ILV233" s="547"/>
      <c r="ILW233" s="547"/>
      <c r="ILX233" s="547"/>
      <c r="ILY233" s="547"/>
      <c r="ILZ233" s="547"/>
      <c r="IMA233" s="547"/>
      <c r="IMB233" s="547"/>
      <c r="IMC233" s="547"/>
      <c r="IMD233" s="547"/>
      <c r="IME233" s="547"/>
      <c r="IMF233" s="547"/>
      <c r="IMG233" s="547"/>
      <c r="IMH233" s="547"/>
      <c r="IMI233" s="547"/>
      <c r="IMJ233" s="547"/>
      <c r="IMK233" s="547"/>
      <c r="IML233" s="547"/>
      <c r="IMM233" s="547"/>
      <c r="IMN233" s="547"/>
      <c r="IMO233" s="547"/>
      <c r="IMP233" s="547"/>
      <c r="IMQ233" s="547"/>
      <c r="IMR233" s="547"/>
      <c r="IMS233" s="547"/>
      <c r="IMT233" s="547"/>
      <c r="IMU233" s="547"/>
      <c r="IMV233" s="547"/>
      <c r="IMW233" s="547"/>
      <c r="IMX233" s="547"/>
      <c r="IMY233" s="547"/>
      <c r="IMZ233" s="547"/>
      <c r="INA233" s="547"/>
      <c r="INB233" s="547"/>
      <c r="INC233" s="547"/>
      <c r="IND233" s="547"/>
      <c r="INE233" s="547"/>
      <c r="INF233" s="547"/>
      <c r="ING233" s="547"/>
      <c r="INH233" s="547"/>
      <c r="INI233" s="547"/>
      <c r="INJ233" s="547"/>
      <c r="INK233" s="547"/>
      <c r="INL233" s="547"/>
      <c r="INM233" s="547"/>
      <c r="INN233" s="547"/>
      <c r="INO233" s="547"/>
      <c r="INP233" s="547"/>
      <c r="INQ233" s="547"/>
      <c r="INR233" s="547"/>
      <c r="INS233" s="547"/>
      <c r="INT233" s="547"/>
      <c r="INU233" s="547"/>
      <c r="INV233" s="547"/>
      <c r="INW233" s="547"/>
      <c r="INX233" s="547"/>
      <c r="INY233" s="547"/>
      <c r="INZ233" s="547"/>
      <c r="IOA233" s="547"/>
      <c r="IOB233" s="547"/>
      <c r="IOC233" s="547"/>
      <c r="IOD233" s="547"/>
      <c r="IOE233" s="547"/>
      <c r="IOF233" s="547"/>
      <c r="IOG233" s="547"/>
      <c r="IOH233" s="547"/>
      <c r="IOI233" s="547"/>
      <c r="IOJ233" s="547"/>
      <c r="IOK233" s="547"/>
      <c r="IOL233" s="547"/>
      <c r="IOM233" s="547"/>
      <c r="ION233" s="547"/>
      <c r="IOO233" s="547"/>
      <c r="IOP233" s="547"/>
      <c r="IOQ233" s="547"/>
      <c r="IOR233" s="547"/>
      <c r="IOS233" s="547"/>
      <c r="IOT233" s="547"/>
      <c r="IOU233" s="547"/>
      <c r="IOV233" s="547"/>
      <c r="IOW233" s="547"/>
      <c r="IOX233" s="547"/>
      <c r="IOY233" s="547"/>
      <c r="IOZ233" s="547"/>
      <c r="IPA233" s="547"/>
      <c r="IPB233" s="547"/>
      <c r="IPC233" s="547"/>
      <c r="IPD233" s="547"/>
      <c r="IPE233" s="547"/>
      <c r="IPF233" s="547"/>
      <c r="IPG233" s="547"/>
      <c r="IPH233" s="547"/>
      <c r="IPI233" s="547"/>
      <c r="IPJ233" s="547"/>
      <c r="IPK233" s="547"/>
      <c r="IPL233" s="547"/>
      <c r="IPM233" s="547"/>
      <c r="IPN233" s="547"/>
      <c r="IPO233" s="547"/>
      <c r="IPP233" s="547"/>
      <c r="IPQ233" s="547"/>
      <c r="IPR233" s="547"/>
      <c r="IPS233" s="547"/>
      <c r="IPT233" s="547"/>
      <c r="IPU233" s="547"/>
      <c r="IPV233" s="547"/>
      <c r="IPW233" s="547"/>
      <c r="IPX233" s="547"/>
      <c r="IPY233" s="547"/>
      <c r="IPZ233" s="547"/>
      <c r="IQA233" s="547"/>
      <c r="IQB233" s="547"/>
      <c r="IQC233" s="547"/>
      <c r="IQD233" s="547"/>
      <c r="IQE233" s="547"/>
      <c r="IQF233" s="547"/>
      <c r="IQG233" s="547"/>
      <c r="IQH233" s="547"/>
      <c r="IQI233" s="547"/>
      <c r="IQJ233" s="547"/>
      <c r="IQK233" s="547"/>
      <c r="IQL233" s="547"/>
      <c r="IQM233" s="547"/>
      <c r="IQN233" s="547"/>
      <c r="IQO233" s="547"/>
      <c r="IQP233" s="547"/>
      <c r="IQQ233" s="547"/>
      <c r="IQR233" s="547"/>
      <c r="IQS233" s="547"/>
      <c r="IQT233" s="547"/>
      <c r="IQU233" s="547"/>
      <c r="IQV233" s="547"/>
      <c r="IQW233" s="547"/>
      <c r="IQX233" s="547"/>
      <c r="IQY233" s="547"/>
      <c r="IQZ233" s="547"/>
      <c r="IRA233" s="547"/>
      <c r="IRB233" s="547"/>
      <c r="IRC233" s="547"/>
      <c r="IRD233" s="547"/>
      <c r="IRE233" s="547"/>
      <c r="IRF233" s="547"/>
      <c r="IRG233" s="547"/>
      <c r="IRH233" s="547"/>
      <c r="IRI233" s="547"/>
      <c r="IRJ233" s="547"/>
      <c r="IRK233" s="547"/>
      <c r="IRL233" s="547"/>
      <c r="IRM233" s="547"/>
      <c r="IRN233" s="547"/>
      <c r="IRO233" s="547"/>
      <c r="IRP233" s="547"/>
      <c r="IRQ233" s="547"/>
      <c r="IRR233" s="547"/>
      <c r="IRS233" s="547"/>
      <c r="IRT233" s="547"/>
      <c r="IRU233" s="547"/>
      <c r="IRV233" s="547"/>
      <c r="IRW233" s="547"/>
      <c r="IRX233" s="547"/>
      <c r="IRY233" s="547"/>
      <c r="IRZ233" s="547"/>
      <c r="ISA233" s="547"/>
      <c r="ISB233" s="547"/>
      <c r="ISC233" s="547"/>
      <c r="ISD233" s="547"/>
      <c r="ISE233" s="547"/>
      <c r="ISF233" s="547"/>
      <c r="ISG233" s="547"/>
      <c r="ISH233" s="547"/>
      <c r="ISI233" s="547"/>
      <c r="ISJ233" s="547"/>
      <c r="ISK233" s="547"/>
      <c r="ISL233" s="547"/>
      <c r="ISM233" s="547"/>
      <c r="ISN233" s="547"/>
      <c r="ISO233" s="547"/>
      <c r="ISP233" s="547"/>
      <c r="ISQ233" s="547"/>
      <c r="ISR233" s="547"/>
      <c r="ISS233" s="547"/>
      <c r="IST233" s="547"/>
      <c r="ISU233" s="547"/>
      <c r="ISV233" s="547"/>
      <c r="ISW233" s="547"/>
      <c r="ISX233" s="547"/>
      <c r="ISY233" s="547"/>
      <c r="ISZ233" s="547"/>
      <c r="ITA233" s="547"/>
      <c r="ITB233" s="547"/>
      <c r="ITC233" s="547"/>
      <c r="ITD233" s="547"/>
      <c r="ITE233" s="547"/>
      <c r="ITF233" s="547"/>
      <c r="ITG233" s="547"/>
      <c r="ITH233" s="547"/>
      <c r="ITI233" s="547"/>
      <c r="ITJ233" s="547"/>
      <c r="ITK233" s="547"/>
      <c r="ITL233" s="547"/>
      <c r="ITM233" s="547"/>
      <c r="ITN233" s="547"/>
      <c r="ITO233" s="547"/>
      <c r="ITP233" s="547"/>
      <c r="ITQ233" s="547"/>
      <c r="ITR233" s="547"/>
      <c r="ITS233" s="547"/>
      <c r="ITT233" s="547"/>
      <c r="ITU233" s="547"/>
      <c r="ITV233" s="547"/>
      <c r="ITW233" s="547"/>
      <c r="ITX233" s="547"/>
      <c r="ITY233" s="547"/>
      <c r="ITZ233" s="547"/>
      <c r="IUA233" s="547"/>
      <c r="IUB233" s="547"/>
      <c r="IUC233" s="547"/>
      <c r="IUD233" s="547"/>
      <c r="IUE233" s="547"/>
      <c r="IUF233" s="547"/>
      <c r="IUG233" s="547"/>
      <c r="IUH233" s="547"/>
      <c r="IUI233" s="547"/>
      <c r="IUJ233" s="547"/>
      <c r="IUK233" s="547"/>
      <c r="IUL233" s="547"/>
      <c r="IUM233" s="547"/>
      <c r="IUN233" s="547"/>
      <c r="IUO233" s="547"/>
      <c r="IUP233" s="547"/>
      <c r="IUQ233" s="547"/>
      <c r="IUR233" s="547"/>
      <c r="IUS233" s="547"/>
      <c r="IUT233" s="547"/>
      <c r="IUU233" s="547"/>
      <c r="IUV233" s="547"/>
      <c r="IUW233" s="547"/>
      <c r="IUX233" s="547"/>
      <c r="IUY233" s="547"/>
      <c r="IUZ233" s="547"/>
      <c r="IVA233" s="547"/>
      <c r="IVB233" s="547"/>
      <c r="IVC233" s="547"/>
      <c r="IVD233" s="547"/>
      <c r="IVE233" s="547"/>
      <c r="IVF233" s="547"/>
      <c r="IVG233" s="547"/>
      <c r="IVH233" s="547"/>
      <c r="IVI233" s="547"/>
      <c r="IVJ233" s="547"/>
      <c r="IVK233" s="547"/>
      <c r="IVL233" s="547"/>
      <c r="IVM233" s="547"/>
      <c r="IVN233" s="547"/>
      <c r="IVO233" s="547"/>
      <c r="IVP233" s="547"/>
      <c r="IVQ233" s="547"/>
      <c r="IVR233" s="547"/>
      <c r="IVS233" s="547"/>
      <c r="IVT233" s="547"/>
      <c r="IVU233" s="547"/>
      <c r="IVV233" s="547"/>
      <c r="IVW233" s="547"/>
      <c r="IVX233" s="547"/>
      <c r="IVY233" s="547"/>
      <c r="IVZ233" s="547"/>
      <c r="IWA233" s="547"/>
      <c r="IWB233" s="547"/>
      <c r="IWC233" s="547"/>
      <c r="IWD233" s="547"/>
      <c r="IWE233" s="547"/>
      <c r="IWF233" s="547"/>
      <c r="IWG233" s="547"/>
      <c r="IWH233" s="547"/>
      <c r="IWI233" s="547"/>
      <c r="IWJ233" s="547"/>
      <c r="IWK233" s="547"/>
      <c r="IWL233" s="547"/>
      <c r="IWM233" s="547"/>
      <c r="IWN233" s="547"/>
      <c r="IWO233" s="547"/>
      <c r="IWP233" s="547"/>
      <c r="IWQ233" s="547"/>
      <c r="IWR233" s="547"/>
      <c r="IWS233" s="547"/>
      <c r="IWT233" s="547"/>
      <c r="IWU233" s="547"/>
      <c r="IWV233" s="547"/>
      <c r="IWW233" s="547"/>
      <c r="IWX233" s="547"/>
      <c r="IWY233" s="547"/>
      <c r="IWZ233" s="547"/>
      <c r="IXA233" s="547"/>
      <c r="IXB233" s="547"/>
      <c r="IXC233" s="547"/>
      <c r="IXD233" s="547"/>
      <c r="IXE233" s="547"/>
      <c r="IXF233" s="547"/>
      <c r="IXG233" s="547"/>
      <c r="IXH233" s="547"/>
      <c r="IXI233" s="547"/>
      <c r="IXJ233" s="547"/>
      <c r="IXK233" s="547"/>
      <c r="IXL233" s="547"/>
      <c r="IXM233" s="547"/>
      <c r="IXN233" s="547"/>
      <c r="IXO233" s="547"/>
      <c r="IXP233" s="547"/>
      <c r="IXQ233" s="547"/>
      <c r="IXR233" s="547"/>
      <c r="IXS233" s="547"/>
      <c r="IXT233" s="547"/>
      <c r="IXU233" s="547"/>
      <c r="IXV233" s="547"/>
      <c r="IXW233" s="547"/>
      <c r="IXX233" s="547"/>
      <c r="IXY233" s="547"/>
      <c r="IXZ233" s="547"/>
      <c r="IYA233" s="547"/>
      <c r="IYB233" s="547"/>
      <c r="IYC233" s="547"/>
      <c r="IYD233" s="547"/>
      <c r="IYE233" s="547"/>
      <c r="IYF233" s="547"/>
      <c r="IYG233" s="547"/>
      <c r="IYH233" s="547"/>
      <c r="IYI233" s="547"/>
      <c r="IYJ233" s="547"/>
      <c r="IYK233" s="547"/>
      <c r="IYL233" s="547"/>
      <c r="IYM233" s="547"/>
      <c r="IYN233" s="547"/>
      <c r="IYO233" s="547"/>
      <c r="IYP233" s="547"/>
      <c r="IYQ233" s="547"/>
      <c r="IYR233" s="547"/>
      <c r="IYS233" s="547"/>
      <c r="IYT233" s="547"/>
      <c r="IYU233" s="547"/>
      <c r="IYV233" s="547"/>
      <c r="IYW233" s="547"/>
      <c r="IYX233" s="547"/>
      <c r="IYY233" s="547"/>
      <c r="IYZ233" s="547"/>
      <c r="IZA233" s="547"/>
      <c r="IZB233" s="547"/>
      <c r="IZC233" s="547"/>
      <c r="IZD233" s="547"/>
      <c r="IZE233" s="547"/>
      <c r="IZF233" s="547"/>
      <c r="IZG233" s="547"/>
      <c r="IZH233" s="547"/>
      <c r="IZI233" s="547"/>
      <c r="IZJ233" s="547"/>
      <c r="IZK233" s="547"/>
      <c r="IZL233" s="547"/>
      <c r="IZM233" s="547"/>
      <c r="IZN233" s="547"/>
      <c r="IZO233" s="547"/>
      <c r="IZP233" s="547"/>
      <c r="IZQ233" s="547"/>
      <c r="IZR233" s="547"/>
      <c r="IZS233" s="547"/>
      <c r="IZT233" s="547"/>
      <c r="IZU233" s="547"/>
      <c r="IZV233" s="547"/>
      <c r="IZW233" s="547"/>
      <c r="IZX233" s="547"/>
      <c r="IZY233" s="547"/>
      <c r="IZZ233" s="547"/>
      <c r="JAA233" s="547"/>
      <c r="JAB233" s="547"/>
      <c r="JAC233" s="547"/>
      <c r="JAD233" s="547"/>
      <c r="JAE233" s="547"/>
      <c r="JAF233" s="547"/>
      <c r="JAG233" s="547"/>
      <c r="JAH233" s="547"/>
      <c r="JAI233" s="547"/>
      <c r="JAJ233" s="547"/>
      <c r="JAK233" s="547"/>
      <c r="JAL233" s="547"/>
      <c r="JAM233" s="547"/>
      <c r="JAN233" s="547"/>
      <c r="JAO233" s="547"/>
      <c r="JAP233" s="547"/>
      <c r="JAQ233" s="547"/>
      <c r="JAR233" s="547"/>
      <c r="JAS233" s="547"/>
      <c r="JAT233" s="547"/>
      <c r="JAU233" s="547"/>
      <c r="JAV233" s="547"/>
      <c r="JAW233" s="547"/>
      <c r="JAX233" s="547"/>
      <c r="JAY233" s="547"/>
      <c r="JAZ233" s="547"/>
      <c r="JBA233" s="547"/>
      <c r="JBB233" s="547"/>
      <c r="JBC233" s="547"/>
      <c r="JBD233" s="547"/>
      <c r="JBE233" s="547"/>
      <c r="JBF233" s="547"/>
      <c r="JBG233" s="547"/>
      <c r="JBH233" s="547"/>
      <c r="JBI233" s="547"/>
      <c r="JBJ233" s="547"/>
      <c r="JBK233" s="547"/>
      <c r="JBL233" s="547"/>
      <c r="JBM233" s="547"/>
      <c r="JBN233" s="547"/>
      <c r="JBO233" s="547"/>
      <c r="JBP233" s="547"/>
      <c r="JBQ233" s="547"/>
      <c r="JBR233" s="547"/>
      <c r="JBS233" s="547"/>
      <c r="JBT233" s="547"/>
      <c r="JBU233" s="547"/>
      <c r="JBV233" s="547"/>
      <c r="JBW233" s="547"/>
      <c r="JBX233" s="547"/>
      <c r="JBY233" s="547"/>
      <c r="JBZ233" s="547"/>
      <c r="JCA233" s="547"/>
      <c r="JCB233" s="547"/>
      <c r="JCC233" s="547"/>
      <c r="JCD233" s="547"/>
      <c r="JCE233" s="547"/>
      <c r="JCF233" s="547"/>
      <c r="JCG233" s="547"/>
      <c r="JCH233" s="547"/>
      <c r="JCI233" s="547"/>
      <c r="JCJ233" s="547"/>
      <c r="JCK233" s="547"/>
      <c r="JCL233" s="547"/>
      <c r="JCM233" s="547"/>
      <c r="JCN233" s="547"/>
      <c r="JCO233" s="547"/>
      <c r="JCP233" s="547"/>
      <c r="JCQ233" s="547"/>
      <c r="JCR233" s="547"/>
      <c r="JCS233" s="547"/>
      <c r="JCT233" s="547"/>
      <c r="JCU233" s="547"/>
      <c r="JCV233" s="547"/>
      <c r="JCW233" s="547"/>
      <c r="JCX233" s="547"/>
      <c r="JCY233" s="547"/>
      <c r="JCZ233" s="547"/>
      <c r="JDA233" s="547"/>
      <c r="JDB233" s="547"/>
      <c r="JDC233" s="547"/>
      <c r="JDD233" s="547"/>
      <c r="JDE233" s="547"/>
      <c r="JDF233" s="547"/>
      <c r="JDG233" s="547"/>
      <c r="JDH233" s="547"/>
      <c r="JDI233" s="547"/>
      <c r="JDJ233" s="547"/>
      <c r="JDK233" s="547"/>
      <c r="JDL233" s="547"/>
      <c r="JDM233" s="547"/>
      <c r="JDN233" s="547"/>
      <c r="JDO233" s="547"/>
      <c r="JDP233" s="547"/>
      <c r="JDQ233" s="547"/>
      <c r="JDR233" s="547"/>
      <c r="JDS233" s="547"/>
      <c r="JDT233" s="547"/>
      <c r="JDU233" s="547"/>
      <c r="JDV233" s="547"/>
      <c r="JDW233" s="547"/>
      <c r="JDX233" s="547"/>
      <c r="JDY233" s="547"/>
      <c r="JDZ233" s="547"/>
      <c r="JEA233" s="547"/>
      <c r="JEB233" s="547"/>
      <c r="JEC233" s="547"/>
      <c r="JED233" s="547"/>
      <c r="JEE233" s="547"/>
      <c r="JEF233" s="547"/>
      <c r="JEG233" s="547"/>
      <c r="JEH233" s="547"/>
      <c r="JEI233" s="547"/>
      <c r="JEJ233" s="547"/>
      <c r="JEK233" s="547"/>
      <c r="JEL233" s="547"/>
      <c r="JEM233" s="547"/>
      <c r="JEN233" s="547"/>
      <c r="JEO233" s="547"/>
      <c r="JEP233" s="547"/>
      <c r="JEQ233" s="547"/>
      <c r="JER233" s="547"/>
      <c r="JES233" s="547"/>
      <c r="JET233" s="547"/>
      <c r="JEU233" s="547"/>
      <c r="JEV233" s="547"/>
      <c r="JEW233" s="547"/>
      <c r="JEX233" s="547"/>
      <c r="JEY233" s="547"/>
      <c r="JEZ233" s="547"/>
      <c r="JFA233" s="547"/>
      <c r="JFB233" s="547"/>
      <c r="JFC233" s="547"/>
      <c r="JFD233" s="547"/>
      <c r="JFE233" s="547"/>
      <c r="JFF233" s="547"/>
      <c r="JFG233" s="547"/>
      <c r="JFH233" s="547"/>
      <c r="JFI233" s="547"/>
      <c r="JFJ233" s="547"/>
      <c r="JFK233" s="547"/>
      <c r="JFL233" s="547"/>
      <c r="JFM233" s="547"/>
      <c r="JFN233" s="547"/>
      <c r="JFO233" s="547"/>
      <c r="JFP233" s="547"/>
      <c r="JFQ233" s="547"/>
      <c r="JFR233" s="547"/>
      <c r="JFS233" s="547"/>
      <c r="JFT233" s="547"/>
      <c r="JFU233" s="547"/>
      <c r="JFV233" s="547"/>
      <c r="JFW233" s="547"/>
      <c r="JFX233" s="547"/>
      <c r="JFY233" s="547"/>
      <c r="JFZ233" s="547"/>
      <c r="JGA233" s="547"/>
      <c r="JGB233" s="547"/>
      <c r="JGC233" s="547"/>
      <c r="JGD233" s="547"/>
      <c r="JGE233" s="547"/>
      <c r="JGF233" s="547"/>
      <c r="JGG233" s="547"/>
      <c r="JGH233" s="547"/>
      <c r="JGI233" s="547"/>
      <c r="JGJ233" s="547"/>
      <c r="JGK233" s="547"/>
      <c r="JGL233" s="547"/>
      <c r="JGM233" s="547"/>
      <c r="JGN233" s="547"/>
      <c r="JGO233" s="547"/>
      <c r="JGP233" s="547"/>
      <c r="JGQ233" s="547"/>
      <c r="JGR233" s="547"/>
      <c r="JGS233" s="547"/>
      <c r="JGT233" s="547"/>
      <c r="JGU233" s="547"/>
      <c r="JGV233" s="547"/>
      <c r="JGW233" s="547"/>
      <c r="JGX233" s="547"/>
      <c r="JGY233" s="547"/>
      <c r="JGZ233" s="547"/>
      <c r="JHA233" s="547"/>
      <c r="JHB233" s="547"/>
      <c r="JHC233" s="547"/>
      <c r="JHD233" s="547"/>
      <c r="JHE233" s="547"/>
      <c r="JHF233" s="547"/>
      <c r="JHG233" s="547"/>
      <c r="JHH233" s="547"/>
      <c r="JHI233" s="547"/>
      <c r="JHJ233" s="547"/>
      <c r="JHK233" s="547"/>
      <c r="JHL233" s="547"/>
      <c r="JHM233" s="547"/>
      <c r="JHN233" s="547"/>
      <c r="JHO233" s="547"/>
      <c r="JHP233" s="547"/>
      <c r="JHQ233" s="547"/>
      <c r="JHR233" s="547"/>
      <c r="JHS233" s="547"/>
      <c r="JHT233" s="547"/>
      <c r="JHU233" s="547"/>
      <c r="JHV233" s="547"/>
      <c r="JHW233" s="547"/>
      <c r="JHX233" s="547"/>
      <c r="JHY233" s="547"/>
      <c r="JHZ233" s="547"/>
      <c r="JIA233" s="547"/>
      <c r="JIB233" s="547"/>
      <c r="JIC233" s="547"/>
      <c r="JID233" s="547"/>
      <c r="JIE233" s="547"/>
      <c r="JIF233" s="547"/>
      <c r="JIG233" s="547"/>
      <c r="JIH233" s="547"/>
      <c r="JII233" s="547"/>
      <c r="JIJ233" s="547"/>
      <c r="JIK233" s="547"/>
      <c r="JIL233" s="547"/>
      <c r="JIM233" s="547"/>
      <c r="JIN233" s="547"/>
      <c r="JIO233" s="547"/>
      <c r="JIP233" s="547"/>
      <c r="JIQ233" s="547"/>
      <c r="JIR233" s="547"/>
      <c r="JIS233" s="547"/>
      <c r="JIT233" s="547"/>
      <c r="JIU233" s="547"/>
      <c r="JIV233" s="547"/>
      <c r="JIW233" s="547"/>
      <c r="JIX233" s="547"/>
      <c r="JIY233" s="547"/>
      <c r="JIZ233" s="547"/>
      <c r="JJA233" s="547"/>
      <c r="JJB233" s="547"/>
      <c r="JJC233" s="547"/>
      <c r="JJD233" s="547"/>
      <c r="JJE233" s="547"/>
      <c r="JJF233" s="547"/>
      <c r="JJG233" s="547"/>
      <c r="JJH233" s="547"/>
      <c r="JJI233" s="547"/>
      <c r="JJJ233" s="547"/>
      <c r="JJK233" s="547"/>
      <c r="JJL233" s="547"/>
      <c r="JJM233" s="547"/>
      <c r="JJN233" s="547"/>
      <c r="JJO233" s="547"/>
      <c r="JJP233" s="547"/>
      <c r="JJQ233" s="547"/>
      <c r="JJR233" s="547"/>
      <c r="JJS233" s="547"/>
      <c r="JJT233" s="547"/>
      <c r="JJU233" s="547"/>
      <c r="JJV233" s="547"/>
      <c r="JJW233" s="547"/>
      <c r="JJX233" s="547"/>
      <c r="JJY233" s="547"/>
      <c r="JJZ233" s="547"/>
      <c r="JKA233" s="547"/>
      <c r="JKB233" s="547"/>
      <c r="JKC233" s="547"/>
      <c r="JKD233" s="547"/>
      <c r="JKE233" s="547"/>
      <c r="JKF233" s="547"/>
      <c r="JKG233" s="547"/>
      <c r="JKH233" s="547"/>
      <c r="JKI233" s="547"/>
      <c r="JKJ233" s="547"/>
      <c r="JKK233" s="547"/>
      <c r="JKL233" s="547"/>
      <c r="JKM233" s="547"/>
      <c r="JKN233" s="547"/>
      <c r="JKO233" s="547"/>
      <c r="JKP233" s="547"/>
      <c r="JKQ233" s="547"/>
      <c r="JKR233" s="547"/>
      <c r="JKS233" s="547"/>
      <c r="JKT233" s="547"/>
      <c r="JKU233" s="547"/>
      <c r="JKV233" s="547"/>
      <c r="JKW233" s="547"/>
      <c r="JKX233" s="547"/>
      <c r="JKY233" s="547"/>
      <c r="JKZ233" s="547"/>
      <c r="JLA233" s="547"/>
      <c r="JLB233" s="547"/>
      <c r="JLC233" s="547"/>
      <c r="JLD233" s="547"/>
      <c r="JLE233" s="547"/>
      <c r="JLF233" s="547"/>
      <c r="JLG233" s="547"/>
      <c r="JLH233" s="547"/>
      <c r="JLI233" s="547"/>
      <c r="JLJ233" s="547"/>
      <c r="JLK233" s="547"/>
      <c r="JLL233" s="547"/>
      <c r="JLM233" s="547"/>
      <c r="JLN233" s="547"/>
      <c r="JLO233" s="547"/>
      <c r="JLP233" s="547"/>
      <c r="JLQ233" s="547"/>
      <c r="JLR233" s="547"/>
      <c r="JLS233" s="547"/>
      <c r="JLT233" s="547"/>
      <c r="JLU233" s="547"/>
      <c r="JLV233" s="547"/>
      <c r="JLW233" s="547"/>
      <c r="JLX233" s="547"/>
      <c r="JLY233" s="547"/>
      <c r="JLZ233" s="547"/>
      <c r="JMA233" s="547"/>
      <c r="JMB233" s="547"/>
      <c r="JMC233" s="547"/>
      <c r="JMD233" s="547"/>
      <c r="JME233" s="547"/>
      <c r="JMF233" s="547"/>
      <c r="JMG233" s="547"/>
      <c r="JMH233" s="547"/>
      <c r="JMI233" s="547"/>
      <c r="JMJ233" s="547"/>
      <c r="JMK233" s="547"/>
      <c r="JML233" s="547"/>
      <c r="JMM233" s="547"/>
      <c r="JMN233" s="547"/>
      <c r="JMO233" s="547"/>
      <c r="JMP233" s="547"/>
      <c r="JMQ233" s="547"/>
      <c r="JMR233" s="547"/>
      <c r="JMS233" s="547"/>
      <c r="JMT233" s="547"/>
      <c r="JMU233" s="547"/>
      <c r="JMV233" s="547"/>
      <c r="JMW233" s="547"/>
      <c r="JMX233" s="547"/>
      <c r="JMY233" s="547"/>
      <c r="JMZ233" s="547"/>
      <c r="JNA233" s="547"/>
      <c r="JNB233" s="547"/>
      <c r="JNC233" s="547"/>
      <c r="JND233" s="547"/>
      <c r="JNE233" s="547"/>
      <c r="JNF233" s="547"/>
      <c r="JNG233" s="547"/>
      <c r="JNH233" s="547"/>
      <c r="JNI233" s="547"/>
      <c r="JNJ233" s="547"/>
      <c r="JNK233" s="547"/>
      <c r="JNL233" s="547"/>
      <c r="JNM233" s="547"/>
      <c r="JNN233" s="547"/>
      <c r="JNO233" s="547"/>
      <c r="JNP233" s="547"/>
      <c r="JNQ233" s="547"/>
      <c r="JNR233" s="547"/>
      <c r="JNS233" s="547"/>
      <c r="JNT233" s="547"/>
      <c r="JNU233" s="547"/>
      <c r="JNV233" s="547"/>
      <c r="JNW233" s="547"/>
      <c r="JNX233" s="547"/>
      <c r="JNY233" s="547"/>
      <c r="JNZ233" s="547"/>
      <c r="JOA233" s="547"/>
      <c r="JOB233" s="547"/>
      <c r="JOC233" s="547"/>
      <c r="JOD233" s="547"/>
      <c r="JOE233" s="547"/>
      <c r="JOF233" s="547"/>
      <c r="JOG233" s="547"/>
      <c r="JOH233" s="547"/>
      <c r="JOI233" s="547"/>
      <c r="JOJ233" s="547"/>
      <c r="JOK233" s="547"/>
      <c r="JOL233" s="547"/>
      <c r="JOM233" s="547"/>
      <c r="JON233" s="547"/>
      <c r="JOO233" s="547"/>
      <c r="JOP233" s="547"/>
      <c r="JOQ233" s="547"/>
      <c r="JOR233" s="547"/>
      <c r="JOS233" s="547"/>
      <c r="JOT233" s="547"/>
      <c r="JOU233" s="547"/>
      <c r="JOV233" s="547"/>
      <c r="JOW233" s="547"/>
      <c r="JOX233" s="547"/>
      <c r="JOY233" s="547"/>
      <c r="JOZ233" s="547"/>
      <c r="JPA233" s="547"/>
      <c r="JPB233" s="547"/>
      <c r="JPC233" s="547"/>
      <c r="JPD233" s="547"/>
      <c r="JPE233" s="547"/>
      <c r="JPF233" s="547"/>
      <c r="JPG233" s="547"/>
      <c r="JPH233" s="547"/>
      <c r="JPI233" s="547"/>
      <c r="JPJ233" s="547"/>
      <c r="JPK233" s="547"/>
      <c r="JPL233" s="547"/>
      <c r="JPM233" s="547"/>
      <c r="JPN233" s="547"/>
      <c r="JPO233" s="547"/>
      <c r="JPP233" s="547"/>
      <c r="JPQ233" s="547"/>
      <c r="JPR233" s="547"/>
      <c r="JPS233" s="547"/>
      <c r="JPT233" s="547"/>
      <c r="JPU233" s="547"/>
      <c r="JPV233" s="547"/>
      <c r="JPW233" s="547"/>
      <c r="JPX233" s="547"/>
      <c r="JPY233" s="547"/>
      <c r="JPZ233" s="547"/>
      <c r="JQA233" s="547"/>
      <c r="JQB233" s="547"/>
      <c r="JQC233" s="547"/>
      <c r="JQD233" s="547"/>
      <c r="JQE233" s="547"/>
      <c r="JQF233" s="547"/>
      <c r="JQG233" s="547"/>
      <c r="JQH233" s="547"/>
      <c r="JQI233" s="547"/>
      <c r="JQJ233" s="547"/>
      <c r="JQK233" s="547"/>
      <c r="JQL233" s="547"/>
      <c r="JQM233" s="547"/>
      <c r="JQN233" s="547"/>
      <c r="JQO233" s="547"/>
      <c r="JQP233" s="547"/>
      <c r="JQQ233" s="547"/>
      <c r="JQR233" s="547"/>
      <c r="JQS233" s="547"/>
      <c r="JQT233" s="547"/>
      <c r="JQU233" s="547"/>
      <c r="JQV233" s="547"/>
      <c r="JQW233" s="547"/>
      <c r="JQX233" s="547"/>
      <c r="JQY233" s="547"/>
      <c r="JQZ233" s="547"/>
      <c r="JRA233" s="547"/>
      <c r="JRB233" s="547"/>
      <c r="JRC233" s="547"/>
      <c r="JRD233" s="547"/>
      <c r="JRE233" s="547"/>
      <c r="JRF233" s="547"/>
      <c r="JRG233" s="547"/>
      <c r="JRH233" s="547"/>
      <c r="JRI233" s="547"/>
      <c r="JRJ233" s="547"/>
      <c r="JRK233" s="547"/>
      <c r="JRL233" s="547"/>
      <c r="JRM233" s="547"/>
      <c r="JRN233" s="547"/>
      <c r="JRO233" s="547"/>
      <c r="JRP233" s="547"/>
      <c r="JRQ233" s="547"/>
      <c r="JRR233" s="547"/>
      <c r="JRS233" s="547"/>
      <c r="JRT233" s="547"/>
      <c r="JRU233" s="547"/>
      <c r="JRV233" s="547"/>
      <c r="JRW233" s="547"/>
      <c r="JRX233" s="547"/>
      <c r="JRY233" s="547"/>
      <c r="JRZ233" s="547"/>
      <c r="JSA233" s="547"/>
      <c r="JSB233" s="547"/>
      <c r="JSC233" s="547"/>
      <c r="JSD233" s="547"/>
      <c r="JSE233" s="547"/>
      <c r="JSF233" s="547"/>
      <c r="JSG233" s="547"/>
      <c r="JSH233" s="547"/>
      <c r="JSI233" s="547"/>
      <c r="JSJ233" s="547"/>
      <c r="JSK233" s="547"/>
      <c r="JSL233" s="547"/>
      <c r="JSM233" s="547"/>
      <c r="JSN233" s="547"/>
      <c r="JSO233" s="547"/>
      <c r="JSP233" s="547"/>
      <c r="JSQ233" s="547"/>
      <c r="JSR233" s="547"/>
      <c r="JSS233" s="547"/>
      <c r="JST233" s="547"/>
      <c r="JSU233" s="547"/>
      <c r="JSV233" s="547"/>
      <c r="JSW233" s="547"/>
      <c r="JSX233" s="547"/>
      <c r="JSY233" s="547"/>
      <c r="JSZ233" s="547"/>
      <c r="JTA233" s="547"/>
      <c r="JTB233" s="547"/>
      <c r="JTC233" s="547"/>
      <c r="JTD233" s="547"/>
      <c r="JTE233" s="547"/>
      <c r="JTF233" s="547"/>
      <c r="JTG233" s="547"/>
      <c r="JTH233" s="547"/>
      <c r="JTI233" s="547"/>
      <c r="JTJ233" s="547"/>
      <c r="JTK233" s="547"/>
      <c r="JTL233" s="547"/>
      <c r="JTM233" s="547"/>
      <c r="JTN233" s="547"/>
      <c r="JTO233" s="547"/>
      <c r="JTP233" s="547"/>
      <c r="JTQ233" s="547"/>
      <c r="JTR233" s="547"/>
      <c r="JTS233" s="547"/>
      <c r="JTT233" s="547"/>
      <c r="JTU233" s="547"/>
      <c r="JTV233" s="547"/>
      <c r="JTW233" s="547"/>
      <c r="JTX233" s="547"/>
      <c r="JTY233" s="547"/>
      <c r="JTZ233" s="547"/>
      <c r="JUA233" s="547"/>
      <c r="JUB233" s="547"/>
      <c r="JUC233" s="547"/>
      <c r="JUD233" s="547"/>
      <c r="JUE233" s="547"/>
      <c r="JUF233" s="547"/>
      <c r="JUG233" s="547"/>
      <c r="JUH233" s="547"/>
      <c r="JUI233" s="547"/>
      <c r="JUJ233" s="547"/>
      <c r="JUK233" s="547"/>
      <c r="JUL233" s="547"/>
      <c r="JUM233" s="547"/>
      <c r="JUN233" s="547"/>
      <c r="JUO233" s="547"/>
      <c r="JUP233" s="547"/>
      <c r="JUQ233" s="547"/>
      <c r="JUR233" s="547"/>
      <c r="JUS233" s="547"/>
      <c r="JUT233" s="547"/>
      <c r="JUU233" s="547"/>
      <c r="JUV233" s="547"/>
      <c r="JUW233" s="547"/>
      <c r="JUX233" s="547"/>
      <c r="JUY233" s="547"/>
      <c r="JUZ233" s="547"/>
      <c r="JVA233" s="547"/>
      <c r="JVB233" s="547"/>
      <c r="JVC233" s="547"/>
      <c r="JVD233" s="547"/>
      <c r="JVE233" s="547"/>
      <c r="JVF233" s="547"/>
      <c r="JVG233" s="547"/>
      <c r="JVH233" s="547"/>
      <c r="JVI233" s="547"/>
      <c r="JVJ233" s="547"/>
      <c r="JVK233" s="547"/>
      <c r="JVL233" s="547"/>
      <c r="JVM233" s="547"/>
      <c r="JVN233" s="547"/>
      <c r="JVO233" s="547"/>
      <c r="JVP233" s="547"/>
      <c r="JVQ233" s="547"/>
      <c r="JVR233" s="547"/>
      <c r="JVS233" s="547"/>
      <c r="JVT233" s="547"/>
      <c r="JVU233" s="547"/>
      <c r="JVV233" s="547"/>
      <c r="JVW233" s="547"/>
      <c r="JVX233" s="547"/>
      <c r="JVY233" s="547"/>
      <c r="JVZ233" s="547"/>
      <c r="JWA233" s="547"/>
      <c r="JWB233" s="547"/>
      <c r="JWC233" s="547"/>
      <c r="JWD233" s="547"/>
      <c r="JWE233" s="547"/>
      <c r="JWF233" s="547"/>
      <c r="JWG233" s="547"/>
      <c r="JWH233" s="547"/>
      <c r="JWI233" s="547"/>
      <c r="JWJ233" s="547"/>
      <c r="JWK233" s="547"/>
      <c r="JWL233" s="547"/>
      <c r="JWM233" s="547"/>
      <c r="JWN233" s="547"/>
      <c r="JWO233" s="547"/>
      <c r="JWP233" s="547"/>
      <c r="JWQ233" s="547"/>
      <c r="JWR233" s="547"/>
      <c r="JWS233" s="547"/>
      <c r="JWT233" s="547"/>
      <c r="JWU233" s="547"/>
      <c r="JWV233" s="547"/>
      <c r="JWW233" s="547"/>
      <c r="JWX233" s="547"/>
      <c r="JWY233" s="547"/>
      <c r="JWZ233" s="547"/>
      <c r="JXA233" s="547"/>
      <c r="JXB233" s="547"/>
      <c r="JXC233" s="547"/>
      <c r="JXD233" s="547"/>
      <c r="JXE233" s="547"/>
      <c r="JXF233" s="547"/>
      <c r="JXG233" s="547"/>
      <c r="JXH233" s="547"/>
      <c r="JXI233" s="547"/>
      <c r="JXJ233" s="547"/>
      <c r="JXK233" s="547"/>
      <c r="JXL233" s="547"/>
      <c r="JXM233" s="547"/>
      <c r="JXN233" s="547"/>
      <c r="JXO233" s="547"/>
      <c r="JXP233" s="547"/>
      <c r="JXQ233" s="547"/>
      <c r="JXR233" s="547"/>
      <c r="JXS233" s="547"/>
      <c r="JXT233" s="547"/>
      <c r="JXU233" s="547"/>
      <c r="JXV233" s="547"/>
      <c r="JXW233" s="547"/>
      <c r="JXX233" s="547"/>
      <c r="JXY233" s="547"/>
      <c r="JXZ233" s="547"/>
      <c r="JYA233" s="547"/>
      <c r="JYB233" s="547"/>
      <c r="JYC233" s="547"/>
      <c r="JYD233" s="547"/>
      <c r="JYE233" s="547"/>
      <c r="JYF233" s="547"/>
      <c r="JYG233" s="547"/>
      <c r="JYH233" s="547"/>
      <c r="JYI233" s="547"/>
      <c r="JYJ233" s="547"/>
      <c r="JYK233" s="547"/>
      <c r="JYL233" s="547"/>
      <c r="JYM233" s="547"/>
      <c r="JYN233" s="547"/>
      <c r="JYO233" s="547"/>
      <c r="JYP233" s="547"/>
      <c r="JYQ233" s="547"/>
      <c r="JYR233" s="547"/>
      <c r="JYS233" s="547"/>
      <c r="JYT233" s="547"/>
      <c r="JYU233" s="547"/>
      <c r="JYV233" s="547"/>
      <c r="JYW233" s="547"/>
      <c r="JYX233" s="547"/>
      <c r="JYY233" s="547"/>
      <c r="JYZ233" s="547"/>
      <c r="JZA233" s="547"/>
      <c r="JZB233" s="547"/>
      <c r="JZC233" s="547"/>
      <c r="JZD233" s="547"/>
      <c r="JZE233" s="547"/>
      <c r="JZF233" s="547"/>
      <c r="JZG233" s="547"/>
      <c r="JZH233" s="547"/>
      <c r="JZI233" s="547"/>
      <c r="JZJ233" s="547"/>
      <c r="JZK233" s="547"/>
      <c r="JZL233" s="547"/>
      <c r="JZM233" s="547"/>
      <c r="JZN233" s="547"/>
      <c r="JZO233" s="547"/>
      <c r="JZP233" s="547"/>
      <c r="JZQ233" s="547"/>
      <c r="JZR233" s="547"/>
      <c r="JZS233" s="547"/>
      <c r="JZT233" s="547"/>
      <c r="JZU233" s="547"/>
      <c r="JZV233" s="547"/>
      <c r="JZW233" s="547"/>
      <c r="JZX233" s="547"/>
      <c r="JZY233" s="547"/>
      <c r="JZZ233" s="547"/>
      <c r="KAA233" s="547"/>
      <c r="KAB233" s="547"/>
      <c r="KAC233" s="547"/>
      <c r="KAD233" s="547"/>
      <c r="KAE233" s="547"/>
      <c r="KAF233" s="547"/>
      <c r="KAG233" s="547"/>
      <c r="KAH233" s="547"/>
      <c r="KAI233" s="547"/>
      <c r="KAJ233" s="547"/>
      <c r="KAK233" s="547"/>
      <c r="KAL233" s="547"/>
      <c r="KAM233" s="547"/>
      <c r="KAN233" s="547"/>
      <c r="KAO233" s="547"/>
      <c r="KAP233" s="547"/>
      <c r="KAQ233" s="547"/>
      <c r="KAR233" s="547"/>
      <c r="KAS233" s="547"/>
      <c r="KAT233" s="547"/>
      <c r="KAU233" s="547"/>
      <c r="KAV233" s="547"/>
      <c r="KAW233" s="547"/>
      <c r="KAX233" s="547"/>
      <c r="KAY233" s="547"/>
      <c r="KAZ233" s="547"/>
      <c r="KBA233" s="547"/>
      <c r="KBB233" s="547"/>
      <c r="KBC233" s="547"/>
      <c r="KBD233" s="547"/>
      <c r="KBE233" s="547"/>
      <c r="KBF233" s="547"/>
      <c r="KBG233" s="547"/>
      <c r="KBH233" s="547"/>
      <c r="KBI233" s="547"/>
      <c r="KBJ233" s="547"/>
      <c r="KBK233" s="547"/>
      <c r="KBL233" s="547"/>
      <c r="KBM233" s="547"/>
      <c r="KBN233" s="547"/>
      <c r="KBO233" s="547"/>
      <c r="KBP233" s="547"/>
      <c r="KBQ233" s="547"/>
      <c r="KBR233" s="547"/>
      <c r="KBS233" s="547"/>
      <c r="KBT233" s="547"/>
      <c r="KBU233" s="547"/>
      <c r="KBV233" s="547"/>
      <c r="KBW233" s="547"/>
      <c r="KBX233" s="547"/>
      <c r="KBY233" s="547"/>
      <c r="KBZ233" s="547"/>
      <c r="KCA233" s="547"/>
      <c r="KCB233" s="547"/>
      <c r="KCC233" s="547"/>
      <c r="KCD233" s="547"/>
      <c r="KCE233" s="547"/>
      <c r="KCF233" s="547"/>
      <c r="KCG233" s="547"/>
      <c r="KCH233" s="547"/>
      <c r="KCI233" s="547"/>
      <c r="KCJ233" s="547"/>
      <c r="KCK233" s="547"/>
      <c r="KCL233" s="547"/>
      <c r="KCM233" s="547"/>
      <c r="KCN233" s="547"/>
      <c r="KCO233" s="547"/>
      <c r="KCP233" s="547"/>
      <c r="KCQ233" s="547"/>
      <c r="KCR233" s="547"/>
      <c r="KCS233" s="547"/>
      <c r="KCT233" s="547"/>
      <c r="KCU233" s="547"/>
      <c r="KCV233" s="547"/>
      <c r="KCW233" s="547"/>
      <c r="KCX233" s="547"/>
      <c r="KCY233" s="547"/>
      <c r="KCZ233" s="547"/>
      <c r="KDA233" s="547"/>
      <c r="KDB233" s="547"/>
      <c r="KDC233" s="547"/>
      <c r="KDD233" s="547"/>
      <c r="KDE233" s="547"/>
      <c r="KDF233" s="547"/>
      <c r="KDG233" s="547"/>
      <c r="KDH233" s="547"/>
      <c r="KDI233" s="547"/>
      <c r="KDJ233" s="547"/>
      <c r="KDK233" s="547"/>
      <c r="KDL233" s="547"/>
      <c r="KDM233" s="547"/>
      <c r="KDN233" s="547"/>
      <c r="KDO233" s="547"/>
      <c r="KDP233" s="547"/>
      <c r="KDQ233" s="547"/>
      <c r="KDR233" s="547"/>
      <c r="KDS233" s="547"/>
      <c r="KDT233" s="547"/>
      <c r="KDU233" s="547"/>
      <c r="KDV233" s="547"/>
      <c r="KDW233" s="547"/>
      <c r="KDX233" s="547"/>
      <c r="KDY233" s="547"/>
      <c r="KDZ233" s="547"/>
      <c r="KEA233" s="547"/>
      <c r="KEB233" s="547"/>
      <c r="KEC233" s="547"/>
      <c r="KED233" s="547"/>
      <c r="KEE233" s="547"/>
      <c r="KEF233" s="547"/>
      <c r="KEG233" s="547"/>
      <c r="KEH233" s="547"/>
      <c r="KEI233" s="547"/>
      <c r="KEJ233" s="547"/>
      <c r="KEK233" s="547"/>
      <c r="KEL233" s="547"/>
      <c r="KEM233" s="547"/>
      <c r="KEN233" s="547"/>
      <c r="KEO233" s="547"/>
      <c r="KEP233" s="547"/>
      <c r="KEQ233" s="547"/>
      <c r="KER233" s="547"/>
      <c r="KES233" s="547"/>
      <c r="KET233" s="547"/>
      <c r="KEU233" s="547"/>
      <c r="KEV233" s="547"/>
      <c r="KEW233" s="547"/>
      <c r="KEX233" s="547"/>
      <c r="KEY233" s="547"/>
      <c r="KEZ233" s="547"/>
      <c r="KFA233" s="547"/>
      <c r="KFB233" s="547"/>
      <c r="KFC233" s="547"/>
      <c r="KFD233" s="547"/>
      <c r="KFE233" s="547"/>
      <c r="KFF233" s="547"/>
      <c r="KFG233" s="547"/>
      <c r="KFH233" s="547"/>
      <c r="KFI233" s="547"/>
      <c r="KFJ233" s="547"/>
      <c r="KFK233" s="547"/>
      <c r="KFL233" s="547"/>
      <c r="KFM233" s="547"/>
      <c r="KFN233" s="547"/>
      <c r="KFO233" s="547"/>
      <c r="KFP233" s="547"/>
      <c r="KFQ233" s="547"/>
      <c r="KFR233" s="547"/>
      <c r="KFS233" s="547"/>
      <c r="KFT233" s="547"/>
      <c r="KFU233" s="547"/>
      <c r="KFV233" s="547"/>
      <c r="KFW233" s="547"/>
      <c r="KFX233" s="547"/>
      <c r="KFY233" s="547"/>
      <c r="KFZ233" s="547"/>
      <c r="KGA233" s="547"/>
      <c r="KGB233" s="547"/>
      <c r="KGC233" s="547"/>
      <c r="KGD233" s="547"/>
      <c r="KGE233" s="547"/>
      <c r="KGF233" s="547"/>
      <c r="KGG233" s="547"/>
      <c r="KGH233" s="547"/>
      <c r="KGI233" s="547"/>
      <c r="KGJ233" s="547"/>
      <c r="KGK233" s="547"/>
      <c r="KGL233" s="547"/>
      <c r="KGM233" s="547"/>
      <c r="KGN233" s="547"/>
      <c r="KGO233" s="547"/>
      <c r="KGP233" s="547"/>
      <c r="KGQ233" s="547"/>
      <c r="KGR233" s="547"/>
      <c r="KGS233" s="547"/>
      <c r="KGT233" s="547"/>
      <c r="KGU233" s="547"/>
      <c r="KGV233" s="547"/>
      <c r="KGW233" s="547"/>
      <c r="KGX233" s="547"/>
      <c r="KGY233" s="547"/>
      <c r="KGZ233" s="547"/>
      <c r="KHA233" s="547"/>
      <c r="KHB233" s="547"/>
      <c r="KHC233" s="547"/>
      <c r="KHD233" s="547"/>
      <c r="KHE233" s="547"/>
      <c r="KHF233" s="547"/>
      <c r="KHG233" s="547"/>
      <c r="KHH233" s="547"/>
      <c r="KHI233" s="547"/>
      <c r="KHJ233" s="547"/>
      <c r="KHK233" s="547"/>
      <c r="KHL233" s="547"/>
      <c r="KHM233" s="547"/>
      <c r="KHN233" s="547"/>
      <c r="KHO233" s="547"/>
      <c r="KHP233" s="547"/>
      <c r="KHQ233" s="547"/>
      <c r="KHR233" s="547"/>
      <c r="KHS233" s="547"/>
      <c r="KHT233" s="547"/>
      <c r="KHU233" s="547"/>
      <c r="KHV233" s="547"/>
      <c r="KHW233" s="547"/>
      <c r="KHX233" s="547"/>
      <c r="KHY233" s="547"/>
      <c r="KHZ233" s="547"/>
      <c r="KIA233" s="547"/>
      <c r="KIB233" s="547"/>
      <c r="KIC233" s="547"/>
      <c r="KID233" s="547"/>
      <c r="KIE233" s="547"/>
      <c r="KIF233" s="547"/>
      <c r="KIG233" s="547"/>
      <c r="KIH233" s="547"/>
      <c r="KII233" s="547"/>
      <c r="KIJ233" s="547"/>
      <c r="KIK233" s="547"/>
      <c r="KIL233" s="547"/>
      <c r="KIM233" s="547"/>
      <c r="KIN233" s="547"/>
      <c r="KIO233" s="547"/>
      <c r="KIP233" s="547"/>
      <c r="KIQ233" s="547"/>
      <c r="KIR233" s="547"/>
      <c r="KIS233" s="547"/>
      <c r="KIT233" s="547"/>
      <c r="KIU233" s="547"/>
      <c r="KIV233" s="547"/>
      <c r="KIW233" s="547"/>
      <c r="KIX233" s="547"/>
      <c r="KIY233" s="547"/>
      <c r="KIZ233" s="547"/>
      <c r="KJA233" s="547"/>
      <c r="KJB233" s="547"/>
      <c r="KJC233" s="547"/>
      <c r="KJD233" s="547"/>
      <c r="KJE233" s="547"/>
      <c r="KJF233" s="547"/>
      <c r="KJG233" s="547"/>
      <c r="KJH233" s="547"/>
      <c r="KJI233" s="547"/>
      <c r="KJJ233" s="547"/>
      <c r="KJK233" s="547"/>
      <c r="KJL233" s="547"/>
      <c r="KJM233" s="547"/>
      <c r="KJN233" s="547"/>
      <c r="KJO233" s="547"/>
      <c r="KJP233" s="547"/>
      <c r="KJQ233" s="547"/>
      <c r="KJR233" s="547"/>
      <c r="KJS233" s="547"/>
      <c r="KJT233" s="547"/>
      <c r="KJU233" s="547"/>
      <c r="KJV233" s="547"/>
      <c r="KJW233" s="547"/>
      <c r="KJX233" s="547"/>
      <c r="KJY233" s="547"/>
      <c r="KJZ233" s="547"/>
      <c r="KKA233" s="547"/>
      <c r="KKB233" s="547"/>
      <c r="KKC233" s="547"/>
      <c r="KKD233" s="547"/>
      <c r="KKE233" s="547"/>
      <c r="KKF233" s="547"/>
      <c r="KKG233" s="547"/>
      <c r="KKH233" s="547"/>
      <c r="KKI233" s="547"/>
      <c r="KKJ233" s="547"/>
      <c r="KKK233" s="547"/>
      <c r="KKL233" s="547"/>
      <c r="KKM233" s="547"/>
      <c r="KKN233" s="547"/>
      <c r="KKO233" s="547"/>
      <c r="KKP233" s="547"/>
      <c r="KKQ233" s="547"/>
      <c r="KKR233" s="547"/>
      <c r="KKS233" s="547"/>
      <c r="KKT233" s="547"/>
      <c r="KKU233" s="547"/>
      <c r="KKV233" s="547"/>
      <c r="KKW233" s="547"/>
      <c r="KKX233" s="547"/>
      <c r="KKY233" s="547"/>
      <c r="KKZ233" s="547"/>
      <c r="KLA233" s="547"/>
      <c r="KLB233" s="547"/>
      <c r="KLC233" s="547"/>
      <c r="KLD233" s="547"/>
      <c r="KLE233" s="547"/>
      <c r="KLF233" s="547"/>
      <c r="KLG233" s="547"/>
      <c r="KLH233" s="547"/>
      <c r="KLI233" s="547"/>
      <c r="KLJ233" s="547"/>
      <c r="KLK233" s="547"/>
      <c r="KLL233" s="547"/>
      <c r="KLM233" s="547"/>
      <c r="KLN233" s="547"/>
      <c r="KLO233" s="547"/>
      <c r="KLP233" s="547"/>
      <c r="KLQ233" s="547"/>
      <c r="KLR233" s="547"/>
      <c r="KLS233" s="547"/>
      <c r="KLT233" s="547"/>
      <c r="KLU233" s="547"/>
      <c r="KLV233" s="547"/>
      <c r="KLW233" s="547"/>
      <c r="KLX233" s="547"/>
      <c r="KLY233" s="547"/>
      <c r="KLZ233" s="547"/>
      <c r="KMA233" s="547"/>
      <c r="KMB233" s="547"/>
      <c r="KMC233" s="547"/>
      <c r="KMD233" s="547"/>
      <c r="KME233" s="547"/>
      <c r="KMF233" s="547"/>
      <c r="KMG233" s="547"/>
      <c r="KMH233" s="547"/>
      <c r="KMI233" s="547"/>
      <c r="KMJ233" s="547"/>
      <c r="KMK233" s="547"/>
      <c r="KML233" s="547"/>
      <c r="KMM233" s="547"/>
      <c r="KMN233" s="547"/>
      <c r="KMO233" s="547"/>
      <c r="KMP233" s="547"/>
      <c r="KMQ233" s="547"/>
      <c r="KMR233" s="547"/>
      <c r="KMS233" s="547"/>
      <c r="KMT233" s="547"/>
      <c r="KMU233" s="547"/>
      <c r="KMV233" s="547"/>
      <c r="KMW233" s="547"/>
      <c r="KMX233" s="547"/>
      <c r="KMY233" s="547"/>
      <c r="KMZ233" s="547"/>
      <c r="KNA233" s="547"/>
      <c r="KNB233" s="547"/>
      <c r="KNC233" s="547"/>
      <c r="KND233" s="547"/>
      <c r="KNE233" s="547"/>
      <c r="KNF233" s="547"/>
      <c r="KNG233" s="547"/>
      <c r="KNH233" s="547"/>
      <c r="KNI233" s="547"/>
      <c r="KNJ233" s="547"/>
      <c r="KNK233" s="547"/>
      <c r="KNL233" s="547"/>
      <c r="KNM233" s="547"/>
      <c r="KNN233" s="547"/>
      <c r="KNO233" s="547"/>
      <c r="KNP233" s="547"/>
      <c r="KNQ233" s="547"/>
      <c r="KNR233" s="547"/>
      <c r="KNS233" s="547"/>
      <c r="KNT233" s="547"/>
      <c r="KNU233" s="547"/>
      <c r="KNV233" s="547"/>
      <c r="KNW233" s="547"/>
      <c r="KNX233" s="547"/>
      <c r="KNY233" s="547"/>
      <c r="KNZ233" s="547"/>
      <c r="KOA233" s="547"/>
      <c r="KOB233" s="547"/>
      <c r="KOC233" s="547"/>
      <c r="KOD233" s="547"/>
      <c r="KOE233" s="547"/>
      <c r="KOF233" s="547"/>
      <c r="KOG233" s="547"/>
      <c r="KOH233" s="547"/>
      <c r="KOI233" s="547"/>
      <c r="KOJ233" s="547"/>
      <c r="KOK233" s="547"/>
      <c r="KOL233" s="547"/>
      <c r="KOM233" s="547"/>
      <c r="KON233" s="547"/>
      <c r="KOO233" s="547"/>
      <c r="KOP233" s="547"/>
      <c r="KOQ233" s="547"/>
      <c r="KOR233" s="547"/>
      <c r="KOS233" s="547"/>
      <c r="KOT233" s="547"/>
      <c r="KOU233" s="547"/>
      <c r="KOV233" s="547"/>
      <c r="KOW233" s="547"/>
      <c r="KOX233" s="547"/>
      <c r="KOY233" s="547"/>
      <c r="KOZ233" s="547"/>
      <c r="KPA233" s="547"/>
      <c r="KPB233" s="547"/>
      <c r="KPC233" s="547"/>
      <c r="KPD233" s="547"/>
      <c r="KPE233" s="547"/>
      <c r="KPF233" s="547"/>
      <c r="KPG233" s="547"/>
      <c r="KPH233" s="547"/>
      <c r="KPI233" s="547"/>
      <c r="KPJ233" s="547"/>
      <c r="KPK233" s="547"/>
      <c r="KPL233" s="547"/>
      <c r="KPM233" s="547"/>
      <c r="KPN233" s="547"/>
      <c r="KPO233" s="547"/>
      <c r="KPP233" s="547"/>
      <c r="KPQ233" s="547"/>
      <c r="KPR233" s="547"/>
      <c r="KPS233" s="547"/>
      <c r="KPT233" s="547"/>
      <c r="KPU233" s="547"/>
      <c r="KPV233" s="547"/>
      <c r="KPW233" s="547"/>
      <c r="KPX233" s="547"/>
      <c r="KPY233" s="547"/>
      <c r="KPZ233" s="547"/>
      <c r="KQA233" s="547"/>
      <c r="KQB233" s="547"/>
      <c r="KQC233" s="547"/>
      <c r="KQD233" s="547"/>
      <c r="KQE233" s="547"/>
      <c r="KQF233" s="547"/>
      <c r="KQG233" s="547"/>
      <c r="KQH233" s="547"/>
      <c r="KQI233" s="547"/>
      <c r="KQJ233" s="547"/>
      <c r="KQK233" s="547"/>
      <c r="KQL233" s="547"/>
      <c r="KQM233" s="547"/>
      <c r="KQN233" s="547"/>
      <c r="KQO233" s="547"/>
      <c r="KQP233" s="547"/>
      <c r="KQQ233" s="547"/>
      <c r="KQR233" s="547"/>
      <c r="KQS233" s="547"/>
      <c r="KQT233" s="547"/>
      <c r="KQU233" s="547"/>
      <c r="KQV233" s="547"/>
      <c r="KQW233" s="547"/>
      <c r="KQX233" s="547"/>
      <c r="KQY233" s="547"/>
      <c r="KQZ233" s="547"/>
      <c r="KRA233" s="547"/>
      <c r="KRB233" s="547"/>
      <c r="KRC233" s="547"/>
      <c r="KRD233" s="547"/>
      <c r="KRE233" s="547"/>
      <c r="KRF233" s="547"/>
      <c r="KRG233" s="547"/>
      <c r="KRH233" s="547"/>
      <c r="KRI233" s="547"/>
      <c r="KRJ233" s="547"/>
      <c r="KRK233" s="547"/>
      <c r="KRL233" s="547"/>
      <c r="KRM233" s="547"/>
      <c r="KRN233" s="547"/>
      <c r="KRO233" s="547"/>
      <c r="KRP233" s="547"/>
      <c r="KRQ233" s="547"/>
      <c r="KRR233" s="547"/>
      <c r="KRS233" s="547"/>
      <c r="KRT233" s="547"/>
      <c r="KRU233" s="547"/>
      <c r="KRV233" s="547"/>
      <c r="KRW233" s="547"/>
      <c r="KRX233" s="547"/>
      <c r="KRY233" s="547"/>
      <c r="KRZ233" s="547"/>
      <c r="KSA233" s="547"/>
      <c r="KSB233" s="547"/>
      <c r="KSC233" s="547"/>
      <c r="KSD233" s="547"/>
      <c r="KSE233" s="547"/>
      <c r="KSF233" s="547"/>
      <c r="KSG233" s="547"/>
      <c r="KSH233" s="547"/>
      <c r="KSI233" s="547"/>
      <c r="KSJ233" s="547"/>
      <c r="KSK233" s="547"/>
      <c r="KSL233" s="547"/>
      <c r="KSM233" s="547"/>
      <c r="KSN233" s="547"/>
      <c r="KSO233" s="547"/>
      <c r="KSP233" s="547"/>
      <c r="KSQ233" s="547"/>
      <c r="KSR233" s="547"/>
      <c r="KSS233" s="547"/>
      <c r="KST233" s="547"/>
      <c r="KSU233" s="547"/>
      <c r="KSV233" s="547"/>
      <c r="KSW233" s="547"/>
      <c r="KSX233" s="547"/>
      <c r="KSY233" s="547"/>
      <c r="KSZ233" s="547"/>
      <c r="KTA233" s="547"/>
      <c r="KTB233" s="547"/>
      <c r="KTC233" s="547"/>
      <c r="KTD233" s="547"/>
      <c r="KTE233" s="547"/>
      <c r="KTF233" s="547"/>
      <c r="KTG233" s="547"/>
      <c r="KTH233" s="547"/>
      <c r="KTI233" s="547"/>
      <c r="KTJ233" s="547"/>
      <c r="KTK233" s="547"/>
      <c r="KTL233" s="547"/>
      <c r="KTM233" s="547"/>
      <c r="KTN233" s="547"/>
      <c r="KTO233" s="547"/>
      <c r="KTP233" s="547"/>
      <c r="KTQ233" s="547"/>
      <c r="KTR233" s="547"/>
      <c r="KTS233" s="547"/>
      <c r="KTT233" s="547"/>
      <c r="KTU233" s="547"/>
      <c r="KTV233" s="547"/>
      <c r="KTW233" s="547"/>
      <c r="KTX233" s="547"/>
      <c r="KTY233" s="547"/>
      <c r="KTZ233" s="547"/>
      <c r="KUA233" s="547"/>
      <c r="KUB233" s="547"/>
      <c r="KUC233" s="547"/>
      <c r="KUD233" s="547"/>
      <c r="KUE233" s="547"/>
      <c r="KUF233" s="547"/>
      <c r="KUG233" s="547"/>
      <c r="KUH233" s="547"/>
      <c r="KUI233" s="547"/>
      <c r="KUJ233" s="547"/>
      <c r="KUK233" s="547"/>
      <c r="KUL233" s="547"/>
      <c r="KUM233" s="547"/>
      <c r="KUN233" s="547"/>
      <c r="KUO233" s="547"/>
      <c r="KUP233" s="547"/>
      <c r="KUQ233" s="547"/>
      <c r="KUR233" s="547"/>
      <c r="KUS233" s="547"/>
      <c r="KUT233" s="547"/>
      <c r="KUU233" s="547"/>
      <c r="KUV233" s="547"/>
      <c r="KUW233" s="547"/>
      <c r="KUX233" s="547"/>
      <c r="KUY233" s="547"/>
      <c r="KUZ233" s="547"/>
      <c r="KVA233" s="547"/>
      <c r="KVB233" s="547"/>
      <c r="KVC233" s="547"/>
      <c r="KVD233" s="547"/>
      <c r="KVE233" s="547"/>
      <c r="KVF233" s="547"/>
      <c r="KVG233" s="547"/>
      <c r="KVH233" s="547"/>
      <c r="KVI233" s="547"/>
      <c r="KVJ233" s="547"/>
      <c r="KVK233" s="547"/>
      <c r="KVL233" s="547"/>
      <c r="KVM233" s="547"/>
      <c r="KVN233" s="547"/>
      <c r="KVO233" s="547"/>
      <c r="KVP233" s="547"/>
      <c r="KVQ233" s="547"/>
      <c r="KVR233" s="547"/>
      <c r="KVS233" s="547"/>
      <c r="KVT233" s="547"/>
      <c r="KVU233" s="547"/>
      <c r="KVV233" s="547"/>
      <c r="KVW233" s="547"/>
      <c r="KVX233" s="547"/>
      <c r="KVY233" s="547"/>
      <c r="KVZ233" s="547"/>
      <c r="KWA233" s="547"/>
      <c r="KWB233" s="547"/>
      <c r="KWC233" s="547"/>
      <c r="KWD233" s="547"/>
      <c r="KWE233" s="547"/>
      <c r="KWF233" s="547"/>
      <c r="KWG233" s="547"/>
      <c r="KWH233" s="547"/>
      <c r="KWI233" s="547"/>
      <c r="KWJ233" s="547"/>
      <c r="KWK233" s="547"/>
      <c r="KWL233" s="547"/>
      <c r="KWM233" s="547"/>
      <c r="KWN233" s="547"/>
      <c r="KWO233" s="547"/>
      <c r="KWP233" s="547"/>
      <c r="KWQ233" s="547"/>
      <c r="KWR233" s="547"/>
      <c r="KWS233" s="547"/>
      <c r="KWT233" s="547"/>
      <c r="KWU233" s="547"/>
      <c r="KWV233" s="547"/>
      <c r="KWW233" s="547"/>
      <c r="KWX233" s="547"/>
      <c r="KWY233" s="547"/>
      <c r="KWZ233" s="547"/>
      <c r="KXA233" s="547"/>
      <c r="KXB233" s="547"/>
      <c r="KXC233" s="547"/>
      <c r="KXD233" s="547"/>
      <c r="KXE233" s="547"/>
      <c r="KXF233" s="547"/>
      <c r="KXG233" s="547"/>
      <c r="KXH233" s="547"/>
      <c r="KXI233" s="547"/>
      <c r="KXJ233" s="547"/>
      <c r="KXK233" s="547"/>
      <c r="KXL233" s="547"/>
      <c r="KXM233" s="547"/>
      <c r="KXN233" s="547"/>
      <c r="KXO233" s="547"/>
      <c r="KXP233" s="547"/>
      <c r="KXQ233" s="547"/>
      <c r="KXR233" s="547"/>
      <c r="KXS233" s="547"/>
      <c r="KXT233" s="547"/>
      <c r="KXU233" s="547"/>
      <c r="KXV233" s="547"/>
      <c r="KXW233" s="547"/>
      <c r="KXX233" s="547"/>
      <c r="KXY233" s="547"/>
      <c r="KXZ233" s="547"/>
      <c r="KYA233" s="547"/>
      <c r="KYB233" s="547"/>
      <c r="KYC233" s="547"/>
      <c r="KYD233" s="547"/>
      <c r="KYE233" s="547"/>
      <c r="KYF233" s="547"/>
      <c r="KYG233" s="547"/>
      <c r="KYH233" s="547"/>
      <c r="KYI233" s="547"/>
      <c r="KYJ233" s="547"/>
      <c r="KYK233" s="547"/>
      <c r="KYL233" s="547"/>
      <c r="KYM233" s="547"/>
      <c r="KYN233" s="547"/>
      <c r="KYO233" s="547"/>
      <c r="KYP233" s="547"/>
      <c r="KYQ233" s="547"/>
      <c r="KYR233" s="547"/>
      <c r="KYS233" s="547"/>
      <c r="KYT233" s="547"/>
      <c r="KYU233" s="547"/>
      <c r="KYV233" s="547"/>
      <c r="KYW233" s="547"/>
      <c r="KYX233" s="547"/>
      <c r="KYY233" s="547"/>
      <c r="KYZ233" s="547"/>
      <c r="KZA233" s="547"/>
      <c r="KZB233" s="547"/>
      <c r="KZC233" s="547"/>
      <c r="KZD233" s="547"/>
      <c r="KZE233" s="547"/>
      <c r="KZF233" s="547"/>
      <c r="KZG233" s="547"/>
      <c r="KZH233" s="547"/>
      <c r="KZI233" s="547"/>
      <c r="KZJ233" s="547"/>
      <c r="KZK233" s="547"/>
      <c r="KZL233" s="547"/>
      <c r="KZM233" s="547"/>
      <c r="KZN233" s="547"/>
      <c r="KZO233" s="547"/>
      <c r="KZP233" s="547"/>
      <c r="KZQ233" s="547"/>
      <c r="KZR233" s="547"/>
      <c r="KZS233" s="547"/>
      <c r="KZT233" s="547"/>
      <c r="KZU233" s="547"/>
      <c r="KZV233" s="547"/>
      <c r="KZW233" s="547"/>
      <c r="KZX233" s="547"/>
      <c r="KZY233" s="547"/>
      <c r="KZZ233" s="547"/>
      <c r="LAA233" s="547"/>
      <c r="LAB233" s="547"/>
      <c r="LAC233" s="547"/>
      <c r="LAD233" s="547"/>
      <c r="LAE233" s="547"/>
      <c r="LAF233" s="547"/>
      <c r="LAG233" s="547"/>
      <c r="LAH233" s="547"/>
      <c r="LAI233" s="547"/>
      <c r="LAJ233" s="547"/>
      <c r="LAK233" s="547"/>
      <c r="LAL233" s="547"/>
      <c r="LAM233" s="547"/>
      <c r="LAN233" s="547"/>
      <c r="LAO233" s="547"/>
      <c r="LAP233" s="547"/>
      <c r="LAQ233" s="547"/>
      <c r="LAR233" s="547"/>
      <c r="LAS233" s="547"/>
      <c r="LAT233" s="547"/>
      <c r="LAU233" s="547"/>
      <c r="LAV233" s="547"/>
      <c r="LAW233" s="547"/>
      <c r="LAX233" s="547"/>
      <c r="LAY233" s="547"/>
      <c r="LAZ233" s="547"/>
      <c r="LBA233" s="547"/>
      <c r="LBB233" s="547"/>
      <c r="LBC233" s="547"/>
      <c r="LBD233" s="547"/>
      <c r="LBE233" s="547"/>
      <c r="LBF233" s="547"/>
      <c r="LBG233" s="547"/>
      <c r="LBH233" s="547"/>
      <c r="LBI233" s="547"/>
      <c r="LBJ233" s="547"/>
      <c r="LBK233" s="547"/>
      <c r="LBL233" s="547"/>
      <c r="LBM233" s="547"/>
      <c r="LBN233" s="547"/>
      <c r="LBO233" s="547"/>
      <c r="LBP233" s="547"/>
      <c r="LBQ233" s="547"/>
      <c r="LBR233" s="547"/>
      <c r="LBS233" s="547"/>
      <c r="LBT233" s="547"/>
      <c r="LBU233" s="547"/>
      <c r="LBV233" s="547"/>
      <c r="LBW233" s="547"/>
      <c r="LBX233" s="547"/>
      <c r="LBY233" s="547"/>
      <c r="LBZ233" s="547"/>
      <c r="LCA233" s="547"/>
      <c r="LCB233" s="547"/>
      <c r="LCC233" s="547"/>
      <c r="LCD233" s="547"/>
      <c r="LCE233" s="547"/>
      <c r="LCF233" s="547"/>
      <c r="LCG233" s="547"/>
      <c r="LCH233" s="547"/>
      <c r="LCI233" s="547"/>
      <c r="LCJ233" s="547"/>
      <c r="LCK233" s="547"/>
      <c r="LCL233" s="547"/>
      <c r="LCM233" s="547"/>
      <c r="LCN233" s="547"/>
      <c r="LCO233" s="547"/>
      <c r="LCP233" s="547"/>
      <c r="LCQ233" s="547"/>
      <c r="LCR233" s="547"/>
      <c r="LCS233" s="547"/>
      <c r="LCT233" s="547"/>
      <c r="LCU233" s="547"/>
      <c r="LCV233" s="547"/>
      <c r="LCW233" s="547"/>
      <c r="LCX233" s="547"/>
      <c r="LCY233" s="547"/>
      <c r="LCZ233" s="547"/>
      <c r="LDA233" s="547"/>
      <c r="LDB233" s="547"/>
      <c r="LDC233" s="547"/>
      <c r="LDD233" s="547"/>
      <c r="LDE233" s="547"/>
      <c r="LDF233" s="547"/>
      <c r="LDG233" s="547"/>
      <c r="LDH233" s="547"/>
      <c r="LDI233" s="547"/>
      <c r="LDJ233" s="547"/>
      <c r="LDK233" s="547"/>
      <c r="LDL233" s="547"/>
      <c r="LDM233" s="547"/>
      <c r="LDN233" s="547"/>
      <c r="LDO233" s="547"/>
      <c r="LDP233" s="547"/>
      <c r="LDQ233" s="547"/>
      <c r="LDR233" s="547"/>
      <c r="LDS233" s="547"/>
      <c r="LDT233" s="547"/>
      <c r="LDU233" s="547"/>
      <c r="LDV233" s="547"/>
      <c r="LDW233" s="547"/>
      <c r="LDX233" s="547"/>
      <c r="LDY233" s="547"/>
      <c r="LDZ233" s="547"/>
      <c r="LEA233" s="547"/>
      <c r="LEB233" s="547"/>
      <c r="LEC233" s="547"/>
      <c r="LED233" s="547"/>
      <c r="LEE233" s="547"/>
      <c r="LEF233" s="547"/>
      <c r="LEG233" s="547"/>
      <c r="LEH233" s="547"/>
      <c r="LEI233" s="547"/>
      <c r="LEJ233" s="547"/>
      <c r="LEK233" s="547"/>
      <c r="LEL233" s="547"/>
      <c r="LEM233" s="547"/>
      <c r="LEN233" s="547"/>
      <c r="LEO233" s="547"/>
      <c r="LEP233" s="547"/>
      <c r="LEQ233" s="547"/>
      <c r="LER233" s="547"/>
      <c r="LES233" s="547"/>
      <c r="LET233" s="547"/>
      <c r="LEU233" s="547"/>
      <c r="LEV233" s="547"/>
      <c r="LEW233" s="547"/>
      <c r="LEX233" s="547"/>
      <c r="LEY233" s="547"/>
      <c r="LEZ233" s="547"/>
      <c r="LFA233" s="547"/>
      <c r="LFB233" s="547"/>
      <c r="LFC233" s="547"/>
      <c r="LFD233" s="547"/>
      <c r="LFE233" s="547"/>
      <c r="LFF233" s="547"/>
      <c r="LFG233" s="547"/>
      <c r="LFH233" s="547"/>
      <c r="LFI233" s="547"/>
      <c r="LFJ233" s="547"/>
      <c r="LFK233" s="547"/>
      <c r="LFL233" s="547"/>
      <c r="LFM233" s="547"/>
      <c r="LFN233" s="547"/>
      <c r="LFO233" s="547"/>
      <c r="LFP233" s="547"/>
      <c r="LFQ233" s="547"/>
      <c r="LFR233" s="547"/>
      <c r="LFS233" s="547"/>
      <c r="LFT233" s="547"/>
      <c r="LFU233" s="547"/>
      <c r="LFV233" s="547"/>
      <c r="LFW233" s="547"/>
      <c r="LFX233" s="547"/>
      <c r="LFY233" s="547"/>
      <c r="LFZ233" s="547"/>
      <c r="LGA233" s="547"/>
      <c r="LGB233" s="547"/>
      <c r="LGC233" s="547"/>
      <c r="LGD233" s="547"/>
      <c r="LGE233" s="547"/>
      <c r="LGF233" s="547"/>
      <c r="LGG233" s="547"/>
      <c r="LGH233" s="547"/>
      <c r="LGI233" s="547"/>
      <c r="LGJ233" s="547"/>
      <c r="LGK233" s="547"/>
      <c r="LGL233" s="547"/>
      <c r="LGM233" s="547"/>
      <c r="LGN233" s="547"/>
      <c r="LGO233" s="547"/>
      <c r="LGP233" s="547"/>
      <c r="LGQ233" s="547"/>
      <c r="LGR233" s="547"/>
      <c r="LGS233" s="547"/>
      <c r="LGT233" s="547"/>
      <c r="LGU233" s="547"/>
      <c r="LGV233" s="547"/>
      <c r="LGW233" s="547"/>
      <c r="LGX233" s="547"/>
      <c r="LGY233" s="547"/>
      <c r="LGZ233" s="547"/>
      <c r="LHA233" s="547"/>
      <c r="LHB233" s="547"/>
      <c r="LHC233" s="547"/>
      <c r="LHD233" s="547"/>
      <c r="LHE233" s="547"/>
      <c r="LHF233" s="547"/>
      <c r="LHG233" s="547"/>
      <c r="LHH233" s="547"/>
      <c r="LHI233" s="547"/>
      <c r="LHJ233" s="547"/>
      <c r="LHK233" s="547"/>
      <c r="LHL233" s="547"/>
      <c r="LHM233" s="547"/>
      <c r="LHN233" s="547"/>
      <c r="LHO233" s="547"/>
      <c r="LHP233" s="547"/>
      <c r="LHQ233" s="547"/>
      <c r="LHR233" s="547"/>
      <c r="LHS233" s="547"/>
      <c r="LHT233" s="547"/>
      <c r="LHU233" s="547"/>
      <c r="LHV233" s="547"/>
      <c r="LHW233" s="547"/>
      <c r="LHX233" s="547"/>
      <c r="LHY233" s="547"/>
      <c r="LHZ233" s="547"/>
      <c r="LIA233" s="547"/>
      <c r="LIB233" s="547"/>
      <c r="LIC233" s="547"/>
      <c r="LID233" s="547"/>
      <c r="LIE233" s="547"/>
      <c r="LIF233" s="547"/>
      <c r="LIG233" s="547"/>
      <c r="LIH233" s="547"/>
      <c r="LII233" s="547"/>
      <c r="LIJ233" s="547"/>
      <c r="LIK233" s="547"/>
      <c r="LIL233" s="547"/>
      <c r="LIM233" s="547"/>
      <c r="LIN233" s="547"/>
      <c r="LIO233" s="547"/>
      <c r="LIP233" s="547"/>
      <c r="LIQ233" s="547"/>
      <c r="LIR233" s="547"/>
      <c r="LIS233" s="547"/>
      <c r="LIT233" s="547"/>
      <c r="LIU233" s="547"/>
      <c r="LIV233" s="547"/>
      <c r="LIW233" s="547"/>
      <c r="LIX233" s="547"/>
      <c r="LIY233" s="547"/>
      <c r="LIZ233" s="547"/>
      <c r="LJA233" s="547"/>
      <c r="LJB233" s="547"/>
      <c r="LJC233" s="547"/>
      <c r="LJD233" s="547"/>
      <c r="LJE233" s="547"/>
      <c r="LJF233" s="547"/>
      <c r="LJG233" s="547"/>
      <c r="LJH233" s="547"/>
      <c r="LJI233" s="547"/>
      <c r="LJJ233" s="547"/>
      <c r="LJK233" s="547"/>
      <c r="LJL233" s="547"/>
      <c r="LJM233" s="547"/>
      <c r="LJN233" s="547"/>
      <c r="LJO233" s="547"/>
      <c r="LJP233" s="547"/>
      <c r="LJQ233" s="547"/>
      <c r="LJR233" s="547"/>
      <c r="LJS233" s="547"/>
      <c r="LJT233" s="547"/>
      <c r="LJU233" s="547"/>
      <c r="LJV233" s="547"/>
      <c r="LJW233" s="547"/>
      <c r="LJX233" s="547"/>
      <c r="LJY233" s="547"/>
      <c r="LJZ233" s="547"/>
      <c r="LKA233" s="547"/>
      <c r="LKB233" s="547"/>
      <c r="LKC233" s="547"/>
      <c r="LKD233" s="547"/>
      <c r="LKE233" s="547"/>
      <c r="LKF233" s="547"/>
      <c r="LKG233" s="547"/>
      <c r="LKH233" s="547"/>
      <c r="LKI233" s="547"/>
      <c r="LKJ233" s="547"/>
      <c r="LKK233" s="547"/>
      <c r="LKL233" s="547"/>
      <c r="LKM233" s="547"/>
      <c r="LKN233" s="547"/>
      <c r="LKO233" s="547"/>
      <c r="LKP233" s="547"/>
      <c r="LKQ233" s="547"/>
      <c r="LKR233" s="547"/>
      <c r="LKS233" s="547"/>
      <c r="LKT233" s="547"/>
      <c r="LKU233" s="547"/>
      <c r="LKV233" s="547"/>
      <c r="LKW233" s="547"/>
      <c r="LKX233" s="547"/>
      <c r="LKY233" s="547"/>
      <c r="LKZ233" s="547"/>
      <c r="LLA233" s="547"/>
      <c r="LLB233" s="547"/>
      <c r="LLC233" s="547"/>
      <c r="LLD233" s="547"/>
      <c r="LLE233" s="547"/>
      <c r="LLF233" s="547"/>
      <c r="LLG233" s="547"/>
      <c r="LLH233" s="547"/>
      <c r="LLI233" s="547"/>
      <c r="LLJ233" s="547"/>
      <c r="LLK233" s="547"/>
      <c r="LLL233" s="547"/>
      <c r="LLM233" s="547"/>
      <c r="LLN233" s="547"/>
      <c r="LLO233" s="547"/>
      <c r="LLP233" s="547"/>
      <c r="LLQ233" s="547"/>
      <c r="LLR233" s="547"/>
      <c r="LLS233" s="547"/>
      <c r="LLT233" s="547"/>
      <c r="LLU233" s="547"/>
      <c r="LLV233" s="547"/>
      <c r="LLW233" s="547"/>
      <c r="LLX233" s="547"/>
      <c r="LLY233" s="547"/>
      <c r="LLZ233" s="547"/>
      <c r="LMA233" s="547"/>
      <c r="LMB233" s="547"/>
      <c r="LMC233" s="547"/>
      <c r="LMD233" s="547"/>
      <c r="LME233" s="547"/>
      <c r="LMF233" s="547"/>
      <c r="LMG233" s="547"/>
      <c r="LMH233" s="547"/>
      <c r="LMI233" s="547"/>
      <c r="LMJ233" s="547"/>
      <c r="LMK233" s="547"/>
      <c r="LML233" s="547"/>
      <c r="LMM233" s="547"/>
      <c r="LMN233" s="547"/>
      <c r="LMO233" s="547"/>
      <c r="LMP233" s="547"/>
      <c r="LMQ233" s="547"/>
      <c r="LMR233" s="547"/>
      <c r="LMS233" s="547"/>
      <c r="LMT233" s="547"/>
      <c r="LMU233" s="547"/>
      <c r="LMV233" s="547"/>
      <c r="LMW233" s="547"/>
      <c r="LMX233" s="547"/>
      <c r="LMY233" s="547"/>
      <c r="LMZ233" s="547"/>
      <c r="LNA233" s="547"/>
      <c r="LNB233" s="547"/>
      <c r="LNC233" s="547"/>
      <c r="LND233" s="547"/>
      <c r="LNE233" s="547"/>
      <c r="LNF233" s="547"/>
      <c r="LNG233" s="547"/>
      <c r="LNH233" s="547"/>
      <c r="LNI233" s="547"/>
      <c r="LNJ233" s="547"/>
      <c r="LNK233" s="547"/>
      <c r="LNL233" s="547"/>
      <c r="LNM233" s="547"/>
      <c r="LNN233" s="547"/>
      <c r="LNO233" s="547"/>
      <c r="LNP233" s="547"/>
      <c r="LNQ233" s="547"/>
      <c r="LNR233" s="547"/>
      <c r="LNS233" s="547"/>
      <c r="LNT233" s="547"/>
      <c r="LNU233" s="547"/>
      <c r="LNV233" s="547"/>
      <c r="LNW233" s="547"/>
      <c r="LNX233" s="547"/>
      <c r="LNY233" s="547"/>
      <c r="LNZ233" s="547"/>
      <c r="LOA233" s="547"/>
      <c r="LOB233" s="547"/>
      <c r="LOC233" s="547"/>
      <c r="LOD233" s="547"/>
      <c r="LOE233" s="547"/>
      <c r="LOF233" s="547"/>
      <c r="LOG233" s="547"/>
      <c r="LOH233" s="547"/>
      <c r="LOI233" s="547"/>
      <c r="LOJ233" s="547"/>
      <c r="LOK233" s="547"/>
      <c r="LOL233" s="547"/>
      <c r="LOM233" s="547"/>
      <c r="LON233" s="547"/>
      <c r="LOO233" s="547"/>
      <c r="LOP233" s="547"/>
      <c r="LOQ233" s="547"/>
      <c r="LOR233" s="547"/>
      <c r="LOS233" s="547"/>
      <c r="LOT233" s="547"/>
      <c r="LOU233" s="547"/>
      <c r="LOV233" s="547"/>
      <c r="LOW233" s="547"/>
      <c r="LOX233" s="547"/>
      <c r="LOY233" s="547"/>
      <c r="LOZ233" s="547"/>
      <c r="LPA233" s="547"/>
      <c r="LPB233" s="547"/>
      <c r="LPC233" s="547"/>
      <c r="LPD233" s="547"/>
      <c r="LPE233" s="547"/>
      <c r="LPF233" s="547"/>
      <c r="LPG233" s="547"/>
      <c r="LPH233" s="547"/>
      <c r="LPI233" s="547"/>
      <c r="LPJ233" s="547"/>
      <c r="LPK233" s="547"/>
      <c r="LPL233" s="547"/>
      <c r="LPM233" s="547"/>
      <c r="LPN233" s="547"/>
      <c r="LPO233" s="547"/>
      <c r="LPP233" s="547"/>
      <c r="LPQ233" s="547"/>
      <c r="LPR233" s="547"/>
      <c r="LPS233" s="547"/>
      <c r="LPT233" s="547"/>
      <c r="LPU233" s="547"/>
      <c r="LPV233" s="547"/>
      <c r="LPW233" s="547"/>
      <c r="LPX233" s="547"/>
      <c r="LPY233" s="547"/>
      <c r="LPZ233" s="547"/>
      <c r="LQA233" s="547"/>
      <c r="LQB233" s="547"/>
      <c r="LQC233" s="547"/>
      <c r="LQD233" s="547"/>
      <c r="LQE233" s="547"/>
      <c r="LQF233" s="547"/>
      <c r="LQG233" s="547"/>
      <c r="LQH233" s="547"/>
      <c r="LQI233" s="547"/>
      <c r="LQJ233" s="547"/>
      <c r="LQK233" s="547"/>
      <c r="LQL233" s="547"/>
      <c r="LQM233" s="547"/>
      <c r="LQN233" s="547"/>
      <c r="LQO233" s="547"/>
      <c r="LQP233" s="547"/>
      <c r="LQQ233" s="547"/>
      <c r="LQR233" s="547"/>
      <c r="LQS233" s="547"/>
      <c r="LQT233" s="547"/>
      <c r="LQU233" s="547"/>
      <c r="LQV233" s="547"/>
      <c r="LQW233" s="547"/>
      <c r="LQX233" s="547"/>
      <c r="LQY233" s="547"/>
      <c r="LQZ233" s="547"/>
      <c r="LRA233" s="547"/>
      <c r="LRB233" s="547"/>
      <c r="LRC233" s="547"/>
      <c r="LRD233" s="547"/>
      <c r="LRE233" s="547"/>
      <c r="LRF233" s="547"/>
      <c r="LRG233" s="547"/>
      <c r="LRH233" s="547"/>
      <c r="LRI233" s="547"/>
      <c r="LRJ233" s="547"/>
      <c r="LRK233" s="547"/>
      <c r="LRL233" s="547"/>
      <c r="LRM233" s="547"/>
      <c r="LRN233" s="547"/>
      <c r="LRO233" s="547"/>
      <c r="LRP233" s="547"/>
      <c r="LRQ233" s="547"/>
      <c r="LRR233" s="547"/>
      <c r="LRS233" s="547"/>
      <c r="LRT233" s="547"/>
      <c r="LRU233" s="547"/>
      <c r="LRV233" s="547"/>
      <c r="LRW233" s="547"/>
      <c r="LRX233" s="547"/>
      <c r="LRY233" s="547"/>
      <c r="LRZ233" s="547"/>
      <c r="LSA233" s="547"/>
      <c r="LSB233" s="547"/>
      <c r="LSC233" s="547"/>
      <c r="LSD233" s="547"/>
      <c r="LSE233" s="547"/>
      <c r="LSF233" s="547"/>
      <c r="LSG233" s="547"/>
      <c r="LSH233" s="547"/>
      <c r="LSI233" s="547"/>
      <c r="LSJ233" s="547"/>
      <c r="LSK233" s="547"/>
      <c r="LSL233" s="547"/>
      <c r="LSM233" s="547"/>
      <c r="LSN233" s="547"/>
      <c r="LSO233" s="547"/>
      <c r="LSP233" s="547"/>
      <c r="LSQ233" s="547"/>
      <c r="LSR233" s="547"/>
      <c r="LSS233" s="547"/>
      <c r="LST233" s="547"/>
      <c r="LSU233" s="547"/>
      <c r="LSV233" s="547"/>
      <c r="LSW233" s="547"/>
      <c r="LSX233" s="547"/>
      <c r="LSY233" s="547"/>
      <c r="LSZ233" s="547"/>
      <c r="LTA233" s="547"/>
      <c r="LTB233" s="547"/>
      <c r="LTC233" s="547"/>
      <c r="LTD233" s="547"/>
      <c r="LTE233" s="547"/>
      <c r="LTF233" s="547"/>
      <c r="LTG233" s="547"/>
      <c r="LTH233" s="547"/>
      <c r="LTI233" s="547"/>
      <c r="LTJ233" s="547"/>
      <c r="LTK233" s="547"/>
      <c r="LTL233" s="547"/>
      <c r="LTM233" s="547"/>
      <c r="LTN233" s="547"/>
      <c r="LTO233" s="547"/>
      <c r="LTP233" s="547"/>
      <c r="LTQ233" s="547"/>
      <c r="LTR233" s="547"/>
      <c r="LTS233" s="547"/>
      <c r="LTT233" s="547"/>
      <c r="LTU233" s="547"/>
      <c r="LTV233" s="547"/>
      <c r="LTW233" s="547"/>
      <c r="LTX233" s="547"/>
      <c r="LTY233" s="547"/>
      <c r="LTZ233" s="547"/>
      <c r="LUA233" s="547"/>
      <c r="LUB233" s="547"/>
      <c r="LUC233" s="547"/>
      <c r="LUD233" s="547"/>
      <c r="LUE233" s="547"/>
      <c r="LUF233" s="547"/>
      <c r="LUG233" s="547"/>
      <c r="LUH233" s="547"/>
      <c r="LUI233" s="547"/>
      <c r="LUJ233" s="547"/>
      <c r="LUK233" s="547"/>
      <c r="LUL233" s="547"/>
      <c r="LUM233" s="547"/>
      <c r="LUN233" s="547"/>
      <c r="LUO233" s="547"/>
      <c r="LUP233" s="547"/>
      <c r="LUQ233" s="547"/>
      <c r="LUR233" s="547"/>
      <c r="LUS233" s="547"/>
      <c r="LUT233" s="547"/>
      <c r="LUU233" s="547"/>
      <c r="LUV233" s="547"/>
      <c r="LUW233" s="547"/>
      <c r="LUX233" s="547"/>
      <c r="LUY233" s="547"/>
      <c r="LUZ233" s="547"/>
      <c r="LVA233" s="547"/>
      <c r="LVB233" s="547"/>
      <c r="LVC233" s="547"/>
      <c r="LVD233" s="547"/>
      <c r="LVE233" s="547"/>
      <c r="LVF233" s="547"/>
      <c r="LVG233" s="547"/>
      <c r="LVH233" s="547"/>
      <c r="LVI233" s="547"/>
      <c r="LVJ233" s="547"/>
      <c r="LVK233" s="547"/>
      <c r="LVL233" s="547"/>
      <c r="LVM233" s="547"/>
      <c r="LVN233" s="547"/>
      <c r="LVO233" s="547"/>
      <c r="LVP233" s="547"/>
      <c r="LVQ233" s="547"/>
      <c r="LVR233" s="547"/>
      <c r="LVS233" s="547"/>
      <c r="LVT233" s="547"/>
      <c r="LVU233" s="547"/>
      <c r="LVV233" s="547"/>
      <c r="LVW233" s="547"/>
      <c r="LVX233" s="547"/>
      <c r="LVY233" s="547"/>
      <c r="LVZ233" s="547"/>
      <c r="LWA233" s="547"/>
      <c r="LWB233" s="547"/>
      <c r="LWC233" s="547"/>
      <c r="LWD233" s="547"/>
      <c r="LWE233" s="547"/>
      <c r="LWF233" s="547"/>
      <c r="LWG233" s="547"/>
      <c r="LWH233" s="547"/>
      <c r="LWI233" s="547"/>
      <c r="LWJ233" s="547"/>
      <c r="LWK233" s="547"/>
      <c r="LWL233" s="547"/>
      <c r="LWM233" s="547"/>
      <c r="LWN233" s="547"/>
      <c r="LWO233" s="547"/>
      <c r="LWP233" s="547"/>
      <c r="LWQ233" s="547"/>
      <c r="LWR233" s="547"/>
      <c r="LWS233" s="547"/>
      <c r="LWT233" s="547"/>
      <c r="LWU233" s="547"/>
      <c r="LWV233" s="547"/>
      <c r="LWW233" s="547"/>
      <c r="LWX233" s="547"/>
      <c r="LWY233" s="547"/>
      <c r="LWZ233" s="547"/>
      <c r="LXA233" s="547"/>
      <c r="LXB233" s="547"/>
      <c r="LXC233" s="547"/>
      <c r="LXD233" s="547"/>
      <c r="LXE233" s="547"/>
      <c r="LXF233" s="547"/>
      <c r="LXG233" s="547"/>
      <c r="LXH233" s="547"/>
      <c r="LXI233" s="547"/>
      <c r="LXJ233" s="547"/>
      <c r="LXK233" s="547"/>
      <c r="LXL233" s="547"/>
      <c r="LXM233" s="547"/>
      <c r="LXN233" s="547"/>
      <c r="LXO233" s="547"/>
      <c r="LXP233" s="547"/>
      <c r="LXQ233" s="547"/>
      <c r="LXR233" s="547"/>
      <c r="LXS233" s="547"/>
      <c r="LXT233" s="547"/>
      <c r="LXU233" s="547"/>
      <c r="LXV233" s="547"/>
      <c r="LXW233" s="547"/>
      <c r="LXX233" s="547"/>
      <c r="LXY233" s="547"/>
      <c r="LXZ233" s="547"/>
      <c r="LYA233" s="547"/>
      <c r="LYB233" s="547"/>
      <c r="LYC233" s="547"/>
      <c r="LYD233" s="547"/>
      <c r="LYE233" s="547"/>
      <c r="LYF233" s="547"/>
      <c r="LYG233" s="547"/>
      <c r="LYH233" s="547"/>
      <c r="LYI233" s="547"/>
      <c r="LYJ233" s="547"/>
      <c r="LYK233" s="547"/>
      <c r="LYL233" s="547"/>
      <c r="LYM233" s="547"/>
      <c r="LYN233" s="547"/>
      <c r="LYO233" s="547"/>
      <c r="LYP233" s="547"/>
      <c r="LYQ233" s="547"/>
      <c r="LYR233" s="547"/>
      <c r="LYS233" s="547"/>
      <c r="LYT233" s="547"/>
      <c r="LYU233" s="547"/>
      <c r="LYV233" s="547"/>
      <c r="LYW233" s="547"/>
      <c r="LYX233" s="547"/>
      <c r="LYY233" s="547"/>
      <c r="LYZ233" s="547"/>
      <c r="LZA233" s="547"/>
      <c r="LZB233" s="547"/>
      <c r="LZC233" s="547"/>
      <c r="LZD233" s="547"/>
      <c r="LZE233" s="547"/>
      <c r="LZF233" s="547"/>
      <c r="LZG233" s="547"/>
      <c r="LZH233" s="547"/>
      <c r="LZI233" s="547"/>
      <c r="LZJ233" s="547"/>
      <c r="LZK233" s="547"/>
      <c r="LZL233" s="547"/>
      <c r="LZM233" s="547"/>
      <c r="LZN233" s="547"/>
      <c r="LZO233" s="547"/>
      <c r="LZP233" s="547"/>
      <c r="LZQ233" s="547"/>
      <c r="LZR233" s="547"/>
      <c r="LZS233" s="547"/>
      <c r="LZT233" s="547"/>
      <c r="LZU233" s="547"/>
      <c r="LZV233" s="547"/>
      <c r="LZW233" s="547"/>
      <c r="LZX233" s="547"/>
      <c r="LZY233" s="547"/>
      <c r="LZZ233" s="547"/>
      <c r="MAA233" s="547"/>
      <c r="MAB233" s="547"/>
      <c r="MAC233" s="547"/>
      <c r="MAD233" s="547"/>
      <c r="MAE233" s="547"/>
      <c r="MAF233" s="547"/>
      <c r="MAG233" s="547"/>
      <c r="MAH233" s="547"/>
      <c r="MAI233" s="547"/>
      <c r="MAJ233" s="547"/>
      <c r="MAK233" s="547"/>
      <c r="MAL233" s="547"/>
      <c r="MAM233" s="547"/>
      <c r="MAN233" s="547"/>
      <c r="MAO233" s="547"/>
      <c r="MAP233" s="547"/>
      <c r="MAQ233" s="547"/>
      <c r="MAR233" s="547"/>
      <c r="MAS233" s="547"/>
      <c r="MAT233" s="547"/>
      <c r="MAU233" s="547"/>
      <c r="MAV233" s="547"/>
      <c r="MAW233" s="547"/>
      <c r="MAX233" s="547"/>
      <c r="MAY233" s="547"/>
      <c r="MAZ233" s="547"/>
      <c r="MBA233" s="547"/>
      <c r="MBB233" s="547"/>
      <c r="MBC233" s="547"/>
      <c r="MBD233" s="547"/>
      <c r="MBE233" s="547"/>
      <c r="MBF233" s="547"/>
      <c r="MBG233" s="547"/>
      <c r="MBH233" s="547"/>
      <c r="MBI233" s="547"/>
      <c r="MBJ233" s="547"/>
      <c r="MBK233" s="547"/>
      <c r="MBL233" s="547"/>
      <c r="MBM233" s="547"/>
      <c r="MBN233" s="547"/>
      <c r="MBO233" s="547"/>
      <c r="MBP233" s="547"/>
      <c r="MBQ233" s="547"/>
      <c r="MBR233" s="547"/>
      <c r="MBS233" s="547"/>
      <c r="MBT233" s="547"/>
      <c r="MBU233" s="547"/>
      <c r="MBV233" s="547"/>
      <c r="MBW233" s="547"/>
      <c r="MBX233" s="547"/>
      <c r="MBY233" s="547"/>
      <c r="MBZ233" s="547"/>
      <c r="MCA233" s="547"/>
      <c r="MCB233" s="547"/>
      <c r="MCC233" s="547"/>
      <c r="MCD233" s="547"/>
      <c r="MCE233" s="547"/>
      <c r="MCF233" s="547"/>
      <c r="MCG233" s="547"/>
      <c r="MCH233" s="547"/>
      <c r="MCI233" s="547"/>
      <c r="MCJ233" s="547"/>
      <c r="MCK233" s="547"/>
      <c r="MCL233" s="547"/>
      <c r="MCM233" s="547"/>
      <c r="MCN233" s="547"/>
      <c r="MCO233" s="547"/>
      <c r="MCP233" s="547"/>
      <c r="MCQ233" s="547"/>
      <c r="MCR233" s="547"/>
      <c r="MCS233" s="547"/>
      <c r="MCT233" s="547"/>
      <c r="MCU233" s="547"/>
      <c r="MCV233" s="547"/>
      <c r="MCW233" s="547"/>
      <c r="MCX233" s="547"/>
      <c r="MCY233" s="547"/>
      <c r="MCZ233" s="547"/>
      <c r="MDA233" s="547"/>
      <c r="MDB233" s="547"/>
      <c r="MDC233" s="547"/>
      <c r="MDD233" s="547"/>
      <c r="MDE233" s="547"/>
      <c r="MDF233" s="547"/>
      <c r="MDG233" s="547"/>
      <c r="MDH233" s="547"/>
      <c r="MDI233" s="547"/>
      <c r="MDJ233" s="547"/>
      <c r="MDK233" s="547"/>
      <c r="MDL233" s="547"/>
      <c r="MDM233" s="547"/>
      <c r="MDN233" s="547"/>
      <c r="MDO233" s="547"/>
      <c r="MDP233" s="547"/>
      <c r="MDQ233" s="547"/>
      <c r="MDR233" s="547"/>
      <c r="MDS233" s="547"/>
      <c r="MDT233" s="547"/>
      <c r="MDU233" s="547"/>
      <c r="MDV233" s="547"/>
      <c r="MDW233" s="547"/>
      <c r="MDX233" s="547"/>
      <c r="MDY233" s="547"/>
      <c r="MDZ233" s="547"/>
      <c r="MEA233" s="547"/>
      <c r="MEB233" s="547"/>
      <c r="MEC233" s="547"/>
      <c r="MED233" s="547"/>
      <c r="MEE233" s="547"/>
      <c r="MEF233" s="547"/>
      <c r="MEG233" s="547"/>
      <c r="MEH233" s="547"/>
      <c r="MEI233" s="547"/>
      <c r="MEJ233" s="547"/>
      <c r="MEK233" s="547"/>
      <c r="MEL233" s="547"/>
      <c r="MEM233" s="547"/>
      <c r="MEN233" s="547"/>
      <c r="MEO233" s="547"/>
      <c r="MEP233" s="547"/>
      <c r="MEQ233" s="547"/>
      <c r="MER233" s="547"/>
      <c r="MES233" s="547"/>
      <c r="MET233" s="547"/>
      <c r="MEU233" s="547"/>
      <c r="MEV233" s="547"/>
      <c r="MEW233" s="547"/>
      <c r="MEX233" s="547"/>
      <c r="MEY233" s="547"/>
      <c r="MEZ233" s="547"/>
      <c r="MFA233" s="547"/>
      <c r="MFB233" s="547"/>
      <c r="MFC233" s="547"/>
      <c r="MFD233" s="547"/>
      <c r="MFE233" s="547"/>
      <c r="MFF233" s="547"/>
      <c r="MFG233" s="547"/>
      <c r="MFH233" s="547"/>
      <c r="MFI233" s="547"/>
      <c r="MFJ233" s="547"/>
      <c r="MFK233" s="547"/>
      <c r="MFL233" s="547"/>
      <c r="MFM233" s="547"/>
      <c r="MFN233" s="547"/>
      <c r="MFO233" s="547"/>
      <c r="MFP233" s="547"/>
      <c r="MFQ233" s="547"/>
      <c r="MFR233" s="547"/>
      <c r="MFS233" s="547"/>
      <c r="MFT233" s="547"/>
      <c r="MFU233" s="547"/>
      <c r="MFV233" s="547"/>
      <c r="MFW233" s="547"/>
      <c r="MFX233" s="547"/>
      <c r="MFY233" s="547"/>
      <c r="MFZ233" s="547"/>
      <c r="MGA233" s="547"/>
      <c r="MGB233" s="547"/>
      <c r="MGC233" s="547"/>
      <c r="MGD233" s="547"/>
      <c r="MGE233" s="547"/>
      <c r="MGF233" s="547"/>
      <c r="MGG233" s="547"/>
      <c r="MGH233" s="547"/>
      <c r="MGI233" s="547"/>
      <c r="MGJ233" s="547"/>
      <c r="MGK233" s="547"/>
      <c r="MGL233" s="547"/>
      <c r="MGM233" s="547"/>
      <c r="MGN233" s="547"/>
      <c r="MGO233" s="547"/>
      <c r="MGP233" s="547"/>
      <c r="MGQ233" s="547"/>
      <c r="MGR233" s="547"/>
      <c r="MGS233" s="547"/>
      <c r="MGT233" s="547"/>
      <c r="MGU233" s="547"/>
      <c r="MGV233" s="547"/>
      <c r="MGW233" s="547"/>
      <c r="MGX233" s="547"/>
      <c r="MGY233" s="547"/>
      <c r="MGZ233" s="547"/>
      <c r="MHA233" s="547"/>
      <c r="MHB233" s="547"/>
      <c r="MHC233" s="547"/>
      <c r="MHD233" s="547"/>
      <c r="MHE233" s="547"/>
      <c r="MHF233" s="547"/>
      <c r="MHG233" s="547"/>
      <c r="MHH233" s="547"/>
      <c r="MHI233" s="547"/>
      <c r="MHJ233" s="547"/>
      <c r="MHK233" s="547"/>
      <c r="MHL233" s="547"/>
      <c r="MHM233" s="547"/>
      <c r="MHN233" s="547"/>
      <c r="MHO233" s="547"/>
      <c r="MHP233" s="547"/>
      <c r="MHQ233" s="547"/>
      <c r="MHR233" s="547"/>
      <c r="MHS233" s="547"/>
      <c r="MHT233" s="547"/>
      <c r="MHU233" s="547"/>
      <c r="MHV233" s="547"/>
      <c r="MHW233" s="547"/>
      <c r="MHX233" s="547"/>
      <c r="MHY233" s="547"/>
      <c r="MHZ233" s="547"/>
      <c r="MIA233" s="547"/>
      <c r="MIB233" s="547"/>
      <c r="MIC233" s="547"/>
      <c r="MID233" s="547"/>
      <c r="MIE233" s="547"/>
      <c r="MIF233" s="547"/>
      <c r="MIG233" s="547"/>
      <c r="MIH233" s="547"/>
      <c r="MII233" s="547"/>
      <c r="MIJ233" s="547"/>
      <c r="MIK233" s="547"/>
      <c r="MIL233" s="547"/>
      <c r="MIM233" s="547"/>
      <c r="MIN233" s="547"/>
      <c r="MIO233" s="547"/>
      <c r="MIP233" s="547"/>
      <c r="MIQ233" s="547"/>
      <c r="MIR233" s="547"/>
      <c r="MIS233" s="547"/>
      <c r="MIT233" s="547"/>
      <c r="MIU233" s="547"/>
      <c r="MIV233" s="547"/>
      <c r="MIW233" s="547"/>
      <c r="MIX233" s="547"/>
      <c r="MIY233" s="547"/>
      <c r="MIZ233" s="547"/>
      <c r="MJA233" s="547"/>
      <c r="MJB233" s="547"/>
      <c r="MJC233" s="547"/>
      <c r="MJD233" s="547"/>
      <c r="MJE233" s="547"/>
      <c r="MJF233" s="547"/>
      <c r="MJG233" s="547"/>
      <c r="MJH233" s="547"/>
      <c r="MJI233" s="547"/>
      <c r="MJJ233" s="547"/>
      <c r="MJK233" s="547"/>
      <c r="MJL233" s="547"/>
      <c r="MJM233" s="547"/>
      <c r="MJN233" s="547"/>
      <c r="MJO233" s="547"/>
      <c r="MJP233" s="547"/>
      <c r="MJQ233" s="547"/>
      <c r="MJR233" s="547"/>
      <c r="MJS233" s="547"/>
      <c r="MJT233" s="547"/>
      <c r="MJU233" s="547"/>
      <c r="MJV233" s="547"/>
      <c r="MJW233" s="547"/>
      <c r="MJX233" s="547"/>
      <c r="MJY233" s="547"/>
      <c r="MJZ233" s="547"/>
      <c r="MKA233" s="547"/>
      <c r="MKB233" s="547"/>
      <c r="MKC233" s="547"/>
      <c r="MKD233" s="547"/>
      <c r="MKE233" s="547"/>
      <c r="MKF233" s="547"/>
      <c r="MKG233" s="547"/>
      <c r="MKH233" s="547"/>
      <c r="MKI233" s="547"/>
      <c r="MKJ233" s="547"/>
      <c r="MKK233" s="547"/>
      <c r="MKL233" s="547"/>
      <c r="MKM233" s="547"/>
      <c r="MKN233" s="547"/>
      <c r="MKO233" s="547"/>
      <c r="MKP233" s="547"/>
      <c r="MKQ233" s="547"/>
      <c r="MKR233" s="547"/>
      <c r="MKS233" s="547"/>
      <c r="MKT233" s="547"/>
      <c r="MKU233" s="547"/>
      <c r="MKV233" s="547"/>
      <c r="MKW233" s="547"/>
      <c r="MKX233" s="547"/>
      <c r="MKY233" s="547"/>
      <c r="MKZ233" s="547"/>
      <c r="MLA233" s="547"/>
      <c r="MLB233" s="547"/>
      <c r="MLC233" s="547"/>
      <c r="MLD233" s="547"/>
      <c r="MLE233" s="547"/>
      <c r="MLF233" s="547"/>
      <c r="MLG233" s="547"/>
      <c r="MLH233" s="547"/>
      <c r="MLI233" s="547"/>
      <c r="MLJ233" s="547"/>
      <c r="MLK233" s="547"/>
      <c r="MLL233" s="547"/>
      <c r="MLM233" s="547"/>
      <c r="MLN233" s="547"/>
      <c r="MLO233" s="547"/>
      <c r="MLP233" s="547"/>
      <c r="MLQ233" s="547"/>
      <c r="MLR233" s="547"/>
      <c r="MLS233" s="547"/>
      <c r="MLT233" s="547"/>
      <c r="MLU233" s="547"/>
      <c r="MLV233" s="547"/>
      <c r="MLW233" s="547"/>
      <c r="MLX233" s="547"/>
      <c r="MLY233" s="547"/>
      <c r="MLZ233" s="547"/>
      <c r="MMA233" s="547"/>
      <c r="MMB233" s="547"/>
      <c r="MMC233" s="547"/>
      <c r="MMD233" s="547"/>
      <c r="MME233" s="547"/>
      <c r="MMF233" s="547"/>
      <c r="MMG233" s="547"/>
      <c r="MMH233" s="547"/>
      <c r="MMI233" s="547"/>
      <c r="MMJ233" s="547"/>
      <c r="MMK233" s="547"/>
      <c r="MML233" s="547"/>
      <c r="MMM233" s="547"/>
      <c r="MMN233" s="547"/>
      <c r="MMO233" s="547"/>
      <c r="MMP233" s="547"/>
      <c r="MMQ233" s="547"/>
      <c r="MMR233" s="547"/>
      <c r="MMS233" s="547"/>
      <c r="MMT233" s="547"/>
      <c r="MMU233" s="547"/>
      <c r="MMV233" s="547"/>
      <c r="MMW233" s="547"/>
      <c r="MMX233" s="547"/>
      <c r="MMY233" s="547"/>
      <c r="MMZ233" s="547"/>
      <c r="MNA233" s="547"/>
      <c r="MNB233" s="547"/>
      <c r="MNC233" s="547"/>
      <c r="MND233" s="547"/>
      <c r="MNE233" s="547"/>
      <c r="MNF233" s="547"/>
      <c r="MNG233" s="547"/>
      <c r="MNH233" s="547"/>
      <c r="MNI233" s="547"/>
      <c r="MNJ233" s="547"/>
      <c r="MNK233" s="547"/>
      <c r="MNL233" s="547"/>
      <c r="MNM233" s="547"/>
      <c r="MNN233" s="547"/>
      <c r="MNO233" s="547"/>
      <c r="MNP233" s="547"/>
      <c r="MNQ233" s="547"/>
      <c r="MNR233" s="547"/>
      <c r="MNS233" s="547"/>
      <c r="MNT233" s="547"/>
      <c r="MNU233" s="547"/>
      <c r="MNV233" s="547"/>
      <c r="MNW233" s="547"/>
      <c r="MNX233" s="547"/>
      <c r="MNY233" s="547"/>
      <c r="MNZ233" s="547"/>
      <c r="MOA233" s="547"/>
      <c r="MOB233" s="547"/>
      <c r="MOC233" s="547"/>
      <c r="MOD233" s="547"/>
      <c r="MOE233" s="547"/>
      <c r="MOF233" s="547"/>
      <c r="MOG233" s="547"/>
      <c r="MOH233" s="547"/>
      <c r="MOI233" s="547"/>
      <c r="MOJ233" s="547"/>
      <c r="MOK233" s="547"/>
      <c r="MOL233" s="547"/>
      <c r="MOM233" s="547"/>
      <c r="MON233" s="547"/>
      <c r="MOO233" s="547"/>
      <c r="MOP233" s="547"/>
      <c r="MOQ233" s="547"/>
      <c r="MOR233" s="547"/>
      <c r="MOS233" s="547"/>
      <c r="MOT233" s="547"/>
      <c r="MOU233" s="547"/>
      <c r="MOV233" s="547"/>
      <c r="MOW233" s="547"/>
      <c r="MOX233" s="547"/>
      <c r="MOY233" s="547"/>
      <c r="MOZ233" s="547"/>
      <c r="MPA233" s="547"/>
      <c r="MPB233" s="547"/>
      <c r="MPC233" s="547"/>
      <c r="MPD233" s="547"/>
      <c r="MPE233" s="547"/>
      <c r="MPF233" s="547"/>
      <c r="MPG233" s="547"/>
      <c r="MPH233" s="547"/>
      <c r="MPI233" s="547"/>
      <c r="MPJ233" s="547"/>
      <c r="MPK233" s="547"/>
      <c r="MPL233" s="547"/>
      <c r="MPM233" s="547"/>
      <c r="MPN233" s="547"/>
      <c r="MPO233" s="547"/>
      <c r="MPP233" s="547"/>
      <c r="MPQ233" s="547"/>
      <c r="MPR233" s="547"/>
      <c r="MPS233" s="547"/>
      <c r="MPT233" s="547"/>
      <c r="MPU233" s="547"/>
      <c r="MPV233" s="547"/>
      <c r="MPW233" s="547"/>
      <c r="MPX233" s="547"/>
      <c r="MPY233" s="547"/>
      <c r="MPZ233" s="547"/>
      <c r="MQA233" s="547"/>
      <c r="MQB233" s="547"/>
      <c r="MQC233" s="547"/>
      <c r="MQD233" s="547"/>
      <c r="MQE233" s="547"/>
      <c r="MQF233" s="547"/>
      <c r="MQG233" s="547"/>
      <c r="MQH233" s="547"/>
      <c r="MQI233" s="547"/>
      <c r="MQJ233" s="547"/>
      <c r="MQK233" s="547"/>
      <c r="MQL233" s="547"/>
      <c r="MQM233" s="547"/>
      <c r="MQN233" s="547"/>
      <c r="MQO233" s="547"/>
      <c r="MQP233" s="547"/>
      <c r="MQQ233" s="547"/>
      <c r="MQR233" s="547"/>
      <c r="MQS233" s="547"/>
      <c r="MQT233" s="547"/>
      <c r="MQU233" s="547"/>
      <c r="MQV233" s="547"/>
      <c r="MQW233" s="547"/>
      <c r="MQX233" s="547"/>
      <c r="MQY233" s="547"/>
      <c r="MQZ233" s="547"/>
      <c r="MRA233" s="547"/>
      <c r="MRB233" s="547"/>
      <c r="MRC233" s="547"/>
      <c r="MRD233" s="547"/>
      <c r="MRE233" s="547"/>
      <c r="MRF233" s="547"/>
      <c r="MRG233" s="547"/>
      <c r="MRH233" s="547"/>
      <c r="MRI233" s="547"/>
      <c r="MRJ233" s="547"/>
      <c r="MRK233" s="547"/>
      <c r="MRL233" s="547"/>
      <c r="MRM233" s="547"/>
      <c r="MRN233" s="547"/>
      <c r="MRO233" s="547"/>
      <c r="MRP233" s="547"/>
      <c r="MRQ233" s="547"/>
      <c r="MRR233" s="547"/>
      <c r="MRS233" s="547"/>
      <c r="MRT233" s="547"/>
      <c r="MRU233" s="547"/>
      <c r="MRV233" s="547"/>
      <c r="MRW233" s="547"/>
      <c r="MRX233" s="547"/>
      <c r="MRY233" s="547"/>
      <c r="MRZ233" s="547"/>
      <c r="MSA233" s="547"/>
      <c r="MSB233" s="547"/>
      <c r="MSC233" s="547"/>
      <c r="MSD233" s="547"/>
      <c r="MSE233" s="547"/>
      <c r="MSF233" s="547"/>
      <c r="MSG233" s="547"/>
      <c r="MSH233" s="547"/>
      <c r="MSI233" s="547"/>
      <c r="MSJ233" s="547"/>
      <c r="MSK233" s="547"/>
      <c r="MSL233" s="547"/>
      <c r="MSM233" s="547"/>
      <c r="MSN233" s="547"/>
      <c r="MSO233" s="547"/>
      <c r="MSP233" s="547"/>
      <c r="MSQ233" s="547"/>
      <c r="MSR233" s="547"/>
      <c r="MSS233" s="547"/>
      <c r="MST233" s="547"/>
      <c r="MSU233" s="547"/>
      <c r="MSV233" s="547"/>
      <c r="MSW233" s="547"/>
      <c r="MSX233" s="547"/>
      <c r="MSY233" s="547"/>
      <c r="MSZ233" s="547"/>
      <c r="MTA233" s="547"/>
      <c r="MTB233" s="547"/>
      <c r="MTC233" s="547"/>
      <c r="MTD233" s="547"/>
      <c r="MTE233" s="547"/>
      <c r="MTF233" s="547"/>
      <c r="MTG233" s="547"/>
      <c r="MTH233" s="547"/>
      <c r="MTI233" s="547"/>
      <c r="MTJ233" s="547"/>
      <c r="MTK233" s="547"/>
      <c r="MTL233" s="547"/>
      <c r="MTM233" s="547"/>
      <c r="MTN233" s="547"/>
      <c r="MTO233" s="547"/>
      <c r="MTP233" s="547"/>
      <c r="MTQ233" s="547"/>
      <c r="MTR233" s="547"/>
      <c r="MTS233" s="547"/>
      <c r="MTT233" s="547"/>
      <c r="MTU233" s="547"/>
      <c r="MTV233" s="547"/>
      <c r="MTW233" s="547"/>
      <c r="MTX233" s="547"/>
      <c r="MTY233" s="547"/>
      <c r="MTZ233" s="547"/>
      <c r="MUA233" s="547"/>
      <c r="MUB233" s="547"/>
      <c r="MUC233" s="547"/>
      <c r="MUD233" s="547"/>
      <c r="MUE233" s="547"/>
      <c r="MUF233" s="547"/>
      <c r="MUG233" s="547"/>
      <c r="MUH233" s="547"/>
      <c r="MUI233" s="547"/>
      <c r="MUJ233" s="547"/>
      <c r="MUK233" s="547"/>
      <c r="MUL233" s="547"/>
      <c r="MUM233" s="547"/>
      <c r="MUN233" s="547"/>
      <c r="MUO233" s="547"/>
      <c r="MUP233" s="547"/>
      <c r="MUQ233" s="547"/>
      <c r="MUR233" s="547"/>
      <c r="MUS233" s="547"/>
      <c r="MUT233" s="547"/>
      <c r="MUU233" s="547"/>
      <c r="MUV233" s="547"/>
      <c r="MUW233" s="547"/>
      <c r="MUX233" s="547"/>
      <c r="MUY233" s="547"/>
      <c r="MUZ233" s="547"/>
      <c r="MVA233" s="547"/>
      <c r="MVB233" s="547"/>
      <c r="MVC233" s="547"/>
      <c r="MVD233" s="547"/>
      <c r="MVE233" s="547"/>
      <c r="MVF233" s="547"/>
      <c r="MVG233" s="547"/>
      <c r="MVH233" s="547"/>
      <c r="MVI233" s="547"/>
      <c r="MVJ233" s="547"/>
      <c r="MVK233" s="547"/>
      <c r="MVL233" s="547"/>
      <c r="MVM233" s="547"/>
      <c r="MVN233" s="547"/>
      <c r="MVO233" s="547"/>
      <c r="MVP233" s="547"/>
      <c r="MVQ233" s="547"/>
      <c r="MVR233" s="547"/>
      <c r="MVS233" s="547"/>
      <c r="MVT233" s="547"/>
      <c r="MVU233" s="547"/>
      <c r="MVV233" s="547"/>
      <c r="MVW233" s="547"/>
      <c r="MVX233" s="547"/>
      <c r="MVY233" s="547"/>
      <c r="MVZ233" s="547"/>
      <c r="MWA233" s="547"/>
      <c r="MWB233" s="547"/>
      <c r="MWC233" s="547"/>
      <c r="MWD233" s="547"/>
      <c r="MWE233" s="547"/>
      <c r="MWF233" s="547"/>
      <c r="MWG233" s="547"/>
      <c r="MWH233" s="547"/>
      <c r="MWI233" s="547"/>
      <c r="MWJ233" s="547"/>
      <c r="MWK233" s="547"/>
      <c r="MWL233" s="547"/>
      <c r="MWM233" s="547"/>
      <c r="MWN233" s="547"/>
      <c r="MWO233" s="547"/>
      <c r="MWP233" s="547"/>
      <c r="MWQ233" s="547"/>
      <c r="MWR233" s="547"/>
      <c r="MWS233" s="547"/>
      <c r="MWT233" s="547"/>
      <c r="MWU233" s="547"/>
      <c r="MWV233" s="547"/>
      <c r="MWW233" s="547"/>
      <c r="MWX233" s="547"/>
      <c r="MWY233" s="547"/>
      <c r="MWZ233" s="547"/>
      <c r="MXA233" s="547"/>
      <c r="MXB233" s="547"/>
      <c r="MXC233" s="547"/>
      <c r="MXD233" s="547"/>
      <c r="MXE233" s="547"/>
      <c r="MXF233" s="547"/>
      <c r="MXG233" s="547"/>
      <c r="MXH233" s="547"/>
      <c r="MXI233" s="547"/>
      <c r="MXJ233" s="547"/>
      <c r="MXK233" s="547"/>
      <c r="MXL233" s="547"/>
      <c r="MXM233" s="547"/>
      <c r="MXN233" s="547"/>
      <c r="MXO233" s="547"/>
      <c r="MXP233" s="547"/>
      <c r="MXQ233" s="547"/>
      <c r="MXR233" s="547"/>
      <c r="MXS233" s="547"/>
      <c r="MXT233" s="547"/>
      <c r="MXU233" s="547"/>
      <c r="MXV233" s="547"/>
      <c r="MXW233" s="547"/>
      <c r="MXX233" s="547"/>
      <c r="MXY233" s="547"/>
      <c r="MXZ233" s="547"/>
      <c r="MYA233" s="547"/>
      <c r="MYB233" s="547"/>
      <c r="MYC233" s="547"/>
      <c r="MYD233" s="547"/>
      <c r="MYE233" s="547"/>
      <c r="MYF233" s="547"/>
      <c r="MYG233" s="547"/>
      <c r="MYH233" s="547"/>
      <c r="MYI233" s="547"/>
      <c r="MYJ233" s="547"/>
      <c r="MYK233" s="547"/>
      <c r="MYL233" s="547"/>
      <c r="MYM233" s="547"/>
      <c r="MYN233" s="547"/>
      <c r="MYO233" s="547"/>
      <c r="MYP233" s="547"/>
      <c r="MYQ233" s="547"/>
      <c r="MYR233" s="547"/>
      <c r="MYS233" s="547"/>
      <c r="MYT233" s="547"/>
      <c r="MYU233" s="547"/>
      <c r="MYV233" s="547"/>
      <c r="MYW233" s="547"/>
      <c r="MYX233" s="547"/>
      <c r="MYY233" s="547"/>
      <c r="MYZ233" s="547"/>
      <c r="MZA233" s="547"/>
      <c r="MZB233" s="547"/>
      <c r="MZC233" s="547"/>
      <c r="MZD233" s="547"/>
      <c r="MZE233" s="547"/>
      <c r="MZF233" s="547"/>
      <c r="MZG233" s="547"/>
      <c r="MZH233" s="547"/>
      <c r="MZI233" s="547"/>
      <c r="MZJ233" s="547"/>
      <c r="MZK233" s="547"/>
      <c r="MZL233" s="547"/>
      <c r="MZM233" s="547"/>
      <c r="MZN233" s="547"/>
      <c r="MZO233" s="547"/>
      <c r="MZP233" s="547"/>
      <c r="MZQ233" s="547"/>
      <c r="MZR233" s="547"/>
      <c r="MZS233" s="547"/>
      <c r="MZT233" s="547"/>
      <c r="MZU233" s="547"/>
      <c r="MZV233" s="547"/>
      <c r="MZW233" s="547"/>
      <c r="MZX233" s="547"/>
      <c r="MZY233" s="547"/>
      <c r="MZZ233" s="547"/>
      <c r="NAA233" s="547"/>
      <c r="NAB233" s="547"/>
      <c r="NAC233" s="547"/>
      <c r="NAD233" s="547"/>
      <c r="NAE233" s="547"/>
      <c r="NAF233" s="547"/>
      <c r="NAG233" s="547"/>
      <c r="NAH233" s="547"/>
      <c r="NAI233" s="547"/>
      <c r="NAJ233" s="547"/>
      <c r="NAK233" s="547"/>
      <c r="NAL233" s="547"/>
      <c r="NAM233" s="547"/>
      <c r="NAN233" s="547"/>
      <c r="NAO233" s="547"/>
      <c r="NAP233" s="547"/>
      <c r="NAQ233" s="547"/>
      <c r="NAR233" s="547"/>
      <c r="NAS233" s="547"/>
      <c r="NAT233" s="547"/>
      <c r="NAU233" s="547"/>
      <c r="NAV233" s="547"/>
      <c r="NAW233" s="547"/>
      <c r="NAX233" s="547"/>
      <c r="NAY233" s="547"/>
      <c r="NAZ233" s="547"/>
      <c r="NBA233" s="547"/>
      <c r="NBB233" s="547"/>
      <c r="NBC233" s="547"/>
      <c r="NBD233" s="547"/>
      <c r="NBE233" s="547"/>
      <c r="NBF233" s="547"/>
      <c r="NBG233" s="547"/>
      <c r="NBH233" s="547"/>
      <c r="NBI233" s="547"/>
      <c r="NBJ233" s="547"/>
      <c r="NBK233" s="547"/>
      <c r="NBL233" s="547"/>
      <c r="NBM233" s="547"/>
      <c r="NBN233" s="547"/>
      <c r="NBO233" s="547"/>
      <c r="NBP233" s="547"/>
      <c r="NBQ233" s="547"/>
      <c r="NBR233" s="547"/>
      <c r="NBS233" s="547"/>
      <c r="NBT233" s="547"/>
      <c r="NBU233" s="547"/>
      <c r="NBV233" s="547"/>
      <c r="NBW233" s="547"/>
      <c r="NBX233" s="547"/>
      <c r="NBY233" s="547"/>
      <c r="NBZ233" s="547"/>
      <c r="NCA233" s="547"/>
      <c r="NCB233" s="547"/>
      <c r="NCC233" s="547"/>
      <c r="NCD233" s="547"/>
      <c r="NCE233" s="547"/>
      <c r="NCF233" s="547"/>
      <c r="NCG233" s="547"/>
      <c r="NCH233" s="547"/>
      <c r="NCI233" s="547"/>
      <c r="NCJ233" s="547"/>
      <c r="NCK233" s="547"/>
      <c r="NCL233" s="547"/>
      <c r="NCM233" s="547"/>
      <c r="NCN233" s="547"/>
      <c r="NCO233" s="547"/>
      <c r="NCP233" s="547"/>
      <c r="NCQ233" s="547"/>
      <c r="NCR233" s="547"/>
      <c r="NCS233" s="547"/>
      <c r="NCT233" s="547"/>
      <c r="NCU233" s="547"/>
      <c r="NCV233" s="547"/>
      <c r="NCW233" s="547"/>
      <c r="NCX233" s="547"/>
      <c r="NCY233" s="547"/>
      <c r="NCZ233" s="547"/>
      <c r="NDA233" s="547"/>
      <c r="NDB233" s="547"/>
      <c r="NDC233" s="547"/>
      <c r="NDD233" s="547"/>
      <c r="NDE233" s="547"/>
      <c r="NDF233" s="547"/>
      <c r="NDG233" s="547"/>
      <c r="NDH233" s="547"/>
      <c r="NDI233" s="547"/>
      <c r="NDJ233" s="547"/>
      <c r="NDK233" s="547"/>
      <c r="NDL233" s="547"/>
      <c r="NDM233" s="547"/>
      <c r="NDN233" s="547"/>
      <c r="NDO233" s="547"/>
      <c r="NDP233" s="547"/>
      <c r="NDQ233" s="547"/>
      <c r="NDR233" s="547"/>
      <c r="NDS233" s="547"/>
      <c r="NDT233" s="547"/>
      <c r="NDU233" s="547"/>
      <c r="NDV233" s="547"/>
      <c r="NDW233" s="547"/>
      <c r="NDX233" s="547"/>
      <c r="NDY233" s="547"/>
      <c r="NDZ233" s="547"/>
      <c r="NEA233" s="547"/>
      <c r="NEB233" s="547"/>
      <c r="NEC233" s="547"/>
      <c r="NED233" s="547"/>
      <c r="NEE233" s="547"/>
      <c r="NEF233" s="547"/>
      <c r="NEG233" s="547"/>
      <c r="NEH233" s="547"/>
      <c r="NEI233" s="547"/>
      <c r="NEJ233" s="547"/>
      <c r="NEK233" s="547"/>
      <c r="NEL233" s="547"/>
      <c r="NEM233" s="547"/>
      <c r="NEN233" s="547"/>
      <c r="NEO233" s="547"/>
      <c r="NEP233" s="547"/>
      <c r="NEQ233" s="547"/>
      <c r="NER233" s="547"/>
      <c r="NES233" s="547"/>
      <c r="NET233" s="547"/>
      <c r="NEU233" s="547"/>
      <c r="NEV233" s="547"/>
      <c r="NEW233" s="547"/>
      <c r="NEX233" s="547"/>
      <c r="NEY233" s="547"/>
      <c r="NEZ233" s="547"/>
      <c r="NFA233" s="547"/>
      <c r="NFB233" s="547"/>
      <c r="NFC233" s="547"/>
      <c r="NFD233" s="547"/>
      <c r="NFE233" s="547"/>
      <c r="NFF233" s="547"/>
      <c r="NFG233" s="547"/>
      <c r="NFH233" s="547"/>
      <c r="NFI233" s="547"/>
      <c r="NFJ233" s="547"/>
      <c r="NFK233" s="547"/>
      <c r="NFL233" s="547"/>
      <c r="NFM233" s="547"/>
      <c r="NFN233" s="547"/>
      <c r="NFO233" s="547"/>
      <c r="NFP233" s="547"/>
      <c r="NFQ233" s="547"/>
      <c r="NFR233" s="547"/>
      <c r="NFS233" s="547"/>
      <c r="NFT233" s="547"/>
      <c r="NFU233" s="547"/>
      <c r="NFV233" s="547"/>
      <c r="NFW233" s="547"/>
      <c r="NFX233" s="547"/>
      <c r="NFY233" s="547"/>
      <c r="NFZ233" s="547"/>
      <c r="NGA233" s="547"/>
      <c r="NGB233" s="547"/>
      <c r="NGC233" s="547"/>
      <c r="NGD233" s="547"/>
      <c r="NGE233" s="547"/>
      <c r="NGF233" s="547"/>
      <c r="NGG233" s="547"/>
      <c r="NGH233" s="547"/>
      <c r="NGI233" s="547"/>
      <c r="NGJ233" s="547"/>
      <c r="NGK233" s="547"/>
      <c r="NGL233" s="547"/>
      <c r="NGM233" s="547"/>
      <c r="NGN233" s="547"/>
      <c r="NGO233" s="547"/>
      <c r="NGP233" s="547"/>
      <c r="NGQ233" s="547"/>
      <c r="NGR233" s="547"/>
      <c r="NGS233" s="547"/>
      <c r="NGT233" s="547"/>
      <c r="NGU233" s="547"/>
      <c r="NGV233" s="547"/>
      <c r="NGW233" s="547"/>
      <c r="NGX233" s="547"/>
      <c r="NGY233" s="547"/>
      <c r="NGZ233" s="547"/>
      <c r="NHA233" s="547"/>
      <c r="NHB233" s="547"/>
      <c r="NHC233" s="547"/>
      <c r="NHD233" s="547"/>
      <c r="NHE233" s="547"/>
      <c r="NHF233" s="547"/>
      <c r="NHG233" s="547"/>
      <c r="NHH233" s="547"/>
      <c r="NHI233" s="547"/>
      <c r="NHJ233" s="547"/>
      <c r="NHK233" s="547"/>
      <c r="NHL233" s="547"/>
      <c r="NHM233" s="547"/>
      <c r="NHN233" s="547"/>
      <c r="NHO233" s="547"/>
      <c r="NHP233" s="547"/>
      <c r="NHQ233" s="547"/>
      <c r="NHR233" s="547"/>
      <c r="NHS233" s="547"/>
      <c r="NHT233" s="547"/>
      <c r="NHU233" s="547"/>
      <c r="NHV233" s="547"/>
      <c r="NHW233" s="547"/>
      <c r="NHX233" s="547"/>
      <c r="NHY233" s="547"/>
      <c r="NHZ233" s="547"/>
      <c r="NIA233" s="547"/>
      <c r="NIB233" s="547"/>
      <c r="NIC233" s="547"/>
      <c r="NID233" s="547"/>
      <c r="NIE233" s="547"/>
      <c r="NIF233" s="547"/>
      <c r="NIG233" s="547"/>
      <c r="NIH233" s="547"/>
      <c r="NII233" s="547"/>
      <c r="NIJ233" s="547"/>
      <c r="NIK233" s="547"/>
      <c r="NIL233" s="547"/>
      <c r="NIM233" s="547"/>
      <c r="NIN233" s="547"/>
      <c r="NIO233" s="547"/>
      <c r="NIP233" s="547"/>
      <c r="NIQ233" s="547"/>
      <c r="NIR233" s="547"/>
      <c r="NIS233" s="547"/>
      <c r="NIT233" s="547"/>
      <c r="NIU233" s="547"/>
      <c r="NIV233" s="547"/>
      <c r="NIW233" s="547"/>
      <c r="NIX233" s="547"/>
      <c r="NIY233" s="547"/>
      <c r="NIZ233" s="547"/>
      <c r="NJA233" s="547"/>
      <c r="NJB233" s="547"/>
      <c r="NJC233" s="547"/>
      <c r="NJD233" s="547"/>
      <c r="NJE233" s="547"/>
      <c r="NJF233" s="547"/>
      <c r="NJG233" s="547"/>
      <c r="NJH233" s="547"/>
      <c r="NJI233" s="547"/>
      <c r="NJJ233" s="547"/>
      <c r="NJK233" s="547"/>
      <c r="NJL233" s="547"/>
      <c r="NJM233" s="547"/>
      <c r="NJN233" s="547"/>
      <c r="NJO233" s="547"/>
      <c r="NJP233" s="547"/>
      <c r="NJQ233" s="547"/>
      <c r="NJR233" s="547"/>
      <c r="NJS233" s="547"/>
      <c r="NJT233" s="547"/>
      <c r="NJU233" s="547"/>
      <c r="NJV233" s="547"/>
      <c r="NJW233" s="547"/>
      <c r="NJX233" s="547"/>
      <c r="NJY233" s="547"/>
      <c r="NJZ233" s="547"/>
      <c r="NKA233" s="547"/>
      <c r="NKB233" s="547"/>
      <c r="NKC233" s="547"/>
      <c r="NKD233" s="547"/>
      <c r="NKE233" s="547"/>
      <c r="NKF233" s="547"/>
      <c r="NKG233" s="547"/>
      <c r="NKH233" s="547"/>
      <c r="NKI233" s="547"/>
      <c r="NKJ233" s="547"/>
      <c r="NKK233" s="547"/>
      <c r="NKL233" s="547"/>
      <c r="NKM233" s="547"/>
      <c r="NKN233" s="547"/>
      <c r="NKO233" s="547"/>
      <c r="NKP233" s="547"/>
      <c r="NKQ233" s="547"/>
      <c r="NKR233" s="547"/>
      <c r="NKS233" s="547"/>
      <c r="NKT233" s="547"/>
      <c r="NKU233" s="547"/>
      <c r="NKV233" s="547"/>
      <c r="NKW233" s="547"/>
      <c r="NKX233" s="547"/>
      <c r="NKY233" s="547"/>
      <c r="NKZ233" s="547"/>
      <c r="NLA233" s="547"/>
      <c r="NLB233" s="547"/>
      <c r="NLC233" s="547"/>
      <c r="NLD233" s="547"/>
      <c r="NLE233" s="547"/>
      <c r="NLF233" s="547"/>
      <c r="NLG233" s="547"/>
      <c r="NLH233" s="547"/>
      <c r="NLI233" s="547"/>
      <c r="NLJ233" s="547"/>
      <c r="NLK233" s="547"/>
      <c r="NLL233" s="547"/>
      <c r="NLM233" s="547"/>
      <c r="NLN233" s="547"/>
      <c r="NLO233" s="547"/>
      <c r="NLP233" s="547"/>
      <c r="NLQ233" s="547"/>
      <c r="NLR233" s="547"/>
      <c r="NLS233" s="547"/>
      <c r="NLT233" s="547"/>
      <c r="NLU233" s="547"/>
      <c r="NLV233" s="547"/>
      <c r="NLW233" s="547"/>
      <c r="NLX233" s="547"/>
      <c r="NLY233" s="547"/>
      <c r="NLZ233" s="547"/>
      <c r="NMA233" s="547"/>
      <c r="NMB233" s="547"/>
      <c r="NMC233" s="547"/>
      <c r="NMD233" s="547"/>
      <c r="NME233" s="547"/>
      <c r="NMF233" s="547"/>
      <c r="NMG233" s="547"/>
      <c r="NMH233" s="547"/>
      <c r="NMI233" s="547"/>
      <c r="NMJ233" s="547"/>
      <c r="NMK233" s="547"/>
      <c r="NML233" s="547"/>
      <c r="NMM233" s="547"/>
      <c r="NMN233" s="547"/>
      <c r="NMO233" s="547"/>
      <c r="NMP233" s="547"/>
      <c r="NMQ233" s="547"/>
      <c r="NMR233" s="547"/>
      <c r="NMS233" s="547"/>
      <c r="NMT233" s="547"/>
      <c r="NMU233" s="547"/>
      <c r="NMV233" s="547"/>
      <c r="NMW233" s="547"/>
      <c r="NMX233" s="547"/>
      <c r="NMY233" s="547"/>
      <c r="NMZ233" s="547"/>
      <c r="NNA233" s="547"/>
      <c r="NNB233" s="547"/>
      <c r="NNC233" s="547"/>
      <c r="NND233" s="547"/>
      <c r="NNE233" s="547"/>
      <c r="NNF233" s="547"/>
      <c r="NNG233" s="547"/>
      <c r="NNH233" s="547"/>
      <c r="NNI233" s="547"/>
      <c r="NNJ233" s="547"/>
      <c r="NNK233" s="547"/>
      <c r="NNL233" s="547"/>
      <c r="NNM233" s="547"/>
      <c r="NNN233" s="547"/>
      <c r="NNO233" s="547"/>
      <c r="NNP233" s="547"/>
      <c r="NNQ233" s="547"/>
      <c r="NNR233" s="547"/>
      <c r="NNS233" s="547"/>
      <c r="NNT233" s="547"/>
      <c r="NNU233" s="547"/>
      <c r="NNV233" s="547"/>
      <c r="NNW233" s="547"/>
      <c r="NNX233" s="547"/>
      <c r="NNY233" s="547"/>
      <c r="NNZ233" s="547"/>
      <c r="NOA233" s="547"/>
      <c r="NOB233" s="547"/>
      <c r="NOC233" s="547"/>
      <c r="NOD233" s="547"/>
      <c r="NOE233" s="547"/>
      <c r="NOF233" s="547"/>
      <c r="NOG233" s="547"/>
      <c r="NOH233" s="547"/>
      <c r="NOI233" s="547"/>
      <c r="NOJ233" s="547"/>
      <c r="NOK233" s="547"/>
      <c r="NOL233" s="547"/>
      <c r="NOM233" s="547"/>
      <c r="NON233" s="547"/>
      <c r="NOO233" s="547"/>
      <c r="NOP233" s="547"/>
      <c r="NOQ233" s="547"/>
      <c r="NOR233" s="547"/>
      <c r="NOS233" s="547"/>
      <c r="NOT233" s="547"/>
      <c r="NOU233" s="547"/>
      <c r="NOV233" s="547"/>
      <c r="NOW233" s="547"/>
      <c r="NOX233" s="547"/>
      <c r="NOY233" s="547"/>
      <c r="NOZ233" s="547"/>
      <c r="NPA233" s="547"/>
      <c r="NPB233" s="547"/>
      <c r="NPC233" s="547"/>
      <c r="NPD233" s="547"/>
      <c r="NPE233" s="547"/>
      <c r="NPF233" s="547"/>
      <c r="NPG233" s="547"/>
      <c r="NPH233" s="547"/>
      <c r="NPI233" s="547"/>
      <c r="NPJ233" s="547"/>
      <c r="NPK233" s="547"/>
      <c r="NPL233" s="547"/>
      <c r="NPM233" s="547"/>
      <c r="NPN233" s="547"/>
      <c r="NPO233" s="547"/>
      <c r="NPP233" s="547"/>
      <c r="NPQ233" s="547"/>
      <c r="NPR233" s="547"/>
      <c r="NPS233" s="547"/>
      <c r="NPT233" s="547"/>
      <c r="NPU233" s="547"/>
      <c r="NPV233" s="547"/>
      <c r="NPW233" s="547"/>
      <c r="NPX233" s="547"/>
      <c r="NPY233" s="547"/>
      <c r="NPZ233" s="547"/>
      <c r="NQA233" s="547"/>
      <c r="NQB233" s="547"/>
      <c r="NQC233" s="547"/>
      <c r="NQD233" s="547"/>
      <c r="NQE233" s="547"/>
      <c r="NQF233" s="547"/>
      <c r="NQG233" s="547"/>
      <c r="NQH233" s="547"/>
      <c r="NQI233" s="547"/>
      <c r="NQJ233" s="547"/>
      <c r="NQK233" s="547"/>
      <c r="NQL233" s="547"/>
      <c r="NQM233" s="547"/>
      <c r="NQN233" s="547"/>
      <c r="NQO233" s="547"/>
      <c r="NQP233" s="547"/>
      <c r="NQQ233" s="547"/>
      <c r="NQR233" s="547"/>
      <c r="NQS233" s="547"/>
      <c r="NQT233" s="547"/>
      <c r="NQU233" s="547"/>
      <c r="NQV233" s="547"/>
      <c r="NQW233" s="547"/>
      <c r="NQX233" s="547"/>
      <c r="NQY233" s="547"/>
      <c r="NQZ233" s="547"/>
      <c r="NRA233" s="547"/>
      <c r="NRB233" s="547"/>
      <c r="NRC233" s="547"/>
      <c r="NRD233" s="547"/>
      <c r="NRE233" s="547"/>
      <c r="NRF233" s="547"/>
      <c r="NRG233" s="547"/>
      <c r="NRH233" s="547"/>
      <c r="NRI233" s="547"/>
      <c r="NRJ233" s="547"/>
      <c r="NRK233" s="547"/>
      <c r="NRL233" s="547"/>
      <c r="NRM233" s="547"/>
      <c r="NRN233" s="547"/>
      <c r="NRO233" s="547"/>
      <c r="NRP233" s="547"/>
      <c r="NRQ233" s="547"/>
      <c r="NRR233" s="547"/>
      <c r="NRS233" s="547"/>
      <c r="NRT233" s="547"/>
      <c r="NRU233" s="547"/>
      <c r="NRV233" s="547"/>
      <c r="NRW233" s="547"/>
      <c r="NRX233" s="547"/>
      <c r="NRY233" s="547"/>
      <c r="NRZ233" s="547"/>
      <c r="NSA233" s="547"/>
      <c r="NSB233" s="547"/>
      <c r="NSC233" s="547"/>
      <c r="NSD233" s="547"/>
      <c r="NSE233" s="547"/>
      <c r="NSF233" s="547"/>
      <c r="NSG233" s="547"/>
      <c r="NSH233" s="547"/>
      <c r="NSI233" s="547"/>
      <c r="NSJ233" s="547"/>
      <c r="NSK233" s="547"/>
      <c r="NSL233" s="547"/>
      <c r="NSM233" s="547"/>
      <c r="NSN233" s="547"/>
      <c r="NSO233" s="547"/>
      <c r="NSP233" s="547"/>
      <c r="NSQ233" s="547"/>
      <c r="NSR233" s="547"/>
      <c r="NSS233" s="547"/>
      <c r="NST233" s="547"/>
      <c r="NSU233" s="547"/>
      <c r="NSV233" s="547"/>
      <c r="NSW233" s="547"/>
      <c r="NSX233" s="547"/>
      <c r="NSY233" s="547"/>
      <c r="NSZ233" s="547"/>
      <c r="NTA233" s="547"/>
      <c r="NTB233" s="547"/>
      <c r="NTC233" s="547"/>
      <c r="NTD233" s="547"/>
      <c r="NTE233" s="547"/>
      <c r="NTF233" s="547"/>
      <c r="NTG233" s="547"/>
      <c r="NTH233" s="547"/>
      <c r="NTI233" s="547"/>
      <c r="NTJ233" s="547"/>
      <c r="NTK233" s="547"/>
      <c r="NTL233" s="547"/>
      <c r="NTM233" s="547"/>
      <c r="NTN233" s="547"/>
      <c r="NTO233" s="547"/>
      <c r="NTP233" s="547"/>
      <c r="NTQ233" s="547"/>
      <c r="NTR233" s="547"/>
      <c r="NTS233" s="547"/>
      <c r="NTT233" s="547"/>
      <c r="NTU233" s="547"/>
      <c r="NTV233" s="547"/>
      <c r="NTW233" s="547"/>
      <c r="NTX233" s="547"/>
      <c r="NTY233" s="547"/>
      <c r="NTZ233" s="547"/>
      <c r="NUA233" s="547"/>
      <c r="NUB233" s="547"/>
      <c r="NUC233" s="547"/>
      <c r="NUD233" s="547"/>
      <c r="NUE233" s="547"/>
      <c r="NUF233" s="547"/>
      <c r="NUG233" s="547"/>
      <c r="NUH233" s="547"/>
      <c r="NUI233" s="547"/>
      <c r="NUJ233" s="547"/>
      <c r="NUK233" s="547"/>
      <c r="NUL233" s="547"/>
      <c r="NUM233" s="547"/>
      <c r="NUN233" s="547"/>
      <c r="NUO233" s="547"/>
      <c r="NUP233" s="547"/>
      <c r="NUQ233" s="547"/>
      <c r="NUR233" s="547"/>
      <c r="NUS233" s="547"/>
      <c r="NUT233" s="547"/>
      <c r="NUU233" s="547"/>
      <c r="NUV233" s="547"/>
      <c r="NUW233" s="547"/>
      <c r="NUX233" s="547"/>
      <c r="NUY233" s="547"/>
      <c r="NUZ233" s="547"/>
      <c r="NVA233" s="547"/>
      <c r="NVB233" s="547"/>
      <c r="NVC233" s="547"/>
      <c r="NVD233" s="547"/>
      <c r="NVE233" s="547"/>
      <c r="NVF233" s="547"/>
      <c r="NVG233" s="547"/>
      <c r="NVH233" s="547"/>
      <c r="NVI233" s="547"/>
      <c r="NVJ233" s="547"/>
      <c r="NVK233" s="547"/>
      <c r="NVL233" s="547"/>
      <c r="NVM233" s="547"/>
      <c r="NVN233" s="547"/>
      <c r="NVO233" s="547"/>
      <c r="NVP233" s="547"/>
      <c r="NVQ233" s="547"/>
      <c r="NVR233" s="547"/>
      <c r="NVS233" s="547"/>
      <c r="NVT233" s="547"/>
      <c r="NVU233" s="547"/>
      <c r="NVV233" s="547"/>
      <c r="NVW233" s="547"/>
      <c r="NVX233" s="547"/>
      <c r="NVY233" s="547"/>
      <c r="NVZ233" s="547"/>
      <c r="NWA233" s="547"/>
      <c r="NWB233" s="547"/>
      <c r="NWC233" s="547"/>
      <c r="NWD233" s="547"/>
      <c r="NWE233" s="547"/>
      <c r="NWF233" s="547"/>
      <c r="NWG233" s="547"/>
      <c r="NWH233" s="547"/>
      <c r="NWI233" s="547"/>
      <c r="NWJ233" s="547"/>
      <c r="NWK233" s="547"/>
      <c r="NWL233" s="547"/>
      <c r="NWM233" s="547"/>
      <c r="NWN233" s="547"/>
      <c r="NWO233" s="547"/>
      <c r="NWP233" s="547"/>
      <c r="NWQ233" s="547"/>
      <c r="NWR233" s="547"/>
      <c r="NWS233" s="547"/>
      <c r="NWT233" s="547"/>
      <c r="NWU233" s="547"/>
      <c r="NWV233" s="547"/>
      <c r="NWW233" s="547"/>
      <c r="NWX233" s="547"/>
      <c r="NWY233" s="547"/>
      <c r="NWZ233" s="547"/>
      <c r="NXA233" s="547"/>
      <c r="NXB233" s="547"/>
      <c r="NXC233" s="547"/>
      <c r="NXD233" s="547"/>
      <c r="NXE233" s="547"/>
      <c r="NXF233" s="547"/>
      <c r="NXG233" s="547"/>
      <c r="NXH233" s="547"/>
      <c r="NXI233" s="547"/>
      <c r="NXJ233" s="547"/>
      <c r="NXK233" s="547"/>
      <c r="NXL233" s="547"/>
      <c r="NXM233" s="547"/>
      <c r="NXN233" s="547"/>
      <c r="NXO233" s="547"/>
      <c r="NXP233" s="547"/>
      <c r="NXQ233" s="547"/>
      <c r="NXR233" s="547"/>
      <c r="NXS233" s="547"/>
      <c r="NXT233" s="547"/>
      <c r="NXU233" s="547"/>
      <c r="NXV233" s="547"/>
      <c r="NXW233" s="547"/>
      <c r="NXX233" s="547"/>
      <c r="NXY233" s="547"/>
      <c r="NXZ233" s="547"/>
      <c r="NYA233" s="547"/>
      <c r="NYB233" s="547"/>
      <c r="NYC233" s="547"/>
      <c r="NYD233" s="547"/>
      <c r="NYE233" s="547"/>
      <c r="NYF233" s="547"/>
      <c r="NYG233" s="547"/>
      <c r="NYH233" s="547"/>
      <c r="NYI233" s="547"/>
      <c r="NYJ233" s="547"/>
      <c r="NYK233" s="547"/>
      <c r="NYL233" s="547"/>
      <c r="NYM233" s="547"/>
      <c r="NYN233" s="547"/>
      <c r="NYO233" s="547"/>
      <c r="NYP233" s="547"/>
      <c r="NYQ233" s="547"/>
      <c r="NYR233" s="547"/>
      <c r="NYS233" s="547"/>
      <c r="NYT233" s="547"/>
      <c r="NYU233" s="547"/>
      <c r="NYV233" s="547"/>
      <c r="NYW233" s="547"/>
      <c r="NYX233" s="547"/>
      <c r="NYY233" s="547"/>
      <c r="NYZ233" s="547"/>
      <c r="NZA233" s="547"/>
      <c r="NZB233" s="547"/>
      <c r="NZC233" s="547"/>
      <c r="NZD233" s="547"/>
      <c r="NZE233" s="547"/>
      <c r="NZF233" s="547"/>
      <c r="NZG233" s="547"/>
      <c r="NZH233" s="547"/>
      <c r="NZI233" s="547"/>
      <c r="NZJ233" s="547"/>
      <c r="NZK233" s="547"/>
      <c r="NZL233" s="547"/>
      <c r="NZM233" s="547"/>
      <c r="NZN233" s="547"/>
      <c r="NZO233" s="547"/>
      <c r="NZP233" s="547"/>
      <c r="NZQ233" s="547"/>
      <c r="NZR233" s="547"/>
      <c r="NZS233" s="547"/>
      <c r="NZT233" s="547"/>
      <c r="NZU233" s="547"/>
      <c r="NZV233" s="547"/>
      <c r="NZW233" s="547"/>
      <c r="NZX233" s="547"/>
      <c r="NZY233" s="547"/>
      <c r="NZZ233" s="547"/>
      <c r="OAA233" s="547"/>
      <c r="OAB233" s="547"/>
      <c r="OAC233" s="547"/>
      <c r="OAD233" s="547"/>
      <c r="OAE233" s="547"/>
      <c r="OAF233" s="547"/>
      <c r="OAG233" s="547"/>
      <c r="OAH233" s="547"/>
      <c r="OAI233" s="547"/>
      <c r="OAJ233" s="547"/>
      <c r="OAK233" s="547"/>
      <c r="OAL233" s="547"/>
      <c r="OAM233" s="547"/>
      <c r="OAN233" s="547"/>
      <c r="OAO233" s="547"/>
      <c r="OAP233" s="547"/>
      <c r="OAQ233" s="547"/>
      <c r="OAR233" s="547"/>
      <c r="OAS233" s="547"/>
      <c r="OAT233" s="547"/>
      <c r="OAU233" s="547"/>
      <c r="OAV233" s="547"/>
      <c r="OAW233" s="547"/>
      <c r="OAX233" s="547"/>
      <c r="OAY233" s="547"/>
      <c r="OAZ233" s="547"/>
      <c r="OBA233" s="547"/>
      <c r="OBB233" s="547"/>
      <c r="OBC233" s="547"/>
      <c r="OBD233" s="547"/>
      <c r="OBE233" s="547"/>
      <c r="OBF233" s="547"/>
      <c r="OBG233" s="547"/>
      <c r="OBH233" s="547"/>
      <c r="OBI233" s="547"/>
      <c r="OBJ233" s="547"/>
      <c r="OBK233" s="547"/>
      <c r="OBL233" s="547"/>
      <c r="OBM233" s="547"/>
      <c r="OBN233" s="547"/>
      <c r="OBO233" s="547"/>
      <c r="OBP233" s="547"/>
      <c r="OBQ233" s="547"/>
      <c r="OBR233" s="547"/>
      <c r="OBS233" s="547"/>
      <c r="OBT233" s="547"/>
      <c r="OBU233" s="547"/>
      <c r="OBV233" s="547"/>
      <c r="OBW233" s="547"/>
      <c r="OBX233" s="547"/>
      <c r="OBY233" s="547"/>
      <c r="OBZ233" s="547"/>
      <c r="OCA233" s="547"/>
      <c r="OCB233" s="547"/>
      <c r="OCC233" s="547"/>
      <c r="OCD233" s="547"/>
      <c r="OCE233" s="547"/>
      <c r="OCF233" s="547"/>
      <c r="OCG233" s="547"/>
      <c r="OCH233" s="547"/>
      <c r="OCI233" s="547"/>
      <c r="OCJ233" s="547"/>
      <c r="OCK233" s="547"/>
      <c r="OCL233" s="547"/>
      <c r="OCM233" s="547"/>
      <c r="OCN233" s="547"/>
      <c r="OCO233" s="547"/>
      <c r="OCP233" s="547"/>
      <c r="OCQ233" s="547"/>
      <c r="OCR233" s="547"/>
      <c r="OCS233" s="547"/>
      <c r="OCT233" s="547"/>
      <c r="OCU233" s="547"/>
      <c r="OCV233" s="547"/>
      <c r="OCW233" s="547"/>
      <c r="OCX233" s="547"/>
      <c r="OCY233" s="547"/>
      <c r="OCZ233" s="547"/>
      <c r="ODA233" s="547"/>
      <c r="ODB233" s="547"/>
      <c r="ODC233" s="547"/>
      <c r="ODD233" s="547"/>
      <c r="ODE233" s="547"/>
      <c r="ODF233" s="547"/>
      <c r="ODG233" s="547"/>
      <c r="ODH233" s="547"/>
      <c r="ODI233" s="547"/>
      <c r="ODJ233" s="547"/>
      <c r="ODK233" s="547"/>
      <c r="ODL233" s="547"/>
      <c r="ODM233" s="547"/>
      <c r="ODN233" s="547"/>
      <c r="ODO233" s="547"/>
      <c r="ODP233" s="547"/>
      <c r="ODQ233" s="547"/>
      <c r="ODR233" s="547"/>
      <c r="ODS233" s="547"/>
      <c r="ODT233" s="547"/>
      <c r="ODU233" s="547"/>
      <c r="ODV233" s="547"/>
      <c r="ODW233" s="547"/>
      <c r="ODX233" s="547"/>
      <c r="ODY233" s="547"/>
      <c r="ODZ233" s="547"/>
      <c r="OEA233" s="547"/>
      <c r="OEB233" s="547"/>
      <c r="OEC233" s="547"/>
      <c r="OED233" s="547"/>
      <c r="OEE233" s="547"/>
      <c r="OEF233" s="547"/>
      <c r="OEG233" s="547"/>
      <c r="OEH233" s="547"/>
      <c r="OEI233" s="547"/>
      <c r="OEJ233" s="547"/>
      <c r="OEK233" s="547"/>
      <c r="OEL233" s="547"/>
      <c r="OEM233" s="547"/>
      <c r="OEN233" s="547"/>
      <c r="OEO233" s="547"/>
      <c r="OEP233" s="547"/>
      <c r="OEQ233" s="547"/>
      <c r="OER233" s="547"/>
      <c r="OES233" s="547"/>
      <c r="OET233" s="547"/>
      <c r="OEU233" s="547"/>
      <c r="OEV233" s="547"/>
      <c r="OEW233" s="547"/>
      <c r="OEX233" s="547"/>
      <c r="OEY233" s="547"/>
      <c r="OEZ233" s="547"/>
      <c r="OFA233" s="547"/>
      <c r="OFB233" s="547"/>
      <c r="OFC233" s="547"/>
      <c r="OFD233" s="547"/>
      <c r="OFE233" s="547"/>
      <c r="OFF233" s="547"/>
      <c r="OFG233" s="547"/>
      <c r="OFH233" s="547"/>
      <c r="OFI233" s="547"/>
      <c r="OFJ233" s="547"/>
      <c r="OFK233" s="547"/>
      <c r="OFL233" s="547"/>
      <c r="OFM233" s="547"/>
      <c r="OFN233" s="547"/>
      <c r="OFO233" s="547"/>
      <c r="OFP233" s="547"/>
      <c r="OFQ233" s="547"/>
      <c r="OFR233" s="547"/>
      <c r="OFS233" s="547"/>
      <c r="OFT233" s="547"/>
      <c r="OFU233" s="547"/>
      <c r="OFV233" s="547"/>
      <c r="OFW233" s="547"/>
      <c r="OFX233" s="547"/>
      <c r="OFY233" s="547"/>
      <c r="OFZ233" s="547"/>
      <c r="OGA233" s="547"/>
      <c r="OGB233" s="547"/>
      <c r="OGC233" s="547"/>
      <c r="OGD233" s="547"/>
      <c r="OGE233" s="547"/>
      <c r="OGF233" s="547"/>
      <c r="OGG233" s="547"/>
      <c r="OGH233" s="547"/>
      <c r="OGI233" s="547"/>
      <c r="OGJ233" s="547"/>
      <c r="OGK233" s="547"/>
      <c r="OGL233" s="547"/>
      <c r="OGM233" s="547"/>
      <c r="OGN233" s="547"/>
      <c r="OGO233" s="547"/>
      <c r="OGP233" s="547"/>
      <c r="OGQ233" s="547"/>
      <c r="OGR233" s="547"/>
      <c r="OGS233" s="547"/>
      <c r="OGT233" s="547"/>
      <c r="OGU233" s="547"/>
      <c r="OGV233" s="547"/>
      <c r="OGW233" s="547"/>
      <c r="OGX233" s="547"/>
      <c r="OGY233" s="547"/>
      <c r="OGZ233" s="547"/>
      <c r="OHA233" s="547"/>
      <c r="OHB233" s="547"/>
      <c r="OHC233" s="547"/>
      <c r="OHD233" s="547"/>
      <c r="OHE233" s="547"/>
      <c r="OHF233" s="547"/>
      <c r="OHG233" s="547"/>
      <c r="OHH233" s="547"/>
      <c r="OHI233" s="547"/>
      <c r="OHJ233" s="547"/>
      <c r="OHK233" s="547"/>
      <c r="OHL233" s="547"/>
      <c r="OHM233" s="547"/>
      <c r="OHN233" s="547"/>
      <c r="OHO233" s="547"/>
      <c r="OHP233" s="547"/>
      <c r="OHQ233" s="547"/>
      <c r="OHR233" s="547"/>
      <c r="OHS233" s="547"/>
      <c r="OHT233" s="547"/>
      <c r="OHU233" s="547"/>
      <c r="OHV233" s="547"/>
      <c r="OHW233" s="547"/>
      <c r="OHX233" s="547"/>
      <c r="OHY233" s="547"/>
      <c r="OHZ233" s="547"/>
      <c r="OIA233" s="547"/>
      <c r="OIB233" s="547"/>
      <c r="OIC233" s="547"/>
      <c r="OID233" s="547"/>
      <c r="OIE233" s="547"/>
      <c r="OIF233" s="547"/>
      <c r="OIG233" s="547"/>
      <c r="OIH233" s="547"/>
      <c r="OII233" s="547"/>
      <c r="OIJ233" s="547"/>
      <c r="OIK233" s="547"/>
      <c r="OIL233" s="547"/>
      <c r="OIM233" s="547"/>
      <c r="OIN233" s="547"/>
      <c r="OIO233" s="547"/>
      <c r="OIP233" s="547"/>
      <c r="OIQ233" s="547"/>
      <c r="OIR233" s="547"/>
      <c r="OIS233" s="547"/>
      <c r="OIT233" s="547"/>
      <c r="OIU233" s="547"/>
      <c r="OIV233" s="547"/>
      <c r="OIW233" s="547"/>
      <c r="OIX233" s="547"/>
      <c r="OIY233" s="547"/>
      <c r="OIZ233" s="547"/>
      <c r="OJA233" s="547"/>
      <c r="OJB233" s="547"/>
      <c r="OJC233" s="547"/>
      <c r="OJD233" s="547"/>
      <c r="OJE233" s="547"/>
      <c r="OJF233" s="547"/>
      <c r="OJG233" s="547"/>
      <c r="OJH233" s="547"/>
      <c r="OJI233" s="547"/>
      <c r="OJJ233" s="547"/>
      <c r="OJK233" s="547"/>
      <c r="OJL233" s="547"/>
      <c r="OJM233" s="547"/>
      <c r="OJN233" s="547"/>
      <c r="OJO233" s="547"/>
      <c r="OJP233" s="547"/>
      <c r="OJQ233" s="547"/>
      <c r="OJR233" s="547"/>
      <c r="OJS233" s="547"/>
      <c r="OJT233" s="547"/>
      <c r="OJU233" s="547"/>
      <c r="OJV233" s="547"/>
      <c r="OJW233" s="547"/>
      <c r="OJX233" s="547"/>
      <c r="OJY233" s="547"/>
      <c r="OJZ233" s="547"/>
      <c r="OKA233" s="547"/>
      <c r="OKB233" s="547"/>
      <c r="OKC233" s="547"/>
      <c r="OKD233" s="547"/>
      <c r="OKE233" s="547"/>
      <c r="OKF233" s="547"/>
      <c r="OKG233" s="547"/>
      <c r="OKH233" s="547"/>
      <c r="OKI233" s="547"/>
      <c r="OKJ233" s="547"/>
      <c r="OKK233" s="547"/>
      <c r="OKL233" s="547"/>
      <c r="OKM233" s="547"/>
      <c r="OKN233" s="547"/>
      <c r="OKO233" s="547"/>
      <c r="OKP233" s="547"/>
      <c r="OKQ233" s="547"/>
      <c r="OKR233" s="547"/>
      <c r="OKS233" s="547"/>
      <c r="OKT233" s="547"/>
      <c r="OKU233" s="547"/>
      <c r="OKV233" s="547"/>
      <c r="OKW233" s="547"/>
      <c r="OKX233" s="547"/>
      <c r="OKY233" s="547"/>
      <c r="OKZ233" s="547"/>
      <c r="OLA233" s="547"/>
      <c r="OLB233" s="547"/>
      <c r="OLC233" s="547"/>
      <c r="OLD233" s="547"/>
      <c r="OLE233" s="547"/>
      <c r="OLF233" s="547"/>
      <c r="OLG233" s="547"/>
      <c r="OLH233" s="547"/>
      <c r="OLI233" s="547"/>
      <c r="OLJ233" s="547"/>
      <c r="OLK233" s="547"/>
      <c r="OLL233" s="547"/>
      <c r="OLM233" s="547"/>
      <c r="OLN233" s="547"/>
      <c r="OLO233" s="547"/>
      <c r="OLP233" s="547"/>
      <c r="OLQ233" s="547"/>
      <c r="OLR233" s="547"/>
      <c r="OLS233" s="547"/>
      <c r="OLT233" s="547"/>
      <c r="OLU233" s="547"/>
      <c r="OLV233" s="547"/>
      <c r="OLW233" s="547"/>
      <c r="OLX233" s="547"/>
      <c r="OLY233" s="547"/>
      <c r="OLZ233" s="547"/>
      <c r="OMA233" s="547"/>
      <c r="OMB233" s="547"/>
      <c r="OMC233" s="547"/>
      <c r="OMD233" s="547"/>
      <c r="OME233" s="547"/>
      <c r="OMF233" s="547"/>
      <c r="OMG233" s="547"/>
      <c r="OMH233" s="547"/>
      <c r="OMI233" s="547"/>
      <c r="OMJ233" s="547"/>
      <c r="OMK233" s="547"/>
      <c r="OML233" s="547"/>
      <c r="OMM233" s="547"/>
      <c r="OMN233" s="547"/>
      <c r="OMO233" s="547"/>
      <c r="OMP233" s="547"/>
      <c r="OMQ233" s="547"/>
      <c r="OMR233" s="547"/>
      <c r="OMS233" s="547"/>
      <c r="OMT233" s="547"/>
      <c r="OMU233" s="547"/>
      <c r="OMV233" s="547"/>
      <c r="OMW233" s="547"/>
      <c r="OMX233" s="547"/>
      <c r="OMY233" s="547"/>
      <c r="OMZ233" s="547"/>
      <c r="ONA233" s="547"/>
      <c r="ONB233" s="547"/>
      <c r="ONC233" s="547"/>
      <c r="OND233" s="547"/>
      <c r="ONE233" s="547"/>
      <c r="ONF233" s="547"/>
      <c r="ONG233" s="547"/>
      <c r="ONH233" s="547"/>
      <c r="ONI233" s="547"/>
      <c r="ONJ233" s="547"/>
      <c r="ONK233" s="547"/>
      <c r="ONL233" s="547"/>
      <c r="ONM233" s="547"/>
      <c r="ONN233" s="547"/>
      <c r="ONO233" s="547"/>
      <c r="ONP233" s="547"/>
      <c r="ONQ233" s="547"/>
      <c r="ONR233" s="547"/>
      <c r="ONS233" s="547"/>
      <c r="ONT233" s="547"/>
      <c r="ONU233" s="547"/>
      <c r="ONV233" s="547"/>
      <c r="ONW233" s="547"/>
      <c r="ONX233" s="547"/>
      <c r="ONY233" s="547"/>
      <c r="ONZ233" s="547"/>
      <c r="OOA233" s="547"/>
      <c r="OOB233" s="547"/>
      <c r="OOC233" s="547"/>
      <c r="OOD233" s="547"/>
      <c r="OOE233" s="547"/>
      <c r="OOF233" s="547"/>
      <c r="OOG233" s="547"/>
      <c r="OOH233" s="547"/>
      <c r="OOI233" s="547"/>
      <c r="OOJ233" s="547"/>
      <c r="OOK233" s="547"/>
      <c r="OOL233" s="547"/>
      <c r="OOM233" s="547"/>
      <c r="OON233" s="547"/>
      <c r="OOO233" s="547"/>
      <c r="OOP233" s="547"/>
      <c r="OOQ233" s="547"/>
      <c r="OOR233" s="547"/>
      <c r="OOS233" s="547"/>
      <c r="OOT233" s="547"/>
      <c r="OOU233" s="547"/>
      <c r="OOV233" s="547"/>
      <c r="OOW233" s="547"/>
      <c r="OOX233" s="547"/>
      <c r="OOY233" s="547"/>
      <c r="OOZ233" s="547"/>
      <c r="OPA233" s="547"/>
      <c r="OPB233" s="547"/>
      <c r="OPC233" s="547"/>
      <c r="OPD233" s="547"/>
      <c r="OPE233" s="547"/>
      <c r="OPF233" s="547"/>
      <c r="OPG233" s="547"/>
      <c r="OPH233" s="547"/>
      <c r="OPI233" s="547"/>
      <c r="OPJ233" s="547"/>
      <c r="OPK233" s="547"/>
      <c r="OPL233" s="547"/>
      <c r="OPM233" s="547"/>
      <c r="OPN233" s="547"/>
      <c r="OPO233" s="547"/>
      <c r="OPP233" s="547"/>
      <c r="OPQ233" s="547"/>
      <c r="OPR233" s="547"/>
      <c r="OPS233" s="547"/>
      <c r="OPT233" s="547"/>
      <c r="OPU233" s="547"/>
      <c r="OPV233" s="547"/>
      <c r="OPW233" s="547"/>
      <c r="OPX233" s="547"/>
      <c r="OPY233" s="547"/>
      <c r="OPZ233" s="547"/>
      <c r="OQA233" s="547"/>
      <c r="OQB233" s="547"/>
      <c r="OQC233" s="547"/>
      <c r="OQD233" s="547"/>
      <c r="OQE233" s="547"/>
      <c r="OQF233" s="547"/>
      <c r="OQG233" s="547"/>
      <c r="OQH233" s="547"/>
      <c r="OQI233" s="547"/>
      <c r="OQJ233" s="547"/>
      <c r="OQK233" s="547"/>
      <c r="OQL233" s="547"/>
      <c r="OQM233" s="547"/>
      <c r="OQN233" s="547"/>
      <c r="OQO233" s="547"/>
      <c r="OQP233" s="547"/>
      <c r="OQQ233" s="547"/>
      <c r="OQR233" s="547"/>
      <c r="OQS233" s="547"/>
      <c r="OQT233" s="547"/>
      <c r="OQU233" s="547"/>
      <c r="OQV233" s="547"/>
      <c r="OQW233" s="547"/>
      <c r="OQX233" s="547"/>
      <c r="OQY233" s="547"/>
      <c r="OQZ233" s="547"/>
      <c r="ORA233" s="547"/>
      <c r="ORB233" s="547"/>
      <c r="ORC233" s="547"/>
      <c r="ORD233" s="547"/>
      <c r="ORE233" s="547"/>
      <c r="ORF233" s="547"/>
      <c r="ORG233" s="547"/>
      <c r="ORH233" s="547"/>
      <c r="ORI233" s="547"/>
      <c r="ORJ233" s="547"/>
      <c r="ORK233" s="547"/>
      <c r="ORL233" s="547"/>
      <c r="ORM233" s="547"/>
      <c r="ORN233" s="547"/>
      <c r="ORO233" s="547"/>
      <c r="ORP233" s="547"/>
      <c r="ORQ233" s="547"/>
      <c r="ORR233" s="547"/>
      <c r="ORS233" s="547"/>
      <c r="ORT233" s="547"/>
      <c r="ORU233" s="547"/>
      <c r="ORV233" s="547"/>
      <c r="ORW233" s="547"/>
      <c r="ORX233" s="547"/>
      <c r="ORY233" s="547"/>
      <c r="ORZ233" s="547"/>
      <c r="OSA233" s="547"/>
      <c r="OSB233" s="547"/>
      <c r="OSC233" s="547"/>
      <c r="OSD233" s="547"/>
      <c r="OSE233" s="547"/>
      <c r="OSF233" s="547"/>
      <c r="OSG233" s="547"/>
      <c r="OSH233" s="547"/>
      <c r="OSI233" s="547"/>
      <c r="OSJ233" s="547"/>
      <c r="OSK233" s="547"/>
      <c r="OSL233" s="547"/>
      <c r="OSM233" s="547"/>
      <c r="OSN233" s="547"/>
      <c r="OSO233" s="547"/>
      <c r="OSP233" s="547"/>
      <c r="OSQ233" s="547"/>
      <c r="OSR233" s="547"/>
      <c r="OSS233" s="547"/>
      <c r="OST233" s="547"/>
      <c r="OSU233" s="547"/>
      <c r="OSV233" s="547"/>
      <c r="OSW233" s="547"/>
      <c r="OSX233" s="547"/>
      <c r="OSY233" s="547"/>
      <c r="OSZ233" s="547"/>
      <c r="OTA233" s="547"/>
      <c r="OTB233" s="547"/>
      <c r="OTC233" s="547"/>
      <c r="OTD233" s="547"/>
      <c r="OTE233" s="547"/>
      <c r="OTF233" s="547"/>
      <c r="OTG233" s="547"/>
      <c r="OTH233" s="547"/>
      <c r="OTI233" s="547"/>
      <c r="OTJ233" s="547"/>
      <c r="OTK233" s="547"/>
      <c r="OTL233" s="547"/>
      <c r="OTM233" s="547"/>
      <c r="OTN233" s="547"/>
      <c r="OTO233" s="547"/>
      <c r="OTP233" s="547"/>
      <c r="OTQ233" s="547"/>
      <c r="OTR233" s="547"/>
      <c r="OTS233" s="547"/>
      <c r="OTT233" s="547"/>
      <c r="OTU233" s="547"/>
      <c r="OTV233" s="547"/>
      <c r="OTW233" s="547"/>
      <c r="OTX233" s="547"/>
      <c r="OTY233" s="547"/>
      <c r="OTZ233" s="547"/>
      <c r="OUA233" s="547"/>
      <c r="OUB233" s="547"/>
      <c r="OUC233" s="547"/>
      <c r="OUD233" s="547"/>
      <c r="OUE233" s="547"/>
      <c r="OUF233" s="547"/>
      <c r="OUG233" s="547"/>
      <c r="OUH233" s="547"/>
      <c r="OUI233" s="547"/>
      <c r="OUJ233" s="547"/>
      <c r="OUK233" s="547"/>
      <c r="OUL233" s="547"/>
      <c r="OUM233" s="547"/>
      <c r="OUN233" s="547"/>
      <c r="OUO233" s="547"/>
      <c r="OUP233" s="547"/>
      <c r="OUQ233" s="547"/>
      <c r="OUR233" s="547"/>
      <c r="OUS233" s="547"/>
      <c r="OUT233" s="547"/>
      <c r="OUU233" s="547"/>
      <c r="OUV233" s="547"/>
      <c r="OUW233" s="547"/>
      <c r="OUX233" s="547"/>
      <c r="OUY233" s="547"/>
      <c r="OUZ233" s="547"/>
      <c r="OVA233" s="547"/>
      <c r="OVB233" s="547"/>
      <c r="OVC233" s="547"/>
      <c r="OVD233" s="547"/>
      <c r="OVE233" s="547"/>
      <c r="OVF233" s="547"/>
      <c r="OVG233" s="547"/>
      <c r="OVH233" s="547"/>
      <c r="OVI233" s="547"/>
      <c r="OVJ233" s="547"/>
      <c r="OVK233" s="547"/>
      <c r="OVL233" s="547"/>
      <c r="OVM233" s="547"/>
      <c r="OVN233" s="547"/>
      <c r="OVO233" s="547"/>
      <c r="OVP233" s="547"/>
      <c r="OVQ233" s="547"/>
      <c r="OVR233" s="547"/>
      <c r="OVS233" s="547"/>
      <c r="OVT233" s="547"/>
      <c r="OVU233" s="547"/>
      <c r="OVV233" s="547"/>
      <c r="OVW233" s="547"/>
      <c r="OVX233" s="547"/>
      <c r="OVY233" s="547"/>
      <c r="OVZ233" s="547"/>
      <c r="OWA233" s="547"/>
      <c r="OWB233" s="547"/>
      <c r="OWC233" s="547"/>
      <c r="OWD233" s="547"/>
      <c r="OWE233" s="547"/>
      <c r="OWF233" s="547"/>
      <c r="OWG233" s="547"/>
      <c r="OWH233" s="547"/>
      <c r="OWI233" s="547"/>
      <c r="OWJ233" s="547"/>
      <c r="OWK233" s="547"/>
      <c r="OWL233" s="547"/>
      <c r="OWM233" s="547"/>
      <c r="OWN233" s="547"/>
      <c r="OWO233" s="547"/>
      <c r="OWP233" s="547"/>
      <c r="OWQ233" s="547"/>
      <c r="OWR233" s="547"/>
      <c r="OWS233" s="547"/>
      <c r="OWT233" s="547"/>
      <c r="OWU233" s="547"/>
      <c r="OWV233" s="547"/>
      <c r="OWW233" s="547"/>
      <c r="OWX233" s="547"/>
      <c r="OWY233" s="547"/>
      <c r="OWZ233" s="547"/>
      <c r="OXA233" s="547"/>
      <c r="OXB233" s="547"/>
      <c r="OXC233" s="547"/>
      <c r="OXD233" s="547"/>
      <c r="OXE233" s="547"/>
      <c r="OXF233" s="547"/>
      <c r="OXG233" s="547"/>
      <c r="OXH233" s="547"/>
      <c r="OXI233" s="547"/>
      <c r="OXJ233" s="547"/>
      <c r="OXK233" s="547"/>
      <c r="OXL233" s="547"/>
      <c r="OXM233" s="547"/>
      <c r="OXN233" s="547"/>
      <c r="OXO233" s="547"/>
      <c r="OXP233" s="547"/>
      <c r="OXQ233" s="547"/>
      <c r="OXR233" s="547"/>
      <c r="OXS233" s="547"/>
      <c r="OXT233" s="547"/>
      <c r="OXU233" s="547"/>
      <c r="OXV233" s="547"/>
      <c r="OXW233" s="547"/>
      <c r="OXX233" s="547"/>
      <c r="OXY233" s="547"/>
      <c r="OXZ233" s="547"/>
      <c r="OYA233" s="547"/>
      <c r="OYB233" s="547"/>
      <c r="OYC233" s="547"/>
      <c r="OYD233" s="547"/>
      <c r="OYE233" s="547"/>
      <c r="OYF233" s="547"/>
      <c r="OYG233" s="547"/>
      <c r="OYH233" s="547"/>
      <c r="OYI233" s="547"/>
      <c r="OYJ233" s="547"/>
      <c r="OYK233" s="547"/>
      <c r="OYL233" s="547"/>
      <c r="OYM233" s="547"/>
      <c r="OYN233" s="547"/>
      <c r="OYO233" s="547"/>
      <c r="OYP233" s="547"/>
      <c r="OYQ233" s="547"/>
      <c r="OYR233" s="547"/>
      <c r="OYS233" s="547"/>
      <c r="OYT233" s="547"/>
      <c r="OYU233" s="547"/>
      <c r="OYV233" s="547"/>
      <c r="OYW233" s="547"/>
      <c r="OYX233" s="547"/>
      <c r="OYY233" s="547"/>
      <c r="OYZ233" s="547"/>
      <c r="OZA233" s="547"/>
      <c r="OZB233" s="547"/>
      <c r="OZC233" s="547"/>
      <c r="OZD233" s="547"/>
      <c r="OZE233" s="547"/>
      <c r="OZF233" s="547"/>
      <c r="OZG233" s="547"/>
      <c r="OZH233" s="547"/>
      <c r="OZI233" s="547"/>
      <c r="OZJ233" s="547"/>
      <c r="OZK233" s="547"/>
      <c r="OZL233" s="547"/>
      <c r="OZM233" s="547"/>
      <c r="OZN233" s="547"/>
      <c r="OZO233" s="547"/>
      <c r="OZP233" s="547"/>
      <c r="OZQ233" s="547"/>
      <c r="OZR233" s="547"/>
      <c r="OZS233" s="547"/>
      <c r="OZT233" s="547"/>
      <c r="OZU233" s="547"/>
      <c r="OZV233" s="547"/>
      <c r="OZW233" s="547"/>
      <c r="OZX233" s="547"/>
      <c r="OZY233" s="547"/>
      <c r="OZZ233" s="547"/>
      <c r="PAA233" s="547"/>
      <c r="PAB233" s="547"/>
      <c r="PAC233" s="547"/>
      <c r="PAD233" s="547"/>
      <c r="PAE233" s="547"/>
      <c r="PAF233" s="547"/>
      <c r="PAG233" s="547"/>
      <c r="PAH233" s="547"/>
      <c r="PAI233" s="547"/>
      <c r="PAJ233" s="547"/>
      <c r="PAK233" s="547"/>
      <c r="PAL233" s="547"/>
      <c r="PAM233" s="547"/>
      <c r="PAN233" s="547"/>
      <c r="PAO233" s="547"/>
      <c r="PAP233" s="547"/>
      <c r="PAQ233" s="547"/>
      <c r="PAR233" s="547"/>
      <c r="PAS233" s="547"/>
      <c r="PAT233" s="547"/>
      <c r="PAU233" s="547"/>
      <c r="PAV233" s="547"/>
      <c r="PAW233" s="547"/>
      <c r="PAX233" s="547"/>
      <c r="PAY233" s="547"/>
      <c r="PAZ233" s="547"/>
      <c r="PBA233" s="547"/>
      <c r="PBB233" s="547"/>
      <c r="PBC233" s="547"/>
      <c r="PBD233" s="547"/>
      <c r="PBE233" s="547"/>
      <c r="PBF233" s="547"/>
      <c r="PBG233" s="547"/>
      <c r="PBH233" s="547"/>
      <c r="PBI233" s="547"/>
      <c r="PBJ233" s="547"/>
      <c r="PBK233" s="547"/>
      <c r="PBL233" s="547"/>
      <c r="PBM233" s="547"/>
      <c r="PBN233" s="547"/>
      <c r="PBO233" s="547"/>
      <c r="PBP233" s="547"/>
      <c r="PBQ233" s="547"/>
      <c r="PBR233" s="547"/>
      <c r="PBS233" s="547"/>
      <c r="PBT233" s="547"/>
      <c r="PBU233" s="547"/>
      <c r="PBV233" s="547"/>
      <c r="PBW233" s="547"/>
      <c r="PBX233" s="547"/>
      <c r="PBY233" s="547"/>
      <c r="PBZ233" s="547"/>
      <c r="PCA233" s="547"/>
      <c r="PCB233" s="547"/>
      <c r="PCC233" s="547"/>
      <c r="PCD233" s="547"/>
      <c r="PCE233" s="547"/>
      <c r="PCF233" s="547"/>
      <c r="PCG233" s="547"/>
      <c r="PCH233" s="547"/>
      <c r="PCI233" s="547"/>
      <c r="PCJ233" s="547"/>
      <c r="PCK233" s="547"/>
      <c r="PCL233" s="547"/>
      <c r="PCM233" s="547"/>
      <c r="PCN233" s="547"/>
      <c r="PCO233" s="547"/>
      <c r="PCP233" s="547"/>
      <c r="PCQ233" s="547"/>
      <c r="PCR233" s="547"/>
      <c r="PCS233" s="547"/>
      <c r="PCT233" s="547"/>
      <c r="PCU233" s="547"/>
      <c r="PCV233" s="547"/>
      <c r="PCW233" s="547"/>
      <c r="PCX233" s="547"/>
      <c r="PCY233" s="547"/>
      <c r="PCZ233" s="547"/>
      <c r="PDA233" s="547"/>
      <c r="PDB233" s="547"/>
      <c r="PDC233" s="547"/>
      <c r="PDD233" s="547"/>
      <c r="PDE233" s="547"/>
      <c r="PDF233" s="547"/>
      <c r="PDG233" s="547"/>
      <c r="PDH233" s="547"/>
      <c r="PDI233" s="547"/>
      <c r="PDJ233" s="547"/>
      <c r="PDK233" s="547"/>
      <c r="PDL233" s="547"/>
      <c r="PDM233" s="547"/>
      <c r="PDN233" s="547"/>
      <c r="PDO233" s="547"/>
      <c r="PDP233" s="547"/>
      <c r="PDQ233" s="547"/>
      <c r="PDR233" s="547"/>
      <c r="PDS233" s="547"/>
      <c r="PDT233" s="547"/>
      <c r="PDU233" s="547"/>
      <c r="PDV233" s="547"/>
      <c r="PDW233" s="547"/>
      <c r="PDX233" s="547"/>
      <c r="PDY233" s="547"/>
      <c r="PDZ233" s="547"/>
      <c r="PEA233" s="547"/>
      <c r="PEB233" s="547"/>
      <c r="PEC233" s="547"/>
      <c r="PED233" s="547"/>
      <c r="PEE233" s="547"/>
      <c r="PEF233" s="547"/>
      <c r="PEG233" s="547"/>
      <c r="PEH233" s="547"/>
      <c r="PEI233" s="547"/>
      <c r="PEJ233" s="547"/>
      <c r="PEK233" s="547"/>
      <c r="PEL233" s="547"/>
      <c r="PEM233" s="547"/>
      <c r="PEN233" s="547"/>
      <c r="PEO233" s="547"/>
      <c r="PEP233" s="547"/>
      <c r="PEQ233" s="547"/>
      <c r="PER233" s="547"/>
      <c r="PES233" s="547"/>
      <c r="PET233" s="547"/>
      <c r="PEU233" s="547"/>
      <c r="PEV233" s="547"/>
      <c r="PEW233" s="547"/>
      <c r="PEX233" s="547"/>
      <c r="PEY233" s="547"/>
      <c r="PEZ233" s="547"/>
      <c r="PFA233" s="547"/>
      <c r="PFB233" s="547"/>
      <c r="PFC233" s="547"/>
      <c r="PFD233" s="547"/>
      <c r="PFE233" s="547"/>
      <c r="PFF233" s="547"/>
      <c r="PFG233" s="547"/>
      <c r="PFH233" s="547"/>
      <c r="PFI233" s="547"/>
      <c r="PFJ233" s="547"/>
      <c r="PFK233" s="547"/>
      <c r="PFL233" s="547"/>
      <c r="PFM233" s="547"/>
      <c r="PFN233" s="547"/>
      <c r="PFO233" s="547"/>
      <c r="PFP233" s="547"/>
      <c r="PFQ233" s="547"/>
      <c r="PFR233" s="547"/>
      <c r="PFS233" s="547"/>
      <c r="PFT233" s="547"/>
      <c r="PFU233" s="547"/>
      <c r="PFV233" s="547"/>
      <c r="PFW233" s="547"/>
      <c r="PFX233" s="547"/>
      <c r="PFY233" s="547"/>
      <c r="PFZ233" s="547"/>
      <c r="PGA233" s="547"/>
      <c r="PGB233" s="547"/>
      <c r="PGC233" s="547"/>
      <c r="PGD233" s="547"/>
      <c r="PGE233" s="547"/>
      <c r="PGF233" s="547"/>
      <c r="PGG233" s="547"/>
      <c r="PGH233" s="547"/>
      <c r="PGI233" s="547"/>
      <c r="PGJ233" s="547"/>
      <c r="PGK233" s="547"/>
      <c r="PGL233" s="547"/>
      <c r="PGM233" s="547"/>
      <c r="PGN233" s="547"/>
      <c r="PGO233" s="547"/>
      <c r="PGP233" s="547"/>
      <c r="PGQ233" s="547"/>
      <c r="PGR233" s="547"/>
      <c r="PGS233" s="547"/>
      <c r="PGT233" s="547"/>
      <c r="PGU233" s="547"/>
      <c r="PGV233" s="547"/>
      <c r="PGW233" s="547"/>
      <c r="PGX233" s="547"/>
      <c r="PGY233" s="547"/>
      <c r="PGZ233" s="547"/>
      <c r="PHA233" s="547"/>
      <c r="PHB233" s="547"/>
      <c r="PHC233" s="547"/>
      <c r="PHD233" s="547"/>
      <c r="PHE233" s="547"/>
      <c r="PHF233" s="547"/>
      <c r="PHG233" s="547"/>
      <c r="PHH233" s="547"/>
      <c r="PHI233" s="547"/>
      <c r="PHJ233" s="547"/>
      <c r="PHK233" s="547"/>
      <c r="PHL233" s="547"/>
      <c r="PHM233" s="547"/>
      <c r="PHN233" s="547"/>
      <c r="PHO233" s="547"/>
      <c r="PHP233" s="547"/>
      <c r="PHQ233" s="547"/>
      <c r="PHR233" s="547"/>
      <c r="PHS233" s="547"/>
      <c r="PHT233" s="547"/>
      <c r="PHU233" s="547"/>
      <c r="PHV233" s="547"/>
      <c r="PHW233" s="547"/>
      <c r="PHX233" s="547"/>
      <c r="PHY233" s="547"/>
      <c r="PHZ233" s="547"/>
      <c r="PIA233" s="547"/>
      <c r="PIB233" s="547"/>
      <c r="PIC233" s="547"/>
      <c r="PID233" s="547"/>
      <c r="PIE233" s="547"/>
      <c r="PIF233" s="547"/>
      <c r="PIG233" s="547"/>
      <c r="PIH233" s="547"/>
      <c r="PII233" s="547"/>
      <c r="PIJ233" s="547"/>
      <c r="PIK233" s="547"/>
      <c r="PIL233" s="547"/>
      <c r="PIM233" s="547"/>
      <c r="PIN233" s="547"/>
      <c r="PIO233" s="547"/>
      <c r="PIP233" s="547"/>
      <c r="PIQ233" s="547"/>
      <c r="PIR233" s="547"/>
      <c r="PIS233" s="547"/>
      <c r="PIT233" s="547"/>
      <c r="PIU233" s="547"/>
      <c r="PIV233" s="547"/>
      <c r="PIW233" s="547"/>
      <c r="PIX233" s="547"/>
      <c r="PIY233" s="547"/>
      <c r="PIZ233" s="547"/>
      <c r="PJA233" s="547"/>
      <c r="PJB233" s="547"/>
      <c r="PJC233" s="547"/>
      <c r="PJD233" s="547"/>
      <c r="PJE233" s="547"/>
      <c r="PJF233" s="547"/>
      <c r="PJG233" s="547"/>
      <c r="PJH233" s="547"/>
      <c r="PJI233" s="547"/>
      <c r="PJJ233" s="547"/>
      <c r="PJK233" s="547"/>
      <c r="PJL233" s="547"/>
      <c r="PJM233" s="547"/>
      <c r="PJN233" s="547"/>
      <c r="PJO233" s="547"/>
      <c r="PJP233" s="547"/>
      <c r="PJQ233" s="547"/>
      <c r="PJR233" s="547"/>
      <c r="PJS233" s="547"/>
      <c r="PJT233" s="547"/>
      <c r="PJU233" s="547"/>
      <c r="PJV233" s="547"/>
      <c r="PJW233" s="547"/>
      <c r="PJX233" s="547"/>
      <c r="PJY233" s="547"/>
      <c r="PJZ233" s="547"/>
      <c r="PKA233" s="547"/>
      <c r="PKB233" s="547"/>
      <c r="PKC233" s="547"/>
      <c r="PKD233" s="547"/>
      <c r="PKE233" s="547"/>
      <c r="PKF233" s="547"/>
      <c r="PKG233" s="547"/>
      <c r="PKH233" s="547"/>
      <c r="PKI233" s="547"/>
      <c r="PKJ233" s="547"/>
      <c r="PKK233" s="547"/>
      <c r="PKL233" s="547"/>
      <c r="PKM233" s="547"/>
      <c r="PKN233" s="547"/>
      <c r="PKO233" s="547"/>
      <c r="PKP233" s="547"/>
      <c r="PKQ233" s="547"/>
      <c r="PKR233" s="547"/>
      <c r="PKS233" s="547"/>
      <c r="PKT233" s="547"/>
      <c r="PKU233" s="547"/>
      <c r="PKV233" s="547"/>
      <c r="PKW233" s="547"/>
      <c r="PKX233" s="547"/>
      <c r="PKY233" s="547"/>
      <c r="PKZ233" s="547"/>
      <c r="PLA233" s="547"/>
      <c r="PLB233" s="547"/>
      <c r="PLC233" s="547"/>
      <c r="PLD233" s="547"/>
      <c r="PLE233" s="547"/>
      <c r="PLF233" s="547"/>
      <c r="PLG233" s="547"/>
      <c r="PLH233" s="547"/>
      <c r="PLI233" s="547"/>
      <c r="PLJ233" s="547"/>
      <c r="PLK233" s="547"/>
      <c r="PLL233" s="547"/>
      <c r="PLM233" s="547"/>
      <c r="PLN233" s="547"/>
      <c r="PLO233" s="547"/>
      <c r="PLP233" s="547"/>
      <c r="PLQ233" s="547"/>
      <c r="PLR233" s="547"/>
      <c r="PLS233" s="547"/>
      <c r="PLT233" s="547"/>
      <c r="PLU233" s="547"/>
      <c r="PLV233" s="547"/>
      <c r="PLW233" s="547"/>
      <c r="PLX233" s="547"/>
      <c r="PLY233" s="547"/>
      <c r="PLZ233" s="547"/>
      <c r="PMA233" s="547"/>
      <c r="PMB233" s="547"/>
      <c r="PMC233" s="547"/>
      <c r="PMD233" s="547"/>
      <c r="PME233" s="547"/>
      <c r="PMF233" s="547"/>
      <c r="PMG233" s="547"/>
      <c r="PMH233" s="547"/>
      <c r="PMI233" s="547"/>
      <c r="PMJ233" s="547"/>
      <c r="PMK233" s="547"/>
      <c r="PML233" s="547"/>
      <c r="PMM233" s="547"/>
      <c r="PMN233" s="547"/>
      <c r="PMO233" s="547"/>
      <c r="PMP233" s="547"/>
      <c r="PMQ233" s="547"/>
      <c r="PMR233" s="547"/>
      <c r="PMS233" s="547"/>
      <c r="PMT233" s="547"/>
      <c r="PMU233" s="547"/>
      <c r="PMV233" s="547"/>
      <c r="PMW233" s="547"/>
      <c r="PMX233" s="547"/>
      <c r="PMY233" s="547"/>
      <c r="PMZ233" s="547"/>
      <c r="PNA233" s="547"/>
      <c r="PNB233" s="547"/>
      <c r="PNC233" s="547"/>
      <c r="PND233" s="547"/>
      <c r="PNE233" s="547"/>
      <c r="PNF233" s="547"/>
      <c r="PNG233" s="547"/>
      <c r="PNH233" s="547"/>
      <c r="PNI233" s="547"/>
      <c r="PNJ233" s="547"/>
      <c r="PNK233" s="547"/>
      <c r="PNL233" s="547"/>
      <c r="PNM233" s="547"/>
      <c r="PNN233" s="547"/>
      <c r="PNO233" s="547"/>
      <c r="PNP233" s="547"/>
      <c r="PNQ233" s="547"/>
      <c r="PNR233" s="547"/>
      <c r="PNS233" s="547"/>
      <c r="PNT233" s="547"/>
      <c r="PNU233" s="547"/>
      <c r="PNV233" s="547"/>
      <c r="PNW233" s="547"/>
      <c r="PNX233" s="547"/>
      <c r="PNY233" s="547"/>
      <c r="PNZ233" s="547"/>
      <c r="POA233" s="547"/>
      <c r="POB233" s="547"/>
      <c r="POC233" s="547"/>
      <c r="POD233" s="547"/>
      <c r="POE233" s="547"/>
      <c r="POF233" s="547"/>
      <c r="POG233" s="547"/>
      <c r="POH233" s="547"/>
      <c r="POI233" s="547"/>
      <c r="POJ233" s="547"/>
      <c r="POK233" s="547"/>
      <c r="POL233" s="547"/>
      <c r="POM233" s="547"/>
      <c r="PON233" s="547"/>
      <c r="POO233" s="547"/>
      <c r="POP233" s="547"/>
      <c r="POQ233" s="547"/>
      <c r="POR233" s="547"/>
      <c r="POS233" s="547"/>
      <c r="POT233" s="547"/>
      <c r="POU233" s="547"/>
      <c r="POV233" s="547"/>
      <c r="POW233" s="547"/>
      <c r="POX233" s="547"/>
      <c r="POY233" s="547"/>
      <c r="POZ233" s="547"/>
      <c r="PPA233" s="547"/>
      <c r="PPB233" s="547"/>
      <c r="PPC233" s="547"/>
      <c r="PPD233" s="547"/>
      <c r="PPE233" s="547"/>
      <c r="PPF233" s="547"/>
      <c r="PPG233" s="547"/>
      <c r="PPH233" s="547"/>
      <c r="PPI233" s="547"/>
      <c r="PPJ233" s="547"/>
      <c r="PPK233" s="547"/>
      <c r="PPL233" s="547"/>
      <c r="PPM233" s="547"/>
      <c r="PPN233" s="547"/>
      <c r="PPO233" s="547"/>
      <c r="PPP233" s="547"/>
      <c r="PPQ233" s="547"/>
      <c r="PPR233" s="547"/>
      <c r="PPS233" s="547"/>
      <c r="PPT233" s="547"/>
      <c r="PPU233" s="547"/>
      <c r="PPV233" s="547"/>
      <c r="PPW233" s="547"/>
      <c r="PPX233" s="547"/>
      <c r="PPY233" s="547"/>
      <c r="PPZ233" s="547"/>
      <c r="PQA233" s="547"/>
      <c r="PQB233" s="547"/>
      <c r="PQC233" s="547"/>
      <c r="PQD233" s="547"/>
      <c r="PQE233" s="547"/>
      <c r="PQF233" s="547"/>
      <c r="PQG233" s="547"/>
      <c r="PQH233" s="547"/>
      <c r="PQI233" s="547"/>
      <c r="PQJ233" s="547"/>
      <c r="PQK233" s="547"/>
      <c r="PQL233" s="547"/>
      <c r="PQM233" s="547"/>
      <c r="PQN233" s="547"/>
      <c r="PQO233" s="547"/>
      <c r="PQP233" s="547"/>
      <c r="PQQ233" s="547"/>
      <c r="PQR233" s="547"/>
      <c r="PQS233" s="547"/>
      <c r="PQT233" s="547"/>
      <c r="PQU233" s="547"/>
      <c r="PQV233" s="547"/>
      <c r="PQW233" s="547"/>
      <c r="PQX233" s="547"/>
      <c r="PQY233" s="547"/>
      <c r="PQZ233" s="547"/>
      <c r="PRA233" s="547"/>
      <c r="PRB233" s="547"/>
      <c r="PRC233" s="547"/>
      <c r="PRD233" s="547"/>
      <c r="PRE233" s="547"/>
      <c r="PRF233" s="547"/>
      <c r="PRG233" s="547"/>
      <c r="PRH233" s="547"/>
      <c r="PRI233" s="547"/>
      <c r="PRJ233" s="547"/>
      <c r="PRK233" s="547"/>
      <c r="PRL233" s="547"/>
      <c r="PRM233" s="547"/>
      <c r="PRN233" s="547"/>
      <c r="PRO233" s="547"/>
      <c r="PRP233" s="547"/>
      <c r="PRQ233" s="547"/>
      <c r="PRR233" s="547"/>
      <c r="PRS233" s="547"/>
      <c r="PRT233" s="547"/>
      <c r="PRU233" s="547"/>
      <c r="PRV233" s="547"/>
      <c r="PRW233" s="547"/>
      <c r="PRX233" s="547"/>
      <c r="PRY233" s="547"/>
      <c r="PRZ233" s="547"/>
      <c r="PSA233" s="547"/>
      <c r="PSB233" s="547"/>
      <c r="PSC233" s="547"/>
      <c r="PSD233" s="547"/>
      <c r="PSE233" s="547"/>
      <c r="PSF233" s="547"/>
      <c r="PSG233" s="547"/>
      <c r="PSH233" s="547"/>
      <c r="PSI233" s="547"/>
      <c r="PSJ233" s="547"/>
      <c r="PSK233" s="547"/>
      <c r="PSL233" s="547"/>
      <c r="PSM233" s="547"/>
      <c r="PSN233" s="547"/>
      <c r="PSO233" s="547"/>
      <c r="PSP233" s="547"/>
      <c r="PSQ233" s="547"/>
      <c r="PSR233" s="547"/>
      <c r="PSS233" s="547"/>
      <c r="PST233" s="547"/>
      <c r="PSU233" s="547"/>
      <c r="PSV233" s="547"/>
      <c r="PSW233" s="547"/>
      <c r="PSX233" s="547"/>
      <c r="PSY233" s="547"/>
      <c r="PSZ233" s="547"/>
      <c r="PTA233" s="547"/>
      <c r="PTB233" s="547"/>
      <c r="PTC233" s="547"/>
      <c r="PTD233" s="547"/>
      <c r="PTE233" s="547"/>
      <c r="PTF233" s="547"/>
      <c r="PTG233" s="547"/>
      <c r="PTH233" s="547"/>
      <c r="PTI233" s="547"/>
      <c r="PTJ233" s="547"/>
      <c r="PTK233" s="547"/>
      <c r="PTL233" s="547"/>
      <c r="PTM233" s="547"/>
      <c r="PTN233" s="547"/>
      <c r="PTO233" s="547"/>
      <c r="PTP233" s="547"/>
      <c r="PTQ233" s="547"/>
      <c r="PTR233" s="547"/>
      <c r="PTS233" s="547"/>
      <c r="PTT233" s="547"/>
      <c r="PTU233" s="547"/>
      <c r="PTV233" s="547"/>
      <c r="PTW233" s="547"/>
      <c r="PTX233" s="547"/>
      <c r="PTY233" s="547"/>
      <c r="PTZ233" s="547"/>
      <c r="PUA233" s="547"/>
      <c r="PUB233" s="547"/>
      <c r="PUC233" s="547"/>
      <c r="PUD233" s="547"/>
      <c r="PUE233" s="547"/>
      <c r="PUF233" s="547"/>
      <c r="PUG233" s="547"/>
      <c r="PUH233" s="547"/>
      <c r="PUI233" s="547"/>
      <c r="PUJ233" s="547"/>
      <c r="PUK233" s="547"/>
      <c r="PUL233" s="547"/>
      <c r="PUM233" s="547"/>
      <c r="PUN233" s="547"/>
      <c r="PUO233" s="547"/>
      <c r="PUP233" s="547"/>
      <c r="PUQ233" s="547"/>
      <c r="PUR233" s="547"/>
      <c r="PUS233" s="547"/>
      <c r="PUT233" s="547"/>
      <c r="PUU233" s="547"/>
      <c r="PUV233" s="547"/>
      <c r="PUW233" s="547"/>
      <c r="PUX233" s="547"/>
      <c r="PUY233" s="547"/>
      <c r="PUZ233" s="547"/>
      <c r="PVA233" s="547"/>
      <c r="PVB233" s="547"/>
      <c r="PVC233" s="547"/>
      <c r="PVD233" s="547"/>
      <c r="PVE233" s="547"/>
      <c r="PVF233" s="547"/>
      <c r="PVG233" s="547"/>
      <c r="PVH233" s="547"/>
      <c r="PVI233" s="547"/>
      <c r="PVJ233" s="547"/>
      <c r="PVK233" s="547"/>
      <c r="PVL233" s="547"/>
      <c r="PVM233" s="547"/>
      <c r="PVN233" s="547"/>
      <c r="PVO233" s="547"/>
      <c r="PVP233" s="547"/>
      <c r="PVQ233" s="547"/>
      <c r="PVR233" s="547"/>
      <c r="PVS233" s="547"/>
      <c r="PVT233" s="547"/>
      <c r="PVU233" s="547"/>
      <c r="PVV233" s="547"/>
      <c r="PVW233" s="547"/>
      <c r="PVX233" s="547"/>
      <c r="PVY233" s="547"/>
      <c r="PVZ233" s="547"/>
      <c r="PWA233" s="547"/>
      <c r="PWB233" s="547"/>
      <c r="PWC233" s="547"/>
      <c r="PWD233" s="547"/>
      <c r="PWE233" s="547"/>
      <c r="PWF233" s="547"/>
      <c r="PWG233" s="547"/>
      <c r="PWH233" s="547"/>
      <c r="PWI233" s="547"/>
      <c r="PWJ233" s="547"/>
      <c r="PWK233" s="547"/>
      <c r="PWL233" s="547"/>
      <c r="PWM233" s="547"/>
      <c r="PWN233" s="547"/>
      <c r="PWO233" s="547"/>
      <c r="PWP233" s="547"/>
      <c r="PWQ233" s="547"/>
      <c r="PWR233" s="547"/>
      <c r="PWS233" s="547"/>
      <c r="PWT233" s="547"/>
      <c r="PWU233" s="547"/>
      <c r="PWV233" s="547"/>
      <c r="PWW233" s="547"/>
      <c r="PWX233" s="547"/>
      <c r="PWY233" s="547"/>
      <c r="PWZ233" s="547"/>
      <c r="PXA233" s="547"/>
      <c r="PXB233" s="547"/>
      <c r="PXC233" s="547"/>
      <c r="PXD233" s="547"/>
      <c r="PXE233" s="547"/>
      <c r="PXF233" s="547"/>
      <c r="PXG233" s="547"/>
      <c r="PXH233" s="547"/>
      <c r="PXI233" s="547"/>
      <c r="PXJ233" s="547"/>
      <c r="PXK233" s="547"/>
      <c r="PXL233" s="547"/>
      <c r="PXM233" s="547"/>
      <c r="PXN233" s="547"/>
      <c r="PXO233" s="547"/>
      <c r="PXP233" s="547"/>
      <c r="PXQ233" s="547"/>
      <c r="PXR233" s="547"/>
      <c r="PXS233" s="547"/>
      <c r="PXT233" s="547"/>
      <c r="PXU233" s="547"/>
      <c r="PXV233" s="547"/>
      <c r="PXW233" s="547"/>
      <c r="PXX233" s="547"/>
      <c r="PXY233" s="547"/>
      <c r="PXZ233" s="547"/>
      <c r="PYA233" s="547"/>
      <c r="PYB233" s="547"/>
      <c r="PYC233" s="547"/>
      <c r="PYD233" s="547"/>
      <c r="PYE233" s="547"/>
      <c r="PYF233" s="547"/>
      <c r="PYG233" s="547"/>
      <c r="PYH233" s="547"/>
      <c r="PYI233" s="547"/>
      <c r="PYJ233" s="547"/>
      <c r="PYK233" s="547"/>
      <c r="PYL233" s="547"/>
      <c r="PYM233" s="547"/>
      <c r="PYN233" s="547"/>
      <c r="PYO233" s="547"/>
      <c r="PYP233" s="547"/>
      <c r="PYQ233" s="547"/>
      <c r="PYR233" s="547"/>
      <c r="PYS233" s="547"/>
      <c r="PYT233" s="547"/>
      <c r="PYU233" s="547"/>
      <c r="PYV233" s="547"/>
      <c r="PYW233" s="547"/>
      <c r="PYX233" s="547"/>
      <c r="PYY233" s="547"/>
      <c r="PYZ233" s="547"/>
      <c r="PZA233" s="547"/>
      <c r="PZB233" s="547"/>
      <c r="PZC233" s="547"/>
      <c r="PZD233" s="547"/>
      <c r="PZE233" s="547"/>
      <c r="PZF233" s="547"/>
      <c r="PZG233" s="547"/>
      <c r="PZH233" s="547"/>
      <c r="PZI233" s="547"/>
      <c r="PZJ233" s="547"/>
      <c r="PZK233" s="547"/>
      <c r="PZL233" s="547"/>
      <c r="PZM233" s="547"/>
      <c r="PZN233" s="547"/>
      <c r="PZO233" s="547"/>
      <c r="PZP233" s="547"/>
      <c r="PZQ233" s="547"/>
      <c r="PZR233" s="547"/>
      <c r="PZS233" s="547"/>
      <c r="PZT233" s="547"/>
      <c r="PZU233" s="547"/>
      <c r="PZV233" s="547"/>
      <c r="PZW233" s="547"/>
      <c r="PZX233" s="547"/>
      <c r="PZY233" s="547"/>
      <c r="PZZ233" s="547"/>
      <c r="QAA233" s="547"/>
      <c r="QAB233" s="547"/>
      <c r="QAC233" s="547"/>
      <c r="QAD233" s="547"/>
      <c r="QAE233" s="547"/>
      <c r="QAF233" s="547"/>
      <c r="QAG233" s="547"/>
      <c r="QAH233" s="547"/>
      <c r="QAI233" s="547"/>
      <c r="QAJ233" s="547"/>
      <c r="QAK233" s="547"/>
      <c r="QAL233" s="547"/>
      <c r="QAM233" s="547"/>
      <c r="QAN233" s="547"/>
      <c r="QAO233" s="547"/>
      <c r="QAP233" s="547"/>
      <c r="QAQ233" s="547"/>
      <c r="QAR233" s="547"/>
      <c r="QAS233" s="547"/>
      <c r="QAT233" s="547"/>
      <c r="QAU233" s="547"/>
      <c r="QAV233" s="547"/>
      <c r="QAW233" s="547"/>
      <c r="QAX233" s="547"/>
      <c r="QAY233" s="547"/>
      <c r="QAZ233" s="547"/>
      <c r="QBA233" s="547"/>
      <c r="QBB233" s="547"/>
      <c r="QBC233" s="547"/>
      <c r="QBD233" s="547"/>
      <c r="QBE233" s="547"/>
      <c r="QBF233" s="547"/>
      <c r="QBG233" s="547"/>
      <c r="QBH233" s="547"/>
      <c r="QBI233" s="547"/>
      <c r="QBJ233" s="547"/>
      <c r="QBK233" s="547"/>
      <c r="QBL233" s="547"/>
      <c r="QBM233" s="547"/>
      <c r="QBN233" s="547"/>
      <c r="QBO233" s="547"/>
      <c r="QBP233" s="547"/>
      <c r="QBQ233" s="547"/>
      <c r="QBR233" s="547"/>
      <c r="QBS233" s="547"/>
      <c r="QBT233" s="547"/>
      <c r="QBU233" s="547"/>
      <c r="QBV233" s="547"/>
      <c r="QBW233" s="547"/>
      <c r="QBX233" s="547"/>
      <c r="QBY233" s="547"/>
      <c r="QBZ233" s="547"/>
      <c r="QCA233" s="547"/>
      <c r="QCB233" s="547"/>
      <c r="QCC233" s="547"/>
      <c r="QCD233" s="547"/>
      <c r="QCE233" s="547"/>
      <c r="QCF233" s="547"/>
      <c r="QCG233" s="547"/>
      <c r="QCH233" s="547"/>
      <c r="QCI233" s="547"/>
      <c r="QCJ233" s="547"/>
      <c r="QCK233" s="547"/>
      <c r="QCL233" s="547"/>
      <c r="QCM233" s="547"/>
      <c r="QCN233" s="547"/>
      <c r="QCO233" s="547"/>
      <c r="QCP233" s="547"/>
      <c r="QCQ233" s="547"/>
      <c r="QCR233" s="547"/>
      <c r="QCS233" s="547"/>
      <c r="QCT233" s="547"/>
      <c r="QCU233" s="547"/>
      <c r="QCV233" s="547"/>
      <c r="QCW233" s="547"/>
      <c r="QCX233" s="547"/>
      <c r="QCY233" s="547"/>
      <c r="QCZ233" s="547"/>
      <c r="QDA233" s="547"/>
      <c r="QDB233" s="547"/>
      <c r="QDC233" s="547"/>
      <c r="QDD233" s="547"/>
      <c r="QDE233" s="547"/>
      <c r="QDF233" s="547"/>
      <c r="QDG233" s="547"/>
      <c r="QDH233" s="547"/>
      <c r="QDI233" s="547"/>
      <c r="QDJ233" s="547"/>
      <c r="QDK233" s="547"/>
      <c r="QDL233" s="547"/>
      <c r="QDM233" s="547"/>
      <c r="QDN233" s="547"/>
      <c r="QDO233" s="547"/>
      <c r="QDP233" s="547"/>
      <c r="QDQ233" s="547"/>
      <c r="QDR233" s="547"/>
      <c r="QDS233" s="547"/>
      <c r="QDT233" s="547"/>
      <c r="QDU233" s="547"/>
      <c r="QDV233" s="547"/>
      <c r="QDW233" s="547"/>
      <c r="QDX233" s="547"/>
      <c r="QDY233" s="547"/>
      <c r="QDZ233" s="547"/>
      <c r="QEA233" s="547"/>
      <c r="QEB233" s="547"/>
      <c r="QEC233" s="547"/>
      <c r="QED233" s="547"/>
      <c r="QEE233" s="547"/>
      <c r="QEF233" s="547"/>
      <c r="QEG233" s="547"/>
      <c r="QEH233" s="547"/>
      <c r="QEI233" s="547"/>
      <c r="QEJ233" s="547"/>
      <c r="QEK233" s="547"/>
      <c r="QEL233" s="547"/>
      <c r="QEM233" s="547"/>
      <c r="QEN233" s="547"/>
      <c r="QEO233" s="547"/>
      <c r="QEP233" s="547"/>
      <c r="QEQ233" s="547"/>
      <c r="QER233" s="547"/>
      <c r="QES233" s="547"/>
      <c r="QET233" s="547"/>
      <c r="QEU233" s="547"/>
      <c r="QEV233" s="547"/>
      <c r="QEW233" s="547"/>
      <c r="QEX233" s="547"/>
      <c r="QEY233" s="547"/>
      <c r="QEZ233" s="547"/>
      <c r="QFA233" s="547"/>
      <c r="QFB233" s="547"/>
      <c r="QFC233" s="547"/>
      <c r="QFD233" s="547"/>
      <c r="QFE233" s="547"/>
      <c r="QFF233" s="547"/>
      <c r="QFG233" s="547"/>
      <c r="QFH233" s="547"/>
      <c r="QFI233" s="547"/>
      <c r="QFJ233" s="547"/>
      <c r="QFK233" s="547"/>
      <c r="QFL233" s="547"/>
      <c r="QFM233" s="547"/>
      <c r="QFN233" s="547"/>
      <c r="QFO233" s="547"/>
      <c r="QFP233" s="547"/>
      <c r="QFQ233" s="547"/>
      <c r="QFR233" s="547"/>
      <c r="QFS233" s="547"/>
      <c r="QFT233" s="547"/>
      <c r="QFU233" s="547"/>
      <c r="QFV233" s="547"/>
      <c r="QFW233" s="547"/>
      <c r="QFX233" s="547"/>
      <c r="QFY233" s="547"/>
      <c r="QFZ233" s="547"/>
      <c r="QGA233" s="547"/>
      <c r="QGB233" s="547"/>
      <c r="QGC233" s="547"/>
      <c r="QGD233" s="547"/>
      <c r="QGE233" s="547"/>
      <c r="QGF233" s="547"/>
      <c r="QGG233" s="547"/>
      <c r="QGH233" s="547"/>
      <c r="QGI233" s="547"/>
      <c r="QGJ233" s="547"/>
      <c r="QGK233" s="547"/>
      <c r="QGL233" s="547"/>
      <c r="QGM233" s="547"/>
      <c r="QGN233" s="547"/>
      <c r="QGO233" s="547"/>
      <c r="QGP233" s="547"/>
      <c r="QGQ233" s="547"/>
      <c r="QGR233" s="547"/>
      <c r="QGS233" s="547"/>
      <c r="QGT233" s="547"/>
      <c r="QGU233" s="547"/>
      <c r="QGV233" s="547"/>
      <c r="QGW233" s="547"/>
      <c r="QGX233" s="547"/>
      <c r="QGY233" s="547"/>
      <c r="QGZ233" s="547"/>
      <c r="QHA233" s="547"/>
      <c r="QHB233" s="547"/>
      <c r="QHC233" s="547"/>
      <c r="QHD233" s="547"/>
      <c r="QHE233" s="547"/>
      <c r="QHF233" s="547"/>
      <c r="QHG233" s="547"/>
      <c r="QHH233" s="547"/>
      <c r="QHI233" s="547"/>
      <c r="QHJ233" s="547"/>
      <c r="QHK233" s="547"/>
      <c r="QHL233" s="547"/>
      <c r="QHM233" s="547"/>
      <c r="QHN233" s="547"/>
      <c r="QHO233" s="547"/>
      <c r="QHP233" s="547"/>
      <c r="QHQ233" s="547"/>
      <c r="QHR233" s="547"/>
      <c r="QHS233" s="547"/>
      <c r="QHT233" s="547"/>
      <c r="QHU233" s="547"/>
      <c r="QHV233" s="547"/>
      <c r="QHW233" s="547"/>
      <c r="QHX233" s="547"/>
      <c r="QHY233" s="547"/>
      <c r="QHZ233" s="547"/>
      <c r="QIA233" s="547"/>
      <c r="QIB233" s="547"/>
      <c r="QIC233" s="547"/>
      <c r="QID233" s="547"/>
      <c r="QIE233" s="547"/>
      <c r="QIF233" s="547"/>
      <c r="QIG233" s="547"/>
      <c r="QIH233" s="547"/>
      <c r="QII233" s="547"/>
      <c r="QIJ233" s="547"/>
      <c r="QIK233" s="547"/>
      <c r="QIL233" s="547"/>
      <c r="QIM233" s="547"/>
      <c r="QIN233" s="547"/>
      <c r="QIO233" s="547"/>
      <c r="QIP233" s="547"/>
      <c r="QIQ233" s="547"/>
      <c r="QIR233" s="547"/>
      <c r="QIS233" s="547"/>
      <c r="QIT233" s="547"/>
      <c r="QIU233" s="547"/>
      <c r="QIV233" s="547"/>
      <c r="QIW233" s="547"/>
      <c r="QIX233" s="547"/>
      <c r="QIY233" s="547"/>
      <c r="QIZ233" s="547"/>
      <c r="QJA233" s="547"/>
      <c r="QJB233" s="547"/>
      <c r="QJC233" s="547"/>
      <c r="QJD233" s="547"/>
      <c r="QJE233" s="547"/>
      <c r="QJF233" s="547"/>
      <c r="QJG233" s="547"/>
      <c r="QJH233" s="547"/>
      <c r="QJI233" s="547"/>
      <c r="QJJ233" s="547"/>
      <c r="QJK233" s="547"/>
      <c r="QJL233" s="547"/>
      <c r="QJM233" s="547"/>
      <c r="QJN233" s="547"/>
      <c r="QJO233" s="547"/>
      <c r="QJP233" s="547"/>
      <c r="QJQ233" s="547"/>
      <c r="QJR233" s="547"/>
      <c r="QJS233" s="547"/>
      <c r="QJT233" s="547"/>
      <c r="QJU233" s="547"/>
      <c r="QJV233" s="547"/>
      <c r="QJW233" s="547"/>
      <c r="QJX233" s="547"/>
      <c r="QJY233" s="547"/>
      <c r="QJZ233" s="547"/>
      <c r="QKA233" s="547"/>
      <c r="QKB233" s="547"/>
      <c r="QKC233" s="547"/>
      <c r="QKD233" s="547"/>
      <c r="QKE233" s="547"/>
      <c r="QKF233" s="547"/>
      <c r="QKG233" s="547"/>
      <c r="QKH233" s="547"/>
      <c r="QKI233" s="547"/>
      <c r="QKJ233" s="547"/>
      <c r="QKK233" s="547"/>
      <c r="QKL233" s="547"/>
      <c r="QKM233" s="547"/>
      <c r="QKN233" s="547"/>
      <c r="QKO233" s="547"/>
      <c r="QKP233" s="547"/>
      <c r="QKQ233" s="547"/>
      <c r="QKR233" s="547"/>
      <c r="QKS233" s="547"/>
      <c r="QKT233" s="547"/>
      <c r="QKU233" s="547"/>
      <c r="QKV233" s="547"/>
      <c r="QKW233" s="547"/>
      <c r="QKX233" s="547"/>
      <c r="QKY233" s="547"/>
      <c r="QKZ233" s="547"/>
      <c r="QLA233" s="547"/>
      <c r="QLB233" s="547"/>
      <c r="QLC233" s="547"/>
      <c r="QLD233" s="547"/>
      <c r="QLE233" s="547"/>
      <c r="QLF233" s="547"/>
      <c r="QLG233" s="547"/>
      <c r="QLH233" s="547"/>
      <c r="QLI233" s="547"/>
      <c r="QLJ233" s="547"/>
      <c r="QLK233" s="547"/>
      <c r="QLL233" s="547"/>
      <c r="QLM233" s="547"/>
      <c r="QLN233" s="547"/>
      <c r="QLO233" s="547"/>
      <c r="QLP233" s="547"/>
      <c r="QLQ233" s="547"/>
      <c r="QLR233" s="547"/>
      <c r="QLS233" s="547"/>
      <c r="QLT233" s="547"/>
      <c r="QLU233" s="547"/>
      <c r="QLV233" s="547"/>
      <c r="QLW233" s="547"/>
      <c r="QLX233" s="547"/>
      <c r="QLY233" s="547"/>
      <c r="QLZ233" s="547"/>
      <c r="QMA233" s="547"/>
      <c r="QMB233" s="547"/>
      <c r="QMC233" s="547"/>
      <c r="QMD233" s="547"/>
      <c r="QME233" s="547"/>
      <c r="QMF233" s="547"/>
      <c r="QMG233" s="547"/>
      <c r="QMH233" s="547"/>
      <c r="QMI233" s="547"/>
      <c r="QMJ233" s="547"/>
      <c r="QMK233" s="547"/>
      <c r="QML233" s="547"/>
      <c r="QMM233" s="547"/>
      <c r="QMN233" s="547"/>
      <c r="QMO233" s="547"/>
      <c r="QMP233" s="547"/>
      <c r="QMQ233" s="547"/>
      <c r="QMR233" s="547"/>
      <c r="QMS233" s="547"/>
      <c r="QMT233" s="547"/>
      <c r="QMU233" s="547"/>
      <c r="QMV233" s="547"/>
      <c r="QMW233" s="547"/>
      <c r="QMX233" s="547"/>
      <c r="QMY233" s="547"/>
      <c r="QMZ233" s="547"/>
      <c r="QNA233" s="547"/>
      <c r="QNB233" s="547"/>
      <c r="QNC233" s="547"/>
      <c r="QND233" s="547"/>
      <c r="QNE233" s="547"/>
      <c r="QNF233" s="547"/>
      <c r="QNG233" s="547"/>
      <c r="QNH233" s="547"/>
      <c r="QNI233" s="547"/>
      <c r="QNJ233" s="547"/>
      <c r="QNK233" s="547"/>
      <c r="QNL233" s="547"/>
      <c r="QNM233" s="547"/>
      <c r="QNN233" s="547"/>
      <c r="QNO233" s="547"/>
      <c r="QNP233" s="547"/>
      <c r="QNQ233" s="547"/>
      <c r="QNR233" s="547"/>
      <c r="QNS233" s="547"/>
      <c r="QNT233" s="547"/>
      <c r="QNU233" s="547"/>
      <c r="QNV233" s="547"/>
      <c r="QNW233" s="547"/>
      <c r="QNX233" s="547"/>
      <c r="QNY233" s="547"/>
      <c r="QNZ233" s="547"/>
      <c r="QOA233" s="547"/>
      <c r="QOB233" s="547"/>
      <c r="QOC233" s="547"/>
      <c r="QOD233" s="547"/>
      <c r="QOE233" s="547"/>
      <c r="QOF233" s="547"/>
      <c r="QOG233" s="547"/>
      <c r="QOH233" s="547"/>
      <c r="QOI233" s="547"/>
      <c r="QOJ233" s="547"/>
      <c r="QOK233" s="547"/>
      <c r="QOL233" s="547"/>
      <c r="QOM233" s="547"/>
      <c r="QON233" s="547"/>
      <c r="QOO233" s="547"/>
      <c r="QOP233" s="547"/>
      <c r="QOQ233" s="547"/>
      <c r="QOR233" s="547"/>
      <c r="QOS233" s="547"/>
      <c r="QOT233" s="547"/>
      <c r="QOU233" s="547"/>
      <c r="QOV233" s="547"/>
      <c r="QOW233" s="547"/>
      <c r="QOX233" s="547"/>
      <c r="QOY233" s="547"/>
      <c r="QOZ233" s="547"/>
      <c r="QPA233" s="547"/>
      <c r="QPB233" s="547"/>
      <c r="QPC233" s="547"/>
      <c r="QPD233" s="547"/>
      <c r="QPE233" s="547"/>
      <c r="QPF233" s="547"/>
      <c r="QPG233" s="547"/>
      <c r="QPH233" s="547"/>
      <c r="QPI233" s="547"/>
      <c r="QPJ233" s="547"/>
      <c r="QPK233" s="547"/>
      <c r="QPL233" s="547"/>
      <c r="QPM233" s="547"/>
      <c r="QPN233" s="547"/>
      <c r="QPO233" s="547"/>
      <c r="QPP233" s="547"/>
      <c r="QPQ233" s="547"/>
      <c r="QPR233" s="547"/>
      <c r="QPS233" s="547"/>
      <c r="QPT233" s="547"/>
      <c r="QPU233" s="547"/>
      <c r="QPV233" s="547"/>
      <c r="QPW233" s="547"/>
      <c r="QPX233" s="547"/>
      <c r="QPY233" s="547"/>
      <c r="QPZ233" s="547"/>
      <c r="QQA233" s="547"/>
      <c r="QQB233" s="547"/>
      <c r="QQC233" s="547"/>
      <c r="QQD233" s="547"/>
      <c r="QQE233" s="547"/>
      <c r="QQF233" s="547"/>
      <c r="QQG233" s="547"/>
      <c r="QQH233" s="547"/>
      <c r="QQI233" s="547"/>
      <c r="QQJ233" s="547"/>
      <c r="QQK233" s="547"/>
      <c r="QQL233" s="547"/>
      <c r="QQM233" s="547"/>
      <c r="QQN233" s="547"/>
      <c r="QQO233" s="547"/>
      <c r="QQP233" s="547"/>
      <c r="QQQ233" s="547"/>
      <c r="QQR233" s="547"/>
      <c r="QQS233" s="547"/>
      <c r="QQT233" s="547"/>
      <c r="QQU233" s="547"/>
      <c r="QQV233" s="547"/>
      <c r="QQW233" s="547"/>
      <c r="QQX233" s="547"/>
      <c r="QQY233" s="547"/>
      <c r="QQZ233" s="547"/>
      <c r="QRA233" s="547"/>
      <c r="QRB233" s="547"/>
      <c r="QRC233" s="547"/>
      <c r="QRD233" s="547"/>
      <c r="QRE233" s="547"/>
      <c r="QRF233" s="547"/>
      <c r="QRG233" s="547"/>
      <c r="QRH233" s="547"/>
      <c r="QRI233" s="547"/>
      <c r="QRJ233" s="547"/>
      <c r="QRK233" s="547"/>
      <c r="QRL233" s="547"/>
      <c r="QRM233" s="547"/>
      <c r="QRN233" s="547"/>
      <c r="QRO233" s="547"/>
      <c r="QRP233" s="547"/>
      <c r="QRQ233" s="547"/>
      <c r="QRR233" s="547"/>
      <c r="QRS233" s="547"/>
      <c r="QRT233" s="547"/>
      <c r="QRU233" s="547"/>
      <c r="QRV233" s="547"/>
      <c r="QRW233" s="547"/>
      <c r="QRX233" s="547"/>
      <c r="QRY233" s="547"/>
      <c r="QRZ233" s="547"/>
      <c r="QSA233" s="547"/>
      <c r="QSB233" s="547"/>
      <c r="QSC233" s="547"/>
      <c r="QSD233" s="547"/>
      <c r="QSE233" s="547"/>
      <c r="QSF233" s="547"/>
      <c r="QSG233" s="547"/>
      <c r="QSH233" s="547"/>
      <c r="QSI233" s="547"/>
      <c r="QSJ233" s="547"/>
      <c r="QSK233" s="547"/>
      <c r="QSL233" s="547"/>
      <c r="QSM233" s="547"/>
      <c r="QSN233" s="547"/>
      <c r="QSO233" s="547"/>
      <c r="QSP233" s="547"/>
      <c r="QSQ233" s="547"/>
      <c r="QSR233" s="547"/>
      <c r="QSS233" s="547"/>
      <c r="QST233" s="547"/>
      <c r="QSU233" s="547"/>
      <c r="QSV233" s="547"/>
      <c r="QSW233" s="547"/>
      <c r="QSX233" s="547"/>
      <c r="QSY233" s="547"/>
      <c r="QSZ233" s="547"/>
      <c r="QTA233" s="547"/>
      <c r="QTB233" s="547"/>
      <c r="QTC233" s="547"/>
      <c r="QTD233" s="547"/>
      <c r="QTE233" s="547"/>
      <c r="QTF233" s="547"/>
      <c r="QTG233" s="547"/>
      <c r="QTH233" s="547"/>
      <c r="QTI233" s="547"/>
      <c r="QTJ233" s="547"/>
      <c r="QTK233" s="547"/>
      <c r="QTL233" s="547"/>
      <c r="QTM233" s="547"/>
      <c r="QTN233" s="547"/>
      <c r="QTO233" s="547"/>
      <c r="QTP233" s="547"/>
      <c r="QTQ233" s="547"/>
      <c r="QTR233" s="547"/>
      <c r="QTS233" s="547"/>
      <c r="QTT233" s="547"/>
      <c r="QTU233" s="547"/>
      <c r="QTV233" s="547"/>
      <c r="QTW233" s="547"/>
      <c r="QTX233" s="547"/>
      <c r="QTY233" s="547"/>
      <c r="QTZ233" s="547"/>
      <c r="QUA233" s="547"/>
      <c r="QUB233" s="547"/>
      <c r="QUC233" s="547"/>
      <c r="QUD233" s="547"/>
      <c r="QUE233" s="547"/>
      <c r="QUF233" s="547"/>
      <c r="QUG233" s="547"/>
      <c r="QUH233" s="547"/>
      <c r="QUI233" s="547"/>
      <c r="QUJ233" s="547"/>
      <c r="QUK233" s="547"/>
      <c r="QUL233" s="547"/>
      <c r="QUM233" s="547"/>
      <c r="QUN233" s="547"/>
      <c r="QUO233" s="547"/>
      <c r="QUP233" s="547"/>
      <c r="QUQ233" s="547"/>
      <c r="QUR233" s="547"/>
      <c r="QUS233" s="547"/>
      <c r="QUT233" s="547"/>
      <c r="QUU233" s="547"/>
      <c r="QUV233" s="547"/>
      <c r="QUW233" s="547"/>
      <c r="QUX233" s="547"/>
      <c r="QUY233" s="547"/>
      <c r="QUZ233" s="547"/>
      <c r="QVA233" s="547"/>
      <c r="QVB233" s="547"/>
      <c r="QVC233" s="547"/>
      <c r="QVD233" s="547"/>
      <c r="QVE233" s="547"/>
      <c r="QVF233" s="547"/>
      <c r="QVG233" s="547"/>
      <c r="QVH233" s="547"/>
      <c r="QVI233" s="547"/>
      <c r="QVJ233" s="547"/>
      <c r="QVK233" s="547"/>
      <c r="QVL233" s="547"/>
      <c r="QVM233" s="547"/>
      <c r="QVN233" s="547"/>
      <c r="QVO233" s="547"/>
      <c r="QVP233" s="547"/>
      <c r="QVQ233" s="547"/>
      <c r="QVR233" s="547"/>
      <c r="QVS233" s="547"/>
      <c r="QVT233" s="547"/>
      <c r="QVU233" s="547"/>
      <c r="QVV233" s="547"/>
      <c r="QVW233" s="547"/>
      <c r="QVX233" s="547"/>
      <c r="QVY233" s="547"/>
      <c r="QVZ233" s="547"/>
      <c r="QWA233" s="547"/>
      <c r="QWB233" s="547"/>
      <c r="QWC233" s="547"/>
      <c r="QWD233" s="547"/>
      <c r="QWE233" s="547"/>
      <c r="QWF233" s="547"/>
      <c r="QWG233" s="547"/>
      <c r="QWH233" s="547"/>
      <c r="QWI233" s="547"/>
      <c r="QWJ233" s="547"/>
      <c r="QWK233" s="547"/>
      <c r="QWL233" s="547"/>
      <c r="QWM233" s="547"/>
      <c r="QWN233" s="547"/>
      <c r="QWO233" s="547"/>
      <c r="QWP233" s="547"/>
      <c r="QWQ233" s="547"/>
      <c r="QWR233" s="547"/>
      <c r="QWS233" s="547"/>
      <c r="QWT233" s="547"/>
      <c r="QWU233" s="547"/>
      <c r="QWV233" s="547"/>
      <c r="QWW233" s="547"/>
      <c r="QWX233" s="547"/>
      <c r="QWY233" s="547"/>
      <c r="QWZ233" s="547"/>
      <c r="QXA233" s="547"/>
      <c r="QXB233" s="547"/>
      <c r="QXC233" s="547"/>
      <c r="QXD233" s="547"/>
      <c r="QXE233" s="547"/>
      <c r="QXF233" s="547"/>
      <c r="QXG233" s="547"/>
      <c r="QXH233" s="547"/>
      <c r="QXI233" s="547"/>
      <c r="QXJ233" s="547"/>
      <c r="QXK233" s="547"/>
      <c r="QXL233" s="547"/>
      <c r="QXM233" s="547"/>
      <c r="QXN233" s="547"/>
      <c r="QXO233" s="547"/>
      <c r="QXP233" s="547"/>
      <c r="QXQ233" s="547"/>
      <c r="QXR233" s="547"/>
      <c r="QXS233" s="547"/>
      <c r="QXT233" s="547"/>
      <c r="QXU233" s="547"/>
      <c r="QXV233" s="547"/>
      <c r="QXW233" s="547"/>
      <c r="QXX233" s="547"/>
      <c r="QXY233" s="547"/>
      <c r="QXZ233" s="547"/>
      <c r="QYA233" s="547"/>
      <c r="QYB233" s="547"/>
      <c r="QYC233" s="547"/>
      <c r="QYD233" s="547"/>
      <c r="QYE233" s="547"/>
      <c r="QYF233" s="547"/>
      <c r="QYG233" s="547"/>
      <c r="QYH233" s="547"/>
      <c r="QYI233" s="547"/>
      <c r="QYJ233" s="547"/>
      <c r="QYK233" s="547"/>
      <c r="QYL233" s="547"/>
      <c r="QYM233" s="547"/>
      <c r="QYN233" s="547"/>
      <c r="QYO233" s="547"/>
      <c r="QYP233" s="547"/>
      <c r="QYQ233" s="547"/>
      <c r="QYR233" s="547"/>
      <c r="QYS233" s="547"/>
      <c r="QYT233" s="547"/>
      <c r="QYU233" s="547"/>
      <c r="QYV233" s="547"/>
      <c r="QYW233" s="547"/>
      <c r="QYX233" s="547"/>
      <c r="QYY233" s="547"/>
      <c r="QYZ233" s="547"/>
      <c r="QZA233" s="547"/>
      <c r="QZB233" s="547"/>
      <c r="QZC233" s="547"/>
      <c r="QZD233" s="547"/>
      <c r="QZE233" s="547"/>
      <c r="QZF233" s="547"/>
      <c r="QZG233" s="547"/>
      <c r="QZH233" s="547"/>
      <c r="QZI233" s="547"/>
      <c r="QZJ233" s="547"/>
      <c r="QZK233" s="547"/>
      <c r="QZL233" s="547"/>
      <c r="QZM233" s="547"/>
      <c r="QZN233" s="547"/>
      <c r="QZO233" s="547"/>
      <c r="QZP233" s="547"/>
      <c r="QZQ233" s="547"/>
      <c r="QZR233" s="547"/>
      <c r="QZS233" s="547"/>
      <c r="QZT233" s="547"/>
      <c r="QZU233" s="547"/>
      <c r="QZV233" s="547"/>
      <c r="QZW233" s="547"/>
      <c r="QZX233" s="547"/>
      <c r="QZY233" s="547"/>
      <c r="QZZ233" s="547"/>
      <c r="RAA233" s="547"/>
      <c r="RAB233" s="547"/>
      <c r="RAC233" s="547"/>
      <c r="RAD233" s="547"/>
      <c r="RAE233" s="547"/>
      <c r="RAF233" s="547"/>
      <c r="RAG233" s="547"/>
      <c r="RAH233" s="547"/>
      <c r="RAI233" s="547"/>
      <c r="RAJ233" s="547"/>
      <c r="RAK233" s="547"/>
      <c r="RAL233" s="547"/>
      <c r="RAM233" s="547"/>
      <c r="RAN233" s="547"/>
      <c r="RAO233" s="547"/>
      <c r="RAP233" s="547"/>
      <c r="RAQ233" s="547"/>
      <c r="RAR233" s="547"/>
      <c r="RAS233" s="547"/>
      <c r="RAT233" s="547"/>
      <c r="RAU233" s="547"/>
      <c r="RAV233" s="547"/>
      <c r="RAW233" s="547"/>
      <c r="RAX233" s="547"/>
      <c r="RAY233" s="547"/>
      <c r="RAZ233" s="547"/>
      <c r="RBA233" s="547"/>
      <c r="RBB233" s="547"/>
      <c r="RBC233" s="547"/>
      <c r="RBD233" s="547"/>
      <c r="RBE233" s="547"/>
      <c r="RBF233" s="547"/>
      <c r="RBG233" s="547"/>
      <c r="RBH233" s="547"/>
      <c r="RBI233" s="547"/>
      <c r="RBJ233" s="547"/>
      <c r="RBK233" s="547"/>
      <c r="RBL233" s="547"/>
      <c r="RBM233" s="547"/>
      <c r="RBN233" s="547"/>
      <c r="RBO233" s="547"/>
      <c r="RBP233" s="547"/>
      <c r="RBQ233" s="547"/>
      <c r="RBR233" s="547"/>
      <c r="RBS233" s="547"/>
      <c r="RBT233" s="547"/>
      <c r="RBU233" s="547"/>
      <c r="RBV233" s="547"/>
      <c r="RBW233" s="547"/>
      <c r="RBX233" s="547"/>
      <c r="RBY233" s="547"/>
      <c r="RBZ233" s="547"/>
      <c r="RCA233" s="547"/>
      <c r="RCB233" s="547"/>
      <c r="RCC233" s="547"/>
      <c r="RCD233" s="547"/>
      <c r="RCE233" s="547"/>
      <c r="RCF233" s="547"/>
      <c r="RCG233" s="547"/>
      <c r="RCH233" s="547"/>
      <c r="RCI233" s="547"/>
      <c r="RCJ233" s="547"/>
      <c r="RCK233" s="547"/>
      <c r="RCL233" s="547"/>
      <c r="RCM233" s="547"/>
      <c r="RCN233" s="547"/>
      <c r="RCO233" s="547"/>
      <c r="RCP233" s="547"/>
      <c r="RCQ233" s="547"/>
      <c r="RCR233" s="547"/>
      <c r="RCS233" s="547"/>
      <c r="RCT233" s="547"/>
      <c r="RCU233" s="547"/>
      <c r="RCV233" s="547"/>
      <c r="RCW233" s="547"/>
      <c r="RCX233" s="547"/>
      <c r="RCY233" s="547"/>
      <c r="RCZ233" s="547"/>
      <c r="RDA233" s="547"/>
      <c r="RDB233" s="547"/>
      <c r="RDC233" s="547"/>
      <c r="RDD233" s="547"/>
      <c r="RDE233" s="547"/>
      <c r="RDF233" s="547"/>
      <c r="RDG233" s="547"/>
      <c r="RDH233" s="547"/>
      <c r="RDI233" s="547"/>
      <c r="RDJ233" s="547"/>
      <c r="RDK233" s="547"/>
      <c r="RDL233" s="547"/>
      <c r="RDM233" s="547"/>
      <c r="RDN233" s="547"/>
      <c r="RDO233" s="547"/>
      <c r="RDP233" s="547"/>
      <c r="RDQ233" s="547"/>
      <c r="RDR233" s="547"/>
      <c r="RDS233" s="547"/>
      <c r="RDT233" s="547"/>
      <c r="RDU233" s="547"/>
      <c r="RDV233" s="547"/>
      <c r="RDW233" s="547"/>
      <c r="RDX233" s="547"/>
      <c r="RDY233" s="547"/>
      <c r="RDZ233" s="547"/>
      <c r="REA233" s="547"/>
      <c r="REB233" s="547"/>
      <c r="REC233" s="547"/>
      <c r="RED233" s="547"/>
      <c r="REE233" s="547"/>
      <c r="REF233" s="547"/>
      <c r="REG233" s="547"/>
      <c r="REH233" s="547"/>
      <c r="REI233" s="547"/>
      <c r="REJ233" s="547"/>
      <c r="REK233" s="547"/>
      <c r="REL233" s="547"/>
      <c r="REM233" s="547"/>
      <c r="REN233" s="547"/>
      <c r="REO233" s="547"/>
      <c r="REP233" s="547"/>
      <c r="REQ233" s="547"/>
      <c r="RER233" s="547"/>
      <c r="RES233" s="547"/>
      <c r="RET233" s="547"/>
      <c r="REU233" s="547"/>
      <c r="REV233" s="547"/>
      <c r="REW233" s="547"/>
      <c r="REX233" s="547"/>
      <c r="REY233" s="547"/>
      <c r="REZ233" s="547"/>
      <c r="RFA233" s="547"/>
      <c r="RFB233" s="547"/>
      <c r="RFC233" s="547"/>
      <c r="RFD233" s="547"/>
      <c r="RFE233" s="547"/>
      <c r="RFF233" s="547"/>
      <c r="RFG233" s="547"/>
      <c r="RFH233" s="547"/>
      <c r="RFI233" s="547"/>
      <c r="RFJ233" s="547"/>
      <c r="RFK233" s="547"/>
      <c r="RFL233" s="547"/>
      <c r="RFM233" s="547"/>
      <c r="RFN233" s="547"/>
      <c r="RFO233" s="547"/>
      <c r="RFP233" s="547"/>
      <c r="RFQ233" s="547"/>
      <c r="RFR233" s="547"/>
      <c r="RFS233" s="547"/>
      <c r="RFT233" s="547"/>
      <c r="RFU233" s="547"/>
      <c r="RFV233" s="547"/>
      <c r="RFW233" s="547"/>
      <c r="RFX233" s="547"/>
      <c r="RFY233" s="547"/>
      <c r="RFZ233" s="547"/>
      <c r="RGA233" s="547"/>
      <c r="RGB233" s="547"/>
      <c r="RGC233" s="547"/>
      <c r="RGD233" s="547"/>
      <c r="RGE233" s="547"/>
      <c r="RGF233" s="547"/>
      <c r="RGG233" s="547"/>
      <c r="RGH233" s="547"/>
      <c r="RGI233" s="547"/>
      <c r="RGJ233" s="547"/>
      <c r="RGK233" s="547"/>
      <c r="RGL233" s="547"/>
      <c r="RGM233" s="547"/>
      <c r="RGN233" s="547"/>
      <c r="RGO233" s="547"/>
      <c r="RGP233" s="547"/>
      <c r="RGQ233" s="547"/>
      <c r="RGR233" s="547"/>
      <c r="RGS233" s="547"/>
      <c r="RGT233" s="547"/>
      <c r="RGU233" s="547"/>
      <c r="RGV233" s="547"/>
      <c r="RGW233" s="547"/>
      <c r="RGX233" s="547"/>
      <c r="RGY233" s="547"/>
      <c r="RGZ233" s="547"/>
      <c r="RHA233" s="547"/>
      <c r="RHB233" s="547"/>
      <c r="RHC233" s="547"/>
      <c r="RHD233" s="547"/>
      <c r="RHE233" s="547"/>
      <c r="RHF233" s="547"/>
      <c r="RHG233" s="547"/>
      <c r="RHH233" s="547"/>
      <c r="RHI233" s="547"/>
      <c r="RHJ233" s="547"/>
      <c r="RHK233" s="547"/>
      <c r="RHL233" s="547"/>
      <c r="RHM233" s="547"/>
      <c r="RHN233" s="547"/>
      <c r="RHO233" s="547"/>
      <c r="RHP233" s="547"/>
      <c r="RHQ233" s="547"/>
      <c r="RHR233" s="547"/>
      <c r="RHS233" s="547"/>
      <c r="RHT233" s="547"/>
      <c r="RHU233" s="547"/>
      <c r="RHV233" s="547"/>
      <c r="RHW233" s="547"/>
      <c r="RHX233" s="547"/>
      <c r="RHY233" s="547"/>
      <c r="RHZ233" s="547"/>
      <c r="RIA233" s="547"/>
      <c r="RIB233" s="547"/>
      <c r="RIC233" s="547"/>
      <c r="RID233" s="547"/>
      <c r="RIE233" s="547"/>
      <c r="RIF233" s="547"/>
      <c r="RIG233" s="547"/>
      <c r="RIH233" s="547"/>
      <c r="RII233" s="547"/>
      <c r="RIJ233" s="547"/>
      <c r="RIK233" s="547"/>
      <c r="RIL233" s="547"/>
      <c r="RIM233" s="547"/>
      <c r="RIN233" s="547"/>
      <c r="RIO233" s="547"/>
      <c r="RIP233" s="547"/>
      <c r="RIQ233" s="547"/>
      <c r="RIR233" s="547"/>
      <c r="RIS233" s="547"/>
      <c r="RIT233" s="547"/>
      <c r="RIU233" s="547"/>
      <c r="RIV233" s="547"/>
      <c r="RIW233" s="547"/>
      <c r="RIX233" s="547"/>
      <c r="RIY233" s="547"/>
      <c r="RIZ233" s="547"/>
      <c r="RJA233" s="547"/>
      <c r="RJB233" s="547"/>
      <c r="RJC233" s="547"/>
      <c r="RJD233" s="547"/>
      <c r="RJE233" s="547"/>
      <c r="RJF233" s="547"/>
      <c r="RJG233" s="547"/>
      <c r="RJH233" s="547"/>
      <c r="RJI233" s="547"/>
      <c r="RJJ233" s="547"/>
      <c r="RJK233" s="547"/>
      <c r="RJL233" s="547"/>
      <c r="RJM233" s="547"/>
      <c r="RJN233" s="547"/>
      <c r="RJO233" s="547"/>
      <c r="RJP233" s="547"/>
      <c r="RJQ233" s="547"/>
      <c r="RJR233" s="547"/>
      <c r="RJS233" s="547"/>
      <c r="RJT233" s="547"/>
      <c r="RJU233" s="547"/>
      <c r="RJV233" s="547"/>
      <c r="RJW233" s="547"/>
      <c r="RJX233" s="547"/>
      <c r="RJY233" s="547"/>
      <c r="RJZ233" s="547"/>
      <c r="RKA233" s="547"/>
      <c r="RKB233" s="547"/>
      <c r="RKC233" s="547"/>
      <c r="RKD233" s="547"/>
      <c r="RKE233" s="547"/>
      <c r="RKF233" s="547"/>
      <c r="RKG233" s="547"/>
      <c r="RKH233" s="547"/>
      <c r="RKI233" s="547"/>
      <c r="RKJ233" s="547"/>
      <c r="RKK233" s="547"/>
      <c r="RKL233" s="547"/>
      <c r="RKM233" s="547"/>
      <c r="RKN233" s="547"/>
      <c r="RKO233" s="547"/>
      <c r="RKP233" s="547"/>
      <c r="RKQ233" s="547"/>
      <c r="RKR233" s="547"/>
      <c r="RKS233" s="547"/>
      <c r="RKT233" s="547"/>
      <c r="RKU233" s="547"/>
      <c r="RKV233" s="547"/>
      <c r="RKW233" s="547"/>
      <c r="RKX233" s="547"/>
      <c r="RKY233" s="547"/>
      <c r="RKZ233" s="547"/>
      <c r="RLA233" s="547"/>
      <c r="RLB233" s="547"/>
      <c r="RLC233" s="547"/>
      <c r="RLD233" s="547"/>
      <c r="RLE233" s="547"/>
      <c r="RLF233" s="547"/>
      <c r="RLG233" s="547"/>
      <c r="RLH233" s="547"/>
      <c r="RLI233" s="547"/>
      <c r="RLJ233" s="547"/>
      <c r="RLK233" s="547"/>
      <c r="RLL233" s="547"/>
      <c r="RLM233" s="547"/>
      <c r="RLN233" s="547"/>
      <c r="RLO233" s="547"/>
      <c r="RLP233" s="547"/>
      <c r="RLQ233" s="547"/>
      <c r="RLR233" s="547"/>
      <c r="RLS233" s="547"/>
      <c r="RLT233" s="547"/>
      <c r="RLU233" s="547"/>
      <c r="RLV233" s="547"/>
      <c r="RLW233" s="547"/>
      <c r="RLX233" s="547"/>
      <c r="RLY233" s="547"/>
      <c r="RLZ233" s="547"/>
      <c r="RMA233" s="547"/>
      <c r="RMB233" s="547"/>
      <c r="RMC233" s="547"/>
      <c r="RMD233" s="547"/>
      <c r="RME233" s="547"/>
      <c r="RMF233" s="547"/>
      <c r="RMG233" s="547"/>
      <c r="RMH233" s="547"/>
      <c r="RMI233" s="547"/>
      <c r="RMJ233" s="547"/>
      <c r="RMK233" s="547"/>
      <c r="RML233" s="547"/>
      <c r="RMM233" s="547"/>
      <c r="RMN233" s="547"/>
      <c r="RMO233" s="547"/>
      <c r="RMP233" s="547"/>
      <c r="RMQ233" s="547"/>
      <c r="RMR233" s="547"/>
      <c r="RMS233" s="547"/>
      <c r="RMT233" s="547"/>
      <c r="RMU233" s="547"/>
      <c r="RMV233" s="547"/>
      <c r="RMW233" s="547"/>
      <c r="RMX233" s="547"/>
      <c r="RMY233" s="547"/>
      <c r="RMZ233" s="547"/>
      <c r="RNA233" s="547"/>
      <c r="RNB233" s="547"/>
      <c r="RNC233" s="547"/>
      <c r="RND233" s="547"/>
      <c r="RNE233" s="547"/>
      <c r="RNF233" s="547"/>
      <c r="RNG233" s="547"/>
      <c r="RNH233" s="547"/>
      <c r="RNI233" s="547"/>
      <c r="RNJ233" s="547"/>
      <c r="RNK233" s="547"/>
      <c r="RNL233" s="547"/>
      <c r="RNM233" s="547"/>
      <c r="RNN233" s="547"/>
      <c r="RNO233" s="547"/>
      <c r="RNP233" s="547"/>
      <c r="RNQ233" s="547"/>
      <c r="RNR233" s="547"/>
      <c r="RNS233" s="547"/>
      <c r="RNT233" s="547"/>
      <c r="RNU233" s="547"/>
      <c r="RNV233" s="547"/>
      <c r="RNW233" s="547"/>
      <c r="RNX233" s="547"/>
      <c r="RNY233" s="547"/>
      <c r="RNZ233" s="547"/>
      <c r="ROA233" s="547"/>
      <c r="ROB233" s="547"/>
      <c r="ROC233" s="547"/>
      <c r="ROD233" s="547"/>
      <c r="ROE233" s="547"/>
      <c r="ROF233" s="547"/>
      <c r="ROG233" s="547"/>
      <c r="ROH233" s="547"/>
      <c r="ROI233" s="547"/>
      <c r="ROJ233" s="547"/>
      <c r="ROK233" s="547"/>
      <c r="ROL233" s="547"/>
      <c r="ROM233" s="547"/>
      <c r="RON233" s="547"/>
      <c r="ROO233" s="547"/>
      <c r="ROP233" s="547"/>
      <c r="ROQ233" s="547"/>
      <c r="ROR233" s="547"/>
      <c r="ROS233" s="547"/>
      <c r="ROT233" s="547"/>
      <c r="ROU233" s="547"/>
      <c r="ROV233" s="547"/>
      <c r="ROW233" s="547"/>
      <c r="ROX233" s="547"/>
      <c r="ROY233" s="547"/>
      <c r="ROZ233" s="547"/>
      <c r="RPA233" s="547"/>
      <c r="RPB233" s="547"/>
      <c r="RPC233" s="547"/>
      <c r="RPD233" s="547"/>
      <c r="RPE233" s="547"/>
      <c r="RPF233" s="547"/>
      <c r="RPG233" s="547"/>
      <c r="RPH233" s="547"/>
      <c r="RPI233" s="547"/>
      <c r="RPJ233" s="547"/>
      <c r="RPK233" s="547"/>
      <c r="RPL233" s="547"/>
      <c r="RPM233" s="547"/>
      <c r="RPN233" s="547"/>
      <c r="RPO233" s="547"/>
      <c r="RPP233" s="547"/>
      <c r="RPQ233" s="547"/>
      <c r="RPR233" s="547"/>
      <c r="RPS233" s="547"/>
      <c r="RPT233" s="547"/>
      <c r="RPU233" s="547"/>
      <c r="RPV233" s="547"/>
      <c r="RPW233" s="547"/>
      <c r="RPX233" s="547"/>
      <c r="RPY233" s="547"/>
      <c r="RPZ233" s="547"/>
      <c r="RQA233" s="547"/>
      <c r="RQB233" s="547"/>
      <c r="RQC233" s="547"/>
      <c r="RQD233" s="547"/>
      <c r="RQE233" s="547"/>
      <c r="RQF233" s="547"/>
      <c r="RQG233" s="547"/>
      <c r="RQH233" s="547"/>
      <c r="RQI233" s="547"/>
      <c r="RQJ233" s="547"/>
      <c r="RQK233" s="547"/>
      <c r="RQL233" s="547"/>
      <c r="RQM233" s="547"/>
      <c r="RQN233" s="547"/>
      <c r="RQO233" s="547"/>
      <c r="RQP233" s="547"/>
      <c r="RQQ233" s="547"/>
      <c r="RQR233" s="547"/>
      <c r="RQS233" s="547"/>
      <c r="RQT233" s="547"/>
      <c r="RQU233" s="547"/>
      <c r="RQV233" s="547"/>
      <c r="RQW233" s="547"/>
      <c r="RQX233" s="547"/>
      <c r="RQY233" s="547"/>
      <c r="RQZ233" s="547"/>
      <c r="RRA233" s="547"/>
      <c r="RRB233" s="547"/>
      <c r="RRC233" s="547"/>
      <c r="RRD233" s="547"/>
      <c r="RRE233" s="547"/>
      <c r="RRF233" s="547"/>
      <c r="RRG233" s="547"/>
      <c r="RRH233" s="547"/>
      <c r="RRI233" s="547"/>
      <c r="RRJ233" s="547"/>
      <c r="RRK233" s="547"/>
      <c r="RRL233" s="547"/>
      <c r="RRM233" s="547"/>
      <c r="RRN233" s="547"/>
      <c r="RRO233" s="547"/>
      <c r="RRP233" s="547"/>
      <c r="RRQ233" s="547"/>
      <c r="RRR233" s="547"/>
      <c r="RRS233" s="547"/>
      <c r="RRT233" s="547"/>
      <c r="RRU233" s="547"/>
      <c r="RRV233" s="547"/>
      <c r="RRW233" s="547"/>
      <c r="RRX233" s="547"/>
      <c r="RRY233" s="547"/>
      <c r="RRZ233" s="547"/>
      <c r="RSA233" s="547"/>
      <c r="RSB233" s="547"/>
      <c r="RSC233" s="547"/>
      <c r="RSD233" s="547"/>
      <c r="RSE233" s="547"/>
      <c r="RSF233" s="547"/>
      <c r="RSG233" s="547"/>
      <c r="RSH233" s="547"/>
      <c r="RSI233" s="547"/>
      <c r="RSJ233" s="547"/>
      <c r="RSK233" s="547"/>
      <c r="RSL233" s="547"/>
      <c r="RSM233" s="547"/>
      <c r="RSN233" s="547"/>
      <c r="RSO233" s="547"/>
      <c r="RSP233" s="547"/>
      <c r="RSQ233" s="547"/>
      <c r="RSR233" s="547"/>
      <c r="RSS233" s="547"/>
      <c r="RST233" s="547"/>
      <c r="RSU233" s="547"/>
      <c r="RSV233" s="547"/>
      <c r="RSW233" s="547"/>
      <c r="RSX233" s="547"/>
      <c r="RSY233" s="547"/>
      <c r="RSZ233" s="547"/>
      <c r="RTA233" s="547"/>
      <c r="RTB233" s="547"/>
      <c r="RTC233" s="547"/>
      <c r="RTD233" s="547"/>
      <c r="RTE233" s="547"/>
      <c r="RTF233" s="547"/>
      <c r="RTG233" s="547"/>
      <c r="RTH233" s="547"/>
      <c r="RTI233" s="547"/>
      <c r="RTJ233" s="547"/>
      <c r="RTK233" s="547"/>
      <c r="RTL233" s="547"/>
      <c r="RTM233" s="547"/>
      <c r="RTN233" s="547"/>
      <c r="RTO233" s="547"/>
      <c r="RTP233" s="547"/>
      <c r="RTQ233" s="547"/>
      <c r="RTR233" s="547"/>
      <c r="RTS233" s="547"/>
      <c r="RTT233" s="547"/>
      <c r="RTU233" s="547"/>
      <c r="RTV233" s="547"/>
      <c r="RTW233" s="547"/>
      <c r="RTX233" s="547"/>
      <c r="RTY233" s="547"/>
      <c r="RTZ233" s="547"/>
      <c r="RUA233" s="547"/>
      <c r="RUB233" s="547"/>
      <c r="RUC233" s="547"/>
      <c r="RUD233" s="547"/>
      <c r="RUE233" s="547"/>
      <c r="RUF233" s="547"/>
      <c r="RUG233" s="547"/>
      <c r="RUH233" s="547"/>
      <c r="RUI233" s="547"/>
      <c r="RUJ233" s="547"/>
      <c r="RUK233" s="547"/>
      <c r="RUL233" s="547"/>
      <c r="RUM233" s="547"/>
      <c r="RUN233" s="547"/>
      <c r="RUO233" s="547"/>
      <c r="RUP233" s="547"/>
      <c r="RUQ233" s="547"/>
      <c r="RUR233" s="547"/>
      <c r="RUS233" s="547"/>
      <c r="RUT233" s="547"/>
      <c r="RUU233" s="547"/>
      <c r="RUV233" s="547"/>
      <c r="RUW233" s="547"/>
      <c r="RUX233" s="547"/>
      <c r="RUY233" s="547"/>
      <c r="RUZ233" s="547"/>
      <c r="RVA233" s="547"/>
      <c r="RVB233" s="547"/>
      <c r="RVC233" s="547"/>
      <c r="RVD233" s="547"/>
      <c r="RVE233" s="547"/>
      <c r="RVF233" s="547"/>
      <c r="RVG233" s="547"/>
      <c r="RVH233" s="547"/>
      <c r="RVI233" s="547"/>
      <c r="RVJ233" s="547"/>
      <c r="RVK233" s="547"/>
      <c r="RVL233" s="547"/>
      <c r="RVM233" s="547"/>
      <c r="RVN233" s="547"/>
      <c r="RVO233" s="547"/>
      <c r="RVP233" s="547"/>
      <c r="RVQ233" s="547"/>
      <c r="RVR233" s="547"/>
      <c r="RVS233" s="547"/>
      <c r="RVT233" s="547"/>
      <c r="RVU233" s="547"/>
      <c r="RVV233" s="547"/>
      <c r="RVW233" s="547"/>
      <c r="RVX233" s="547"/>
      <c r="RVY233" s="547"/>
      <c r="RVZ233" s="547"/>
      <c r="RWA233" s="547"/>
      <c r="RWB233" s="547"/>
      <c r="RWC233" s="547"/>
      <c r="RWD233" s="547"/>
      <c r="RWE233" s="547"/>
      <c r="RWF233" s="547"/>
      <c r="RWG233" s="547"/>
      <c r="RWH233" s="547"/>
      <c r="RWI233" s="547"/>
      <c r="RWJ233" s="547"/>
      <c r="RWK233" s="547"/>
      <c r="RWL233" s="547"/>
      <c r="RWM233" s="547"/>
      <c r="RWN233" s="547"/>
      <c r="RWO233" s="547"/>
      <c r="RWP233" s="547"/>
      <c r="RWQ233" s="547"/>
      <c r="RWR233" s="547"/>
      <c r="RWS233" s="547"/>
      <c r="RWT233" s="547"/>
      <c r="RWU233" s="547"/>
      <c r="RWV233" s="547"/>
      <c r="RWW233" s="547"/>
      <c r="RWX233" s="547"/>
      <c r="RWY233" s="547"/>
      <c r="RWZ233" s="547"/>
      <c r="RXA233" s="547"/>
      <c r="RXB233" s="547"/>
      <c r="RXC233" s="547"/>
      <c r="RXD233" s="547"/>
      <c r="RXE233" s="547"/>
      <c r="RXF233" s="547"/>
      <c r="RXG233" s="547"/>
      <c r="RXH233" s="547"/>
      <c r="RXI233" s="547"/>
      <c r="RXJ233" s="547"/>
      <c r="RXK233" s="547"/>
      <c r="RXL233" s="547"/>
      <c r="RXM233" s="547"/>
      <c r="RXN233" s="547"/>
      <c r="RXO233" s="547"/>
      <c r="RXP233" s="547"/>
      <c r="RXQ233" s="547"/>
      <c r="RXR233" s="547"/>
      <c r="RXS233" s="547"/>
      <c r="RXT233" s="547"/>
      <c r="RXU233" s="547"/>
      <c r="RXV233" s="547"/>
      <c r="RXW233" s="547"/>
      <c r="RXX233" s="547"/>
      <c r="RXY233" s="547"/>
      <c r="RXZ233" s="547"/>
      <c r="RYA233" s="547"/>
      <c r="RYB233" s="547"/>
      <c r="RYC233" s="547"/>
      <c r="RYD233" s="547"/>
      <c r="RYE233" s="547"/>
      <c r="RYF233" s="547"/>
      <c r="RYG233" s="547"/>
      <c r="RYH233" s="547"/>
      <c r="RYI233" s="547"/>
      <c r="RYJ233" s="547"/>
      <c r="RYK233" s="547"/>
      <c r="RYL233" s="547"/>
      <c r="RYM233" s="547"/>
      <c r="RYN233" s="547"/>
      <c r="RYO233" s="547"/>
      <c r="RYP233" s="547"/>
      <c r="RYQ233" s="547"/>
      <c r="RYR233" s="547"/>
      <c r="RYS233" s="547"/>
      <c r="RYT233" s="547"/>
      <c r="RYU233" s="547"/>
      <c r="RYV233" s="547"/>
      <c r="RYW233" s="547"/>
      <c r="RYX233" s="547"/>
      <c r="RYY233" s="547"/>
      <c r="RYZ233" s="547"/>
      <c r="RZA233" s="547"/>
      <c r="RZB233" s="547"/>
      <c r="RZC233" s="547"/>
      <c r="RZD233" s="547"/>
      <c r="RZE233" s="547"/>
      <c r="RZF233" s="547"/>
      <c r="RZG233" s="547"/>
      <c r="RZH233" s="547"/>
      <c r="RZI233" s="547"/>
      <c r="RZJ233" s="547"/>
      <c r="RZK233" s="547"/>
      <c r="RZL233" s="547"/>
      <c r="RZM233" s="547"/>
      <c r="RZN233" s="547"/>
      <c r="RZO233" s="547"/>
      <c r="RZP233" s="547"/>
      <c r="RZQ233" s="547"/>
      <c r="RZR233" s="547"/>
      <c r="RZS233" s="547"/>
      <c r="RZT233" s="547"/>
      <c r="RZU233" s="547"/>
      <c r="RZV233" s="547"/>
      <c r="RZW233" s="547"/>
      <c r="RZX233" s="547"/>
      <c r="RZY233" s="547"/>
      <c r="RZZ233" s="547"/>
      <c r="SAA233" s="547"/>
      <c r="SAB233" s="547"/>
      <c r="SAC233" s="547"/>
      <c r="SAD233" s="547"/>
      <c r="SAE233" s="547"/>
      <c r="SAF233" s="547"/>
      <c r="SAG233" s="547"/>
      <c r="SAH233" s="547"/>
      <c r="SAI233" s="547"/>
      <c r="SAJ233" s="547"/>
      <c r="SAK233" s="547"/>
      <c r="SAL233" s="547"/>
      <c r="SAM233" s="547"/>
      <c r="SAN233" s="547"/>
      <c r="SAO233" s="547"/>
      <c r="SAP233" s="547"/>
      <c r="SAQ233" s="547"/>
      <c r="SAR233" s="547"/>
      <c r="SAS233" s="547"/>
      <c r="SAT233" s="547"/>
      <c r="SAU233" s="547"/>
      <c r="SAV233" s="547"/>
      <c r="SAW233" s="547"/>
      <c r="SAX233" s="547"/>
      <c r="SAY233" s="547"/>
      <c r="SAZ233" s="547"/>
      <c r="SBA233" s="547"/>
      <c r="SBB233" s="547"/>
      <c r="SBC233" s="547"/>
      <c r="SBD233" s="547"/>
      <c r="SBE233" s="547"/>
      <c r="SBF233" s="547"/>
      <c r="SBG233" s="547"/>
      <c r="SBH233" s="547"/>
      <c r="SBI233" s="547"/>
      <c r="SBJ233" s="547"/>
      <c r="SBK233" s="547"/>
      <c r="SBL233" s="547"/>
      <c r="SBM233" s="547"/>
      <c r="SBN233" s="547"/>
      <c r="SBO233" s="547"/>
      <c r="SBP233" s="547"/>
      <c r="SBQ233" s="547"/>
      <c r="SBR233" s="547"/>
      <c r="SBS233" s="547"/>
      <c r="SBT233" s="547"/>
      <c r="SBU233" s="547"/>
      <c r="SBV233" s="547"/>
      <c r="SBW233" s="547"/>
      <c r="SBX233" s="547"/>
      <c r="SBY233" s="547"/>
      <c r="SBZ233" s="547"/>
      <c r="SCA233" s="547"/>
      <c r="SCB233" s="547"/>
      <c r="SCC233" s="547"/>
      <c r="SCD233" s="547"/>
      <c r="SCE233" s="547"/>
      <c r="SCF233" s="547"/>
      <c r="SCG233" s="547"/>
      <c r="SCH233" s="547"/>
      <c r="SCI233" s="547"/>
      <c r="SCJ233" s="547"/>
      <c r="SCK233" s="547"/>
      <c r="SCL233" s="547"/>
      <c r="SCM233" s="547"/>
      <c r="SCN233" s="547"/>
      <c r="SCO233" s="547"/>
      <c r="SCP233" s="547"/>
      <c r="SCQ233" s="547"/>
      <c r="SCR233" s="547"/>
      <c r="SCS233" s="547"/>
      <c r="SCT233" s="547"/>
      <c r="SCU233" s="547"/>
      <c r="SCV233" s="547"/>
      <c r="SCW233" s="547"/>
      <c r="SCX233" s="547"/>
      <c r="SCY233" s="547"/>
      <c r="SCZ233" s="547"/>
      <c r="SDA233" s="547"/>
      <c r="SDB233" s="547"/>
      <c r="SDC233" s="547"/>
      <c r="SDD233" s="547"/>
      <c r="SDE233" s="547"/>
      <c r="SDF233" s="547"/>
      <c r="SDG233" s="547"/>
      <c r="SDH233" s="547"/>
      <c r="SDI233" s="547"/>
      <c r="SDJ233" s="547"/>
      <c r="SDK233" s="547"/>
      <c r="SDL233" s="547"/>
      <c r="SDM233" s="547"/>
      <c r="SDN233" s="547"/>
      <c r="SDO233" s="547"/>
      <c r="SDP233" s="547"/>
      <c r="SDQ233" s="547"/>
      <c r="SDR233" s="547"/>
      <c r="SDS233" s="547"/>
      <c r="SDT233" s="547"/>
      <c r="SDU233" s="547"/>
      <c r="SDV233" s="547"/>
      <c r="SDW233" s="547"/>
      <c r="SDX233" s="547"/>
      <c r="SDY233" s="547"/>
      <c r="SDZ233" s="547"/>
      <c r="SEA233" s="547"/>
      <c r="SEB233" s="547"/>
      <c r="SEC233" s="547"/>
      <c r="SED233" s="547"/>
      <c r="SEE233" s="547"/>
      <c r="SEF233" s="547"/>
      <c r="SEG233" s="547"/>
      <c r="SEH233" s="547"/>
      <c r="SEI233" s="547"/>
      <c r="SEJ233" s="547"/>
      <c r="SEK233" s="547"/>
      <c r="SEL233" s="547"/>
      <c r="SEM233" s="547"/>
      <c r="SEN233" s="547"/>
      <c r="SEO233" s="547"/>
      <c r="SEP233" s="547"/>
      <c r="SEQ233" s="547"/>
      <c r="SER233" s="547"/>
      <c r="SES233" s="547"/>
      <c r="SET233" s="547"/>
      <c r="SEU233" s="547"/>
      <c r="SEV233" s="547"/>
      <c r="SEW233" s="547"/>
      <c r="SEX233" s="547"/>
      <c r="SEY233" s="547"/>
      <c r="SEZ233" s="547"/>
      <c r="SFA233" s="547"/>
      <c r="SFB233" s="547"/>
      <c r="SFC233" s="547"/>
      <c r="SFD233" s="547"/>
      <c r="SFE233" s="547"/>
      <c r="SFF233" s="547"/>
      <c r="SFG233" s="547"/>
      <c r="SFH233" s="547"/>
      <c r="SFI233" s="547"/>
      <c r="SFJ233" s="547"/>
      <c r="SFK233" s="547"/>
      <c r="SFL233" s="547"/>
      <c r="SFM233" s="547"/>
      <c r="SFN233" s="547"/>
      <c r="SFO233" s="547"/>
      <c r="SFP233" s="547"/>
      <c r="SFQ233" s="547"/>
      <c r="SFR233" s="547"/>
      <c r="SFS233" s="547"/>
      <c r="SFT233" s="547"/>
      <c r="SFU233" s="547"/>
      <c r="SFV233" s="547"/>
      <c r="SFW233" s="547"/>
      <c r="SFX233" s="547"/>
      <c r="SFY233" s="547"/>
      <c r="SFZ233" s="547"/>
      <c r="SGA233" s="547"/>
      <c r="SGB233" s="547"/>
      <c r="SGC233" s="547"/>
      <c r="SGD233" s="547"/>
      <c r="SGE233" s="547"/>
      <c r="SGF233" s="547"/>
      <c r="SGG233" s="547"/>
      <c r="SGH233" s="547"/>
      <c r="SGI233" s="547"/>
      <c r="SGJ233" s="547"/>
      <c r="SGK233" s="547"/>
      <c r="SGL233" s="547"/>
      <c r="SGM233" s="547"/>
      <c r="SGN233" s="547"/>
      <c r="SGO233" s="547"/>
      <c r="SGP233" s="547"/>
      <c r="SGQ233" s="547"/>
      <c r="SGR233" s="547"/>
      <c r="SGS233" s="547"/>
      <c r="SGT233" s="547"/>
      <c r="SGU233" s="547"/>
      <c r="SGV233" s="547"/>
      <c r="SGW233" s="547"/>
      <c r="SGX233" s="547"/>
      <c r="SGY233" s="547"/>
      <c r="SGZ233" s="547"/>
      <c r="SHA233" s="547"/>
      <c r="SHB233" s="547"/>
      <c r="SHC233" s="547"/>
      <c r="SHD233" s="547"/>
      <c r="SHE233" s="547"/>
      <c r="SHF233" s="547"/>
      <c r="SHG233" s="547"/>
      <c r="SHH233" s="547"/>
      <c r="SHI233" s="547"/>
      <c r="SHJ233" s="547"/>
      <c r="SHK233" s="547"/>
      <c r="SHL233" s="547"/>
      <c r="SHM233" s="547"/>
      <c r="SHN233" s="547"/>
      <c r="SHO233" s="547"/>
      <c r="SHP233" s="547"/>
      <c r="SHQ233" s="547"/>
      <c r="SHR233" s="547"/>
      <c r="SHS233" s="547"/>
      <c r="SHT233" s="547"/>
      <c r="SHU233" s="547"/>
      <c r="SHV233" s="547"/>
      <c r="SHW233" s="547"/>
      <c r="SHX233" s="547"/>
      <c r="SHY233" s="547"/>
      <c r="SHZ233" s="547"/>
      <c r="SIA233" s="547"/>
      <c r="SIB233" s="547"/>
      <c r="SIC233" s="547"/>
      <c r="SID233" s="547"/>
      <c r="SIE233" s="547"/>
      <c r="SIF233" s="547"/>
      <c r="SIG233" s="547"/>
      <c r="SIH233" s="547"/>
      <c r="SII233" s="547"/>
      <c r="SIJ233" s="547"/>
      <c r="SIK233" s="547"/>
      <c r="SIL233" s="547"/>
      <c r="SIM233" s="547"/>
      <c r="SIN233" s="547"/>
      <c r="SIO233" s="547"/>
      <c r="SIP233" s="547"/>
      <c r="SIQ233" s="547"/>
      <c r="SIR233" s="547"/>
      <c r="SIS233" s="547"/>
      <c r="SIT233" s="547"/>
      <c r="SIU233" s="547"/>
      <c r="SIV233" s="547"/>
      <c r="SIW233" s="547"/>
      <c r="SIX233" s="547"/>
      <c r="SIY233" s="547"/>
      <c r="SIZ233" s="547"/>
      <c r="SJA233" s="547"/>
      <c r="SJB233" s="547"/>
      <c r="SJC233" s="547"/>
      <c r="SJD233" s="547"/>
      <c r="SJE233" s="547"/>
      <c r="SJF233" s="547"/>
      <c r="SJG233" s="547"/>
      <c r="SJH233" s="547"/>
      <c r="SJI233" s="547"/>
      <c r="SJJ233" s="547"/>
      <c r="SJK233" s="547"/>
      <c r="SJL233" s="547"/>
      <c r="SJM233" s="547"/>
      <c r="SJN233" s="547"/>
      <c r="SJO233" s="547"/>
      <c r="SJP233" s="547"/>
      <c r="SJQ233" s="547"/>
      <c r="SJR233" s="547"/>
      <c r="SJS233" s="547"/>
      <c r="SJT233" s="547"/>
      <c r="SJU233" s="547"/>
      <c r="SJV233" s="547"/>
      <c r="SJW233" s="547"/>
      <c r="SJX233" s="547"/>
      <c r="SJY233" s="547"/>
      <c r="SJZ233" s="547"/>
      <c r="SKA233" s="547"/>
      <c r="SKB233" s="547"/>
      <c r="SKC233" s="547"/>
      <c r="SKD233" s="547"/>
      <c r="SKE233" s="547"/>
      <c r="SKF233" s="547"/>
      <c r="SKG233" s="547"/>
      <c r="SKH233" s="547"/>
      <c r="SKI233" s="547"/>
      <c r="SKJ233" s="547"/>
      <c r="SKK233" s="547"/>
      <c r="SKL233" s="547"/>
      <c r="SKM233" s="547"/>
      <c r="SKN233" s="547"/>
      <c r="SKO233" s="547"/>
      <c r="SKP233" s="547"/>
      <c r="SKQ233" s="547"/>
      <c r="SKR233" s="547"/>
      <c r="SKS233" s="547"/>
      <c r="SKT233" s="547"/>
      <c r="SKU233" s="547"/>
      <c r="SKV233" s="547"/>
      <c r="SKW233" s="547"/>
      <c r="SKX233" s="547"/>
      <c r="SKY233" s="547"/>
      <c r="SKZ233" s="547"/>
      <c r="SLA233" s="547"/>
      <c r="SLB233" s="547"/>
      <c r="SLC233" s="547"/>
      <c r="SLD233" s="547"/>
      <c r="SLE233" s="547"/>
      <c r="SLF233" s="547"/>
      <c r="SLG233" s="547"/>
      <c r="SLH233" s="547"/>
      <c r="SLI233" s="547"/>
      <c r="SLJ233" s="547"/>
      <c r="SLK233" s="547"/>
      <c r="SLL233" s="547"/>
      <c r="SLM233" s="547"/>
      <c r="SLN233" s="547"/>
      <c r="SLO233" s="547"/>
      <c r="SLP233" s="547"/>
      <c r="SLQ233" s="547"/>
      <c r="SLR233" s="547"/>
      <c r="SLS233" s="547"/>
      <c r="SLT233" s="547"/>
      <c r="SLU233" s="547"/>
      <c r="SLV233" s="547"/>
      <c r="SLW233" s="547"/>
      <c r="SLX233" s="547"/>
      <c r="SLY233" s="547"/>
      <c r="SLZ233" s="547"/>
      <c r="SMA233" s="547"/>
      <c r="SMB233" s="547"/>
      <c r="SMC233" s="547"/>
      <c r="SMD233" s="547"/>
      <c r="SME233" s="547"/>
      <c r="SMF233" s="547"/>
      <c r="SMG233" s="547"/>
      <c r="SMH233" s="547"/>
      <c r="SMI233" s="547"/>
      <c r="SMJ233" s="547"/>
      <c r="SMK233" s="547"/>
      <c r="SML233" s="547"/>
      <c r="SMM233" s="547"/>
      <c r="SMN233" s="547"/>
      <c r="SMO233" s="547"/>
      <c r="SMP233" s="547"/>
      <c r="SMQ233" s="547"/>
      <c r="SMR233" s="547"/>
      <c r="SMS233" s="547"/>
      <c r="SMT233" s="547"/>
      <c r="SMU233" s="547"/>
      <c r="SMV233" s="547"/>
      <c r="SMW233" s="547"/>
      <c r="SMX233" s="547"/>
      <c r="SMY233" s="547"/>
      <c r="SMZ233" s="547"/>
      <c r="SNA233" s="547"/>
      <c r="SNB233" s="547"/>
      <c r="SNC233" s="547"/>
      <c r="SND233" s="547"/>
      <c r="SNE233" s="547"/>
      <c r="SNF233" s="547"/>
      <c r="SNG233" s="547"/>
      <c r="SNH233" s="547"/>
      <c r="SNI233" s="547"/>
      <c r="SNJ233" s="547"/>
      <c r="SNK233" s="547"/>
      <c r="SNL233" s="547"/>
      <c r="SNM233" s="547"/>
      <c r="SNN233" s="547"/>
      <c r="SNO233" s="547"/>
      <c r="SNP233" s="547"/>
      <c r="SNQ233" s="547"/>
      <c r="SNR233" s="547"/>
      <c r="SNS233" s="547"/>
      <c r="SNT233" s="547"/>
      <c r="SNU233" s="547"/>
      <c r="SNV233" s="547"/>
      <c r="SNW233" s="547"/>
      <c r="SNX233" s="547"/>
      <c r="SNY233" s="547"/>
      <c r="SNZ233" s="547"/>
      <c r="SOA233" s="547"/>
      <c r="SOB233" s="547"/>
      <c r="SOC233" s="547"/>
      <c r="SOD233" s="547"/>
      <c r="SOE233" s="547"/>
      <c r="SOF233" s="547"/>
      <c r="SOG233" s="547"/>
      <c r="SOH233" s="547"/>
      <c r="SOI233" s="547"/>
      <c r="SOJ233" s="547"/>
      <c r="SOK233" s="547"/>
      <c r="SOL233" s="547"/>
      <c r="SOM233" s="547"/>
      <c r="SON233" s="547"/>
      <c r="SOO233" s="547"/>
      <c r="SOP233" s="547"/>
      <c r="SOQ233" s="547"/>
      <c r="SOR233" s="547"/>
      <c r="SOS233" s="547"/>
      <c r="SOT233" s="547"/>
      <c r="SOU233" s="547"/>
      <c r="SOV233" s="547"/>
      <c r="SOW233" s="547"/>
      <c r="SOX233" s="547"/>
      <c r="SOY233" s="547"/>
      <c r="SOZ233" s="547"/>
      <c r="SPA233" s="547"/>
      <c r="SPB233" s="547"/>
      <c r="SPC233" s="547"/>
      <c r="SPD233" s="547"/>
      <c r="SPE233" s="547"/>
      <c r="SPF233" s="547"/>
      <c r="SPG233" s="547"/>
      <c r="SPH233" s="547"/>
      <c r="SPI233" s="547"/>
      <c r="SPJ233" s="547"/>
      <c r="SPK233" s="547"/>
      <c r="SPL233" s="547"/>
      <c r="SPM233" s="547"/>
      <c r="SPN233" s="547"/>
      <c r="SPO233" s="547"/>
      <c r="SPP233" s="547"/>
      <c r="SPQ233" s="547"/>
      <c r="SPR233" s="547"/>
      <c r="SPS233" s="547"/>
      <c r="SPT233" s="547"/>
      <c r="SPU233" s="547"/>
      <c r="SPV233" s="547"/>
      <c r="SPW233" s="547"/>
      <c r="SPX233" s="547"/>
      <c r="SPY233" s="547"/>
      <c r="SPZ233" s="547"/>
      <c r="SQA233" s="547"/>
      <c r="SQB233" s="547"/>
      <c r="SQC233" s="547"/>
      <c r="SQD233" s="547"/>
      <c r="SQE233" s="547"/>
      <c r="SQF233" s="547"/>
      <c r="SQG233" s="547"/>
      <c r="SQH233" s="547"/>
      <c r="SQI233" s="547"/>
      <c r="SQJ233" s="547"/>
      <c r="SQK233" s="547"/>
      <c r="SQL233" s="547"/>
      <c r="SQM233" s="547"/>
      <c r="SQN233" s="547"/>
      <c r="SQO233" s="547"/>
      <c r="SQP233" s="547"/>
      <c r="SQQ233" s="547"/>
      <c r="SQR233" s="547"/>
      <c r="SQS233" s="547"/>
      <c r="SQT233" s="547"/>
      <c r="SQU233" s="547"/>
      <c r="SQV233" s="547"/>
      <c r="SQW233" s="547"/>
      <c r="SQX233" s="547"/>
      <c r="SQY233" s="547"/>
      <c r="SQZ233" s="547"/>
      <c r="SRA233" s="547"/>
      <c r="SRB233" s="547"/>
      <c r="SRC233" s="547"/>
      <c r="SRD233" s="547"/>
      <c r="SRE233" s="547"/>
      <c r="SRF233" s="547"/>
      <c r="SRG233" s="547"/>
      <c r="SRH233" s="547"/>
      <c r="SRI233" s="547"/>
      <c r="SRJ233" s="547"/>
      <c r="SRK233" s="547"/>
      <c r="SRL233" s="547"/>
      <c r="SRM233" s="547"/>
      <c r="SRN233" s="547"/>
      <c r="SRO233" s="547"/>
      <c r="SRP233" s="547"/>
      <c r="SRQ233" s="547"/>
      <c r="SRR233" s="547"/>
      <c r="SRS233" s="547"/>
      <c r="SRT233" s="547"/>
      <c r="SRU233" s="547"/>
      <c r="SRV233" s="547"/>
      <c r="SRW233" s="547"/>
      <c r="SRX233" s="547"/>
      <c r="SRY233" s="547"/>
      <c r="SRZ233" s="547"/>
      <c r="SSA233" s="547"/>
      <c r="SSB233" s="547"/>
      <c r="SSC233" s="547"/>
      <c r="SSD233" s="547"/>
      <c r="SSE233" s="547"/>
      <c r="SSF233" s="547"/>
      <c r="SSG233" s="547"/>
      <c r="SSH233" s="547"/>
      <c r="SSI233" s="547"/>
      <c r="SSJ233" s="547"/>
      <c r="SSK233" s="547"/>
      <c r="SSL233" s="547"/>
      <c r="SSM233" s="547"/>
      <c r="SSN233" s="547"/>
      <c r="SSO233" s="547"/>
      <c r="SSP233" s="547"/>
      <c r="SSQ233" s="547"/>
      <c r="SSR233" s="547"/>
      <c r="SSS233" s="547"/>
      <c r="SST233" s="547"/>
      <c r="SSU233" s="547"/>
      <c r="SSV233" s="547"/>
      <c r="SSW233" s="547"/>
      <c r="SSX233" s="547"/>
      <c r="SSY233" s="547"/>
      <c r="SSZ233" s="547"/>
      <c r="STA233" s="547"/>
      <c r="STB233" s="547"/>
      <c r="STC233" s="547"/>
      <c r="STD233" s="547"/>
      <c r="STE233" s="547"/>
      <c r="STF233" s="547"/>
      <c r="STG233" s="547"/>
      <c r="STH233" s="547"/>
      <c r="STI233" s="547"/>
      <c r="STJ233" s="547"/>
      <c r="STK233" s="547"/>
      <c r="STL233" s="547"/>
      <c r="STM233" s="547"/>
      <c r="STN233" s="547"/>
      <c r="STO233" s="547"/>
      <c r="STP233" s="547"/>
      <c r="STQ233" s="547"/>
      <c r="STR233" s="547"/>
      <c r="STS233" s="547"/>
      <c r="STT233" s="547"/>
      <c r="STU233" s="547"/>
      <c r="STV233" s="547"/>
      <c r="STW233" s="547"/>
      <c r="STX233" s="547"/>
      <c r="STY233" s="547"/>
      <c r="STZ233" s="547"/>
      <c r="SUA233" s="547"/>
      <c r="SUB233" s="547"/>
      <c r="SUC233" s="547"/>
      <c r="SUD233" s="547"/>
      <c r="SUE233" s="547"/>
      <c r="SUF233" s="547"/>
      <c r="SUG233" s="547"/>
      <c r="SUH233" s="547"/>
      <c r="SUI233" s="547"/>
      <c r="SUJ233" s="547"/>
      <c r="SUK233" s="547"/>
      <c r="SUL233" s="547"/>
      <c r="SUM233" s="547"/>
      <c r="SUN233" s="547"/>
      <c r="SUO233" s="547"/>
      <c r="SUP233" s="547"/>
      <c r="SUQ233" s="547"/>
      <c r="SUR233" s="547"/>
      <c r="SUS233" s="547"/>
      <c r="SUT233" s="547"/>
      <c r="SUU233" s="547"/>
      <c r="SUV233" s="547"/>
      <c r="SUW233" s="547"/>
      <c r="SUX233" s="547"/>
      <c r="SUY233" s="547"/>
      <c r="SUZ233" s="547"/>
      <c r="SVA233" s="547"/>
      <c r="SVB233" s="547"/>
      <c r="SVC233" s="547"/>
      <c r="SVD233" s="547"/>
      <c r="SVE233" s="547"/>
      <c r="SVF233" s="547"/>
      <c r="SVG233" s="547"/>
      <c r="SVH233" s="547"/>
      <c r="SVI233" s="547"/>
      <c r="SVJ233" s="547"/>
      <c r="SVK233" s="547"/>
      <c r="SVL233" s="547"/>
      <c r="SVM233" s="547"/>
      <c r="SVN233" s="547"/>
      <c r="SVO233" s="547"/>
      <c r="SVP233" s="547"/>
      <c r="SVQ233" s="547"/>
      <c r="SVR233" s="547"/>
      <c r="SVS233" s="547"/>
      <c r="SVT233" s="547"/>
      <c r="SVU233" s="547"/>
      <c r="SVV233" s="547"/>
      <c r="SVW233" s="547"/>
      <c r="SVX233" s="547"/>
      <c r="SVY233" s="547"/>
      <c r="SVZ233" s="547"/>
      <c r="SWA233" s="547"/>
      <c r="SWB233" s="547"/>
      <c r="SWC233" s="547"/>
      <c r="SWD233" s="547"/>
      <c r="SWE233" s="547"/>
      <c r="SWF233" s="547"/>
      <c r="SWG233" s="547"/>
      <c r="SWH233" s="547"/>
      <c r="SWI233" s="547"/>
      <c r="SWJ233" s="547"/>
      <c r="SWK233" s="547"/>
      <c r="SWL233" s="547"/>
      <c r="SWM233" s="547"/>
      <c r="SWN233" s="547"/>
      <c r="SWO233" s="547"/>
      <c r="SWP233" s="547"/>
      <c r="SWQ233" s="547"/>
      <c r="SWR233" s="547"/>
      <c r="SWS233" s="547"/>
      <c r="SWT233" s="547"/>
      <c r="SWU233" s="547"/>
      <c r="SWV233" s="547"/>
      <c r="SWW233" s="547"/>
      <c r="SWX233" s="547"/>
      <c r="SWY233" s="547"/>
      <c r="SWZ233" s="547"/>
      <c r="SXA233" s="547"/>
      <c r="SXB233" s="547"/>
      <c r="SXC233" s="547"/>
      <c r="SXD233" s="547"/>
      <c r="SXE233" s="547"/>
      <c r="SXF233" s="547"/>
      <c r="SXG233" s="547"/>
      <c r="SXH233" s="547"/>
      <c r="SXI233" s="547"/>
      <c r="SXJ233" s="547"/>
      <c r="SXK233" s="547"/>
      <c r="SXL233" s="547"/>
      <c r="SXM233" s="547"/>
      <c r="SXN233" s="547"/>
      <c r="SXO233" s="547"/>
      <c r="SXP233" s="547"/>
      <c r="SXQ233" s="547"/>
      <c r="SXR233" s="547"/>
      <c r="SXS233" s="547"/>
      <c r="SXT233" s="547"/>
      <c r="SXU233" s="547"/>
      <c r="SXV233" s="547"/>
      <c r="SXW233" s="547"/>
      <c r="SXX233" s="547"/>
      <c r="SXY233" s="547"/>
      <c r="SXZ233" s="547"/>
      <c r="SYA233" s="547"/>
      <c r="SYB233" s="547"/>
      <c r="SYC233" s="547"/>
      <c r="SYD233" s="547"/>
      <c r="SYE233" s="547"/>
      <c r="SYF233" s="547"/>
      <c r="SYG233" s="547"/>
      <c r="SYH233" s="547"/>
      <c r="SYI233" s="547"/>
      <c r="SYJ233" s="547"/>
      <c r="SYK233" s="547"/>
      <c r="SYL233" s="547"/>
      <c r="SYM233" s="547"/>
      <c r="SYN233" s="547"/>
      <c r="SYO233" s="547"/>
      <c r="SYP233" s="547"/>
      <c r="SYQ233" s="547"/>
      <c r="SYR233" s="547"/>
      <c r="SYS233" s="547"/>
      <c r="SYT233" s="547"/>
      <c r="SYU233" s="547"/>
      <c r="SYV233" s="547"/>
      <c r="SYW233" s="547"/>
      <c r="SYX233" s="547"/>
      <c r="SYY233" s="547"/>
      <c r="SYZ233" s="547"/>
      <c r="SZA233" s="547"/>
      <c r="SZB233" s="547"/>
      <c r="SZC233" s="547"/>
      <c r="SZD233" s="547"/>
      <c r="SZE233" s="547"/>
      <c r="SZF233" s="547"/>
      <c r="SZG233" s="547"/>
      <c r="SZH233" s="547"/>
      <c r="SZI233" s="547"/>
      <c r="SZJ233" s="547"/>
      <c r="SZK233" s="547"/>
      <c r="SZL233" s="547"/>
      <c r="SZM233" s="547"/>
      <c r="SZN233" s="547"/>
      <c r="SZO233" s="547"/>
      <c r="SZP233" s="547"/>
      <c r="SZQ233" s="547"/>
      <c r="SZR233" s="547"/>
      <c r="SZS233" s="547"/>
      <c r="SZT233" s="547"/>
      <c r="SZU233" s="547"/>
      <c r="SZV233" s="547"/>
      <c r="SZW233" s="547"/>
      <c r="SZX233" s="547"/>
      <c r="SZY233" s="547"/>
      <c r="SZZ233" s="547"/>
      <c r="TAA233" s="547"/>
      <c r="TAB233" s="547"/>
      <c r="TAC233" s="547"/>
      <c r="TAD233" s="547"/>
      <c r="TAE233" s="547"/>
      <c r="TAF233" s="547"/>
      <c r="TAG233" s="547"/>
      <c r="TAH233" s="547"/>
      <c r="TAI233" s="547"/>
      <c r="TAJ233" s="547"/>
      <c r="TAK233" s="547"/>
      <c r="TAL233" s="547"/>
      <c r="TAM233" s="547"/>
      <c r="TAN233" s="547"/>
      <c r="TAO233" s="547"/>
      <c r="TAP233" s="547"/>
      <c r="TAQ233" s="547"/>
      <c r="TAR233" s="547"/>
      <c r="TAS233" s="547"/>
      <c r="TAT233" s="547"/>
      <c r="TAU233" s="547"/>
      <c r="TAV233" s="547"/>
      <c r="TAW233" s="547"/>
      <c r="TAX233" s="547"/>
      <c r="TAY233" s="547"/>
      <c r="TAZ233" s="547"/>
      <c r="TBA233" s="547"/>
      <c r="TBB233" s="547"/>
      <c r="TBC233" s="547"/>
      <c r="TBD233" s="547"/>
      <c r="TBE233" s="547"/>
      <c r="TBF233" s="547"/>
      <c r="TBG233" s="547"/>
      <c r="TBH233" s="547"/>
      <c r="TBI233" s="547"/>
      <c r="TBJ233" s="547"/>
      <c r="TBK233" s="547"/>
      <c r="TBL233" s="547"/>
      <c r="TBM233" s="547"/>
      <c r="TBN233" s="547"/>
      <c r="TBO233" s="547"/>
      <c r="TBP233" s="547"/>
      <c r="TBQ233" s="547"/>
      <c r="TBR233" s="547"/>
      <c r="TBS233" s="547"/>
      <c r="TBT233" s="547"/>
      <c r="TBU233" s="547"/>
      <c r="TBV233" s="547"/>
      <c r="TBW233" s="547"/>
      <c r="TBX233" s="547"/>
      <c r="TBY233" s="547"/>
      <c r="TBZ233" s="547"/>
      <c r="TCA233" s="547"/>
      <c r="TCB233" s="547"/>
      <c r="TCC233" s="547"/>
      <c r="TCD233" s="547"/>
      <c r="TCE233" s="547"/>
      <c r="TCF233" s="547"/>
      <c r="TCG233" s="547"/>
      <c r="TCH233" s="547"/>
      <c r="TCI233" s="547"/>
      <c r="TCJ233" s="547"/>
      <c r="TCK233" s="547"/>
      <c r="TCL233" s="547"/>
      <c r="TCM233" s="547"/>
      <c r="TCN233" s="547"/>
      <c r="TCO233" s="547"/>
      <c r="TCP233" s="547"/>
      <c r="TCQ233" s="547"/>
      <c r="TCR233" s="547"/>
      <c r="TCS233" s="547"/>
      <c r="TCT233" s="547"/>
      <c r="TCU233" s="547"/>
      <c r="TCV233" s="547"/>
      <c r="TCW233" s="547"/>
      <c r="TCX233" s="547"/>
      <c r="TCY233" s="547"/>
      <c r="TCZ233" s="547"/>
      <c r="TDA233" s="547"/>
      <c r="TDB233" s="547"/>
      <c r="TDC233" s="547"/>
      <c r="TDD233" s="547"/>
      <c r="TDE233" s="547"/>
      <c r="TDF233" s="547"/>
      <c r="TDG233" s="547"/>
      <c r="TDH233" s="547"/>
      <c r="TDI233" s="547"/>
      <c r="TDJ233" s="547"/>
      <c r="TDK233" s="547"/>
      <c r="TDL233" s="547"/>
      <c r="TDM233" s="547"/>
      <c r="TDN233" s="547"/>
      <c r="TDO233" s="547"/>
      <c r="TDP233" s="547"/>
      <c r="TDQ233" s="547"/>
      <c r="TDR233" s="547"/>
      <c r="TDS233" s="547"/>
      <c r="TDT233" s="547"/>
      <c r="TDU233" s="547"/>
      <c r="TDV233" s="547"/>
      <c r="TDW233" s="547"/>
      <c r="TDX233" s="547"/>
      <c r="TDY233" s="547"/>
      <c r="TDZ233" s="547"/>
      <c r="TEA233" s="547"/>
      <c r="TEB233" s="547"/>
      <c r="TEC233" s="547"/>
      <c r="TED233" s="547"/>
      <c r="TEE233" s="547"/>
      <c r="TEF233" s="547"/>
      <c r="TEG233" s="547"/>
      <c r="TEH233" s="547"/>
      <c r="TEI233" s="547"/>
      <c r="TEJ233" s="547"/>
      <c r="TEK233" s="547"/>
      <c r="TEL233" s="547"/>
      <c r="TEM233" s="547"/>
      <c r="TEN233" s="547"/>
      <c r="TEO233" s="547"/>
      <c r="TEP233" s="547"/>
      <c r="TEQ233" s="547"/>
      <c r="TER233" s="547"/>
      <c r="TES233" s="547"/>
      <c r="TET233" s="547"/>
      <c r="TEU233" s="547"/>
      <c r="TEV233" s="547"/>
      <c r="TEW233" s="547"/>
      <c r="TEX233" s="547"/>
      <c r="TEY233" s="547"/>
      <c r="TEZ233" s="547"/>
      <c r="TFA233" s="547"/>
      <c r="TFB233" s="547"/>
      <c r="TFC233" s="547"/>
      <c r="TFD233" s="547"/>
      <c r="TFE233" s="547"/>
      <c r="TFF233" s="547"/>
      <c r="TFG233" s="547"/>
      <c r="TFH233" s="547"/>
      <c r="TFI233" s="547"/>
      <c r="TFJ233" s="547"/>
      <c r="TFK233" s="547"/>
      <c r="TFL233" s="547"/>
      <c r="TFM233" s="547"/>
      <c r="TFN233" s="547"/>
      <c r="TFO233" s="547"/>
      <c r="TFP233" s="547"/>
      <c r="TFQ233" s="547"/>
      <c r="TFR233" s="547"/>
      <c r="TFS233" s="547"/>
      <c r="TFT233" s="547"/>
      <c r="TFU233" s="547"/>
      <c r="TFV233" s="547"/>
      <c r="TFW233" s="547"/>
      <c r="TFX233" s="547"/>
      <c r="TFY233" s="547"/>
      <c r="TFZ233" s="547"/>
      <c r="TGA233" s="547"/>
      <c r="TGB233" s="547"/>
      <c r="TGC233" s="547"/>
      <c r="TGD233" s="547"/>
      <c r="TGE233" s="547"/>
      <c r="TGF233" s="547"/>
      <c r="TGG233" s="547"/>
      <c r="TGH233" s="547"/>
      <c r="TGI233" s="547"/>
      <c r="TGJ233" s="547"/>
      <c r="TGK233" s="547"/>
      <c r="TGL233" s="547"/>
      <c r="TGM233" s="547"/>
      <c r="TGN233" s="547"/>
      <c r="TGO233" s="547"/>
      <c r="TGP233" s="547"/>
      <c r="TGQ233" s="547"/>
      <c r="TGR233" s="547"/>
      <c r="TGS233" s="547"/>
      <c r="TGT233" s="547"/>
      <c r="TGU233" s="547"/>
      <c r="TGV233" s="547"/>
      <c r="TGW233" s="547"/>
      <c r="TGX233" s="547"/>
      <c r="TGY233" s="547"/>
      <c r="TGZ233" s="547"/>
      <c r="THA233" s="547"/>
      <c r="THB233" s="547"/>
      <c r="THC233" s="547"/>
      <c r="THD233" s="547"/>
      <c r="THE233" s="547"/>
      <c r="THF233" s="547"/>
      <c r="THG233" s="547"/>
      <c r="THH233" s="547"/>
      <c r="THI233" s="547"/>
      <c r="THJ233" s="547"/>
      <c r="THK233" s="547"/>
      <c r="THL233" s="547"/>
      <c r="THM233" s="547"/>
      <c r="THN233" s="547"/>
      <c r="THO233" s="547"/>
      <c r="THP233" s="547"/>
      <c r="THQ233" s="547"/>
      <c r="THR233" s="547"/>
      <c r="THS233" s="547"/>
      <c r="THT233" s="547"/>
      <c r="THU233" s="547"/>
      <c r="THV233" s="547"/>
      <c r="THW233" s="547"/>
      <c r="THX233" s="547"/>
      <c r="THY233" s="547"/>
      <c r="THZ233" s="547"/>
      <c r="TIA233" s="547"/>
      <c r="TIB233" s="547"/>
      <c r="TIC233" s="547"/>
      <c r="TID233" s="547"/>
      <c r="TIE233" s="547"/>
      <c r="TIF233" s="547"/>
      <c r="TIG233" s="547"/>
      <c r="TIH233" s="547"/>
      <c r="TII233" s="547"/>
      <c r="TIJ233" s="547"/>
      <c r="TIK233" s="547"/>
      <c r="TIL233" s="547"/>
      <c r="TIM233" s="547"/>
      <c r="TIN233" s="547"/>
      <c r="TIO233" s="547"/>
      <c r="TIP233" s="547"/>
      <c r="TIQ233" s="547"/>
      <c r="TIR233" s="547"/>
      <c r="TIS233" s="547"/>
      <c r="TIT233" s="547"/>
      <c r="TIU233" s="547"/>
      <c r="TIV233" s="547"/>
      <c r="TIW233" s="547"/>
      <c r="TIX233" s="547"/>
      <c r="TIY233" s="547"/>
      <c r="TIZ233" s="547"/>
      <c r="TJA233" s="547"/>
      <c r="TJB233" s="547"/>
      <c r="TJC233" s="547"/>
      <c r="TJD233" s="547"/>
      <c r="TJE233" s="547"/>
      <c r="TJF233" s="547"/>
      <c r="TJG233" s="547"/>
      <c r="TJH233" s="547"/>
      <c r="TJI233" s="547"/>
      <c r="TJJ233" s="547"/>
      <c r="TJK233" s="547"/>
      <c r="TJL233" s="547"/>
      <c r="TJM233" s="547"/>
      <c r="TJN233" s="547"/>
      <c r="TJO233" s="547"/>
      <c r="TJP233" s="547"/>
      <c r="TJQ233" s="547"/>
      <c r="TJR233" s="547"/>
      <c r="TJS233" s="547"/>
      <c r="TJT233" s="547"/>
      <c r="TJU233" s="547"/>
      <c r="TJV233" s="547"/>
      <c r="TJW233" s="547"/>
      <c r="TJX233" s="547"/>
      <c r="TJY233" s="547"/>
      <c r="TJZ233" s="547"/>
      <c r="TKA233" s="547"/>
      <c r="TKB233" s="547"/>
      <c r="TKC233" s="547"/>
      <c r="TKD233" s="547"/>
      <c r="TKE233" s="547"/>
      <c r="TKF233" s="547"/>
      <c r="TKG233" s="547"/>
      <c r="TKH233" s="547"/>
      <c r="TKI233" s="547"/>
      <c r="TKJ233" s="547"/>
      <c r="TKK233" s="547"/>
      <c r="TKL233" s="547"/>
      <c r="TKM233" s="547"/>
      <c r="TKN233" s="547"/>
      <c r="TKO233" s="547"/>
      <c r="TKP233" s="547"/>
      <c r="TKQ233" s="547"/>
      <c r="TKR233" s="547"/>
      <c r="TKS233" s="547"/>
      <c r="TKT233" s="547"/>
      <c r="TKU233" s="547"/>
      <c r="TKV233" s="547"/>
      <c r="TKW233" s="547"/>
      <c r="TKX233" s="547"/>
      <c r="TKY233" s="547"/>
      <c r="TKZ233" s="547"/>
      <c r="TLA233" s="547"/>
      <c r="TLB233" s="547"/>
      <c r="TLC233" s="547"/>
      <c r="TLD233" s="547"/>
      <c r="TLE233" s="547"/>
      <c r="TLF233" s="547"/>
      <c r="TLG233" s="547"/>
      <c r="TLH233" s="547"/>
      <c r="TLI233" s="547"/>
      <c r="TLJ233" s="547"/>
      <c r="TLK233" s="547"/>
      <c r="TLL233" s="547"/>
      <c r="TLM233" s="547"/>
      <c r="TLN233" s="547"/>
      <c r="TLO233" s="547"/>
      <c r="TLP233" s="547"/>
      <c r="TLQ233" s="547"/>
      <c r="TLR233" s="547"/>
      <c r="TLS233" s="547"/>
      <c r="TLT233" s="547"/>
      <c r="TLU233" s="547"/>
      <c r="TLV233" s="547"/>
      <c r="TLW233" s="547"/>
      <c r="TLX233" s="547"/>
      <c r="TLY233" s="547"/>
      <c r="TLZ233" s="547"/>
      <c r="TMA233" s="547"/>
      <c r="TMB233" s="547"/>
      <c r="TMC233" s="547"/>
      <c r="TMD233" s="547"/>
      <c r="TME233" s="547"/>
      <c r="TMF233" s="547"/>
      <c r="TMG233" s="547"/>
      <c r="TMH233" s="547"/>
      <c r="TMI233" s="547"/>
      <c r="TMJ233" s="547"/>
      <c r="TMK233" s="547"/>
      <c r="TML233" s="547"/>
      <c r="TMM233" s="547"/>
      <c r="TMN233" s="547"/>
      <c r="TMO233" s="547"/>
      <c r="TMP233" s="547"/>
      <c r="TMQ233" s="547"/>
      <c r="TMR233" s="547"/>
      <c r="TMS233" s="547"/>
      <c r="TMT233" s="547"/>
      <c r="TMU233" s="547"/>
      <c r="TMV233" s="547"/>
      <c r="TMW233" s="547"/>
      <c r="TMX233" s="547"/>
      <c r="TMY233" s="547"/>
      <c r="TMZ233" s="547"/>
      <c r="TNA233" s="547"/>
      <c r="TNB233" s="547"/>
      <c r="TNC233" s="547"/>
      <c r="TND233" s="547"/>
      <c r="TNE233" s="547"/>
      <c r="TNF233" s="547"/>
      <c r="TNG233" s="547"/>
      <c r="TNH233" s="547"/>
      <c r="TNI233" s="547"/>
      <c r="TNJ233" s="547"/>
      <c r="TNK233" s="547"/>
      <c r="TNL233" s="547"/>
      <c r="TNM233" s="547"/>
      <c r="TNN233" s="547"/>
      <c r="TNO233" s="547"/>
      <c r="TNP233" s="547"/>
      <c r="TNQ233" s="547"/>
      <c r="TNR233" s="547"/>
      <c r="TNS233" s="547"/>
      <c r="TNT233" s="547"/>
      <c r="TNU233" s="547"/>
      <c r="TNV233" s="547"/>
      <c r="TNW233" s="547"/>
      <c r="TNX233" s="547"/>
      <c r="TNY233" s="547"/>
      <c r="TNZ233" s="547"/>
      <c r="TOA233" s="547"/>
      <c r="TOB233" s="547"/>
      <c r="TOC233" s="547"/>
      <c r="TOD233" s="547"/>
      <c r="TOE233" s="547"/>
      <c r="TOF233" s="547"/>
      <c r="TOG233" s="547"/>
      <c r="TOH233" s="547"/>
      <c r="TOI233" s="547"/>
      <c r="TOJ233" s="547"/>
      <c r="TOK233" s="547"/>
      <c r="TOL233" s="547"/>
      <c r="TOM233" s="547"/>
      <c r="TON233" s="547"/>
      <c r="TOO233" s="547"/>
      <c r="TOP233" s="547"/>
      <c r="TOQ233" s="547"/>
      <c r="TOR233" s="547"/>
      <c r="TOS233" s="547"/>
      <c r="TOT233" s="547"/>
      <c r="TOU233" s="547"/>
      <c r="TOV233" s="547"/>
      <c r="TOW233" s="547"/>
      <c r="TOX233" s="547"/>
      <c r="TOY233" s="547"/>
      <c r="TOZ233" s="547"/>
      <c r="TPA233" s="547"/>
      <c r="TPB233" s="547"/>
      <c r="TPC233" s="547"/>
      <c r="TPD233" s="547"/>
      <c r="TPE233" s="547"/>
      <c r="TPF233" s="547"/>
      <c r="TPG233" s="547"/>
      <c r="TPH233" s="547"/>
      <c r="TPI233" s="547"/>
      <c r="TPJ233" s="547"/>
      <c r="TPK233" s="547"/>
      <c r="TPL233" s="547"/>
      <c r="TPM233" s="547"/>
      <c r="TPN233" s="547"/>
      <c r="TPO233" s="547"/>
      <c r="TPP233" s="547"/>
      <c r="TPQ233" s="547"/>
      <c r="TPR233" s="547"/>
      <c r="TPS233" s="547"/>
      <c r="TPT233" s="547"/>
      <c r="TPU233" s="547"/>
      <c r="TPV233" s="547"/>
      <c r="TPW233" s="547"/>
      <c r="TPX233" s="547"/>
      <c r="TPY233" s="547"/>
      <c r="TPZ233" s="547"/>
      <c r="TQA233" s="547"/>
      <c r="TQB233" s="547"/>
      <c r="TQC233" s="547"/>
      <c r="TQD233" s="547"/>
      <c r="TQE233" s="547"/>
      <c r="TQF233" s="547"/>
      <c r="TQG233" s="547"/>
      <c r="TQH233" s="547"/>
      <c r="TQI233" s="547"/>
      <c r="TQJ233" s="547"/>
      <c r="TQK233" s="547"/>
      <c r="TQL233" s="547"/>
      <c r="TQM233" s="547"/>
      <c r="TQN233" s="547"/>
      <c r="TQO233" s="547"/>
      <c r="TQP233" s="547"/>
      <c r="TQQ233" s="547"/>
      <c r="TQR233" s="547"/>
      <c r="TQS233" s="547"/>
      <c r="TQT233" s="547"/>
      <c r="TQU233" s="547"/>
      <c r="TQV233" s="547"/>
      <c r="TQW233" s="547"/>
      <c r="TQX233" s="547"/>
      <c r="TQY233" s="547"/>
      <c r="TQZ233" s="547"/>
      <c r="TRA233" s="547"/>
      <c r="TRB233" s="547"/>
      <c r="TRC233" s="547"/>
      <c r="TRD233" s="547"/>
      <c r="TRE233" s="547"/>
      <c r="TRF233" s="547"/>
      <c r="TRG233" s="547"/>
      <c r="TRH233" s="547"/>
      <c r="TRI233" s="547"/>
      <c r="TRJ233" s="547"/>
      <c r="TRK233" s="547"/>
      <c r="TRL233" s="547"/>
      <c r="TRM233" s="547"/>
      <c r="TRN233" s="547"/>
      <c r="TRO233" s="547"/>
      <c r="TRP233" s="547"/>
      <c r="TRQ233" s="547"/>
      <c r="TRR233" s="547"/>
      <c r="TRS233" s="547"/>
      <c r="TRT233" s="547"/>
      <c r="TRU233" s="547"/>
      <c r="TRV233" s="547"/>
      <c r="TRW233" s="547"/>
      <c r="TRX233" s="547"/>
      <c r="TRY233" s="547"/>
      <c r="TRZ233" s="547"/>
      <c r="TSA233" s="547"/>
      <c r="TSB233" s="547"/>
      <c r="TSC233" s="547"/>
      <c r="TSD233" s="547"/>
      <c r="TSE233" s="547"/>
      <c r="TSF233" s="547"/>
      <c r="TSG233" s="547"/>
      <c r="TSH233" s="547"/>
      <c r="TSI233" s="547"/>
      <c r="TSJ233" s="547"/>
      <c r="TSK233" s="547"/>
      <c r="TSL233" s="547"/>
      <c r="TSM233" s="547"/>
      <c r="TSN233" s="547"/>
      <c r="TSO233" s="547"/>
      <c r="TSP233" s="547"/>
      <c r="TSQ233" s="547"/>
      <c r="TSR233" s="547"/>
      <c r="TSS233" s="547"/>
      <c r="TST233" s="547"/>
      <c r="TSU233" s="547"/>
      <c r="TSV233" s="547"/>
      <c r="TSW233" s="547"/>
      <c r="TSX233" s="547"/>
      <c r="TSY233" s="547"/>
      <c r="TSZ233" s="547"/>
      <c r="TTA233" s="547"/>
      <c r="TTB233" s="547"/>
      <c r="TTC233" s="547"/>
      <c r="TTD233" s="547"/>
      <c r="TTE233" s="547"/>
      <c r="TTF233" s="547"/>
      <c r="TTG233" s="547"/>
      <c r="TTH233" s="547"/>
      <c r="TTI233" s="547"/>
      <c r="TTJ233" s="547"/>
      <c r="TTK233" s="547"/>
      <c r="TTL233" s="547"/>
      <c r="TTM233" s="547"/>
      <c r="TTN233" s="547"/>
      <c r="TTO233" s="547"/>
      <c r="TTP233" s="547"/>
      <c r="TTQ233" s="547"/>
      <c r="TTR233" s="547"/>
      <c r="TTS233" s="547"/>
      <c r="TTT233" s="547"/>
      <c r="TTU233" s="547"/>
      <c r="TTV233" s="547"/>
      <c r="TTW233" s="547"/>
      <c r="TTX233" s="547"/>
      <c r="TTY233" s="547"/>
      <c r="TTZ233" s="547"/>
      <c r="TUA233" s="547"/>
      <c r="TUB233" s="547"/>
      <c r="TUC233" s="547"/>
      <c r="TUD233" s="547"/>
      <c r="TUE233" s="547"/>
      <c r="TUF233" s="547"/>
      <c r="TUG233" s="547"/>
      <c r="TUH233" s="547"/>
      <c r="TUI233" s="547"/>
      <c r="TUJ233" s="547"/>
      <c r="TUK233" s="547"/>
      <c r="TUL233" s="547"/>
      <c r="TUM233" s="547"/>
      <c r="TUN233" s="547"/>
      <c r="TUO233" s="547"/>
      <c r="TUP233" s="547"/>
      <c r="TUQ233" s="547"/>
      <c r="TUR233" s="547"/>
      <c r="TUS233" s="547"/>
      <c r="TUT233" s="547"/>
      <c r="TUU233" s="547"/>
      <c r="TUV233" s="547"/>
      <c r="TUW233" s="547"/>
      <c r="TUX233" s="547"/>
      <c r="TUY233" s="547"/>
      <c r="TUZ233" s="547"/>
      <c r="TVA233" s="547"/>
      <c r="TVB233" s="547"/>
      <c r="TVC233" s="547"/>
      <c r="TVD233" s="547"/>
      <c r="TVE233" s="547"/>
      <c r="TVF233" s="547"/>
      <c r="TVG233" s="547"/>
      <c r="TVH233" s="547"/>
      <c r="TVI233" s="547"/>
      <c r="TVJ233" s="547"/>
      <c r="TVK233" s="547"/>
      <c r="TVL233" s="547"/>
      <c r="TVM233" s="547"/>
      <c r="TVN233" s="547"/>
      <c r="TVO233" s="547"/>
      <c r="TVP233" s="547"/>
      <c r="TVQ233" s="547"/>
      <c r="TVR233" s="547"/>
      <c r="TVS233" s="547"/>
      <c r="TVT233" s="547"/>
      <c r="TVU233" s="547"/>
      <c r="TVV233" s="547"/>
      <c r="TVW233" s="547"/>
      <c r="TVX233" s="547"/>
      <c r="TVY233" s="547"/>
      <c r="TVZ233" s="547"/>
      <c r="TWA233" s="547"/>
      <c r="TWB233" s="547"/>
      <c r="TWC233" s="547"/>
      <c r="TWD233" s="547"/>
      <c r="TWE233" s="547"/>
      <c r="TWF233" s="547"/>
      <c r="TWG233" s="547"/>
      <c r="TWH233" s="547"/>
      <c r="TWI233" s="547"/>
      <c r="TWJ233" s="547"/>
      <c r="TWK233" s="547"/>
      <c r="TWL233" s="547"/>
      <c r="TWM233" s="547"/>
      <c r="TWN233" s="547"/>
      <c r="TWO233" s="547"/>
      <c r="TWP233" s="547"/>
      <c r="TWQ233" s="547"/>
      <c r="TWR233" s="547"/>
      <c r="TWS233" s="547"/>
      <c r="TWT233" s="547"/>
      <c r="TWU233" s="547"/>
      <c r="TWV233" s="547"/>
      <c r="TWW233" s="547"/>
      <c r="TWX233" s="547"/>
      <c r="TWY233" s="547"/>
      <c r="TWZ233" s="547"/>
      <c r="TXA233" s="547"/>
      <c r="TXB233" s="547"/>
      <c r="TXC233" s="547"/>
      <c r="TXD233" s="547"/>
      <c r="TXE233" s="547"/>
      <c r="TXF233" s="547"/>
      <c r="TXG233" s="547"/>
      <c r="TXH233" s="547"/>
      <c r="TXI233" s="547"/>
      <c r="TXJ233" s="547"/>
      <c r="TXK233" s="547"/>
      <c r="TXL233" s="547"/>
      <c r="TXM233" s="547"/>
      <c r="TXN233" s="547"/>
      <c r="TXO233" s="547"/>
      <c r="TXP233" s="547"/>
      <c r="TXQ233" s="547"/>
      <c r="TXR233" s="547"/>
      <c r="TXS233" s="547"/>
      <c r="TXT233" s="547"/>
      <c r="TXU233" s="547"/>
      <c r="TXV233" s="547"/>
      <c r="TXW233" s="547"/>
      <c r="TXX233" s="547"/>
      <c r="TXY233" s="547"/>
      <c r="TXZ233" s="547"/>
      <c r="TYA233" s="547"/>
      <c r="TYB233" s="547"/>
      <c r="TYC233" s="547"/>
      <c r="TYD233" s="547"/>
      <c r="TYE233" s="547"/>
      <c r="TYF233" s="547"/>
      <c r="TYG233" s="547"/>
      <c r="TYH233" s="547"/>
      <c r="TYI233" s="547"/>
      <c r="TYJ233" s="547"/>
      <c r="TYK233" s="547"/>
      <c r="TYL233" s="547"/>
      <c r="TYM233" s="547"/>
      <c r="TYN233" s="547"/>
      <c r="TYO233" s="547"/>
      <c r="TYP233" s="547"/>
      <c r="TYQ233" s="547"/>
      <c r="TYR233" s="547"/>
      <c r="TYS233" s="547"/>
      <c r="TYT233" s="547"/>
      <c r="TYU233" s="547"/>
      <c r="TYV233" s="547"/>
      <c r="TYW233" s="547"/>
      <c r="TYX233" s="547"/>
      <c r="TYY233" s="547"/>
      <c r="TYZ233" s="547"/>
      <c r="TZA233" s="547"/>
      <c r="TZB233" s="547"/>
      <c r="TZC233" s="547"/>
      <c r="TZD233" s="547"/>
      <c r="TZE233" s="547"/>
      <c r="TZF233" s="547"/>
      <c r="TZG233" s="547"/>
      <c r="TZH233" s="547"/>
      <c r="TZI233" s="547"/>
      <c r="TZJ233" s="547"/>
      <c r="TZK233" s="547"/>
      <c r="TZL233" s="547"/>
      <c r="TZM233" s="547"/>
      <c r="TZN233" s="547"/>
      <c r="TZO233" s="547"/>
      <c r="TZP233" s="547"/>
      <c r="TZQ233" s="547"/>
      <c r="TZR233" s="547"/>
      <c r="TZS233" s="547"/>
      <c r="TZT233" s="547"/>
      <c r="TZU233" s="547"/>
      <c r="TZV233" s="547"/>
      <c r="TZW233" s="547"/>
      <c r="TZX233" s="547"/>
      <c r="TZY233" s="547"/>
      <c r="TZZ233" s="547"/>
      <c r="UAA233" s="547"/>
      <c r="UAB233" s="547"/>
      <c r="UAC233" s="547"/>
      <c r="UAD233" s="547"/>
      <c r="UAE233" s="547"/>
      <c r="UAF233" s="547"/>
      <c r="UAG233" s="547"/>
      <c r="UAH233" s="547"/>
      <c r="UAI233" s="547"/>
      <c r="UAJ233" s="547"/>
      <c r="UAK233" s="547"/>
      <c r="UAL233" s="547"/>
      <c r="UAM233" s="547"/>
      <c r="UAN233" s="547"/>
      <c r="UAO233" s="547"/>
      <c r="UAP233" s="547"/>
      <c r="UAQ233" s="547"/>
      <c r="UAR233" s="547"/>
      <c r="UAS233" s="547"/>
      <c r="UAT233" s="547"/>
      <c r="UAU233" s="547"/>
      <c r="UAV233" s="547"/>
      <c r="UAW233" s="547"/>
      <c r="UAX233" s="547"/>
      <c r="UAY233" s="547"/>
      <c r="UAZ233" s="547"/>
      <c r="UBA233" s="547"/>
      <c r="UBB233" s="547"/>
      <c r="UBC233" s="547"/>
      <c r="UBD233" s="547"/>
      <c r="UBE233" s="547"/>
      <c r="UBF233" s="547"/>
      <c r="UBG233" s="547"/>
      <c r="UBH233" s="547"/>
      <c r="UBI233" s="547"/>
      <c r="UBJ233" s="547"/>
      <c r="UBK233" s="547"/>
      <c r="UBL233" s="547"/>
      <c r="UBM233" s="547"/>
      <c r="UBN233" s="547"/>
      <c r="UBO233" s="547"/>
      <c r="UBP233" s="547"/>
      <c r="UBQ233" s="547"/>
      <c r="UBR233" s="547"/>
      <c r="UBS233" s="547"/>
      <c r="UBT233" s="547"/>
      <c r="UBU233" s="547"/>
      <c r="UBV233" s="547"/>
      <c r="UBW233" s="547"/>
      <c r="UBX233" s="547"/>
      <c r="UBY233" s="547"/>
      <c r="UBZ233" s="547"/>
      <c r="UCA233" s="547"/>
      <c r="UCB233" s="547"/>
      <c r="UCC233" s="547"/>
      <c r="UCD233" s="547"/>
      <c r="UCE233" s="547"/>
      <c r="UCF233" s="547"/>
      <c r="UCG233" s="547"/>
      <c r="UCH233" s="547"/>
      <c r="UCI233" s="547"/>
      <c r="UCJ233" s="547"/>
      <c r="UCK233" s="547"/>
      <c r="UCL233" s="547"/>
      <c r="UCM233" s="547"/>
      <c r="UCN233" s="547"/>
      <c r="UCO233" s="547"/>
      <c r="UCP233" s="547"/>
      <c r="UCQ233" s="547"/>
      <c r="UCR233" s="547"/>
      <c r="UCS233" s="547"/>
      <c r="UCT233" s="547"/>
      <c r="UCU233" s="547"/>
      <c r="UCV233" s="547"/>
      <c r="UCW233" s="547"/>
      <c r="UCX233" s="547"/>
      <c r="UCY233" s="547"/>
      <c r="UCZ233" s="547"/>
      <c r="UDA233" s="547"/>
      <c r="UDB233" s="547"/>
      <c r="UDC233" s="547"/>
      <c r="UDD233" s="547"/>
      <c r="UDE233" s="547"/>
      <c r="UDF233" s="547"/>
      <c r="UDG233" s="547"/>
      <c r="UDH233" s="547"/>
      <c r="UDI233" s="547"/>
      <c r="UDJ233" s="547"/>
      <c r="UDK233" s="547"/>
      <c r="UDL233" s="547"/>
      <c r="UDM233" s="547"/>
      <c r="UDN233" s="547"/>
      <c r="UDO233" s="547"/>
      <c r="UDP233" s="547"/>
      <c r="UDQ233" s="547"/>
      <c r="UDR233" s="547"/>
      <c r="UDS233" s="547"/>
      <c r="UDT233" s="547"/>
      <c r="UDU233" s="547"/>
      <c r="UDV233" s="547"/>
      <c r="UDW233" s="547"/>
      <c r="UDX233" s="547"/>
      <c r="UDY233" s="547"/>
      <c r="UDZ233" s="547"/>
      <c r="UEA233" s="547"/>
      <c r="UEB233" s="547"/>
      <c r="UEC233" s="547"/>
      <c r="UED233" s="547"/>
      <c r="UEE233" s="547"/>
      <c r="UEF233" s="547"/>
      <c r="UEG233" s="547"/>
      <c r="UEH233" s="547"/>
      <c r="UEI233" s="547"/>
      <c r="UEJ233" s="547"/>
      <c r="UEK233" s="547"/>
      <c r="UEL233" s="547"/>
      <c r="UEM233" s="547"/>
      <c r="UEN233" s="547"/>
      <c r="UEO233" s="547"/>
      <c r="UEP233" s="547"/>
      <c r="UEQ233" s="547"/>
      <c r="UER233" s="547"/>
      <c r="UES233" s="547"/>
      <c r="UET233" s="547"/>
      <c r="UEU233" s="547"/>
      <c r="UEV233" s="547"/>
      <c r="UEW233" s="547"/>
      <c r="UEX233" s="547"/>
      <c r="UEY233" s="547"/>
      <c r="UEZ233" s="547"/>
      <c r="UFA233" s="547"/>
      <c r="UFB233" s="547"/>
      <c r="UFC233" s="547"/>
      <c r="UFD233" s="547"/>
      <c r="UFE233" s="547"/>
      <c r="UFF233" s="547"/>
      <c r="UFG233" s="547"/>
      <c r="UFH233" s="547"/>
      <c r="UFI233" s="547"/>
      <c r="UFJ233" s="547"/>
      <c r="UFK233" s="547"/>
      <c r="UFL233" s="547"/>
      <c r="UFM233" s="547"/>
      <c r="UFN233" s="547"/>
      <c r="UFO233" s="547"/>
      <c r="UFP233" s="547"/>
      <c r="UFQ233" s="547"/>
      <c r="UFR233" s="547"/>
      <c r="UFS233" s="547"/>
      <c r="UFT233" s="547"/>
      <c r="UFU233" s="547"/>
      <c r="UFV233" s="547"/>
      <c r="UFW233" s="547"/>
      <c r="UFX233" s="547"/>
      <c r="UFY233" s="547"/>
      <c r="UFZ233" s="547"/>
      <c r="UGA233" s="547"/>
      <c r="UGB233" s="547"/>
      <c r="UGC233" s="547"/>
      <c r="UGD233" s="547"/>
      <c r="UGE233" s="547"/>
      <c r="UGF233" s="547"/>
      <c r="UGG233" s="547"/>
      <c r="UGH233" s="547"/>
      <c r="UGI233" s="547"/>
      <c r="UGJ233" s="547"/>
      <c r="UGK233" s="547"/>
      <c r="UGL233" s="547"/>
      <c r="UGM233" s="547"/>
      <c r="UGN233" s="547"/>
      <c r="UGO233" s="547"/>
      <c r="UGP233" s="547"/>
      <c r="UGQ233" s="547"/>
      <c r="UGR233" s="547"/>
      <c r="UGS233" s="547"/>
      <c r="UGT233" s="547"/>
      <c r="UGU233" s="547"/>
      <c r="UGV233" s="547"/>
      <c r="UGW233" s="547"/>
      <c r="UGX233" s="547"/>
      <c r="UGY233" s="547"/>
      <c r="UGZ233" s="547"/>
      <c r="UHA233" s="547"/>
      <c r="UHB233" s="547"/>
      <c r="UHC233" s="547"/>
      <c r="UHD233" s="547"/>
      <c r="UHE233" s="547"/>
      <c r="UHF233" s="547"/>
      <c r="UHG233" s="547"/>
      <c r="UHH233" s="547"/>
      <c r="UHI233" s="547"/>
      <c r="UHJ233" s="547"/>
      <c r="UHK233" s="547"/>
      <c r="UHL233" s="547"/>
      <c r="UHM233" s="547"/>
      <c r="UHN233" s="547"/>
      <c r="UHO233" s="547"/>
      <c r="UHP233" s="547"/>
      <c r="UHQ233" s="547"/>
      <c r="UHR233" s="547"/>
      <c r="UHS233" s="547"/>
      <c r="UHT233" s="547"/>
      <c r="UHU233" s="547"/>
      <c r="UHV233" s="547"/>
      <c r="UHW233" s="547"/>
      <c r="UHX233" s="547"/>
      <c r="UHY233" s="547"/>
      <c r="UHZ233" s="547"/>
      <c r="UIA233" s="547"/>
      <c r="UIB233" s="547"/>
      <c r="UIC233" s="547"/>
      <c r="UID233" s="547"/>
      <c r="UIE233" s="547"/>
      <c r="UIF233" s="547"/>
      <c r="UIG233" s="547"/>
      <c r="UIH233" s="547"/>
      <c r="UII233" s="547"/>
      <c r="UIJ233" s="547"/>
      <c r="UIK233" s="547"/>
      <c r="UIL233" s="547"/>
      <c r="UIM233" s="547"/>
      <c r="UIN233" s="547"/>
      <c r="UIO233" s="547"/>
      <c r="UIP233" s="547"/>
      <c r="UIQ233" s="547"/>
      <c r="UIR233" s="547"/>
      <c r="UIS233" s="547"/>
      <c r="UIT233" s="547"/>
      <c r="UIU233" s="547"/>
      <c r="UIV233" s="547"/>
      <c r="UIW233" s="547"/>
      <c r="UIX233" s="547"/>
      <c r="UIY233" s="547"/>
      <c r="UIZ233" s="547"/>
      <c r="UJA233" s="547"/>
      <c r="UJB233" s="547"/>
      <c r="UJC233" s="547"/>
      <c r="UJD233" s="547"/>
      <c r="UJE233" s="547"/>
      <c r="UJF233" s="547"/>
      <c r="UJG233" s="547"/>
      <c r="UJH233" s="547"/>
      <c r="UJI233" s="547"/>
      <c r="UJJ233" s="547"/>
      <c r="UJK233" s="547"/>
      <c r="UJL233" s="547"/>
      <c r="UJM233" s="547"/>
      <c r="UJN233" s="547"/>
      <c r="UJO233" s="547"/>
      <c r="UJP233" s="547"/>
      <c r="UJQ233" s="547"/>
      <c r="UJR233" s="547"/>
      <c r="UJS233" s="547"/>
      <c r="UJT233" s="547"/>
      <c r="UJU233" s="547"/>
      <c r="UJV233" s="547"/>
      <c r="UJW233" s="547"/>
      <c r="UJX233" s="547"/>
      <c r="UJY233" s="547"/>
      <c r="UJZ233" s="547"/>
      <c r="UKA233" s="547"/>
      <c r="UKB233" s="547"/>
      <c r="UKC233" s="547"/>
      <c r="UKD233" s="547"/>
      <c r="UKE233" s="547"/>
      <c r="UKF233" s="547"/>
      <c r="UKG233" s="547"/>
      <c r="UKH233" s="547"/>
      <c r="UKI233" s="547"/>
      <c r="UKJ233" s="547"/>
      <c r="UKK233" s="547"/>
      <c r="UKL233" s="547"/>
      <c r="UKM233" s="547"/>
      <c r="UKN233" s="547"/>
      <c r="UKO233" s="547"/>
      <c r="UKP233" s="547"/>
      <c r="UKQ233" s="547"/>
      <c r="UKR233" s="547"/>
      <c r="UKS233" s="547"/>
      <c r="UKT233" s="547"/>
      <c r="UKU233" s="547"/>
      <c r="UKV233" s="547"/>
      <c r="UKW233" s="547"/>
      <c r="UKX233" s="547"/>
      <c r="UKY233" s="547"/>
      <c r="UKZ233" s="547"/>
      <c r="ULA233" s="547"/>
      <c r="ULB233" s="547"/>
      <c r="ULC233" s="547"/>
      <c r="ULD233" s="547"/>
      <c r="ULE233" s="547"/>
      <c r="ULF233" s="547"/>
      <c r="ULG233" s="547"/>
      <c r="ULH233" s="547"/>
      <c r="ULI233" s="547"/>
      <c r="ULJ233" s="547"/>
      <c r="ULK233" s="547"/>
      <c r="ULL233" s="547"/>
      <c r="ULM233" s="547"/>
      <c r="ULN233" s="547"/>
      <c r="ULO233" s="547"/>
      <c r="ULP233" s="547"/>
      <c r="ULQ233" s="547"/>
      <c r="ULR233" s="547"/>
      <c r="ULS233" s="547"/>
      <c r="ULT233" s="547"/>
      <c r="ULU233" s="547"/>
      <c r="ULV233" s="547"/>
      <c r="ULW233" s="547"/>
      <c r="ULX233" s="547"/>
      <c r="ULY233" s="547"/>
      <c r="ULZ233" s="547"/>
      <c r="UMA233" s="547"/>
      <c r="UMB233" s="547"/>
      <c r="UMC233" s="547"/>
      <c r="UMD233" s="547"/>
      <c r="UME233" s="547"/>
      <c r="UMF233" s="547"/>
      <c r="UMG233" s="547"/>
      <c r="UMH233" s="547"/>
      <c r="UMI233" s="547"/>
      <c r="UMJ233" s="547"/>
      <c r="UMK233" s="547"/>
      <c r="UML233" s="547"/>
      <c r="UMM233" s="547"/>
      <c r="UMN233" s="547"/>
      <c r="UMO233" s="547"/>
      <c r="UMP233" s="547"/>
      <c r="UMQ233" s="547"/>
      <c r="UMR233" s="547"/>
      <c r="UMS233" s="547"/>
      <c r="UMT233" s="547"/>
      <c r="UMU233" s="547"/>
      <c r="UMV233" s="547"/>
      <c r="UMW233" s="547"/>
      <c r="UMX233" s="547"/>
      <c r="UMY233" s="547"/>
      <c r="UMZ233" s="547"/>
      <c r="UNA233" s="547"/>
      <c r="UNB233" s="547"/>
      <c r="UNC233" s="547"/>
      <c r="UND233" s="547"/>
      <c r="UNE233" s="547"/>
      <c r="UNF233" s="547"/>
      <c r="UNG233" s="547"/>
      <c r="UNH233" s="547"/>
      <c r="UNI233" s="547"/>
      <c r="UNJ233" s="547"/>
      <c r="UNK233" s="547"/>
      <c r="UNL233" s="547"/>
      <c r="UNM233" s="547"/>
      <c r="UNN233" s="547"/>
      <c r="UNO233" s="547"/>
      <c r="UNP233" s="547"/>
      <c r="UNQ233" s="547"/>
      <c r="UNR233" s="547"/>
      <c r="UNS233" s="547"/>
      <c r="UNT233" s="547"/>
      <c r="UNU233" s="547"/>
      <c r="UNV233" s="547"/>
      <c r="UNW233" s="547"/>
      <c r="UNX233" s="547"/>
      <c r="UNY233" s="547"/>
      <c r="UNZ233" s="547"/>
      <c r="UOA233" s="547"/>
      <c r="UOB233" s="547"/>
      <c r="UOC233" s="547"/>
      <c r="UOD233" s="547"/>
      <c r="UOE233" s="547"/>
      <c r="UOF233" s="547"/>
      <c r="UOG233" s="547"/>
      <c r="UOH233" s="547"/>
      <c r="UOI233" s="547"/>
      <c r="UOJ233" s="547"/>
      <c r="UOK233" s="547"/>
      <c r="UOL233" s="547"/>
      <c r="UOM233" s="547"/>
      <c r="UON233" s="547"/>
      <c r="UOO233" s="547"/>
      <c r="UOP233" s="547"/>
      <c r="UOQ233" s="547"/>
      <c r="UOR233" s="547"/>
      <c r="UOS233" s="547"/>
      <c r="UOT233" s="547"/>
      <c r="UOU233" s="547"/>
      <c r="UOV233" s="547"/>
      <c r="UOW233" s="547"/>
      <c r="UOX233" s="547"/>
      <c r="UOY233" s="547"/>
      <c r="UOZ233" s="547"/>
      <c r="UPA233" s="547"/>
      <c r="UPB233" s="547"/>
      <c r="UPC233" s="547"/>
      <c r="UPD233" s="547"/>
      <c r="UPE233" s="547"/>
      <c r="UPF233" s="547"/>
      <c r="UPG233" s="547"/>
      <c r="UPH233" s="547"/>
      <c r="UPI233" s="547"/>
      <c r="UPJ233" s="547"/>
      <c r="UPK233" s="547"/>
      <c r="UPL233" s="547"/>
      <c r="UPM233" s="547"/>
      <c r="UPN233" s="547"/>
      <c r="UPO233" s="547"/>
      <c r="UPP233" s="547"/>
      <c r="UPQ233" s="547"/>
      <c r="UPR233" s="547"/>
      <c r="UPS233" s="547"/>
      <c r="UPT233" s="547"/>
      <c r="UPU233" s="547"/>
      <c r="UPV233" s="547"/>
      <c r="UPW233" s="547"/>
      <c r="UPX233" s="547"/>
      <c r="UPY233" s="547"/>
      <c r="UPZ233" s="547"/>
      <c r="UQA233" s="547"/>
      <c r="UQB233" s="547"/>
      <c r="UQC233" s="547"/>
      <c r="UQD233" s="547"/>
      <c r="UQE233" s="547"/>
      <c r="UQF233" s="547"/>
      <c r="UQG233" s="547"/>
      <c r="UQH233" s="547"/>
      <c r="UQI233" s="547"/>
      <c r="UQJ233" s="547"/>
      <c r="UQK233" s="547"/>
      <c r="UQL233" s="547"/>
      <c r="UQM233" s="547"/>
      <c r="UQN233" s="547"/>
      <c r="UQO233" s="547"/>
      <c r="UQP233" s="547"/>
      <c r="UQQ233" s="547"/>
      <c r="UQR233" s="547"/>
      <c r="UQS233" s="547"/>
      <c r="UQT233" s="547"/>
      <c r="UQU233" s="547"/>
      <c r="UQV233" s="547"/>
      <c r="UQW233" s="547"/>
      <c r="UQX233" s="547"/>
      <c r="UQY233" s="547"/>
      <c r="UQZ233" s="547"/>
      <c r="URA233" s="547"/>
      <c r="URB233" s="547"/>
      <c r="URC233" s="547"/>
      <c r="URD233" s="547"/>
      <c r="URE233" s="547"/>
      <c r="URF233" s="547"/>
      <c r="URG233" s="547"/>
      <c r="URH233" s="547"/>
      <c r="URI233" s="547"/>
      <c r="URJ233" s="547"/>
      <c r="URK233" s="547"/>
      <c r="URL233" s="547"/>
      <c r="URM233" s="547"/>
      <c r="URN233" s="547"/>
      <c r="URO233" s="547"/>
      <c r="URP233" s="547"/>
      <c r="URQ233" s="547"/>
      <c r="URR233" s="547"/>
      <c r="URS233" s="547"/>
      <c r="URT233" s="547"/>
      <c r="URU233" s="547"/>
      <c r="URV233" s="547"/>
      <c r="URW233" s="547"/>
      <c r="URX233" s="547"/>
      <c r="URY233" s="547"/>
      <c r="URZ233" s="547"/>
      <c r="USA233" s="547"/>
      <c r="USB233" s="547"/>
      <c r="USC233" s="547"/>
      <c r="USD233" s="547"/>
      <c r="USE233" s="547"/>
      <c r="USF233" s="547"/>
      <c r="USG233" s="547"/>
      <c r="USH233" s="547"/>
      <c r="USI233" s="547"/>
      <c r="USJ233" s="547"/>
      <c r="USK233" s="547"/>
      <c r="USL233" s="547"/>
      <c r="USM233" s="547"/>
      <c r="USN233" s="547"/>
      <c r="USO233" s="547"/>
      <c r="USP233" s="547"/>
      <c r="USQ233" s="547"/>
      <c r="USR233" s="547"/>
      <c r="USS233" s="547"/>
      <c r="UST233" s="547"/>
      <c r="USU233" s="547"/>
      <c r="USV233" s="547"/>
      <c r="USW233" s="547"/>
      <c r="USX233" s="547"/>
      <c r="USY233" s="547"/>
      <c r="USZ233" s="547"/>
      <c r="UTA233" s="547"/>
      <c r="UTB233" s="547"/>
      <c r="UTC233" s="547"/>
      <c r="UTD233" s="547"/>
      <c r="UTE233" s="547"/>
      <c r="UTF233" s="547"/>
      <c r="UTG233" s="547"/>
      <c r="UTH233" s="547"/>
      <c r="UTI233" s="547"/>
      <c r="UTJ233" s="547"/>
      <c r="UTK233" s="547"/>
      <c r="UTL233" s="547"/>
      <c r="UTM233" s="547"/>
      <c r="UTN233" s="547"/>
      <c r="UTO233" s="547"/>
      <c r="UTP233" s="547"/>
      <c r="UTQ233" s="547"/>
      <c r="UTR233" s="547"/>
      <c r="UTS233" s="547"/>
      <c r="UTT233" s="547"/>
      <c r="UTU233" s="547"/>
      <c r="UTV233" s="547"/>
      <c r="UTW233" s="547"/>
      <c r="UTX233" s="547"/>
      <c r="UTY233" s="547"/>
      <c r="UTZ233" s="547"/>
      <c r="UUA233" s="547"/>
      <c r="UUB233" s="547"/>
      <c r="UUC233" s="547"/>
      <c r="UUD233" s="547"/>
      <c r="UUE233" s="547"/>
      <c r="UUF233" s="547"/>
      <c r="UUG233" s="547"/>
      <c r="UUH233" s="547"/>
      <c r="UUI233" s="547"/>
      <c r="UUJ233" s="547"/>
      <c r="UUK233" s="547"/>
      <c r="UUL233" s="547"/>
      <c r="UUM233" s="547"/>
      <c r="UUN233" s="547"/>
      <c r="UUO233" s="547"/>
      <c r="UUP233" s="547"/>
      <c r="UUQ233" s="547"/>
      <c r="UUR233" s="547"/>
      <c r="UUS233" s="547"/>
      <c r="UUT233" s="547"/>
      <c r="UUU233" s="547"/>
      <c r="UUV233" s="547"/>
      <c r="UUW233" s="547"/>
      <c r="UUX233" s="547"/>
      <c r="UUY233" s="547"/>
      <c r="UUZ233" s="547"/>
      <c r="UVA233" s="547"/>
      <c r="UVB233" s="547"/>
      <c r="UVC233" s="547"/>
      <c r="UVD233" s="547"/>
      <c r="UVE233" s="547"/>
      <c r="UVF233" s="547"/>
      <c r="UVG233" s="547"/>
      <c r="UVH233" s="547"/>
      <c r="UVI233" s="547"/>
      <c r="UVJ233" s="547"/>
      <c r="UVK233" s="547"/>
      <c r="UVL233" s="547"/>
      <c r="UVM233" s="547"/>
      <c r="UVN233" s="547"/>
      <c r="UVO233" s="547"/>
      <c r="UVP233" s="547"/>
      <c r="UVQ233" s="547"/>
      <c r="UVR233" s="547"/>
      <c r="UVS233" s="547"/>
      <c r="UVT233" s="547"/>
      <c r="UVU233" s="547"/>
      <c r="UVV233" s="547"/>
      <c r="UVW233" s="547"/>
      <c r="UVX233" s="547"/>
      <c r="UVY233" s="547"/>
      <c r="UVZ233" s="547"/>
      <c r="UWA233" s="547"/>
      <c r="UWB233" s="547"/>
      <c r="UWC233" s="547"/>
      <c r="UWD233" s="547"/>
      <c r="UWE233" s="547"/>
      <c r="UWF233" s="547"/>
      <c r="UWG233" s="547"/>
      <c r="UWH233" s="547"/>
      <c r="UWI233" s="547"/>
      <c r="UWJ233" s="547"/>
      <c r="UWK233" s="547"/>
      <c r="UWL233" s="547"/>
      <c r="UWM233" s="547"/>
      <c r="UWN233" s="547"/>
      <c r="UWO233" s="547"/>
      <c r="UWP233" s="547"/>
      <c r="UWQ233" s="547"/>
      <c r="UWR233" s="547"/>
      <c r="UWS233" s="547"/>
      <c r="UWT233" s="547"/>
      <c r="UWU233" s="547"/>
      <c r="UWV233" s="547"/>
      <c r="UWW233" s="547"/>
      <c r="UWX233" s="547"/>
      <c r="UWY233" s="547"/>
      <c r="UWZ233" s="547"/>
      <c r="UXA233" s="547"/>
      <c r="UXB233" s="547"/>
      <c r="UXC233" s="547"/>
      <c r="UXD233" s="547"/>
      <c r="UXE233" s="547"/>
      <c r="UXF233" s="547"/>
      <c r="UXG233" s="547"/>
      <c r="UXH233" s="547"/>
      <c r="UXI233" s="547"/>
      <c r="UXJ233" s="547"/>
      <c r="UXK233" s="547"/>
      <c r="UXL233" s="547"/>
      <c r="UXM233" s="547"/>
      <c r="UXN233" s="547"/>
      <c r="UXO233" s="547"/>
      <c r="UXP233" s="547"/>
      <c r="UXQ233" s="547"/>
      <c r="UXR233" s="547"/>
      <c r="UXS233" s="547"/>
      <c r="UXT233" s="547"/>
      <c r="UXU233" s="547"/>
      <c r="UXV233" s="547"/>
      <c r="UXW233" s="547"/>
      <c r="UXX233" s="547"/>
      <c r="UXY233" s="547"/>
      <c r="UXZ233" s="547"/>
      <c r="UYA233" s="547"/>
      <c r="UYB233" s="547"/>
      <c r="UYC233" s="547"/>
      <c r="UYD233" s="547"/>
      <c r="UYE233" s="547"/>
      <c r="UYF233" s="547"/>
      <c r="UYG233" s="547"/>
      <c r="UYH233" s="547"/>
      <c r="UYI233" s="547"/>
      <c r="UYJ233" s="547"/>
      <c r="UYK233" s="547"/>
      <c r="UYL233" s="547"/>
      <c r="UYM233" s="547"/>
      <c r="UYN233" s="547"/>
      <c r="UYO233" s="547"/>
      <c r="UYP233" s="547"/>
      <c r="UYQ233" s="547"/>
      <c r="UYR233" s="547"/>
      <c r="UYS233" s="547"/>
      <c r="UYT233" s="547"/>
      <c r="UYU233" s="547"/>
      <c r="UYV233" s="547"/>
      <c r="UYW233" s="547"/>
      <c r="UYX233" s="547"/>
      <c r="UYY233" s="547"/>
      <c r="UYZ233" s="547"/>
      <c r="UZA233" s="547"/>
      <c r="UZB233" s="547"/>
      <c r="UZC233" s="547"/>
      <c r="UZD233" s="547"/>
      <c r="UZE233" s="547"/>
      <c r="UZF233" s="547"/>
      <c r="UZG233" s="547"/>
      <c r="UZH233" s="547"/>
      <c r="UZI233" s="547"/>
      <c r="UZJ233" s="547"/>
      <c r="UZK233" s="547"/>
      <c r="UZL233" s="547"/>
      <c r="UZM233" s="547"/>
      <c r="UZN233" s="547"/>
      <c r="UZO233" s="547"/>
      <c r="UZP233" s="547"/>
      <c r="UZQ233" s="547"/>
      <c r="UZR233" s="547"/>
      <c r="UZS233" s="547"/>
      <c r="UZT233" s="547"/>
      <c r="UZU233" s="547"/>
      <c r="UZV233" s="547"/>
      <c r="UZW233" s="547"/>
      <c r="UZX233" s="547"/>
      <c r="UZY233" s="547"/>
      <c r="UZZ233" s="547"/>
      <c r="VAA233" s="547"/>
      <c r="VAB233" s="547"/>
      <c r="VAC233" s="547"/>
      <c r="VAD233" s="547"/>
      <c r="VAE233" s="547"/>
      <c r="VAF233" s="547"/>
      <c r="VAG233" s="547"/>
      <c r="VAH233" s="547"/>
      <c r="VAI233" s="547"/>
      <c r="VAJ233" s="547"/>
      <c r="VAK233" s="547"/>
      <c r="VAL233" s="547"/>
      <c r="VAM233" s="547"/>
      <c r="VAN233" s="547"/>
      <c r="VAO233" s="547"/>
      <c r="VAP233" s="547"/>
      <c r="VAQ233" s="547"/>
      <c r="VAR233" s="547"/>
      <c r="VAS233" s="547"/>
      <c r="VAT233" s="547"/>
      <c r="VAU233" s="547"/>
      <c r="VAV233" s="547"/>
      <c r="VAW233" s="547"/>
      <c r="VAX233" s="547"/>
      <c r="VAY233" s="547"/>
      <c r="VAZ233" s="547"/>
      <c r="VBA233" s="547"/>
      <c r="VBB233" s="547"/>
      <c r="VBC233" s="547"/>
      <c r="VBD233" s="547"/>
      <c r="VBE233" s="547"/>
      <c r="VBF233" s="547"/>
      <c r="VBG233" s="547"/>
      <c r="VBH233" s="547"/>
      <c r="VBI233" s="547"/>
      <c r="VBJ233" s="547"/>
      <c r="VBK233" s="547"/>
      <c r="VBL233" s="547"/>
      <c r="VBM233" s="547"/>
      <c r="VBN233" s="547"/>
      <c r="VBO233" s="547"/>
      <c r="VBP233" s="547"/>
      <c r="VBQ233" s="547"/>
      <c r="VBR233" s="547"/>
      <c r="VBS233" s="547"/>
      <c r="VBT233" s="547"/>
      <c r="VBU233" s="547"/>
      <c r="VBV233" s="547"/>
      <c r="VBW233" s="547"/>
      <c r="VBX233" s="547"/>
      <c r="VBY233" s="547"/>
      <c r="VBZ233" s="547"/>
      <c r="VCA233" s="547"/>
      <c r="VCB233" s="547"/>
      <c r="VCC233" s="547"/>
      <c r="VCD233" s="547"/>
      <c r="VCE233" s="547"/>
      <c r="VCF233" s="547"/>
      <c r="VCG233" s="547"/>
      <c r="VCH233" s="547"/>
      <c r="VCI233" s="547"/>
      <c r="VCJ233" s="547"/>
      <c r="VCK233" s="547"/>
      <c r="VCL233" s="547"/>
      <c r="VCM233" s="547"/>
      <c r="VCN233" s="547"/>
      <c r="VCO233" s="547"/>
      <c r="VCP233" s="547"/>
      <c r="VCQ233" s="547"/>
      <c r="VCR233" s="547"/>
      <c r="VCS233" s="547"/>
      <c r="VCT233" s="547"/>
      <c r="VCU233" s="547"/>
      <c r="VCV233" s="547"/>
      <c r="VCW233" s="547"/>
      <c r="VCX233" s="547"/>
      <c r="VCY233" s="547"/>
      <c r="VCZ233" s="547"/>
      <c r="VDA233" s="547"/>
      <c r="VDB233" s="547"/>
      <c r="VDC233" s="547"/>
      <c r="VDD233" s="547"/>
      <c r="VDE233" s="547"/>
      <c r="VDF233" s="547"/>
      <c r="VDG233" s="547"/>
      <c r="VDH233" s="547"/>
      <c r="VDI233" s="547"/>
      <c r="VDJ233" s="547"/>
      <c r="VDK233" s="547"/>
      <c r="VDL233" s="547"/>
      <c r="VDM233" s="547"/>
      <c r="VDN233" s="547"/>
      <c r="VDO233" s="547"/>
      <c r="VDP233" s="547"/>
      <c r="VDQ233" s="547"/>
      <c r="VDR233" s="547"/>
      <c r="VDS233" s="547"/>
      <c r="VDT233" s="547"/>
      <c r="VDU233" s="547"/>
      <c r="VDV233" s="547"/>
      <c r="VDW233" s="547"/>
      <c r="VDX233" s="547"/>
      <c r="VDY233" s="547"/>
      <c r="VDZ233" s="547"/>
      <c r="VEA233" s="547"/>
      <c r="VEB233" s="547"/>
      <c r="VEC233" s="547"/>
      <c r="VED233" s="547"/>
      <c r="VEE233" s="547"/>
      <c r="VEF233" s="547"/>
      <c r="VEG233" s="547"/>
      <c r="VEH233" s="547"/>
      <c r="VEI233" s="547"/>
      <c r="VEJ233" s="547"/>
      <c r="VEK233" s="547"/>
      <c r="VEL233" s="547"/>
      <c r="VEM233" s="547"/>
      <c r="VEN233" s="547"/>
      <c r="VEO233" s="547"/>
      <c r="VEP233" s="547"/>
      <c r="VEQ233" s="547"/>
      <c r="VER233" s="547"/>
      <c r="VES233" s="547"/>
      <c r="VET233" s="547"/>
      <c r="VEU233" s="547"/>
      <c r="VEV233" s="547"/>
      <c r="VEW233" s="547"/>
      <c r="VEX233" s="547"/>
      <c r="VEY233" s="547"/>
      <c r="VEZ233" s="547"/>
      <c r="VFA233" s="547"/>
      <c r="VFB233" s="547"/>
      <c r="VFC233" s="547"/>
      <c r="VFD233" s="547"/>
      <c r="VFE233" s="547"/>
      <c r="VFF233" s="547"/>
      <c r="VFG233" s="547"/>
      <c r="VFH233" s="547"/>
      <c r="VFI233" s="547"/>
      <c r="VFJ233" s="547"/>
      <c r="VFK233" s="547"/>
      <c r="VFL233" s="547"/>
      <c r="VFM233" s="547"/>
      <c r="VFN233" s="547"/>
      <c r="VFO233" s="547"/>
      <c r="VFP233" s="547"/>
      <c r="VFQ233" s="547"/>
      <c r="VFR233" s="547"/>
      <c r="VFS233" s="547"/>
      <c r="VFT233" s="547"/>
      <c r="VFU233" s="547"/>
      <c r="VFV233" s="547"/>
      <c r="VFW233" s="547"/>
      <c r="VFX233" s="547"/>
      <c r="VFY233" s="547"/>
      <c r="VFZ233" s="547"/>
      <c r="VGA233" s="547"/>
      <c r="VGB233" s="547"/>
      <c r="VGC233" s="547"/>
      <c r="VGD233" s="547"/>
      <c r="VGE233" s="547"/>
      <c r="VGF233" s="547"/>
      <c r="VGG233" s="547"/>
      <c r="VGH233" s="547"/>
      <c r="VGI233" s="547"/>
      <c r="VGJ233" s="547"/>
      <c r="VGK233" s="547"/>
      <c r="VGL233" s="547"/>
      <c r="VGM233" s="547"/>
      <c r="VGN233" s="547"/>
      <c r="VGO233" s="547"/>
      <c r="VGP233" s="547"/>
      <c r="VGQ233" s="547"/>
      <c r="VGR233" s="547"/>
      <c r="VGS233" s="547"/>
      <c r="VGT233" s="547"/>
      <c r="VGU233" s="547"/>
      <c r="VGV233" s="547"/>
      <c r="VGW233" s="547"/>
      <c r="VGX233" s="547"/>
      <c r="VGY233" s="547"/>
      <c r="VGZ233" s="547"/>
      <c r="VHA233" s="547"/>
      <c r="VHB233" s="547"/>
      <c r="VHC233" s="547"/>
      <c r="VHD233" s="547"/>
      <c r="VHE233" s="547"/>
      <c r="VHF233" s="547"/>
      <c r="VHG233" s="547"/>
      <c r="VHH233" s="547"/>
      <c r="VHI233" s="547"/>
      <c r="VHJ233" s="547"/>
      <c r="VHK233" s="547"/>
      <c r="VHL233" s="547"/>
      <c r="VHM233" s="547"/>
      <c r="VHN233" s="547"/>
      <c r="VHO233" s="547"/>
      <c r="VHP233" s="547"/>
      <c r="VHQ233" s="547"/>
      <c r="VHR233" s="547"/>
      <c r="VHS233" s="547"/>
      <c r="VHT233" s="547"/>
      <c r="VHU233" s="547"/>
      <c r="VHV233" s="547"/>
      <c r="VHW233" s="547"/>
      <c r="VHX233" s="547"/>
      <c r="VHY233" s="547"/>
      <c r="VHZ233" s="547"/>
      <c r="VIA233" s="547"/>
      <c r="VIB233" s="547"/>
      <c r="VIC233" s="547"/>
      <c r="VID233" s="547"/>
      <c r="VIE233" s="547"/>
      <c r="VIF233" s="547"/>
      <c r="VIG233" s="547"/>
      <c r="VIH233" s="547"/>
      <c r="VII233" s="547"/>
      <c r="VIJ233" s="547"/>
      <c r="VIK233" s="547"/>
      <c r="VIL233" s="547"/>
      <c r="VIM233" s="547"/>
      <c r="VIN233" s="547"/>
      <c r="VIO233" s="547"/>
      <c r="VIP233" s="547"/>
      <c r="VIQ233" s="547"/>
      <c r="VIR233" s="547"/>
      <c r="VIS233" s="547"/>
      <c r="VIT233" s="547"/>
      <c r="VIU233" s="547"/>
      <c r="VIV233" s="547"/>
      <c r="VIW233" s="547"/>
      <c r="VIX233" s="547"/>
      <c r="VIY233" s="547"/>
      <c r="VIZ233" s="547"/>
      <c r="VJA233" s="547"/>
      <c r="VJB233" s="547"/>
      <c r="VJC233" s="547"/>
      <c r="VJD233" s="547"/>
      <c r="VJE233" s="547"/>
      <c r="VJF233" s="547"/>
      <c r="VJG233" s="547"/>
      <c r="VJH233" s="547"/>
      <c r="VJI233" s="547"/>
      <c r="VJJ233" s="547"/>
      <c r="VJK233" s="547"/>
      <c r="VJL233" s="547"/>
      <c r="VJM233" s="547"/>
      <c r="VJN233" s="547"/>
      <c r="VJO233" s="547"/>
      <c r="VJP233" s="547"/>
      <c r="VJQ233" s="547"/>
      <c r="VJR233" s="547"/>
      <c r="VJS233" s="547"/>
      <c r="VJT233" s="547"/>
      <c r="VJU233" s="547"/>
      <c r="VJV233" s="547"/>
      <c r="VJW233" s="547"/>
      <c r="VJX233" s="547"/>
      <c r="VJY233" s="547"/>
      <c r="VJZ233" s="547"/>
      <c r="VKA233" s="547"/>
      <c r="VKB233" s="547"/>
      <c r="VKC233" s="547"/>
      <c r="VKD233" s="547"/>
      <c r="VKE233" s="547"/>
      <c r="VKF233" s="547"/>
      <c r="VKG233" s="547"/>
      <c r="VKH233" s="547"/>
      <c r="VKI233" s="547"/>
      <c r="VKJ233" s="547"/>
      <c r="VKK233" s="547"/>
      <c r="VKL233" s="547"/>
      <c r="VKM233" s="547"/>
      <c r="VKN233" s="547"/>
      <c r="VKO233" s="547"/>
      <c r="VKP233" s="547"/>
      <c r="VKQ233" s="547"/>
      <c r="VKR233" s="547"/>
      <c r="VKS233" s="547"/>
      <c r="VKT233" s="547"/>
      <c r="VKU233" s="547"/>
      <c r="VKV233" s="547"/>
      <c r="VKW233" s="547"/>
      <c r="VKX233" s="547"/>
      <c r="VKY233" s="547"/>
      <c r="VKZ233" s="547"/>
      <c r="VLA233" s="547"/>
      <c r="VLB233" s="547"/>
      <c r="VLC233" s="547"/>
      <c r="VLD233" s="547"/>
      <c r="VLE233" s="547"/>
      <c r="VLF233" s="547"/>
      <c r="VLG233" s="547"/>
      <c r="VLH233" s="547"/>
      <c r="VLI233" s="547"/>
      <c r="VLJ233" s="547"/>
      <c r="VLK233" s="547"/>
      <c r="VLL233" s="547"/>
      <c r="VLM233" s="547"/>
      <c r="VLN233" s="547"/>
      <c r="VLO233" s="547"/>
      <c r="VLP233" s="547"/>
      <c r="VLQ233" s="547"/>
      <c r="VLR233" s="547"/>
      <c r="VLS233" s="547"/>
      <c r="VLT233" s="547"/>
      <c r="VLU233" s="547"/>
      <c r="VLV233" s="547"/>
      <c r="VLW233" s="547"/>
      <c r="VLX233" s="547"/>
      <c r="VLY233" s="547"/>
      <c r="VLZ233" s="547"/>
      <c r="VMA233" s="547"/>
      <c r="VMB233" s="547"/>
      <c r="VMC233" s="547"/>
      <c r="VMD233" s="547"/>
      <c r="VME233" s="547"/>
      <c r="VMF233" s="547"/>
      <c r="VMG233" s="547"/>
      <c r="VMH233" s="547"/>
      <c r="VMI233" s="547"/>
      <c r="VMJ233" s="547"/>
      <c r="VMK233" s="547"/>
      <c r="VML233" s="547"/>
      <c r="VMM233" s="547"/>
      <c r="VMN233" s="547"/>
      <c r="VMO233" s="547"/>
      <c r="VMP233" s="547"/>
      <c r="VMQ233" s="547"/>
      <c r="VMR233" s="547"/>
      <c r="VMS233" s="547"/>
      <c r="VMT233" s="547"/>
      <c r="VMU233" s="547"/>
      <c r="VMV233" s="547"/>
      <c r="VMW233" s="547"/>
      <c r="VMX233" s="547"/>
      <c r="VMY233" s="547"/>
      <c r="VMZ233" s="547"/>
      <c r="VNA233" s="547"/>
      <c r="VNB233" s="547"/>
      <c r="VNC233" s="547"/>
      <c r="VND233" s="547"/>
      <c r="VNE233" s="547"/>
      <c r="VNF233" s="547"/>
      <c r="VNG233" s="547"/>
      <c r="VNH233" s="547"/>
      <c r="VNI233" s="547"/>
      <c r="VNJ233" s="547"/>
      <c r="VNK233" s="547"/>
      <c r="VNL233" s="547"/>
      <c r="VNM233" s="547"/>
      <c r="VNN233" s="547"/>
      <c r="VNO233" s="547"/>
      <c r="VNP233" s="547"/>
      <c r="VNQ233" s="547"/>
      <c r="VNR233" s="547"/>
      <c r="VNS233" s="547"/>
      <c r="VNT233" s="547"/>
      <c r="VNU233" s="547"/>
      <c r="VNV233" s="547"/>
      <c r="VNW233" s="547"/>
      <c r="VNX233" s="547"/>
      <c r="VNY233" s="547"/>
      <c r="VNZ233" s="547"/>
      <c r="VOA233" s="547"/>
      <c r="VOB233" s="547"/>
      <c r="VOC233" s="547"/>
      <c r="VOD233" s="547"/>
      <c r="VOE233" s="547"/>
      <c r="VOF233" s="547"/>
      <c r="VOG233" s="547"/>
      <c r="VOH233" s="547"/>
      <c r="VOI233" s="547"/>
      <c r="VOJ233" s="547"/>
      <c r="VOK233" s="547"/>
      <c r="VOL233" s="547"/>
      <c r="VOM233" s="547"/>
      <c r="VON233" s="547"/>
      <c r="VOO233" s="547"/>
      <c r="VOP233" s="547"/>
      <c r="VOQ233" s="547"/>
      <c r="VOR233" s="547"/>
      <c r="VOS233" s="547"/>
      <c r="VOT233" s="547"/>
      <c r="VOU233" s="547"/>
      <c r="VOV233" s="547"/>
      <c r="VOW233" s="547"/>
      <c r="VOX233" s="547"/>
      <c r="VOY233" s="547"/>
      <c r="VOZ233" s="547"/>
      <c r="VPA233" s="547"/>
      <c r="VPB233" s="547"/>
      <c r="VPC233" s="547"/>
      <c r="VPD233" s="547"/>
      <c r="VPE233" s="547"/>
      <c r="VPF233" s="547"/>
      <c r="VPG233" s="547"/>
      <c r="VPH233" s="547"/>
      <c r="VPI233" s="547"/>
      <c r="VPJ233" s="547"/>
      <c r="VPK233" s="547"/>
      <c r="VPL233" s="547"/>
      <c r="VPM233" s="547"/>
      <c r="VPN233" s="547"/>
      <c r="VPO233" s="547"/>
      <c r="VPP233" s="547"/>
      <c r="VPQ233" s="547"/>
      <c r="VPR233" s="547"/>
      <c r="VPS233" s="547"/>
      <c r="VPT233" s="547"/>
      <c r="VPU233" s="547"/>
      <c r="VPV233" s="547"/>
      <c r="VPW233" s="547"/>
      <c r="VPX233" s="547"/>
      <c r="VPY233" s="547"/>
      <c r="VPZ233" s="547"/>
      <c r="VQA233" s="547"/>
      <c r="VQB233" s="547"/>
      <c r="VQC233" s="547"/>
      <c r="VQD233" s="547"/>
      <c r="VQE233" s="547"/>
      <c r="VQF233" s="547"/>
      <c r="VQG233" s="547"/>
      <c r="VQH233" s="547"/>
      <c r="VQI233" s="547"/>
      <c r="VQJ233" s="547"/>
      <c r="VQK233" s="547"/>
      <c r="VQL233" s="547"/>
      <c r="VQM233" s="547"/>
      <c r="VQN233" s="547"/>
      <c r="VQO233" s="547"/>
      <c r="VQP233" s="547"/>
      <c r="VQQ233" s="547"/>
      <c r="VQR233" s="547"/>
      <c r="VQS233" s="547"/>
      <c r="VQT233" s="547"/>
      <c r="VQU233" s="547"/>
      <c r="VQV233" s="547"/>
      <c r="VQW233" s="547"/>
      <c r="VQX233" s="547"/>
      <c r="VQY233" s="547"/>
      <c r="VQZ233" s="547"/>
      <c r="VRA233" s="547"/>
      <c r="VRB233" s="547"/>
      <c r="VRC233" s="547"/>
      <c r="VRD233" s="547"/>
      <c r="VRE233" s="547"/>
      <c r="VRF233" s="547"/>
      <c r="VRG233" s="547"/>
      <c r="VRH233" s="547"/>
      <c r="VRI233" s="547"/>
      <c r="VRJ233" s="547"/>
      <c r="VRK233" s="547"/>
      <c r="VRL233" s="547"/>
      <c r="VRM233" s="547"/>
      <c r="VRN233" s="547"/>
      <c r="VRO233" s="547"/>
      <c r="VRP233" s="547"/>
      <c r="VRQ233" s="547"/>
      <c r="VRR233" s="547"/>
      <c r="VRS233" s="547"/>
      <c r="VRT233" s="547"/>
      <c r="VRU233" s="547"/>
      <c r="VRV233" s="547"/>
      <c r="VRW233" s="547"/>
      <c r="VRX233" s="547"/>
      <c r="VRY233" s="547"/>
      <c r="VRZ233" s="547"/>
      <c r="VSA233" s="547"/>
      <c r="VSB233" s="547"/>
      <c r="VSC233" s="547"/>
      <c r="VSD233" s="547"/>
      <c r="VSE233" s="547"/>
      <c r="VSF233" s="547"/>
      <c r="VSG233" s="547"/>
      <c r="VSH233" s="547"/>
      <c r="VSI233" s="547"/>
      <c r="VSJ233" s="547"/>
      <c r="VSK233" s="547"/>
      <c r="VSL233" s="547"/>
      <c r="VSM233" s="547"/>
      <c r="VSN233" s="547"/>
      <c r="VSO233" s="547"/>
      <c r="VSP233" s="547"/>
      <c r="VSQ233" s="547"/>
      <c r="VSR233" s="547"/>
      <c r="VSS233" s="547"/>
      <c r="VST233" s="547"/>
      <c r="VSU233" s="547"/>
      <c r="VSV233" s="547"/>
      <c r="VSW233" s="547"/>
      <c r="VSX233" s="547"/>
      <c r="VSY233" s="547"/>
      <c r="VSZ233" s="547"/>
      <c r="VTA233" s="547"/>
      <c r="VTB233" s="547"/>
      <c r="VTC233" s="547"/>
      <c r="VTD233" s="547"/>
      <c r="VTE233" s="547"/>
      <c r="VTF233" s="547"/>
      <c r="VTG233" s="547"/>
      <c r="VTH233" s="547"/>
      <c r="VTI233" s="547"/>
      <c r="VTJ233" s="547"/>
      <c r="VTK233" s="547"/>
      <c r="VTL233" s="547"/>
      <c r="VTM233" s="547"/>
      <c r="VTN233" s="547"/>
      <c r="VTO233" s="547"/>
      <c r="VTP233" s="547"/>
      <c r="VTQ233" s="547"/>
      <c r="VTR233" s="547"/>
      <c r="VTS233" s="547"/>
      <c r="VTT233" s="547"/>
      <c r="VTU233" s="547"/>
      <c r="VTV233" s="547"/>
      <c r="VTW233" s="547"/>
      <c r="VTX233" s="547"/>
      <c r="VTY233" s="547"/>
      <c r="VTZ233" s="547"/>
      <c r="VUA233" s="547"/>
      <c r="VUB233" s="547"/>
      <c r="VUC233" s="547"/>
      <c r="VUD233" s="547"/>
      <c r="VUE233" s="547"/>
      <c r="VUF233" s="547"/>
      <c r="VUG233" s="547"/>
      <c r="VUH233" s="547"/>
      <c r="VUI233" s="547"/>
      <c r="VUJ233" s="547"/>
      <c r="VUK233" s="547"/>
      <c r="VUL233" s="547"/>
      <c r="VUM233" s="547"/>
      <c r="VUN233" s="547"/>
      <c r="VUO233" s="547"/>
      <c r="VUP233" s="547"/>
      <c r="VUQ233" s="547"/>
      <c r="VUR233" s="547"/>
      <c r="VUS233" s="547"/>
      <c r="VUT233" s="547"/>
      <c r="VUU233" s="547"/>
      <c r="VUV233" s="547"/>
      <c r="VUW233" s="547"/>
      <c r="VUX233" s="547"/>
      <c r="VUY233" s="547"/>
      <c r="VUZ233" s="547"/>
      <c r="VVA233" s="547"/>
      <c r="VVB233" s="547"/>
      <c r="VVC233" s="547"/>
      <c r="VVD233" s="547"/>
      <c r="VVE233" s="547"/>
      <c r="VVF233" s="547"/>
      <c r="VVG233" s="547"/>
      <c r="VVH233" s="547"/>
      <c r="VVI233" s="547"/>
      <c r="VVJ233" s="547"/>
      <c r="VVK233" s="547"/>
      <c r="VVL233" s="547"/>
      <c r="VVM233" s="547"/>
      <c r="VVN233" s="547"/>
      <c r="VVO233" s="547"/>
      <c r="VVP233" s="547"/>
      <c r="VVQ233" s="547"/>
      <c r="VVR233" s="547"/>
      <c r="VVS233" s="547"/>
      <c r="VVT233" s="547"/>
      <c r="VVU233" s="547"/>
      <c r="VVV233" s="547"/>
      <c r="VVW233" s="547"/>
      <c r="VVX233" s="547"/>
      <c r="VVY233" s="547"/>
      <c r="VVZ233" s="547"/>
      <c r="VWA233" s="547"/>
      <c r="VWB233" s="547"/>
      <c r="VWC233" s="547"/>
      <c r="VWD233" s="547"/>
      <c r="VWE233" s="547"/>
      <c r="VWF233" s="547"/>
      <c r="VWG233" s="547"/>
      <c r="VWH233" s="547"/>
      <c r="VWI233" s="547"/>
      <c r="VWJ233" s="547"/>
      <c r="VWK233" s="547"/>
      <c r="VWL233" s="547"/>
      <c r="VWM233" s="547"/>
      <c r="VWN233" s="547"/>
      <c r="VWO233" s="547"/>
      <c r="VWP233" s="547"/>
      <c r="VWQ233" s="547"/>
      <c r="VWR233" s="547"/>
      <c r="VWS233" s="547"/>
      <c r="VWT233" s="547"/>
      <c r="VWU233" s="547"/>
      <c r="VWV233" s="547"/>
      <c r="VWW233" s="547"/>
      <c r="VWX233" s="547"/>
      <c r="VWY233" s="547"/>
      <c r="VWZ233" s="547"/>
      <c r="VXA233" s="547"/>
      <c r="VXB233" s="547"/>
      <c r="VXC233" s="547"/>
      <c r="VXD233" s="547"/>
      <c r="VXE233" s="547"/>
      <c r="VXF233" s="547"/>
      <c r="VXG233" s="547"/>
      <c r="VXH233" s="547"/>
      <c r="VXI233" s="547"/>
      <c r="VXJ233" s="547"/>
      <c r="VXK233" s="547"/>
      <c r="VXL233" s="547"/>
      <c r="VXM233" s="547"/>
      <c r="VXN233" s="547"/>
      <c r="VXO233" s="547"/>
      <c r="VXP233" s="547"/>
      <c r="VXQ233" s="547"/>
      <c r="VXR233" s="547"/>
      <c r="VXS233" s="547"/>
      <c r="VXT233" s="547"/>
      <c r="VXU233" s="547"/>
      <c r="VXV233" s="547"/>
      <c r="VXW233" s="547"/>
      <c r="VXX233" s="547"/>
      <c r="VXY233" s="547"/>
      <c r="VXZ233" s="547"/>
      <c r="VYA233" s="547"/>
      <c r="VYB233" s="547"/>
      <c r="VYC233" s="547"/>
      <c r="VYD233" s="547"/>
      <c r="VYE233" s="547"/>
      <c r="VYF233" s="547"/>
      <c r="VYG233" s="547"/>
      <c r="VYH233" s="547"/>
      <c r="VYI233" s="547"/>
      <c r="VYJ233" s="547"/>
      <c r="VYK233" s="547"/>
      <c r="VYL233" s="547"/>
      <c r="VYM233" s="547"/>
      <c r="VYN233" s="547"/>
      <c r="VYO233" s="547"/>
      <c r="VYP233" s="547"/>
      <c r="VYQ233" s="547"/>
      <c r="VYR233" s="547"/>
      <c r="VYS233" s="547"/>
      <c r="VYT233" s="547"/>
      <c r="VYU233" s="547"/>
      <c r="VYV233" s="547"/>
      <c r="VYW233" s="547"/>
      <c r="VYX233" s="547"/>
      <c r="VYY233" s="547"/>
      <c r="VYZ233" s="547"/>
      <c r="VZA233" s="547"/>
      <c r="VZB233" s="547"/>
      <c r="VZC233" s="547"/>
      <c r="VZD233" s="547"/>
      <c r="VZE233" s="547"/>
      <c r="VZF233" s="547"/>
      <c r="VZG233" s="547"/>
      <c r="VZH233" s="547"/>
      <c r="VZI233" s="547"/>
      <c r="VZJ233" s="547"/>
      <c r="VZK233" s="547"/>
      <c r="VZL233" s="547"/>
      <c r="VZM233" s="547"/>
      <c r="VZN233" s="547"/>
      <c r="VZO233" s="547"/>
      <c r="VZP233" s="547"/>
      <c r="VZQ233" s="547"/>
      <c r="VZR233" s="547"/>
      <c r="VZS233" s="547"/>
      <c r="VZT233" s="547"/>
      <c r="VZU233" s="547"/>
      <c r="VZV233" s="547"/>
      <c r="VZW233" s="547"/>
      <c r="VZX233" s="547"/>
      <c r="VZY233" s="547"/>
      <c r="VZZ233" s="547"/>
      <c r="WAA233" s="547"/>
      <c r="WAB233" s="547"/>
      <c r="WAC233" s="547"/>
      <c r="WAD233" s="547"/>
      <c r="WAE233" s="547"/>
      <c r="WAF233" s="547"/>
      <c r="WAG233" s="547"/>
      <c r="WAH233" s="547"/>
      <c r="WAI233" s="547"/>
      <c r="WAJ233" s="547"/>
      <c r="WAK233" s="547"/>
      <c r="WAL233" s="547"/>
      <c r="WAM233" s="547"/>
      <c r="WAN233" s="547"/>
      <c r="WAO233" s="547"/>
      <c r="WAP233" s="547"/>
      <c r="WAQ233" s="547"/>
      <c r="WAR233" s="547"/>
      <c r="WAS233" s="547"/>
      <c r="WAT233" s="547"/>
      <c r="WAU233" s="547"/>
      <c r="WAV233" s="547"/>
      <c r="WAW233" s="547"/>
      <c r="WAX233" s="547"/>
      <c r="WAY233" s="547"/>
      <c r="WAZ233" s="547"/>
      <c r="WBA233" s="547"/>
      <c r="WBB233" s="547"/>
      <c r="WBC233" s="547"/>
      <c r="WBD233" s="547"/>
      <c r="WBE233" s="547"/>
      <c r="WBF233" s="547"/>
      <c r="WBG233" s="547"/>
      <c r="WBH233" s="547"/>
      <c r="WBI233" s="547"/>
      <c r="WBJ233" s="547"/>
      <c r="WBK233" s="547"/>
      <c r="WBL233" s="547"/>
      <c r="WBM233" s="547"/>
      <c r="WBN233" s="547"/>
      <c r="WBO233" s="547"/>
      <c r="WBP233" s="547"/>
      <c r="WBQ233" s="547"/>
      <c r="WBR233" s="547"/>
      <c r="WBS233" s="547"/>
      <c r="WBT233" s="547"/>
      <c r="WBU233" s="547"/>
      <c r="WBV233" s="547"/>
      <c r="WBW233" s="547"/>
      <c r="WBX233" s="547"/>
      <c r="WBY233" s="547"/>
      <c r="WBZ233" s="547"/>
      <c r="WCA233" s="547"/>
      <c r="WCB233" s="547"/>
      <c r="WCC233" s="547"/>
      <c r="WCD233" s="547"/>
      <c r="WCE233" s="547"/>
      <c r="WCF233" s="547"/>
      <c r="WCG233" s="547"/>
      <c r="WCH233" s="547"/>
      <c r="WCI233" s="547"/>
      <c r="WCJ233" s="547"/>
      <c r="WCK233" s="547"/>
      <c r="WCL233" s="547"/>
      <c r="WCM233" s="547"/>
      <c r="WCN233" s="547"/>
      <c r="WCO233" s="547"/>
      <c r="WCP233" s="547"/>
      <c r="WCQ233" s="547"/>
      <c r="WCR233" s="547"/>
      <c r="WCS233" s="547"/>
      <c r="WCT233" s="547"/>
      <c r="WCU233" s="547"/>
      <c r="WCV233" s="547"/>
      <c r="WCW233" s="547"/>
      <c r="WCX233" s="547"/>
      <c r="WCY233" s="547"/>
      <c r="WCZ233" s="547"/>
      <c r="WDA233" s="547"/>
      <c r="WDB233" s="547"/>
      <c r="WDC233" s="547"/>
      <c r="WDD233" s="547"/>
      <c r="WDE233" s="547"/>
      <c r="WDF233" s="547"/>
      <c r="WDG233" s="547"/>
      <c r="WDH233" s="547"/>
      <c r="WDI233" s="547"/>
      <c r="WDJ233" s="547"/>
      <c r="WDK233" s="547"/>
      <c r="WDL233" s="547"/>
      <c r="WDM233" s="547"/>
      <c r="WDN233" s="547"/>
      <c r="WDO233" s="547"/>
      <c r="WDP233" s="547"/>
      <c r="WDQ233" s="547"/>
      <c r="WDR233" s="547"/>
      <c r="WDS233" s="547"/>
      <c r="WDT233" s="547"/>
      <c r="WDU233" s="547"/>
      <c r="WDV233" s="547"/>
      <c r="WDW233" s="547"/>
      <c r="WDX233" s="547"/>
      <c r="WDY233" s="547"/>
      <c r="WDZ233" s="547"/>
      <c r="WEA233" s="547"/>
      <c r="WEB233" s="547"/>
      <c r="WEC233" s="547"/>
      <c r="WED233" s="547"/>
      <c r="WEE233" s="547"/>
      <c r="WEF233" s="547"/>
      <c r="WEG233" s="547"/>
      <c r="WEH233" s="547"/>
      <c r="WEI233" s="547"/>
      <c r="WEJ233" s="547"/>
      <c r="WEK233" s="547"/>
      <c r="WEL233" s="547"/>
      <c r="WEM233" s="547"/>
      <c r="WEN233" s="547"/>
      <c r="WEO233" s="547"/>
      <c r="WEP233" s="547"/>
      <c r="WEQ233" s="547"/>
      <c r="WER233" s="547"/>
      <c r="WES233" s="547"/>
      <c r="WET233" s="547"/>
      <c r="WEU233" s="547"/>
      <c r="WEV233" s="547"/>
      <c r="WEW233" s="547"/>
      <c r="WEX233" s="547"/>
      <c r="WEY233" s="547"/>
      <c r="WEZ233" s="547"/>
      <c r="WFA233" s="547"/>
      <c r="WFB233" s="547"/>
      <c r="WFC233" s="547"/>
      <c r="WFD233" s="547"/>
      <c r="WFE233" s="547"/>
      <c r="WFF233" s="547"/>
      <c r="WFG233" s="547"/>
      <c r="WFH233" s="547"/>
      <c r="WFI233" s="547"/>
      <c r="WFJ233" s="547"/>
      <c r="WFK233" s="547"/>
      <c r="WFL233" s="547"/>
      <c r="WFM233" s="547"/>
      <c r="WFN233" s="547"/>
      <c r="WFO233" s="547"/>
      <c r="WFP233" s="547"/>
      <c r="WFQ233" s="547"/>
      <c r="WFR233" s="547"/>
      <c r="WFS233" s="547"/>
      <c r="WFT233" s="547"/>
      <c r="WFU233" s="547"/>
      <c r="WFV233" s="547"/>
      <c r="WFW233" s="547"/>
      <c r="WFX233" s="547"/>
      <c r="WFY233" s="547"/>
      <c r="WFZ233" s="547"/>
      <c r="WGA233" s="547"/>
      <c r="WGB233" s="547"/>
      <c r="WGC233" s="547"/>
      <c r="WGD233" s="547"/>
      <c r="WGE233" s="547"/>
      <c r="WGF233" s="547"/>
      <c r="WGG233" s="547"/>
      <c r="WGH233" s="547"/>
      <c r="WGI233" s="547"/>
      <c r="WGJ233" s="547"/>
      <c r="WGK233" s="547"/>
      <c r="WGL233" s="547"/>
      <c r="WGM233" s="547"/>
      <c r="WGN233" s="547"/>
      <c r="WGO233" s="547"/>
      <c r="WGP233" s="547"/>
      <c r="WGQ233" s="547"/>
      <c r="WGR233" s="547"/>
      <c r="WGS233" s="547"/>
      <c r="WGT233" s="547"/>
      <c r="WGU233" s="547"/>
      <c r="WGV233" s="547"/>
      <c r="WGW233" s="547"/>
      <c r="WGX233" s="547"/>
      <c r="WGY233" s="547"/>
      <c r="WGZ233" s="547"/>
      <c r="WHA233" s="547"/>
      <c r="WHB233" s="547"/>
      <c r="WHC233" s="547"/>
      <c r="WHD233" s="547"/>
      <c r="WHE233" s="547"/>
      <c r="WHF233" s="547"/>
      <c r="WHG233" s="547"/>
      <c r="WHH233" s="547"/>
      <c r="WHI233" s="547"/>
      <c r="WHJ233" s="547"/>
      <c r="WHK233" s="547"/>
      <c r="WHL233" s="547"/>
      <c r="WHM233" s="547"/>
      <c r="WHN233" s="547"/>
      <c r="WHO233" s="547"/>
      <c r="WHP233" s="547"/>
      <c r="WHQ233" s="547"/>
      <c r="WHR233" s="547"/>
      <c r="WHS233" s="547"/>
      <c r="WHT233" s="547"/>
      <c r="WHU233" s="547"/>
      <c r="WHV233" s="547"/>
      <c r="WHW233" s="547"/>
      <c r="WHX233" s="547"/>
      <c r="WHY233" s="547"/>
      <c r="WHZ233" s="547"/>
      <c r="WIA233" s="547"/>
      <c r="WIB233" s="547"/>
      <c r="WIC233" s="547"/>
      <c r="WID233" s="547"/>
      <c r="WIE233" s="547"/>
      <c r="WIF233" s="547"/>
      <c r="WIG233" s="547"/>
      <c r="WIH233" s="547"/>
      <c r="WII233" s="547"/>
      <c r="WIJ233" s="547"/>
      <c r="WIK233" s="547"/>
      <c r="WIL233" s="547"/>
      <c r="WIM233" s="547"/>
      <c r="WIN233" s="547"/>
      <c r="WIO233" s="547"/>
      <c r="WIP233" s="547"/>
      <c r="WIQ233" s="547"/>
      <c r="WIR233" s="547"/>
      <c r="WIS233" s="547"/>
      <c r="WIT233" s="547"/>
      <c r="WIU233" s="547"/>
      <c r="WIV233" s="547"/>
      <c r="WIW233" s="547"/>
      <c r="WIX233" s="547"/>
      <c r="WIY233" s="547"/>
      <c r="WIZ233" s="547"/>
      <c r="WJA233" s="547"/>
      <c r="WJB233" s="547"/>
      <c r="WJC233" s="547"/>
      <c r="WJD233" s="547"/>
      <c r="WJE233" s="547"/>
      <c r="WJF233" s="547"/>
      <c r="WJG233" s="547"/>
      <c r="WJH233" s="547"/>
      <c r="WJI233" s="547"/>
      <c r="WJJ233" s="547"/>
      <c r="WJK233" s="547"/>
      <c r="WJL233" s="547"/>
      <c r="WJM233" s="547"/>
      <c r="WJN233" s="547"/>
      <c r="WJO233" s="547"/>
      <c r="WJP233" s="547"/>
      <c r="WJQ233" s="547"/>
      <c r="WJR233" s="547"/>
      <c r="WJS233" s="547"/>
      <c r="WJT233" s="547"/>
      <c r="WJU233" s="547"/>
      <c r="WJV233" s="547"/>
      <c r="WJW233" s="547"/>
      <c r="WJX233" s="547"/>
      <c r="WJY233" s="547"/>
      <c r="WJZ233" s="547"/>
      <c r="WKA233" s="547"/>
      <c r="WKB233" s="547"/>
      <c r="WKC233" s="547"/>
      <c r="WKD233" s="547"/>
      <c r="WKE233" s="547"/>
      <c r="WKF233" s="547"/>
      <c r="WKG233" s="547"/>
      <c r="WKH233" s="547"/>
      <c r="WKI233" s="547"/>
      <c r="WKJ233" s="547"/>
      <c r="WKK233" s="547"/>
      <c r="WKL233" s="547"/>
      <c r="WKM233" s="547"/>
      <c r="WKN233" s="547"/>
      <c r="WKO233" s="547"/>
      <c r="WKP233" s="547"/>
      <c r="WKQ233" s="547"/>
      <c r="WKR233" s="547"/>
      <c r="WKS233" s="547"/>
      <c r="WKT233" s="547"/>
      <c r="WKU233" s="547"/>
      <c r="WKV233" s="547"/>
      <c r="WKW233" s="547"/>
      <c r="WKX233" s="547"/>
      <c r="WKY233" s="547"/>
      <c r="WKZ233" s="547"/>
      <c r="WLA233" s="547"/>
      <c r="WLB233" s="547"/>
      <c r="WLC233" s="547"/>
      <c r="WLD233" s="547"/>
      <c r="WLE233" s="547"/>
      <c r="WLF233" s="547"/>
      <c r="WLG233" s="547"/>
      <c r="WLH233" s="547"/>
      <c r="WLI233" s="547"/>
      <c r="WLJ233" s="547"/>
      <c r="WLK233" s="547"/>
      <c r="WLL233" s="547"/>
      <c r="WLM233" s="547"/>
      <c r="WLN233" s="547"/>
      <c r="WLO233" s="547"/>
      <c r="WLP233" s="547"/>
      <c r="WLQ233" s="547"/>
      <c r="WLR233" s="547"/>
      <c r="WLS233" s="547"/>
      <c r="WLT233" s="547"/>
      <c r="WLU233" s="547"/>
      <c r="WLV233" s="547"/>
      <c r="WLW233" s="547"/>
      <c r="WLX233" s="547"/>
      <c r="WLY233" s="547"/>
      <c r="WLZ233" s="547"/>
      <c r="WMA233" s="547"/>
      <c r="WMB233" s="547"/>
      <c r="WMC233" s="547"/>
      <c r="WMD233" s="547"/>
      <c r="WME233" s="547"/>
      <c r="WMF233" s="547"/>
      <c r="WMG233" s="547"/>
      <c r="WMH233" s="547"/>
      <c r="WMI233" s="547"/>
      <c r="WMJ233" s="547"/>
      <c r="WMK233" s="547"/>
      <c r="WML233" s="547"/>
      <c r="WMM233" s="547"/>
      <c r="WMN233" s="547"/>
      <c r="WMO233" s="547"/>
      <c r="WMP233" s="547"/>
      <c r="WMQ233" s="547"/>
      <c r="WMR233" s="547"/>
      <c r="WMS233" s="547"/>
      <c r="WMT233" s="547"/>
      <c r="WMU233" s="547"/>
      <c r="WMV233" s="547"/>
      <c r="WMW233" s="547"/>
      <c r="WMX233" s="547"/>
      <c r="WMY233" s="547"/>
      <c r="WMZ233" s="547"/>
      <c r="WNA233" s="547"/>
      <c r="WNB233" s="547"/>
      <c r="WNC233" s="547"/>
      <c r="WND233" s="547"/>
      <c r="WNE233" s="547"/>
      <c r="WNF233" s="547"/>
      <c r="WNG233" s="547"/>
      <c r="WNH233" s="547"/>
      <c r="WNI233" s="547"/>
      <c r="WNJ233" s="547"/>
      <c r="WNK233" s="547"/>
      <c r="WNL233" s="547"/>
      <c r="WNM233" s="547"/>
      <c r="WNN233" s="547"/>
      <c r="WNO233" s="547"/>
      <c r="WNP233" s="547"/>
      <c r="WNQ233" s="547"/>
      <c r="WNR233" s="547"/>
      <c r="WNS233" s="547"/>
      <c r="WNT233" s="547"/>
      <c r="WNU233" s="547"/>
      <c r="WNV233" s="547"/>
      <c r="WNW233" s="547"/>
      <c r="WNX233" s="547"/>
      <c r="WNY233" s="547"/>
      <c r="WNZ233" s="547"/>
      <c r="WOA233" s="547"/>
      <c r="WOB233" s="547"/>
      <c r="WOC233" s="547"/>
      <c r="WOD233" s="547"/>
      <c r="WOE233" s="547"/>
      <c r="WOF233" s="547"/>
      <c r="WOG233" s="547"/>
      <c r="WOH233" s="547"/>
      <c r="WOI233" s="547"/>
      <c r="WOJ233" s="547"/>
      <c r="WOK233" s="547"/>
      <c r="WOL233" s="547"/>
      <c r="WOM233" s="547"/>
      <c r="WON233" s="547"/>
      <c r="WOO233" s="547"/>
      <c r="WOP233" s="547"/>
      <c r="WOQ233" s="547"/>
      <c r="WOR233" s="547"/>
      <c r="WOS233" s="547"/>
      <c r="WOT233" s="547"/>
      <c r="WOU233" s="547"/>
      <c r="WOV233" s="547"/>
      <c r="WOW233" s="547"/>
      <c r="WOX233" s="547"/>
      <c r="WOY233" s="547"/>
      <c r="WOZ233" s="547"/>
      <c r="WPA233" s="547"/>
      <c r="WPB233" s="547"/>
      <c r="WPC233" s="547"/>
      <c r="WPD233" s="547"/>
      <c r="WPE233" s="547"/>
      <c r="WPF233" s="547"/>
      <c r="WPG233" s="547"/>
      <c r="WPH233" s="547"/>
      <c r="WPI233" s="547"/>
      <c r="WPJ233" s="547"/>
      <c r="WPK233" s="547"/>
      <c r="WPL233" s="547"/>
      <c r="WPM233" s="547"/>
      <c r="WPN233" s="547"/>
      <c r="WPO233" s="547"/>
      <c r="WPP233" s="547"/>
      <c r="WPQ233" s="547"/>
      <c r="WPR233" s="547"/>
      <c r="WPS233" s="547"/>
      <c r="WPT233" s="547"/>
      <c r="WPU233" s="547"/>
      <c r="WPV233" s="547"/>
      <c r="WPW233" s="547"/>
      <c r="WPX233" s="547"/>
      <c r="WPY233" s="547"/>
      <c r="WPZ233" s="547"/>
      <c r="WQA233" s="547"/>
      <c r="WQB233" s="547"/>
      <c r="WQC233" s="547"/>
      <c r="WQD233" s="547"/>
      <c r="WQE233" s="547"/>
      <c r="WQF233" s="547"/>
      <c r="WQG233" s="547"/>
      <c r="WQH233" s="547"/>
      <c r="WQI233" s="547"/>
      <c r="WQJ233" s="547"/>
      <c r="WQK233" s="547"/>
      <c r="WQL233" s="547"/>
      <c r="WQM233" s="547"/>
      <c r="WQN233" s="547"/>
      <c r="WQO233" s="547"/>
      <c r="WQP233" s="547"/>
      <c r="WQQ233" s="547"/>
      <c r="WQR233" s="547"/>
      <c r="WQS233" s="547"/>
      <c r="WQT233" s="547"/>
      <c r="WQU233" s="547"/>
      <c r="WQV233" s="547"/>
      <c r="WQW233" s="547"/>
      <c r="WQX233" s="547"/>
      <c r="WQY233" s="547"/>
      <c r="WQZ233" s="547"/>
      <c r="WRA233" s="547"/>
      <c r="WRB233" s="547"/>
      <c r="WRC233" s="547"/>
      <c r="WRD233" s="547"/>
      <c r="WRE233" s="547"/>
      <c r="WRF233" s="547"/>
      <c r="WRG233" s="547"/>
      <c r="WRH233" s="547"/>
      <c r="WRI233" s="547"/>
      <c r="WRJ233" s="547"/>
      <c r="WRK233" s="547"/>
      <c r="WRL233" s="547"/>
      <c r="WRM233" s="547"/>
      <c r="WRN233" s="547"/>
      <c r="WRO233" s="547"/>
      <c r="WRP233" s="547"/>
      <c r="WRQ233" s="547"/>
      <c r="WRR233" s="547"/>
      <c r="WRS233" s="547"/>
      <c r="WRT233" s="547"/>
      <c r="WRU233" s="547"/>
      <c r="WRV233" s="547"/>
      <c r="WRW233" s="547"/>
      <c r="WRX233" s="547"/>
      <c r="WRY233" s="547"/>
      <c r="WRZ233" s="547"/>
      <c r="WSA233" s="547"/>
      <c r="WSB233" s="547"/>
      <c r="WSC233" s="547"/>
      <c r="WSD233" s="547"/>
      <c r="WSE233" s="547"/>
      <c r="WSF233" s="547"/>
      <c r="WSG233" s="547"/>
      <c r="WSH233" s="547"/>
      <c r="WSI233" s="547"/>
      <c r="WSJ233" s="547"/>
      <c r="WSK233" s="547"/>
      <c r="WSL233" s="547"/>
      <c r="WSM233" s="547"/>
      <c r="WSN233" s="547"/>
      <c r="WSO233" s="547"/>
      <c r="WSP233" s="547"/>
      <c r="WSQ233" s="547"/>
      <c r="WSR233" s="547"/>
      <c r="WSS233" s="547"/>
      <c r="WST233" s="547"/>
      <c r="WSU233" s="547"/>
      <c r="WSV233" s="547"/>
      <c r="WSW233" s="547"/>
      <c r="WSX233" s="547"/>
      <c r="WSY233" s="547"/>
      <c r="WSZ233" s="547"/>
      <c r="WTA233" s="547"/>
      <c r="WTB233" s="547"/>
      <c r="WTC233" s="547"/>
      <c r="WTD233" s="547"/>
      <c r="WTE233" s="547"/>
      <c r="WTF233" s="547"/>
      <c r="WTG233" s="547"/>
      <c r="WTH233" s="547"/>
      <c r="WTI233" s="547"/>
      <c r="WTJ233" s="547"/>
      <c r="WTK233" s="547"/>
      <c r="WTL233" s="547"/>
      <c r="WTM233" s="547"/>
      <c r="WTN233" s="547"/>
      <c r="WTO233" s="547"/>
      <c r="WTP233" s="547"/>
      <c r="WTQ233" s="547"/>
      <c r="WTR233" s="547"/>
      <c r="WTS233" s="547"/>
      <c r="WTT233" s="547"/>
      <c r="WTU233" s="547"/>
      <c r="WTV233" s="547"/>
      <c r="WTW233" s="547"/>
      <c r="WTX233" s="547"/>
      <c r="WTY233" s="547"/>
      <c r="WTZ233" s="547"/>
      <c r="WUA233" s="547"/>
      <c r="WUB233" s="547"/>
      <c r="WUC233" s="547"/>
      <c r="WUD233" s="547"/>
      <c r="WUE233" s="547"/>
      <c r="WUF233" s="547"/>
      <c r="WUG233" s="547"/>
      <c r="WUH233" s="547"/>
      <c r="WUI233" s="547"/>
      <c r="WUJ233" s="547"/>
      <c r="WUK233" s="547"/>
      <c r="WUL233" s="547"/>
      <c r="WUM233" s="547"/>
      <c r="WUN233" s="547"/>
      <c r="WUO233" s="547"/>
      <c r="WUP233" s="547"/>
      <c r="WUQ233" s="547"/>
      <c r="WUR233" s="547"/>
      <c r="WUS233" s="547"/>
      <c r="WUT233" s="547"/>
      <c r="WUU233" s="547"/>
      <c r="WUV233" s="547"/>
      <c r="WUW233" s="547"/>
      <c r="WUX233" s="547"/>
      <c r="WUY233" s="547"/>
      <c r="WUZ233" s="547"/>
      <c r="WVA233" s="547"/>
      <c r="WVB233" s="547"/>
      <c r="WVC233" s="547"/>
      <c r="WVD233" s="547"/>
      <c r="WVE233" s="547"/>
      <c r="WVF233" s="547"/>
      <c r="WVG233" s="547"/>
      <c r="WVH233" s="547"/>
      <c r="WVI233" s="547"/>
      <c r="WVJ233" s="547"/>
      <c r="WVK233" s="547"/>
      <c r="WVL233" s="547"/>
      <c r="WVM233" s="547"/>
      <c r="WVN233" s="547"/>
      <c r="WVO233" s="547"/>
      <c r="WVP233" s="547"/>
      <c r="WVQ233" s="547"/>
      <c r="WVR233" s="547"/>
      <c r="WVS233" s="547"/>
      <c r="WVT233" s="547"/>
      <c r="WVU233" s="547"/>
      <c r="WVV233" s="547"/>
      <c r="WVW233" s="547"/>
      <c r="WVX233" s="547"/>
      <c r="WVY233" s="547"/>
      <c r="WVZ233" s="547"/>
      <c r="WWA233" s="547"/>
      <c r="WWB233" s="547"/>
      <c r="WWC233" s="547"/>
      <c r="WWD233" s="547"/>
      <c r="WWE233" s="547"/>
      <c r="WWF233" s="547"/>
      <c r="WWG233" s="547"/>
      <c r="WWH233" s="547"/>
      <c r="WWI233" s="547"/>
      <c r="WWJ233" s="547"/>
      <c r="WWK233" s="547"/>
      <c r="WWL233" s="547"/>
      <c r="WWM233" s="547"/>
      <c r="WWN233" s="547"/>
      <c r="WWO233" s="547"/>
      <c r="WWP233" s="547"/>
      <c r="WWQ233" s="547"/>
      <c r="WWR233" s="547"/>
      <c r="WWS233" s="547"/>
      <c r="WWT233" s="547"/>
      <c r="WWU233" s="547"/>
      <c r="WWV233" s="547"/>
      <c r="WWW233" s="547"/>
      <c r="WWX233" s="547"/>
      <c r="WWY233" s="547"/>
      <c r="WWZ233" s="547"/>
      <c r="WXA233" s="547"/>
      <c r="WXB233" s="547"/>
      <c r="WXC233" s="547"/>
      <c r="WXD233" s="547"/>
      <c r="WXE233" s="547"/>
      <c r="WXF233" s="547"/>
      <c r="WXG233" s="547"/>
      <c r="WXH233" s="547"/>
      <c r="WXI233" s="547"/>
      <c r="WXJ233" s="547"/>
      <c r="WXK233" s="547"/>
      <c r="WXL233" s="547"/>
      <c r="WXM233" s="547"/>
      <c r="WXN233" s="547"/>
      <c r="WXO233" s="547"/>
      <c r="WXP233" s="547"/>
      <c r="WXQ233" s="547"/>
      <c r="WXR233" s="547"/>
      <c r="WXS233" s="547"/>
      <c r="WXT233" s="547"/>
      <c r="WXU233" s="547"/>
      <c r="WXV233" s="547"/>
      <c r="WXW233" s="547"/>
      <c r="WXX233" s="547"/>
      <c r="WXY233" s="547"/>
      <c r="WXZ233" s="547"/>
      <c r="WYA233" s="547"/>
      <c r="WYB233" s="547"/>
      <c r="WYC233" s="547"/>
      <c r="WYD233" s="547"/>
      <c r="WYE233" s="547"/>
      <c r="WYF233" s="547"/>
      <c r="WYG233" s="547"/>
      <c r="WYH233" s="547"/>
      <c r="WYI233" s="547"/>
      <c r="WYJ233" s="547"/>
      <c r="WYK233" s="547"/>
      <c r="WYL233" s="547"/>
      <c r="WYM233" s="547"/>
      <c r="WYN233" s="547"/>
      <c r="WYO233" s="547"/>
      <c r="WYP233" s="547"/>
      <c r="WYQ233" s="547"/>
      <c r="WYR233" s="547"/>
      <c r="WYS233" s="547"/>
      <c r="WYT233" s="547"/>
      <c r="WYU233" s="547"/>
      <c r="WYV233" s="547"/>
      <c r="WYW233" s="547"/>
      <c r="WYX233" s="547"/>
      <c r="WYY233" s="547"/>
      <c r="WYZ233" s="547"/>
      <c r="WZA233" s="547"/>
      <c r="WZB233" s="547"/>
      <c r="WZC233" s="547"/>
      <c r="WZD233" s="547"/>
      <c r="WZE233" s="547"/>
      <c r="WZF233" s="547"/>
      <c r="WZG233" s="547"/>
      <c r="WZH233" s="547"/>
      <c r="WZI233" s="547"/>
      <c r="WZJ233" s="547"/>
      <c r="WZK233" s="547"/>
      <c r="WZL233" s="547"/>
      <c r="WZM233" s="547"/>
      <c r="WZN233" s="547"/>
      <c r="WZO233" s="547"/>
      <c r="WZP233" s="547"/>
      <c r="WZQ233" s="547"/>
      <c r="WZR233" s="547"/>
      <c r="WZS233" s="547"/>
      <c r="WZT233" s="547"/>
      <c r="WZU233" s="547"/>
      <c r="WZV233" s="547"/>
      <c r="WZW233" s="547"/>
      <c r="WZX233" s="547"/>
      <c r="WZY233" s="547"/>
      <c r="WZZ233" s="547"/>
      <c r="XAA233" s="547"/>
      <c r="XAB233" s="547"/>
      <c r="XAC233" s="547"/>
      <c r="XAD233" s="547"/>
      <c r="XAE233" s="547"/>
      <c r="XAF233" s="547"/>
      <c r="XAG233" s="547"/>
      <c r="XAH233" s="547"/>
      <c r="XAI233" s="547"/>
      <c r="XAJ233" s="547"/>
      <c r="XAK233" s="547"/>
      <c r="XAL233" s="547"/>
      <c r="XAM233" s="547"/>
      <c r="XAN233" s="547"/>
      <c r="XAO233" s="547"/>
      <c r="XAP233" s="547"/>
      <c r="XAQ233" s="547"/>
      <c r="XAR233" s="547"/>
      <c r="XAS233" s="547"/>
      <c r="XAT233" s="547"/>
      <c r="XAU233" s="547"/>
      <c r="XAV233" s="547"/>
      <c r="XAW233" s="547"/>
      <c r="XAX233" s="547"/>
      <c r="XAY233" s="547"/>
      <c r="XAZ233" s="547"/>
      <c r="XBA233" s="547"/>
      <c r="XBB233" s="547"/>
      <c r="XBC233" s="547"/>
      <c r="XBD233" s="547"/>
      <c r="XBE233" s="547"/>
      <c r="XBF233" s="547"/>
      <c r="XBG233" s="547"/>
      <c r="XBH233" s="547"/>
      <c r="XBI233" s="547"/>
      <c r="XBJ233" s="547"/>
      <c r="XBK233" s="547"/>
      <c r="XBL233" s="547"/>
      <c r="XBM233" s="547"/>
      <c r="XBN233" s="547"/>
      <c r="XBO233" s="547"/>
      <c r="XBP233" s="547"/>
      <c r="XBQ233" s="547"/>
      <c r="XBR233" s="547"/>
      <c r="XBS233" s="547"/>
      <c r="XBT233" s="547"/>
      <c r="XBU233" s="547"/>
      <c r="XBV233" s="547"/>
      <c r="XBW233" s="547"/>
      <c r="XBX233" s="547"/>
      <c r="XBY233" s="547"/>
      <c r="XBZ233" s="547"/>
      <c r="XCA233" s="547"/>
      <c r="XCB233" s="547"/>
      <c r="XCC233" s="547"/>
      <c r="XCD233" s="547"/>
      <c r="XCE233" s="547"/>
      <c r="XCF233" s="547"/>
      <c r="XCG233" s="547"/>
      <c r="XCH233" s="547"/>
      <c r="XCI233" s="547"/>
      <c r="XCJ233" s="547"/>
      <c r="XCK233" s="547"/>
      <c r="XCL233" s="547"/>
      <c r="XCM233" s="547"/>
      <c r="XCN233" s="547"/>
      <c r="XCO233" s="547"/>
      <c r="XCP233" s="547"/>
      <c r="XCQ233" s="547"/>
      <c r="XCR233" s="547"/>
      <c r="XCS233" s="547"/>
      <c r="XCT233" s="547"/>
      <c r="XCU233" s="547"/>
      <c r="XCV233" s="547"/>
      <c r="XCW233" s="547"/>
      <c r="XCX233" s="547"/>
      <c r="XCY233" s="547"/>
      <c r="XCZ233" s="547"/>
      <c r="XDA233" s="547"/>
      <c r="XDB233" s="547"/>
      <c r="XDC233" s="547"/>
      <c r="XDD233" s="547"/>
      <c r="XDE233" s="547"/>
      <c r="XDF233" s="547"/>
      <c r="XDG233" s="547"/>
      <c r="XDH233" s="547"/>
      <c r="XDI233" s="547"/>
      <c r="XDJ233" s="547"/>
      <c r="XDK233" s="547"/>
      <c r="XDL233" s="547"/>
      <c r="XDM233" s="547"/>
      <c r="XDN233" s="547"/>
      <c r="XDO233" s="547"/>
      <c r="XDP233" s="547"/>
      <c r="XDQ233" s="547"/>
      <c r="XDR233" s="547"/>
      <c r="XDS233" s="547"/>
      <c r="XDT233" s="547"/>
      <c r="XDU233" s="547"/>
      <c r="XDV233" s="547"/>
      <c r="XDW233" s="547"/>
      <c r="XDX233" s="547"/>
      <c r="XDY233" s="547"/>
      <c r="XDZ233" s="547"/>
      <c r="XEA233" s="547"/>
      <c r="XEB233" s="547"/>
      <c r="XEC233" s="547"/>
      <c r="XED233" s="547"/>
      <c r="XEE233" s="547"/>
      <c r="XEF233" s="547"/>
      <c r="XEG233" s="547"/>
      <c r="XEH233" s="547"/>
      <c r="XEI233" s="547"/>
      <c r="XEJ233" s="547"/>
      <c r="XEK233" s="547"/>
      <c r="XEL233" s="547"/>
      <c r="XEM233" s="547"/>
      <c r="XEN233" s="547"/>
      <c r="XEO233" s="547"/>
      <c r="XEP233" s="547"/>
      <c r="XEQ233" s="547"/>
      <c r="XER233" s="547"/>
      <c r="XES233" s="547"/>
      <c r="XET233" s="547"/>
      <c r="XEU233" s="547"/>
      <c r="XEV233" s="547"/>
      <c r="XEW233" s="547"/>
      <c r="XEX233" s="547"/>
      <c r="XEY233" s="547"/>
      <c r="XEZ233" s="547"/>
      <c r="XFA233" s="547"/>
      <c r="XFB233" s="547"/>
      <c r="XFC233" s="547"/>
      <c r="XFD233" s="547"/>
    </row>
    <row r="234" ht="39.95" customHeight="1" spans="1:16384">
      <c r="A234" s="39">
        <v>160</v>
      </c>
      <c r="B234" s="30"/>
      <c r="C234" s="30"/>
      <c r="D234" s="30">
        <v>2</v>
      </c>
      <c r="E234" s="30"/>
      <c r="F234" s="30"/>
      <c r="G234" s="30"/>
      <c r="H234" s="30"/>
      <c r="I234" s="30"/>
      <c r="J234" s="30"/>
      <c r="K234" s="30"/>
      <c r="L234" s="44" t="s">
        <v>671</v>
      </c>
      <c r="M234" s="45" t="s">
        <v>672</v>
      </c>
      <c r="N234" s="137" t="s">
        <v>673</v>
      </c>
      <c r="O234" s="135" t="s">
        <v>133</v>
      </c>
      <c r="P234" s="27" t="s">
        <v>298</v>
      </c>
      <c r="Q234" s="41"/>
      <c r="R234" s="87" t="s">
        <v>125</v>
      </c>
      <c r="S234" s="30" t="s">
        <v>319</v>
      </c>
      <c r="T234" s="30" t="s">
        <v>52</v>
      </c>
      <c r="U234" s="367" t="s">
        <v>300</v>
      </c>
      <c r="V234" s="77" t="s">
        <v>299</v>
      </c>
      <c r="W234" s="37" t="s">
        <v>429</v>
      </c>
      <c r="X234" s="30" t="s">
        <v>674</v>
      </c>
      <c r="Y234" s="73" t="s">
        <v>52</v>
      </c>
      <c r="Z234" s="27" t="s">
        <v>52</v>
      </c>
      <c r="AA234" s="473">
        <v>0.001</v>
      </c>
      <c r="AB234" s="26" t="s">
        <v>52</v>
      </c>
      <c r="AC234" s="73"/>
      <c r="AD234" s="73"/>
      <c r="AE234" s="73"/>
      <c r="AF234" s="73"/>
      <c r="AG234" s="73"/>
      <c r="AH234" s="73"/>
      <c r="AI234" s="113"/>
      <c r="AJ234" s="30">
        <v>0</v>
      </c>
      <c r="AK234" s="26">
        <v>0</v>
      </c>
      <c r="AL234" s="26">
        <v>3</v>
      </c>
      <c r="AM234" s="26">
        <v>0</v>
      </c>
      <c r="AN234" s="26">
        <v>3</v>
      </c>
      <c r="AO234" s="26">
        <v>0</v>
      </c>
      <c r="AP234" s="52">
        <v>0</v>
      </c>
      <c r="AQ234" s="52">
        <v>0</v>
      </c>
      <c r="AR234" s="32">
        <v>3</v>
      </c>
      <c r="AS234" s="52">
        <v>0</v>
      </c>
      <c r="AT234" s="52">
        <v>0</v>
      </c>
      <c r="AU234" s="32">
        <v>3</v>
      </c>
      <c r="AV234" s="59">
        <v>0</v>
      </c>
      <c r="AW234" s="59">
        <v>0</v>
      </c>
      <c r="AX234" s="35">
        <v>3</v>
      </c>
      <c r="AY234" s="59">
        <v>0</v>
      </c>
      <c r="AZ234" s="59">
        <v>0</v>
      </c>
      <c r="BA234" s="35">
        <v>3</v>
      </c>
      <c r="BB234" s="547"/>
      <c r="BC234" s="547"/>
      <c r="BD234" s="547"/>
      <c r="BE234" s="547"/>
      <c r="BF234" s="547"/>
      <c r="BG234" s="547"/>
      <c r="BH234" s="547"/>
      <c r="BI234" s="547"/>
      <c r="BJ234" s="547"/>
      <c r="BK234" s="547"/>
      <c r="BL234" s="547"/>
      <c r="BM234" s="547"/>
      <c r="BN234" s="547"/>
      <c r="BO234" s="547"/>
      <c r="BP234" s="547"/>
      <c r="BQ234" s="547"/>
      <c r="BR234" s="547"/>
      <c r="BS234" s="547"/>
      <c r="BT234" s="547"/>
      <c r="BU234" s="547"/>
      <c r="BV234" s="547"/>
      <c r="BW234" s="547"/>
      <c r="BX234" s="547"/>
      <c r="BY234" s="547"/>
      <c r="BZ234" s="547"/>
      <c r="CA234" s="547"/>
      <c r="CB234" s="547"/>
      <c r="CC234" s="547"/>
      <c r="CD234" s="547"/>
      <c r="CE234" s="547"/>
      <c r="CF234" s="547"/>
      <c r="CG234" s="547"/>
      <c r="CH234" s="547"/>
      <c r="CI234" s="547"/>
      <c r="CJ234" s="547"/>
      <c r="CK234" s="547"/>
      <c r="CL234" s="547"/>
      <c r="CM234" s="547"/>
      <c r="CN234" s="547"/>
      <c r="CO234" s="547"/>
      <c r="CP234" s="547"/>
      <c r="CQ234" s="547"/>
      <c r="CR234" s="547"/>
      <c r="CS234" s="547"/>
      <c r="CT234" s="547"/>
      <c r="CU234" s="547"/>
      <c r="CV234" s="547"/>
      <c r="CW234" s="547"/>
      <c r="CX234" s="547"/>
      <c r="CY234" s="547"/>
      <c r="CZ234" s="547"/>
      <c r="DA234" s="547"/>
      <c r="DB234" s="547"/>
      <c r="DC234" s="547"/>
      <c r="DD234" s="547"/>
      <c r="DE234" s="547"/>
      <c r="DF234" s="547"/>
      <c r="DG234" s="547"/>
      <c r="DH234" s="547"/>
      <c r="DI234" s="547"/>
      <c r="DJ234" s="547"/>
      <c r="DK234" s="547"/>
      <c r="DL234" s="547"/>
      <c r="DM234" s="547"/>
      <c r="DN234" s="547"/>
      <c r="DO234" s="547"/>
      <c r="DP234" s="547"/>
      <c r="DQ234" s="547"/>
      <c r="DR234" s="547"/>
      <c r="DS234" s="547"/>
      <c r="DT234" s="547"/>
      <c r="DU234" s="547"/>
      <c r="DV234" s="547"/>
      <c r="DW234" s="547"/>
      <c r="DX234" s="547"/>
      <c r="DY234" s="547"/>
      <c r="DZ234" s="547"/>
      <c r="EA234" s="547"/>
      <c r="EB234" s="547"/>
      <c r="EC234" s="547"/>
      <c r="ED234" s="547"/>
      <c r="EE234" s="547"/>
      <c r="EF234" s="547"/>
      <c r="EG234" s="547"/>
      <c r="EH234" s="547"/>
      <c r="EI234" s="547"/>
      <c r="EJ234" s="547"/>
      <c r="EK234" s="547"/>
      <c r="EL234" s="547"/>
      <c r="EM234" s="547"/>
      <c r="EN234" s="547"/>
      <c r="EO234" s="547"/>
      <c r="EP234" s="547"/>
      <c r="EQ234" s="547"/>
      <c r="ER234" s="547"/>
      <c r="ES234" s="547"/>
      <c r="ET234" s="547"/>
      <c r="EU234" s="547"/>
      <c r="EV234" s="547"/>
      <c r="EW234" s="547"/>
      <c r="EX234" s="547"/>
      <c r="EY234" s="547"/>
      <c r="EZ234" s="547"/>
      <c r="FA234" s="547"/>
      <c r="FB234" s="547"/>
      <c r="FC234" s="547"/>
      <c r="FD234" s="547"/>
      <c r="FE234" s="547"/>
      <c r="FF234" s="547"/>
      <c r="FG234" s="547"/>
      <c r="FH234" s="547"/>
      <c r="FI234" s="547"/>
      <c r="FJ234" s="547"/>
      <c r="FK234" s="547"/>
      <c r="FL234" s="547"/>
      <c r="FM234" s="547"/>
      <c r="FN234" s="547"/>
      <c r="FO234" s="547"/>
      <c r="FP234" s="547"/>
      <c r="FQ234" s="547"/>
      <c r="FR234" s="547"/>
      <c r="FS234" s="547"/>
      <c r="FT234" s="547"/>
      <c r="FU234" s="547"/>
      <c r="FV234" s="547"/>
      <c r="FW234" s="547"/>
      <c r="FX234" s="547"/>
      <c r="FY234" s="547"/>
      <c r="FZ234" s="547"/>
      <c r="GA234" s="547"/>
      <c r="GB234" s="547"/>
      <c r="GC234" s="547"/>
      <c r="GD234" s="547"/>
      <c r="GE234" s="547"/>
      <c r="GF234" s="547"/>
      <c r="GG234" s="547"/>
      <c r="GH234" s="547"/>
      <c r="GI234" s="547"/>
      <c r="GJ234" s="547"/>
      <c r="GK234" s="547"/>
      <c r="GL234" s="547"/>
      <c r="GM234" s="547"/>
      <c r="GN234" s="547"/>
      <c r="GO234" s="547"/>
      <c r="GP234" s="547"/>
      <c r="GQ234" s="547"/>
      <c r="GR234" s="547"/>
      <c r="GS234" s="547"/>
      <c r="GT234" s="547"/>
      <c r="GU234" s="547"/>
      <c r="GV234" s="547"/>
      <c r="GW234" s="547"/>
      <c r="GX234" s="547"/>
      <c r="GY234" s="547"/>
      <c r="GZ234" s="547"/>
      <c r="HA234" s="547"/>
      <c r="HB234" s="547"/>
      <c r="HC234" s="547"/>
      <c r="HD234" s="547"/>
      <c r="HE234" s="547"/>
      <c r="HF234" s="547"/>
      <c r="HG234" s="547"/>
      <c r="HH234" s="547"/>
      <c r="HI234" s="547"/>
      <c r="HJ234" s="547"/>
      <c r="HK234" s="547"/>
      <c r="HL234" s="547"/>
      <c r="HM234" s="547"/>
      <c r="HN234" s="547"/>
      <c r="HO234" s="547"/>
      <c r="HP234" s="547"/>
      <c r="HQ234" s="547"/>
      <c r="HR234" s="547"/>
      <c r="HS234" s="547"/>
      <c r="HT234" s="547"/>
      <c r="HU234" s="547"/>
      <c r="HV234" s="547"/>
      <c r="HW234" s="547"/>
      <c r="HX234" s="547"/>
      <c r="HY234" s="547"/>
      <c r="HZ234" s="547"/>
      <c r="IA234" s="547"/>
      <c r="IB234" s="547"/>
      <c r="IC234" s="547"/>
      <c r="ID234" s="547"/>
      <c r="IE234" s="547"/>
      <c r="IF234" s="547"/>
      <c r="IG234" s="547"/>
      <c r="IH234" s="547"/>
      <c r="II234" s="547"/>
      <c r="IJ234" s="547"/>
      <c r="IK234" s="547"/>
      <c r="IL234" s="547"/>
      <c r="IM234" s="547"/>
      <c r="IN234" s="547"/>
      <c r="IO234" s="547"/>
      <c r="IP234" s="547"/>
      <c r="IQ234" s="547"/>
      <c r="IR234" s="547"/>
      <c r="IS234" s="547"/>
      <c r="IT234" s="547"/>
      <c r="IU234" s="547"/>
      <c r="IV234" s="547"/>
      <c r="IW234" s="547"/>
      <c r="IX234" s="547"/>
      <c r="IY234" s="547"/>
      <c r="IZ234" s="547"/>
      <c r="JA234" s="547"/>
      <c r="JB234" s="547"/>
      <c r="JC234" s="547"/>
      <c r="JD234" s="547"/>
      <c r="JE234" s="547"/>
      <c r="JF234" s="547"/>
      <c r="JG234" s="547"/>
      <c r="JH234" s="547"/>
      <c r="JI234" s="547"/>
      <c r="JJ234" s="547"/>
      <c r="JK234" s="547"/>
      <c r="JL234" s="547"/>
      <c r="JM234" s="547"/>
      <c r="JN234" s="547"/>
      <c r="JO234" s="547"/>
      <c r="JP234" s="547"/>
      <c r="JQ234" s="547"/>
      <c r="JR234" s="547"/>
      <c r="JS234" s="547"/>
      <c r="JT234" s="547"/>
      <c r="JU234" s="547"/>
      <c r="JV234" s="547"/>
      <c r="JW234" s="547"/>
      <c r="JX234" s="547"/>
      <c r="JY234" s="547"/>
      <c r="JZ234" s="547"/>
      <c r="KA234" s="547"/>
      <c r="KB234" s="547"/>
      <c r="KC234" s="547"/>
      <c r="KD234" s="547"/>
      <c r="KE234" s="547"/>
      <c r="KF234" s="547"/>
      <c r="KG234" s="547"/>
      <c r="KH234" s="547"/>
      <c r="KI234" s="547"/>
      <c r="KJ234" s="547"/>
      <c r="KK234" s="547"/>
      <c r="KL234" s="547"/>
      <c r="KM234" s="547"/>
      <c r="KN234" s="547"/>
      <c r="KO234" s="547"/>
      <c r="KP234" s="547"/>
      <c r="KQ234" s="547"/>
      <c r="KR234" s="547"/>
      <c r="KS234" s="547"/>
      <c r="KT234" s="547"/>
      <c r="KU234" s="547"/>
      <c r="KV234" s="547"/>
      <c r="KW234" s="547"/>
      <c r="KX234" s="547"/>
      <c r="KY234" s="547"/>
      <c r="KZ234" s="547"/>
      <c r="LA234" s="547"/>
      <c r="LB234" s="547"/>
      <c r="LC234" s="547"/>
      <c r="LD234" s="547"/>
      <c r="LE234" s="547"/>
      <c r="LF234" s="547"/>
      <c r="LG234" s="547"/>
      <c r="LH234" s="547"/>
      <c r="LI234" s="547"/>
      <c r="LJ234" s="547"/>
      <c r="LK234" s="547"/>
      <c r="LL234" s="547"/>
      <c r="LM234" s="547"/>
      <c r="LN234" s="547"/>
      <c r="LO234" s="547"/>
      <c r="LP234" s="547"/>
      <c r="LQ234" s="547"/>
      <c r="LR234" s="547"/>
      <c r="LS234" s="547"/>
      <c r="LT234" s="547"/>
      <c r="LU234" s="547"/>
      <c r="LV234" s="547"/>
      <c r="LW234" s="547"/>
      <c r="LX234" s="547"/>
      <c r="LY234" s="547"/>
      <c r="LZ234" s="547"/>
      <c r="MA234" s="547"/>
      <c r="MB234" s="547"/>
      <c r="MC234" s="547"/>
      <c r="MD234" s="547"/>
      <c r="ME234" s="547"/>
      <c r="MF234" s="547"/>
      <c r="MG234" s="547"/>
      <c r="MH234" s="547"/>
      <c r="MI234" s="547"/>
      <c r="MJ234" s="547"/>
      <c r="MK234" s="547"/>
      <c r="ML234" s="547"/>
      <c r="MM234" s="547"/>
      <c r="MN234" s="547"/>
      <c r="MO234" s="547"/>
      <c r="MP234" s="547"/>
      <c r="MQ234" s="547"/>
      <c r="MR234" s="547"/>
      <c r="MS234" s="547"/>
      <c r="MT234" s="547"/>
      <c r="MU234" s="547"/>
      <c r="MV234" s="547"/>
      <c r="MW234" s="547"/>
      <c r="MX234" s="547"/>
      <c r="MY234" s="547"/>
      <c r="MZ234" s="547"/>
      <c r="NA234" s="547"/>
      <c r="NB234" s="547"/>
      <c r="NC234" s="547"/>
      <c r="ND234" s="547"/>
      <c r="NE234" s="547"/>
      <c r="NF234" s="547"/>
      <c r="NG234" s="547"/>
      <c r="NH234" s="547"/>
      <c r="NI234" s="547"/>
      <c r="NJ234" s="547"/>
      <c r="NK234" s="547"/>
      <c r="NL234" s="547"/>
      <c r="NM234" s="547"/>
      <c r="NN234" s="547"/>
      <c r="NO234" s="547"/>
      <c r="NP234" s="547"/>
      <c r="NQ234" s="547"/>
      <c r="NR234" s="547"/>
      <c r="NS234" s="547"/>
      <c r="NT234" s="547"/>
      <c r="NU234" s="547"/>
      <c r="NV234" s="547"/>
      <c r="NW234" s="547"/>
      <c r="NX234" s="547"/>
      <c r="NY234" s="547"/>
      <c r="NZ234" s="547"/>
      <c r="OA234" s="547"/>
      <c r="OB234" s="547"/>
      <c r="OC234" s="547"/>
      <c r="OD234" s="547"/>
      <c r="OE234" s="547"/>
      <c r="OF234" s="547"/>
      <c r="OG234" s="547"/>
      <c r="OH234" s="547"/>
      <c r="OI234" s="547"/>
      <c r="OJ234" s="547"/>
      <c r="OK234" s="547"/>
      <c r="OL234" s="547"/>
      <c r="OM234" s="547"/>
      <c r="ON234" s="547"/>
      <c r="OO234" s="547"/>
      <c r="OP234" s="547"/>
      <c r="OQ234" s="547"/>
      <c r="OR234" s="547"/>
      <c r="OS234" s="547"/>
      <c r="OT234" s="547"/>
      <c r="OU234" s="547"/>
      <c r="OV234" s="547"/>
      <c r="OW234" s="547"/>
      <c r="OX234" s="547"/>
      <c r="OY234" s="547"/>
      <c r="OZ234" s="547"/>
      <c r="PA234" s="547"/>
      <c r="PB234" s="547"/>
      <c r="PC234" s="547"/>
      <c r="PD234" s="547"/>
      <c r="PE234" s="547"/>
      <c r="PF234" s="547"/>
      <c r="PG234" s="547"/>
      <c r="PH234" s="547"/>
      <c r="PI234" s="547"/>
      <c r="PJ234" s="547"/>
      <c r="PK234" s="547"/>
      <c r="PL234" s="547"/>
      <c r="PM234" s="547"/>
      <c r="PN234" s="547"/>
      <c r="PO234" s="547"/>
      <c r="PP234" s="547"/>
      <c r="PQ234" s="547"/>
      <c r="PR234" s="547"/>
      <c r="PS234" s="547"/>
      <c r="PT234" s="547"/>
      <c r="PU234" s="547"/>
      <c r="PV234" s="547"/>
      <c r="PW234" s="547"/>
      <c r="PX234" s="547"/>
      <c r="PY234" s="547"/>
      <c r="PZ234" s="547"/>
      <c r="QA234" s="547"/>
      <c r="QB234" s="547"/>
      <c r="QC234" s="547"/>
      <c r="QD234" s="547"/>
      <c r="QE234" s="547"/>
      <c r="QF234" s="547"/>
      <c r="QG234" s="547"/>
      <c r="QH234" s="547"/>
      <c r="QI234" s="547"/>
      <c r="QJ234" s="547"/>
      <c r="QK234" s="547"/>
      <c r="QL234" s="547"/>
      <c r="QM234" s="547"/>
      <c r="QN234" s="547"/>
      <c r="QO234" s="547"/>
      <c r="QP234" s="547"/>
      <c r="QQ234" s="547"/>
      <c r="QR234" s="547"/>
      <c r="QS234" s="547"/>
      <c r="QT234" s="547"/>
      <c r="QU234" s="547"/>
      <c r="QV234" s="547"/>
      <c r="QW234" s="547"/>
      <c r="QX234" s="547"/>
      <c r="QY234" s="547"/>
      <c r="QZ234" s="547"/>
      <c r="RA234" s="547"/>
      <c r="RB234" s="547"/>
      <c r="RC234" s="547"/>
      <c r="RD234" s="547"/>
      <c r="RE234" s="547"/>
      <c r="RF234" s="547"/>
      <c r="RG234" s="547"/>
      <c r="RH234" s="547"/>
      <c r="RI234" s="547"/>
      <c r="RJ234" s="547"/>
      <c r="RK234" s="547"/>
      <c r="RL234" s="547"/>
      <c r="RM234" s="547"/>
      <c r="RN234" s="547"/>
      <c r="RO234" s="547"/>
      <c r="RP234" s="547"/>
      <c r="RQ234" s="547"/>
      <c r="RR234" s="547"/>
      <c r="RS234" s="547"/>
      <c r="RT234" s="547"/>
      <c r="RU234" s="547"/>
      <c r="RV234" s="547"/>
      <c r="RW234" s="547"/>
      <c r="RX234" s="547"/>
      <c r="RY234" s="547"/>
      <c r="RZ234" s="547"/>
      <c r="SA234" s="547"/>
      <c r="SB234" s="547"/>
      <c r="SC234" s="547"/>
      <c r="SD234" s="547"/>
      <c r="SE234" s="547"/>
      <c r="SF234" s="547"/>
      <c r="SG234" s="547"/>
      <c r="SH234" s="547"/>
      <c r="SI234" s="547"/>
      <c r="SJ234" s="547"/>
      <c r="SK234" s="547"/>
      <c r="SL234" s="547"/>
      <c r="SM234" s="547"/>
      <c r="SN234" s="547"/>
      <c r="SO234" s="547"/>
      <c r="SP234" s="547"/>
      <c r="SQ234" s="547"/>
      <c r="SR234" s="547"/>
      <c r="SS234" s="547"/>
      <c r="ST234" s="547"/>
      <c r="SU234" s="547"/>
      <c r="SV234" s="547"/>
      <c r="SW234" s="547"/>
      <c r="SX234" s="547"/>
      <c r="SY234" s="547"/>
      <c r="SZ234" s="547"/>
      <c r="TA234" s="547"/>
      <c r="TB234" s="547"/>
      <c r="TC234" s="547"/>
      <c r="TD234" s="547"/>
      <c r="TE234" s="547"/>
      <c r="TF234" s="547"/>
      <c r="TG234" s="547"/>
      <c r="TH234" s="547"/>
      <c r="TI234" s="547"/>
      <c r="TJ234" s="547"/>
      <c r="TK234" s="547"/>
      <c r="TL234" s="547"/>
      <c r="TM234" s="547"/>
      <c r="TN234" s="547"/>
      <c r="TO234" s="547"/>
      <c r="TP234" s="547"/>
      <c r="TQ234" s="547"/>
      <c r="TR234" s="547"/>
      <c r="TS234" s="547"/>
      <c r="TT234" s="547"/>
      <c r="TU234" s="547"/>
      <c r="TV234" s="547"/>
      <c r="TW234" s="547"/>
      <c r="TX234" s="547"/>
      <c r="TY234" s="547"/>
      <c r="TZ234" s="547"/>
      <c r="UA234" s="547"/>
      <c r="UB234" s="547"/>
      <c r="UC234" s="547"/>
      <c r="UD234" s="547"/>
      <c r="UE234" s="547"/>
      <c r="UF234" s="547"/>
      <c r="UG234" s="547"/>
      <c r="UH234" s="547"/>
      <c r="UI234" s="547"/>
      <c r="UJ234" s="547"/>
      <c r="UK234" s="547"/>
      <c r="UL234" s="547"/>
      <c r="UM234" s="547"/>
      <c r="UN234" s="547"/>
      <c r="UO234" s="547"/>
      <c r="UP234" s="547"/>
      <c r="UQ234" s="547"/>
      <c r="UR234" s="547"/>
      <c r="US234" s="547"/>
      <c r="UT234" s="547"/>
      <c r="UU234" s="547"/>
      <c r="UV234" s="547"/>
      <c r="UW234" s="547"/>
      <c r="UX234" s="547"/>
      <c r="UY234" s="547"/>
      <c r="UZ234" s="547"/>
      <c r="VA234" s="547"/>
      <c r="VB234" s="547"/>
      <c r="VC234" s="547"/>
      <c r="VD234" s="547"/>
      <c r="VE234" s="547"/>
      <c r="VF234" s="547"/>
      <c r="VG234" s="547"/>
      <c r="VH234" s="547"/>
      <c r="VI234" s="547"/>
      <c r="VJ234" s="547"/>
      <c r="VK234" s="547"/>
      <c r="VL234" s="547"/>
      <c r="VM234" s="547"/>
      <c r="VN234" s="547"/>
      <c r="VO234" s="547"/>
      <c r="VP234" s="547"/>
      <c r="VQ234" s="547"/>
      <c r="VR234" s="547"/>
      <c r="VS234" s="547"/>
      <c r="VT234" s="547"/>
      <c r="VU234" s="547"/>
      <c r="VV234" s="547"/>
      <c r="VW234" s="547"/>
      <c r="VX234" s="547"/>
      <c r="VY234" s="547"/>
      <c r="VZ234" s="547"/>
      <c r="WA234" s="547"/>
      <c r="WB234" s="547"/>
      <c r="WC234" s="547"/>
      <c r="WD234" s="547"/>
      <c r="WE234" s="547"/>
      <c r="WF234" s="547"/>
      <c r="WG234" s="547"/>
      <c r="WH234" s="547"/>
      <c r="WI234" s="547"/>
      <c r="WJ234" s="547"/>
      <c r="WK234" s="547"/>
      <c r="WL234" s="547"/>
      <c r="WM234" s="547"/>
      <c r="WN234" s="547"/>
      <c r="WO234" s="547"/>
      <c r="WP234" s="547"/>
      <c r="WQ234" s="547"/>
      <c r="WR234" s="547"/>
      <c r="WS234" s="547"/>
      <c r="WT234" s="547"/>
      <c r="WU234" s="547"/>
      <c r="WV234" s="547"/>
      <c r="WW234" s="547"/>
      <c r="WX234" s="547"/>
      <c r="WY234" s="547"/>
      <c r="WZ234" s="547"/>
      <c r="XA234" s="547"/>
      <c r="XB234" s="547"/>
      <c r="XC234" s="547"/>
      <c r="XD234" s="547"/>
      <c r="XE234" s="547"/>
      <c r="XF234" s="547"/>
      <c r="XG234" s="547"/>
      <c r="XH234" s="547"/>
      <c r="XI234" s="547"/>
      <c r="XJ234" s="547"/>
      <c r="XK234" s="547"/>
      <c r="XL234" s="547"/>
      <c r="XM234" s="547"/>
      <c r="XN234" s="547"/>
      <c r="XO234" s="547"/>
      <c r="XP234" s="547"/>
      <c r="XQ234" s="547"/>
      <c r="XR234" s="547"/>
      <c r="XS234" s="547"/>
      <c r="XT234" s="547"/>
      <c r="XU234" s="547"/>
      <c r="XV234" s="547"/>
      <c r="XW234" s="547"/>
      <c r="XX234" s="547"/>
      <c r="XY234" s="547"/>
      <c r="XZ234" s="547"/>
      <c r="YA234" s="547"/>
      <c r="YB234" s="547"/>
      <c r="YC234" s="547"/>
      <c r="YD234" s="547"/>
      <c r="YE234" s="547"/>
      <c r="YF234" s="547"/>
      <c r="YG234" s="547"/>
      <c r="YH234" s="547"/>
      <c r="YI234" s="547"/>
      <c r="YJ234" s="547"/>
      <c r="YK234" s="547"/>
      <c r="YL234" s="547"/>
      <c r="YM234" s="547"/>
      <c r="YN234" s="547"/>
      <c r="YO234" s="547"/>
      <c r="YP234" s="547"/>
      <c r="YQ234" s="547"/>
      <c r="YR234" s="547"/>
      <c r="YS234" s="547"/>
      <c r="YT234" s="547"/>
      <c r="YU234" s="547"/>
      <c r="YV234" s="547"/>
      <c r="YW234" s="547"/>
      <c r="YX234" s="547"/>
      <c r="YY234" s="547"/>
      <c r="YZ234" s="547"/>
      <c r="ZA234" s="547"/>
      <c r="ZB234" s="547"/>
      <c r="ZC234" s="547"/>
      <c r="ZD234" s="547"/>
      <c r="ZE234" s="547"/>
      <c r="ZF234" s="547"/>
      <c r="ZG234" s="547"/>
      <c r="ZH234" s="547"/>
      <c r="ZI234" s="547"/>
      <c r="ZJ234" s="547"/>
      <c r="ZK234" s="547"/>
      <c r="ZL234" s="547"/>
      <c r="ZM234" s="547"/>
      <c r="ZN234" s="547"/>
      <c r="ZO234" s="547"/>
      <c r="ZP234" s="547"/>
      <c r="ZQ234" s="547"/>
      <c r="ZR234" s="547"/>
      <c r="ZS234" s="547"/>
      <c r="ZT234" s="547"/>
      <c r="ZU234" s="547"/>
      <c r="ZV234" s="547"/>
      <c r="ZW234" s="547"/>
      <c r="ZX234" s="547"/>
      <c r="ZY234" s="547"/>
      <c r="ZZ234" s="547"/>
      <c r="AAA234" s="547"/>
      <c r="AAB234" s="547"/>
      <c r="AAC234" s="547"/>
      <c r="AAD234" s="547"/>
      <c r="AAE234" s="547"/>
      <c r="AAF234" s="547"/>
      <c r="AAG234" s="547"/>
      <c r="AAH234" s="547"/>
      <c r="AAI234" s="547"/>
      <c r="AAJ234" s="547"/>
      <c r="AAK234" s="547"/>
      <c r="AAL234" s="547"/>
      <c r="AAM234" s="547"/>
      <c r="AAN234" s="547"/>
      <c r="AAO234" s="547"/>
      <c r="AAP234" s="547"/>
      <c r="AAQ234" s="547"/>
      <c r="AAR234" s="547"/>
      <c r="AAS234" s="547"/>
      <c r="AAT234" s="547"/>
      <c r="AAU234" s="547"/>
      <c r="AAV234" s="547"/>
      <c r="AAW234" s="547"/>
      <c r="AAX234" s="547"/>
      <c r="AAY234" s="547"/>
      <c r="AAZ234" s="547"/>
      <c r="ABA234" s="547"/>
      <c r="ABB234" s="547"/>
      <c r="ABC234" s="547"/>
      <c r="ABD234" s="547"/>
      <c r="ABE234" s="547"/>
      <c r="ABF234" s="547"/>
      <c r="ABG234" s="547"/>
      <c r="ABH234" s="547"/>
      <c r="ABI234" s="547"/>
      <c r="ABJ234" s="547"/>
      <c r="ABK234" s="547"/>
      <c r="ABL234" s="547"/>
      <c r="ABM234" s="547"/>
      <c r="ABN234" s="547"/>
      <c r="ABO234" s="547"/>
      <c r="ABP234" s="547"/>
      <c r="ABQ234" s="547"/>
      <c r="ABR234" s="547"/>
      <c r="ABS234" s="547"/>
      <c r="ABT234" s="547"/>
      <c r="ABU234" s="547"/>
      <c r="ABV234" s="547"/>
      <c r="ABW234" s="547"/>
      <c r="ABX234" s="547"/>
      <c r="ABY234" s="547"/>
      <c r="ABZ234" s="547"/>
      <c r="ACA234" s="547"/>
      <c r="ACB234" s="547"/>
      <c r="ACC234" s="547"/>
      <c r="ACD234" s="547"/>
      <c r="ACE234" s="547"/>
      <c r="ACF234" s="547"/>
      <c r="ACG234" s="547"/>
      <c r="ACH234" s="547"/>
      <c r="ACI234" s="547"/>
      <c r="ACJ234" s="547"/>
      <c r="ACK234" s="547"/>
      <c r="ACL234" s="547"/>
      <c r="ACM234" s="547"/>
      <c r="ACN234" s="547"/>
      <c r="ACO234" s="547"/>
      <c r="ACP234" s="547"/>
      <c r="ACQ234" s="547"/>
      <c r="ACR234" s="547"/>
      <c r="ACS234" s="547"/>
      <c r="ACT234" s="547"/>
      <c r="ACU234" s="547"/>
      <c r="ACV234" s="547"/>
      <c r="ACW234" s="547"/>
      <c r="ACX234" s="547"/>
      <c r="ACY234" s="547"/>
      <c r="ACZ234" s="547"/>
      <c r="ADA234" s="547"/>
      <c r="ADB234" s="547"/>
      <c r="ADC234" s="547"/>
      <c r="ADD234" s="547"/>
      <c r="ADE234" s="547"/>
      <c r="ADF234" s="547"/>
      <c r="ADG234" s="547"/>
      <c r="ADH234" s="547"/>
      <c r="ADI234" s="547"/>
      <c r="ADJ234" s="547"/>
      <c r="ADK234" s="547"/>
      <c r="ADL234" s="547"/>
      <c r="ADM234" s="547"/>
      <c r="ADN234" s="547"/>
      <c r="ADO234" s="547"/>
      <c r="ADP234" s="547"/>
      <c r="ADQ234" s="547"/>
      <c r="ADR234" s="547"/>
      <c r="ADS234" s="547"/>
      <c r="ADT234" s="547"/>
      <c r="ADU234" s="547"/>
      <c r="ADV234" s="547"/>
      <c r="ADW234" s="547"/>
      <c r="ADX234" s="547"/>
      <c r="ADY234" s="547"/>
      <c r="ADZ234" s="547"/>
      <c r="AEA234" s="547"/>
      <c r="AEB234" s="547"/>
      <c r="AEC234" s="547"/>
      <c r="AED234" s="547"/>
      <c r="AEE234" s="547"/>
      <c r="AEF234" s="547"/>
      <c r="AEG234" s="547"/>
      <c r="AEH234" s="547"/>
      <c r="AEI234" s="547"/>
      <c r="AEJ234" s="547"/>
      <c r="AEK234" s="547"/>
      <c r="AEL234" s="547"/>
      <c r="AEM234" s="547"/>
      <c r="AEN234" s="547"/>
      <c r="AEO234" s="547"/>
      <c r="AEP234" s="547"/>
      <c r="AEQ234" s="547"/>
      <c r="AER234" s="547"/>
      <c r="AES234" s="547"/>
      <c r="AET234" s="547"/>
      <c r="AEU234" s="547"/>
      <c r="AEV234" s="547"/>
      <c r="AEW234" s="547"/>
      <c r="AEX234" s="547"/>
      <c r="AEY234" s="547"/>
      <c r="AEZ234" s="547"/>
      <c r="AFA234" s="547"/>
      <c r="AFB234" s="547"/>
      <c r="AFC234" s="547"/>
      <c r="AFD234" s="547"/>
      <c r="AFE234" s="547"/>
      <c r="AFF234" s="547"/>
      <c r="AFG234" s="547"/>
      <c r="AFH234" s="547"/>
      <c r="AFI234" s="547"/>
      <c r="AFJ234" s="547"/>
      <c r="AFK234" s="547"/>
      <c r="AFL234" s="547"/>
      <c r="AFM234" s="547"/>
      <c r="AFN234" s="547"/>
      <c r="AFO234" s="547"/>
      <c r="AFP234" s="547"/>
      <c r="AFQ234" s="547"/>
      <c r="AFR234" s="547"/>
      <c r="AFS234" s="547"/>
      <c r="AFT234" s="547"/>
      <c r="AFU234" s="547"/>
      <c r="AFV234" s="547"/>
      <c r="AFW234" s="547"/>
      <c r="AFX234" s="547"/>
      <c r="AFY234" s="547"/>
      <c r="AFZ234" s="547"/>
      <c r="AGA234" s="547"/>
      <c r="AGB234" s="547"/>
      <c r="AGC234" s="547"/>
      <c r="AGD234" s="547"/>
      <c r="AGE234" s="547"/>
      <c r="AGF234" s="547"/>
      <c r="AGG234" s="547"/>
      <c r="AGH234" s="547"/>
      <c r="AGI234" s="547"/>
      <c r="AGJ234" s="547"/>
      <c r="AGK234" s="547"/>
      <c r="AGL234" s="547"/>
      <c r="AGM234" s="547"/>
      <c r="AGN234" s="547"/>
      <c r="AGO234" s="547"/>
      <c r="AGP234" s="547"/>
      <c r="AGQ234" s="547"/>
      <c r="AGR234" s="547"/>
      <c r="AGS234" s="547"/>
      <c r="AGT234" s="547"/>
      <c r="AGU234" s="547"/>
      <c r="AGV234" s="547"/>
      <c r="AGW234" s="547"/>
      <c r="AGX234" s="547"/>
      <c r="AGY234" s="547"/>
      <c r="AGZ234" s="547"/>
      <c r="AHA234" s="547"/>
      <c r="AHB234" s="547"/>
      <c r="AHC234" s="547"/>
      <c r="AHD234" s="547"/>
      <c r="AHE234" s="547"/>
      <c r="AHF234" s="547"/>
      <c r="AHG234" s="547"/>
      <c r="AHH234" s="547"/>
      <c r="AHI234" s="547"/>
      <c r="AHJ234" s="547"/>
      <c r="AHK234" s="547"/>
      <c r="AHL234" s="547"/>
      <c r="AHM234" s="547"/>
      <c r="AHN234" s="547"/>
      <c r="AHO234" s="547"/>
      <c r="AHP234" s="547"/>
      <c r="AHQ234" s="547"/>
      <c r="AHR234" s="547"/>
      <c r="AHS234" s="547"/>
      <c r="AHT234" s="547"/>
      <c r="AHU234" s="547"/>
      <c r="AHV234" s="547"/>
      <c r="AHW234" s="547"/>
      <c r="AHX234" s="547"/>
      <c r="AHY234" s="547"/>
      <c r="AHZ234" s="547"/>
      <c r="AIA234" s="547"/>
      <c r="AIB234" s="547"/>
      <c r="AIC234" s="547"/>
      <c r="AID234" s="547"/>
      <c r="AIE234" s="547"/>
      <c r="AIF234" s="547"/>
      <c r="AIG234" s="547"/>
      <c r="AIH234" s="547"/>
      <c r="AII234" s="547"/>
      <c r="AIJ234" s="547"/>
      <c r="AIK234" s="547"/>
      <c r="AIL234" s="547"/>
      <c r="AIM234" s="547"/>
      <c r="AIN234" s="547"/>
      <c r="AIO234" s="547"/>
      <c r="AIP234" s="547"/>
      <c r="AIQ234" s="547"/>
      <c r="AIR234" s="547"/>
      <c r="AIS234" s="547"/>
      <c r="AIT234" s="547"/>
      <c r="AIU234" s="547"/>
      <c r="AIV234" s="547"/>
      <c r="AIW234" s="547"/>
      <c r="AIX234" s="547"/>
      <c r="AIY234" s="547"/>
      <c r="AIZ234" s="547"/>
      <c r="AJA234" s="547"/>
      <c r="AJB234" s="547"/>
      <c r="AJC234" s="547"/>
      <c r="AJD234" s="547"/>
      <c r="AJE234" s="547"/>
      <c r="AJF234" s="547"/>
      <c r="AJG234" s="547"/>
      <c r="AJH234" s="547"/>
      <c r="AJI234" s="547"/>
      <c r="AJJ234" s="547"/>
      <c r="AJK234" s="547"/>
      <c r="AJL234" s="547"/>
      <c r="AJM234" s="547"/>
      <c r="AJN234" s="547"/>
      <c r="AJO234" s="547"/>
      <c r="AJP234" s="547"/>
      <c r="AJQ234" s="547"/>
      <c r="AJR234" s="547"/>
      <c r="AJS234" s="547"/>
      <c r="AJT234" s="547"/>
      <c r="AJU234" s="547"/>
      <c r="AJV234" s="547"/>
      <c r="AJW234" s="547"/>
      <c r="AJX234" s="547"/>
      <c r="AJY234" s="547"/>
      <c r="AJZ234" s="547"/>
      <c r="AKA234" s="547"/>
      <c r="AKB234" s="547"/>
      <c r="AKC234" s="547"/>
      <c r="AKD234" s="547"/>
      <c r="AKE234" s="547"/>
      <c r="AKF234" s="547"/>
      <c r="AKG234" s="547"/>
      <c r="AKH234" s="547"/>
      <c r="AKI234" s="547"/>
      <c r="AKJ234" s="547"/>
      <c r="AKK234" s="547"/>
      <c r="AKL234" s="547"/>
      <c r="AKM234" s="547"/>
      <c r="AKN234" s="547"/>
      <c r="AKO234" s="547"/>
      <c r="AKP234" s="547"/>
      <c r="AKQ234" s="547"/>
      <c r="AKR234" s="547"/>
      <c r="AKS234" s="547"/>
      <c r="AKT234" s="547"/>
      <c r="AKU234" s="547"/>
      <c r="AKV234" s="547"/>
      <c r="AKW234" s="547"/>
      <c r="AKX234" s="547"/>
      <c r="AKY234" s="547"/>
      <c r="AKZ234" s="547"/>
      <c r="ALA234" s="547"/>
      <c r="ALB234" s="547"/>
      <c r="ALC234" s="547"/>
      <c r="ALD234" s="547"/>
      <c r="ALE234" s="547"/>
      <c r="ALF234" s="547"/>
      <c r="ALG234" s="547"/>
      <c r="ALH234" s="547"/>
      <c r="ALI234" s="547"/>
      <c r="ALJ234" s="547"/>
      <c r="ALK234" s="547"/>
      <c r="ALL234" s="547"/>
      <c r="ALM234" s="547"/>
      <c r="ALN234" s="547"/>
      <c r="ALO234" s="547"/>
      <c r="ALP234" s="547"/>
      <c r="ALQ234" s="547"/>
      <c r="ALR234" s="547"/>
      <c r="ALS234" s="547"/>
      <c r="ALT234" s="547"/>
      <c r="ALU234" s="547"/>
      <c r="ALV234" s="547"/>
      <c r="ALW234" s="547"/>
      <c r="ALX234" s="547"/>
      <c r="ALY234" s="547"/>
      <c r="ALZ234" s="547"/>
      <c r="AMA234" s="547"/>
      <c r="AMB234" s="547"/>
      <c r="AMC234" s="547"/>
      <c r="AMD234" s="547"/>
      <c r="AME234" s="547"/>
      <c r="AMF234" s="547"/>
      <c r="AMG234" s="547"/>
      <c r="AMH234" s="547"/>
      <c r="AMI234" s="547"/>
      <c r="AMJ234" s="547"/>
      <c r="AMK234" s="547"/>
      <c r="AML234" s="547"/>
      <c r="AMM234" s="547"/>
      <c r="AMN234" s="547"/>
      <c r="AMO234" s="547"/>
      <c r="AMP234" s="547"/>
      <c r="AMQ234" s="547"/>
      <c r="AMR234" s="547"/>
      <c r="AMS234" s="547"/>
      <c r="AMT234" s="547"/>
      <c r="AMU234" s="547"/>
      <c r="AMV234" s="547"/>
      <c r="AMW234" s="547"/>
      <c r="AMX234" s="547"/>
      <c r="AMY234" s="547"/>
      <c r="AMZ234" s="547"/>
      <c r="ANA234" s="547"/>
      <c r="ANB234" s="547"/>
      <c r="ANC234" s="547"/>
      <c r="AND234" s="547"/>
      <c r="ANE234" s="547"/>
      <c r="ANF234" s="547"/>
      <c r="ANG234" s="547"/>
      <c r="ANH234" s="547"/>
      <c r="ANI234" s="547"/>
      <c r="ANJ234" s="547"/>
      <c r="ANK234" s="547"/>
      <c r="ANL234" s="547"/>
      <c r="ANM234" s="547"/>
      <c r="ANN234" s="547"/>
      <c r="ANO234" s="547"/>
      <c r="ANP234" s="547"/>
      <c r="ANQ234" s="547"/>
      <c r="ANR234" s="547"/>
      <c r="ANS234" s="547"/>
      <c r="ANT234" s="547"/>
      <c r="ANU234" s="547"/>
      <c r="ANV234" s="547"/>
      <c r="ANW234" s="547"/>
      <c r="ANX234" s="547"/>
      <c r="ANY234" s="547"/>
      <c r="ANZ234" s="547"/>
      <c r="AOA234" s="547"/>
      <c r="AOB234" s="547"/>
      <c r="AOC234" s="547"/>
      <c r="AOD234" s="547"/>
      <c r="AOE234" s="547"/>
      <c r="AOF234" s="547"/>
      <c r="AOG234" s="547"/>
      <c r="AOH234" s="547"/>
      <c r="AOI234" s="547"/>
      <c r="AOJ234" s="547"/>
      <c r="AOK234" s="547"/>
      <c r="AOL234" s="547"/>
      <c r="AOM234" s="547"/>
      <c r="AON234" s="547"/>
      <c r="AOO234" s="547"/>
      <c r="AOP234" s="547"/>
      <c r="AOQ234" s="547"/>
      <c r="AOR234" s="547"/>
      <c r="AOS234" s="547"/>
      <c r="AOT234" s="547"/>
      <c r="AOU234" s="547"/>
      <c r="AOV234" s="547"/>
      <c r="AOW234" s="547"/>
      <c r="AOX234" s="547"/>
      <c r="AOY234" s="547"/>
      <c r="AOZ234" s="547"/>
      <c r="APA234" s="547"/>
      <c r="APB234" s="547"/>
      <c r="APC234" s="547"/>
      <c r="APD234" s="547"/>
      <c r="APE234" s="547"/>
      <c r="APF234" s="547"/>
      <c r="APG234" s="547"/>
      <c r="APH234" s="547"/>
      <c r="API234" s="547"/>
      <c r="APJ234" s="547"/>
      <c r="APK234" s="547"/>
      <c r="APL234" s="547"/>
      <c r="APM234" s="547"/>
      <c r="APN234" s="547"/>
      <c r="APO234" s="547"/>
      <c r="APP234" s="547"/>
      <c r="APQ234" s="547"/>
      <c r="APR234" s="547"/>
      <c r="APS234" s="547"/>
      <c r="APT234" s="547"/>
      <c r="APU234" s="547"/>
      <c r="APV234" s="547"/>
      <c r="APW234" s="547"/>
      <c r="APX234" s="547"/>
      <c r="APY234" s="547"/>
      <c r="APZ234" s="547"/>
      <c r="AQA234" s="547"/>
      <c r="AQB234" s="547"/>
      <c r="AQC234" s="547"/>
      <c r="AQD234" s="547"/>
      <c r="AQE234" s="547"/>
      <c r="AQF234" s="547"/>
      <c r="AQG234" s="547"/>
      <c r="AQH234" s="547"/>
      <c r="AQI234" s="547"/>
      <c r="AQJ234" s="547"/>
      <c r="AQK234" s="547"/>
      <c r="AQL234" s="547"/>
      <c r="AQM234" s="547"/>
      <c r="AQN234" s="547"/>
      <c r="AQO234" s="547"/>
      <c r="AQP234" s="547"/>
      <c r="AQQ234" s="547"/>
      <c r="AQR234" s="547"/>
      <c r="AQS234" s="547"/>
      <c r="AQT234" s="547"/>
      <c r="AQU234" s="547"/>
      <c r="AQV234" s="547"/>
      <c r="AQW234" s="547"/>
      <c r="AQX234" s="547"/>
      <c r="AQY234" s="547"/>
      <c r="AQZ234" s="547"/>
      <c r="ARA234" s="547"/>
      <c r="ARB234" s="547"/>
      <c r="ARC234" s="547"/>
      <c r="ARD234" s="547"/>
      <c r="ARE234" s="547"/>
      <c r="ARF234" s="547"/>
      <c r="ARG234" s="547"/>
      <c r="ARH234" s="547"/>
      <c r="ARI234" s="547"/>
      <c r="ARJ234" s="547"/>
      <c r="ARK234" s="547"/>
      <c r="ARL234" s="547"/>
      <c r="ARM234" s="547"/>
      <c r="ARN234" s="547"/>
      <c r="ARO234" s="547"/>
      <c r="ARP234" s="547"/>
      <c r="ARQ234" s="547"/>
      <c r="ARR234" s="547"/>
      <c r="ARS234" s="547"/>
      <c r="ART234" s="547"/>
      <c r="ARU234" s="547"/>
      <c r="ARV234" s="547"/>
      <c r="ARW234" s="547"/>
      <c r="ARX234" s="547"/>
      <c r="ARY234" s="547"/>
      <c r="ARZ234" s="547"/>
      <c r="ASA234" s="547"/>
      <c r="ASB234" s="547"/>
      <c r="ASC234" s="547"/>
      <c r="ASD234" s="547"/>
      <c r="ASE234" s="547"/>
      <c r="ASF234" s="547"/>
      <c r="ASG234" s="547"/>
      <c r="ASH234" s="547"/>
      <c r="ASI234" s="547"/>
      <c r="ASJ234" s="547"/>
      <c r="ASK234" s="547"/>
      <c r="ASL234" s="547"/>
      <c r="ASM234" s="547"/>
      <c r="ASN234" s="547"/>
      <c r="ASO234" s="547"/>
      <c r="ASP234" s="547"/>
      <c r="ASQ234" s="547"/>
      <c r="ASR234" s="547"/>
      <c r="ASS234" s="547"/>
      <c r="AST234" s="547"/>
      <c r="ASU234" s="547"/>
      <c r="ASV234" s="547"/>
      <c r="ASW234" s="547"/>
      <c r="ASX234" s="547"/>
      <c r="ASY234" s="547"/>
      <c r="ASZ234" s="547"/>
      <c r="ATA234" s="547"/>
      <c r="ATB234" s="547"/>
      <c r="ATC234" s="547"/>
      <c r="ATD234" s="547"/>
      <c r="ATE234" s="547"/>
      <c r="ATF234" s="547"/>
      <c r="ATG234" s="547"/>
      <c r="ATH234" s="547"/>
      <c r="ATI234" s="547"/>
      <c r="ATJ234" s="547"/>
      <c r="ATK234" s="547"/>
      <c r="ATL234" s="547"/>
      <c r="ATM234" s="547"/>
      <c r="ATN234" s="547"/>
      <c r="ATO234" s="547"/>
      <c r="ATP234" s="547"/>
      <c r="ATQ234" s="547"/>
      <c r="ATR234" s="547"/>
      <c r="ATS234" s="547"/>
      <c r="ATT234" s="547"/>
      <c r="ATU234" s="547"/>
      <c r="ATV234" s="547"/>
      <c r="ATW234" s="547"/>
      <c r="ATX234" s="547"/>
      <c r="ATY234" s="547"/>
      <c r="ATZ234" s="547"/>
      <c r="AUA234" s="547"/>
      <c r="AUB234" s="547"/>
      <c r="AUC234" s="547"/>
      <c r="AUD234" s="547"/>
      <c r="AUE234" s="547"/>
      <c r="AUF234" s="547"/>
      <c r="AUG234" s="547"/>
      <c r="AUH234" s="547"/>
      <c r="AUI234" s="547"/>
      <c r="AUJ234" s="547"/>
      <c r="AUK234" s="547"/>
      <c r="AUL234" s="547"/>
      <c r="AUM234" s="547"/>
      <c r="AUN234" s="547"/>
      <c r="AUO234" s="547"/>
      <c r="AUP234" s="547"/>
      <c r="AUQ234" s="547"/>
      <c r="AUR234" s="547"/>
      <c r="AUS234" s="547"/>
      <c r="AUT234" s="547"/>
      <c r="AUU234" s="547"/>
      <c r="AUV234" s="547"/>
      <c r="AUW234" s="547"/>
      <c r="AUX234" s="547"/>
      <c r="AUY234" s="547"/>
      <c r="AUZ234" s="547"/>
      <c r="AVA234" s="547"/>
      <c r="AVB234" s="547"/>
      <c r="AVC234" s="547"/>
      <c r="AVD234" s="547"/>
      <c r="AVE234" s="547"/>
      <c r="AVF234" s="547"/>
      <c r="AVG234" s="547"/>
      <c r="AVH234" s="547"/>
      <c r="AVI234" s="547"/>
      <c r="AVJ234" s="547"/>
      <c r="AVK234" s="547"/>
      <c r="AVL234" s="547"/>
      <c r="AVM234" s="547"/>
      <c r="AVN234" s="547"/>
      <c r="AVO234" s="547"/>
      <c r="AVP234" s="547"/>
      <c r="AVQ234" s="547"/>
      <c r="AVR234" s="547"/>
      <c r="AVS234" s="547"/>
      <c r="AVT234" s="547"/>
      <c r="AVU234" s="547"/>
      <c r="AVV234" s="547"/>
      <c r="AVW234" s="547"/>
      <c r="AVX234" s="547"/>
      <c r="AVY234" s="547"/>
      <c r="AVZ234" s="547"/>
      <c r="AWA234" s="547"/>
      <c r="AWB234" s="547"/>
      <c r="AWC234" s="547"/>
      <c r="AWD234" s="547"/>
      <c r="AWE234" s="547"/>
      <c r="AWF234" s="547"/>
      <c r="AWG234" s="547"/>
      <c r="AWH234" s="547"/>
      <c r="AWI234" s="547"/>
      <c r="AWJ234" s="547"/>
      <c r="AWK234" s="547"/>
      <c r="AWL234" s="547"/>
      <c r="AWM234" s="547"/>
      <c r="AWN234" s="547"/>
      <c r="AWO234" s="547"/>
      <c r="AWP234" s="547"/>
      <c r="AWQ234" s="547"/>
      <c r="AWR234" s="547"/>
      <c r="AWS234" s="547"/>
      <c r="AWT234" s="547"/>
      <c r="AWU234" s="547"/>
      <c r="AWV234" s="547"/>
      <c r="AWW234" s="547"/>
      <c r="AWX234" s="547"/>
      <c r="AWY234" s="547"/>
      <c r="AWZ234" s="547"/>
      <c r="AXA234" s="547"/>
      <c r="AXB234" s="547"/>
      <c r="AXC234" s="547"/>
      <c r="AXD234" s="547"/>
      <c r="AXE234" s="547"/>
      <c r="AXF234" s="547"/>
      <c r="AXG234" s="547"/>
      <c r="AXH234" s="547"/>
      <c r="AXI234" s="547"/>
      <c r="AXJ234" s="547"/>
      <c r="AXK234" s="547"/>
      <c r="AXL234" s="547"/>
      <c r="AXM234" s="547"/>
      <c r="AXN234" s="547"/>
      <c r="AXO234" s="547"/>
      <c r="AXP234" s="547"/>
      <c r="AXQ234" s="547"/>
      <c r="AXR234" s="547"/>
      <c r="AXS234" s="547"/>
      <c r="AXT234" s="547"/>
      <c r="AXU234" s="547"/>
      <c r="AXV234" s="547"/>
      <c r="AXW234" s="547"/>
      <c r="AXX234" s="547"/>
      <c r="AXY234" s="547"/>
      <c r="AXZ234" s="547"/>
      <c r="AYA234" s="547"/>
      <c r="AYB234" s="547"/>
      <c r="AYC234" s="547"/>
      <c r="AYD234" s="547"/>
      <c r="AYE234" s="547"/>
      <c r="AYF234" s="547"/>
      <c r="AYG234" s="547"/>
      <c r="AYH234" s="547"/>
      <c r="AYI234" s="547"/>
      <c r="AYJ234" s="547"/>
      <c r="AYK234" s="547"/>
      <c r="AYL234" s="547"/>
      <c r="AYM234" s="547"/>
      <c r="AYN234" s="547"/>
      <c r="AYO234" s="547"/>
      <c r="AYP234" s="547"/>
      <c r="AYQ234" s="547"/>
      <c r="AYR234" s="547"/>
      <c r="AYS234" s="547"/>
      <c r="AYT234" s="547"/>
      <c r="AYU234" s="547"/>
      <c r="AYV234" s="547"/>
      <c r="AYW234" s="547"/>
      <c r="AYX234" s="547"/>
      <c r="AYY234" s="547"/>
      <c r="AYZ234" s="547"/>
      <c r="AZA234" s="547"/>
      <c r="AZB234" s="547"/>
      <c r="AZC234" s="547"/>
      <c r="AZD234" s="547"/>
      <c r="AZE234" s="547"/>
      <c r="AZF234" s="547"/>
      <c r="AZG234" s="547"/>
      <c r="AZH234" s="547"/>
      <c r="AZI234" s="547"/>
      <c r="AZJ234" s="547"/>
      <c r="AZK234" s="547"/>
      <c r="AZL234" s="547"/>
      <c r="AZM234" s="547"/>
      <c r="AZN234" s="547"/>
      <c r="AZO234" s="547"/>
      <c r="AZP234" s="547"/>
      <c r="AZQ234" s="547"/>
      <c r="AZR234" s="547"/>
      <c r="AZS234" s="547"/>
      <c r="AZT234" s="547"/>
      <c r="AZU234" s="547"/>
      <c r="AZV234" s="547"/>
      <c r="AZW234" s="547"/>
      <c r="AZX234" s="547"/>
      <c r="AZY234" s="547"/>
      <c r="AZZ234" s="547"/>
      <c r="BAA234" s="547"/>
      <c r="BAB234" s="547"/>
      <c r="BAC234" s="547"/>
      <c r="BAD234" s="547"/>
      <c r="BAE234" s="547"/>
      <c r="BAF234" s="547"/>
      <c r="BAG234" s="547"/>
      <c r="BAH234" s="547"/>
      <c r="BAI234" s="547"/>
      <c r="BAJ234" s="547"/>
      <c r="BAK234" s="547"/>
      <c r="BAL234" s="547"/>
      <c r="BAM234" s="547"/>
      <c r="BAN234" s="547"/>
      <c r="BAO234" s="547"/>
      <c r="BAP234" s="547"/>
      <c r="BAQ234" s="547"/>
      <c r="BAR234" s="547"/>
      <c r="BAS234" s="547"/>
      <c r="BAT234" s="547"/>
      <c r="BAU234" s="547"/>
      <c r="BAV234" s="547"/>
      <c r="BAW234" s="547"/>
      <c r="BAX234" s="547"/>
      <c r="BAY234" s="547"/>
      <c r="BAZ234" s="547"/>
      <c r="BBA234" s="547"/>
      <c r="BBB234" s="547"/>
      <c r="BBC234" s="547"/>
      <c r="BBD234" s="547"/>
      <c r="BBE234" s="547"/>
      <c r="BBF234" s="547"/>
      <c r="BBG234" s="547"/>
      <c r="BBH234" s="547"/>
      <c r="BBI234" s="547"/>
      <c r="BBJ234" s="547"/>
      <c r="BBK234" s="547"/>
      <c r="BBL234" s="547"/>
      <c r="BBM234" s="547"/>
      <c r="BBN234" s="547"/>
      <c r="BBO234" s="547"/>
      <c r="BBP234" s="547"/>
      <c r="BBQ234" s="547"/>
      <c r="BBR234" s="547"/>
      <c r="BBS234" s="547"/>
      <c r="BBT234" s="547"/>
      <c r="BBU234" s="547"/>
      <c r="BBV234" s="547"/>
      <c r="BBW234" s="547"/>
      <c r="BBX234" s="547"/>
      <c r="BBY234" s="547"/>
      <c r="BBZ234" s="547"/>
      <c r="BCA234" s="547"/>
      <c r="BCB234" s="547"/>
      <c r="BCC234" s="547"/>
      <c r="BCD234" s="547"/>
      <c r="BCE234" s="547"/>
      <c r="BCF234" s="547"/>
      <c r="BCG234" s="547"/>
      <c r="BCH234" s="547"/>
      <c r="BCI234" s="547"/>
      <c r="BCJ234" s="547"/>
      <c r="BCK234" s="547"/>
      <c r="BCL234" s="547"/>
      <c r="BCM234" s="547"/>
      <c r="BCN234" s="547"/>
      <c r="BCO234" s="547"/>
      <c r="BCP234" s="547"/>
      <c r="BCQ234" s="547"/>
      <c r="BCR234" s="547"/>
      <c r="BCS234" s="547"/>
      <c r="BCT234" s="547"/>
      <c r="BCU234" s="547"/>
      <c r="BCV234" s="547"/>
      <c r="BCW234" s="547"/>
      <c r="BCX234" s="547"/>
      <c r="BCY234" s="547"/>
      <c r="BCZ234" s="547"/>
      <c r="BDA234" s="547"/>
      <c r="BDB234" s="547"/>
      <c r="BDC234" s="547"/>
      <c r="BDD234" s="547"/>
      <c r="BDE234" s="547"/>
      <c r="BDF234" s="547"/>
      <c r="BDG234" s="547"/>
      <c r="BDH234" s="547"/>
      <c r="BDI234" s="547"/>
      <c r="BDJ234" s="547"/>
      <c r="BDK234" s="547"/>
      <c r="BDL234" s="547"/>
      <c r="BDM234" s="547"/>
      <c r="BDN234" s="547"/>
      <c r="BDO234" s="547"/>
      <c r="BDP234" s="547"/>
      <c r="BDQ234" s="547"/>
      <c r="BDR234" s="547"/>
      <c r="BDS234" s="547"/>
      <c r="BDT234" s="547"/>
      <c r="BDU234" s="547"/>
      <c r="BDV234" s="547"/>
      <c r="BDW234" s="547"/>
      <c r="BDX234" s="547"/>
      <c r="BDY234" s="547"/>
      <c r="BDZ234" s="547"/>
      <c r="BEA234" s="547"/>
      <c r="BEB234" s="547"/>
      <c r="BEC234" s="547"/>
      <c r="BED234" s="547"/>
      <c r="BEE234" s="547"/>
      <c r="BEF234" s="547"/>
      <c r="BEG234" s="547"/>
      <c r="BEH234" s="547"/>
      <c r="BEI234" s="547"/>
      <c r="BEJ234" s="547"/>
      <c r="BEK234" s="547"/>
      <c r="BEL234" s="547"/>
      <c r="BEM234" s="547"/>
      <c r="BEN234" s="547"/>
      <c r="BEO234" s="547"/>
      <c r="BEP234" s="547"/>
      <c r="BEQ234" s="547"/>
      <c r="BER234" s="547"/>
      <c r="BES234" s="547"/>
      <c r="BET234" s="547"/>
      <c r="BEU234" s="547"/>
      <c r="BEV234" s="547"/>
      <c r="BEW234" s="547"/>
      <c r="BEX234" s="547"/>
      <c r="BEY234" s="547"/>
      <c r="BEZ234" s="547"/>
      <c r="BFA234" s="547"/>
      <c r="BFB234" s="547"/>
      <c r="BFC234" s="547"/>
      <c r="BFD234" s="547"/>
      <c r="BFE234" s="547"/>
      <c r="BFF234" s="547"/>
      <c r="BFG234" s="547"/>
      <c r="BFH234" s="547"/>
      <c r="BFI234" s="547"/>
      <c r="BFJ234" s="547"/>
      <c r="BFK234" s="547"/>
      <c r="BFL234" s="547"/>
      <c r="BFM234" s="547"/>
      <c r="BFN234" s="547"/>
      <c r="BFO234" s="547"/>
      <c r="BFP234" s="547"/>
      <c r="BFQ234" s="547"/>
      <c r="BFR234" s="547"/>
      <c r="BFS234" s="547"/>
      <c r="BFT234" s="547"/>
      <c r="BFU234" s="547"/>
      <c r="BFV234" s="547"/>
      <c r="BFW234" s="547"/>
      <c r="BFX234" s="547"/>
      <c r="BFY234" s="547"/>
      <c r="BFZ234" s="547"/>
      <c r="BGA234" s="547"/>
      <c r="BGB234" s="547"/>
      <c r="BGC234" s="547"/>
      <c r="BGD234" s="547"/>
      <c r="BGE234" s="547"/>
      <c r="BGF234" s="547"/>
      <c r="BGG234" s="547"/>
      <c r="BGH234" s="547"/>
      <c r="BGI234" s="547"/>
      <c r="BGJ234" s="547"/>
      <c r="BGK234" s="547"/>
      <c r="BGL234" s="547"/>
      <c r="BGM234" s="547"/>
      <c r="BGN234" s="547"/>
      <c r="BGO234" s="547"/>
      <c r="BGP234" s="547"/>
      <c r="BGQ234" s="547"/>
      <c r="BGR234" s="547"/>
      <c r="BGS234" s="547"/>
      <c r="BGT234" s="547"/>
      <c r="BGU234" s="547"/>
      <c r="BGV234" s="547"/>
      <c r="BGW234" s="547"/>
      <c r="BGX234" s="547"/>
      <c r="BGY234" s="547"/>
      <c r="BGZ234" s="547"/>
      <c r="BHA234" s="547"/>
      <c r="BHB234" s="547"/>
      <c r="BHC234" s="547"/>
      <c r="BHD234" s="547"/>
      <c r="BHE234" s="547"/>
      <c r="BHF234" s="547"/>
      <c r="BHG234" s="547"/>
      <c r="BHH234" s="547"/>
      <c r="BHI234" s="547"/>
      <c r="BHJ234" s="547"/>
      <c r="BHK234" s="547"/>
      <c r="BHL234" s="547"/>
      <c r="BHM234" s="547"/>
      <c r="BHN234" s="547"/>
      <c r="BHO234" s="547"/>
      <c r="BHP234" s="547"/>
      <c r="BHQ234" s="547"/>
      <c r="BHR234" s="547"/>
      <c r="BHS234" s="547"/>
      <c r="BHT234" s="547"/>
      <c r="BHU234" s="547"/>
      <c r="BHV234" s="547"/>
      <c r="BHW234" s="547"/>
      <c r="BHX234" s="547"/>
      <c r="BHY234" s="547"/>
      <c r="BHZ234" s="547"/>
      <c r="BIA234" s="547"/>
      <c r="BIB234" s="547"/>
      <c r="BIC234" s="547"/>
      <c r="BID234" s="547"/>
      <c r="BIE234" s="547"/>
      <c r="BIF234" s="547"/>
      <c r="BIG234" s="547"/>
      <c r="BIH234" s="547"/>
      <c r="BII234" s="547"/>
      <c r="BIJ234" s="547"/>
      <c r="BIK234" s="547"/>
      <c r="BIL234" s="547"/>
      <c r="BIM234" s="547"/>
      <c r="BIN234" s="547"/>
      <c r="BIO234" s="547"/>
      <c r="BIP234" s="547"/>
      <c r="BIQ234" s="547"/>
      <c r="BIR234" s="547"/>
      <c r="BIS234" s="547"/>
      <c r="BIT234" s="547"/>
      <c r="BIU234" s="547"/>
      <c r="BIV234" s="547"/>
      <c r="BIW234" s="547"/>
      <c r="BIX234" s="547"/>
      <c r="BIY234" s="547"/>
      <c r="BIZ234" s="547"/>
      <c r="BJA234" s="547"/>
      <c r="BJB234" s="547"/>
      <c r="BJC234" s="547"/>
      <c r="BJD234" s="547"/>
      <c r="BJE234" s="547"/>
      <c r="BJF234" s="547"/>
      <c r="BJG234" s="547"/>
      <c r="BJH234" s="547"/>
      <c r="BJI234" s="547"/>
      <c r="BJJ234" s="547"/>
      <c r="BJK234" s="547"/>
      <c r="BJL234" s="547"/>
      <c r="BJM234" s="547"/>
      <c r="BJN234" s="547"/>
      <c r="BJO234" s="547"/>
      <c r="BJP234" s="547"/>
      <c r="BJQ234" s="547"/>
      <c r="BJR234" s="547"/>
      <c r="BJS234" s="547"/>
      <c r="BJT234" s="547"/>
      <c r="BJU234" s="547"/>
      <c r="BJV234" s="547"/>
      <c r="BJW234" s="547"/>
      <c r="BJX234" s="547"/>
      <c r="BJY234" s="547"/>
      <c r="BJZ234" s="547"/>
      <c r="BKA234" s="547"/>
      <c r="BKB234" s="547"/>
      <c r="BKC234" s="547"/>
      <c r="BKD234" s="547"/>
      <c r="BKE234" s="547"/>
      <c r="BKF234" s="547"/>
      <c r="BKG234" s="547"/>
      <c r="BKH234" s="547"/>
      <c r="BKI234" s="547"/>
      <c r="BKJ234" s="547"/>
      <c r="BKK234" s="547"/>
      <c r="BKL234" s="547"/>
      <c r="BKM234" s="547"/>
      <c r="BKN234" s="547"/>
      <c r="BKO234" s="547"/>
      <c r="BKP234" s="547"/>
      <c r="BKQ234" s="547"/>
      <c r="BKR234" s="547"/>
      <c r="BKS234" s="547"/>
      <c r="BKT234" s="547"/>
      <c r="BKU234" s="547"/>
      <c r="BKV234" s="547"/>
      <c r="BKW234" s="547"/>
      <c r="BKX234" s="547"/>
      <c r="BKY234" s="547"/>
      <c r="BKZ234" s="547"/>
      <c r="BLA234" s="547"/>
      <c r="BLB234" s="547"/>
      <c r="BLC234" s="547"/>
      <c r="BLD234" s="547"/>
      <c r="BLE234" s="547"/>
      <c r="BLF234" s="547"/>
      <c r="BLG234" s="547"/>
      <c r="BLH234" s="547"/>
      <c r="BLI234" s="547"/>
      <c r="BLJ234" s="547"/>
      <c r="BLK234" s="547"/>
      <c r="BLL234" s="547"/>
      <c r="BLM234" s="547"/>
      <c r="BLN234" s="547"/>
      <c r="BLO234" s="547"/>
      <c r="BLP234" s="547"/>
      <c r="BLQ234" s="547"/>
      <c r="BLR234" s="547"/>
      <c r="BLS234" s="547"/>
      <c r="BLT234" s="547"/>
      <c r="BLU234" s="547"/>
      <c r="BLV234" s="547"/>
      <c r="BLW234" s="547"/>
      <c r="BLX234" s="547"/>
      <c r="BLY234" s="547"/>
      <c r="BLZ234" s="547"/>
      <c r="BMA234" s="547"/>
      <c r="BMB234" s="547"/>
      <c r="BMC234" s="547"/>
      <c r="BMD234" s="547"/>
      <c r="BME234" s="547"/>
      <c r="BMF234" s="547"/>
      <c r="BMG234" s="547"/>
      <c r="BMH234" s="547"/>
      <c r="BMI234" s="547"/>
      <c r="BMJ234" s="547"/>
      <c r="BMK234" s="547"/>
      <c r="BML234" s="547"/>
      <c r="BMM234" s="547"/>
      <c r="BMN234" s="547"/>
      <c r="BMO234" s="547"/>
      <c r="BMP234" s="547"/>
      <c r="BMQ234" s="547"/>
      <c r="BMR234" s="547"/>
      <c r="BMS234" s="547"/>
      <c r="BMT234" s="547"/>
      <c r="BMU234" s="547"/>
      <c r="BMV234" s="547"/>
      <c r="BMW234" s="547"/>
      <c r="BMX234" s="547"/>
      <c r="BMY234" s="547"/>
      <c r="BMZ234" s="547"/>
      <c r="BNA234" s="547"/>
      <c r="BNB234" s="547"/>
      <c r="BNC234" s="547"/>
      <c r="BND234" s="547"/>
      <c r="BNE234" s="547"/>
      <c r="BNF234" s="547"/>
      <c r="BNG234" s="547"/>
      <c r="BNH234" s="547"/>
      <c r="BNI234" s="547"/>
      <c r="BNJ234" s="547"/>
      <c r="BNK234" s="547"/>
      <c r="BNL234" s="547"/>
      <c r="BNM234" s="547"/>
      <c r="BNN234" s="547"/>
      <c r="BNO234" s="547"/>
      <c r="BNP234" s="547"/>
      <c r="BNQ234" s="547"/>
      <c r="BNR234" s="547"/>
      <c r="BNS234" s="547"/>
      <c r="BNT234" s="547"/>
      <c r="BNU234" s="547"/>
      <c r="BNV234" s="547"/>
      <c r="BNW234" s="547"/>
      <c r="BNX234" s="547"/>
      <c r="BNY234" s="547"/>
      <c r="BNZ234" s="547"/>
      <c r="BOA234" s="547"/>
      <c r="BOB234" s="547"/>
      <c r="BOC234" s="547"/>
      <c r="BOD234" s="547"/>
      <c r="BOE234" s="547"/>
      <c r="BOF234" s="547"/>
      <c r="BOG234" s="547"/>
      <c r="BOH234" s="547"/>
      <c r="BOI234" s="547"/>
      <c r="BOJ234" s="547"/>
      <c r="BOK234" s="547"/>
      <c r="BOL234" s="547"/>
      <c r="BOM234" s="547"/>
      <c r="BON234" s="547"/>
      <c r="BOO234" s="547"/>
      <c r="BOP234" s="547"/>
      <c r="BOQ234" s="547"/>
      <c r="BOR234" s="547"/>
      <c r="BOS234" s="547"/>
      <c r="BOT234" s="547"/>
      <c r="BOU234" s="547"/>
      <c r="BOV234" s="547"/>
      <c r="BOW234" s="547"/>
      <c r="BOX234" s="547"/>
      <c r="BOY234" s="547"/>
      <c r="BOZ234" s="547"/>
      <c r="BPA234" s="547"/>
      <c r="BPB234" s="547"/>
      <c r="BPC234" s="547"/>
      <c r="BPD234" s="547"/>
      <c r="BPE234" s="547"/>
      <c r="BPF234" s="547"/>
      <c r="BPG234" s="547"/>
      <c r="BPH234" s="547"/>
      <c r="BPI234" s="547"/>
      <c r="BPJ234" s="547"/>
      <c r="BPK234" s="547"/>
      <c r="BPL234" s="547"/>
      <c r="BPM234" s="547"/>
      <c r="BPN234" s="547"/>
      <c r="BPO234" s="547"/>
      <c r="BPP234" s="547"/>
      <c r="BPQ234" s="547"/>
      <c r="BPR234" s="547"/>
      <c r="BPS234" s="547"/>
      <c r="BPT234" s="547"/>
      <c r="BPU234" s="547"/>
      <c r="BPV234" s="547"/>
      <c r="BPW234" s="547"/>
      <c r="BPX234" s="547"/>
      <c r="BPY234" s="547"/>
      <c r="BPZ234" s="547"/>
      <c r="BQA234" s="547"/>
      <c r="BQB234" s="547"/>
      <c r="BQC234" s="547"/>
      <c r="BQD234" s="547"/>
      <c r="BQE234" s="547"/>
      <c r="BQF234" s="547"/>
      <c r="BQG234" s="547"/>
      <c r="BQH234" s="547"/>
      <c r="BQI234" s="547"/>
      <c r="BQJ234" s="547"/>
      <c r="BQK234" s="547"/>
      <c r="BQL234" s="547"/>
      <c r="BQM234" s="547"/>
      <c r="BQN234" s="547"/>
      <c r="BQO234" s="547"/>
      <c r="BQP234" s="547"/>
      <c r="BQQ234" s="547"/>
      <c r="BQR234" s="547"/>
      <c r="BQS234" s="547"/>
      <c r="BQT234" s="547"/>
      <c r="BQU234" s="547"/>
      <c r="BQV234" s="547"/>
      <c r="BQW234" s="547"/>
      <c r="BQX234" s="547"/>
      <c r="BQY234" s="547"/>
      <c r="BQZ234" s="547"/>
      <c r="BRA234" s="547"/>
      <c r="BRB234" s="547"/>
      <c r="BRC234" s="547"/>
      <c r="BRD234" s="547"/>
      <c r="BRE234" s="547"/>
      <c r="BRF234" s="547"/>
      <c r="BRG234" s="547"/>
      <c r="BRH234" s="547"/>
      <c r="BRI234" s="547"/>
      <c r="BRJ234" s="547"/>
      <c r="BRK234" s="547"/>
      <c r="BRL234" s="547"/>
      <c r="BRM234" s="547"/>
      <c r="BRN234" s="547"/>
      <c r="BRO234" s="547"/>
      <c r="BRP234" s="547"/>
      <c r="BRQ234" s="547"/>
      <c r="BRR234" s="547"/>
      <c r="BRS234" s="547"/>
      <c r="BRT234" s="547"/>
      <c r="BRU234" s="547"/>
      <c r="BRV234" s="547"/>
      <c r="BRW234" s="547"/>
      <c r="BRX234" s="547"/>
      <c r="BRY234" s="547"/>
      <c r="BRZ234" s="547"/>
      <c r="BSA234" s="547"/>
      <c r="BSB234" s="547"/>
      <c r="BSC234" s="547"/>
      <c r="BSD234" s="547"/>
      <c r="BSE234" s="547"/>
      <c r="BSF234" s="547"/>
      <c r="BSG234" s="547"/>
      <c r="BSH234" s="547"/>
      <c r="BSI234" s="547"/>
      <c r="BSJ234" s="547"/>
      <c r="BSK234" s="547"/>
      <c r="BSL234" s="547"/>
      <c r="BSM234" s="547"/>
      <c r="BSN234" s="547"/>
      <c r="BSO234" s="547"/>
      <c r="BSP234" s="547"/>
      <c r="BSQ234" s="547"/>
      <c r="BSR234" s="547"/>
      <c r="BSS234" s="547"/>
      <c r="BST234" s="547"/>
      <c r="BSU234" s="547"/>
      <c r="BSV234" s="547"/>
      <c r="BSW234" s="547"/>
      <c r="BSX234" s="547"/>
      <c r="BSY234" s="547"/>
      <c r="BSZ234" s="547"/>
      <c r="BTA234" s="547"/>
      <c r="BTB234" s="547"/>
      <c r="BTC234" s="547"/>
      <c r="BTD234" s="547"/>
      <c r="BTE234" s="547"/>
      <c r="BTF234" s="547"/>
      <c r="BTG234" s="547"/>
      <c r="BTH234" s="547"/>
      <c r="BTI234" s="547"/>
      <c r="BTJ234" s="547"/>
      <c r="BTK234" s="547"/>
      <c r="BTL234" s="547"/>
      <c r="BTM234" s="547"/>
      <c r="BTN234" s="547"/>
      <c r="BTO234" s="547"/>
      <c r="BTP234" s="547"/>
      <c r="BTQ234" s="547"/>
      <c r="BTR234" s="547"/>
      <c r="BTS234" s="547"/>
      <c r="BTT234" s="547"/>
      <c r="BTU234" s="547"/>
      <c r="BTV234" s="547"/>
      <c r="BTW234" s="547"/>
      <c r="BTX234" s="547"/>
      <c r="BTY234" s="547"/>
      <c r="BTZ234" s="547"/>
      <c r="BUA234" s="547"/>
      <c r="BUB234" s="547"/>
      <c r="BUC234" s="547"/>
      <c r="BUD234" s="547"/>
      <c r="BUE234" s="547"/>
      <c r="BUF234" s="547"/>
      <c r="BUG234" s="547"/>
      <c r="BUH234" s="547"/>
      <c r="BUI234" s="547"/>
      <c r="BUJ234" s="547"/>
      <c r="BUK234" s="547"/>
      <c r="BUL234" s="547"/>
      <c r="BUM234" s="547"/>
      <c r="BUN234" s="547"/>
      <c r="BUO234" s="547"/>
      <c r="BUP234" s="547"/>
      <c r="BUQ234" s="547"/>
      <c r="BUR234" s="547"/>
      <c r="BUS234" s="547"/>
      <c r="BUT234" s="547"/>
      <c r="BUU234" s="547"/>
      <c r="BUV234" s="547"/>
      <c r="BUW234" s="547"/>
      <c r="BUX234" s="547"/>
      <c r="BUY234" s="547"/>
      <c r="BUZ234" s="547"/>
      <c r="BVA234" s="547"/>
      <c r="BVB234" s="547"/>
      <c r="BVC234" s="547"/>
      <c r="BVD234" s="547"/>
      <c r="BVE234" s="547"/>
      <c r="BVF234" s="547"/>
      <c r="BVG234" s="547"/>
      <c r="BVH234" s="547"/>
      <c r="BVI234" s="547"/>
      <c r="BVJ234" s="547"/>
      <c r="BVK234" s="547"/>
      <c r="BVL234" s="547"/>
      <c r="BVM234" s="547"/>
      <c r="BVN234" s="547"/>
      <c r="BVO234" s="547"/>
      <c r="BVP234" s="547"/>
      <c r="BVQ234" s="547"/>
      <c r="BVR234" s="547"/>
      <c r="BVS234" s="547"/>
      <c r="BVT234" s="547"/>
      <c r="BVU234" s="547"/>
      <c r="BVV234" s="547"/>
      <c r="BVW234" s="547"/>
      <c r="BVX234" s="547"/>
      <c r="BVY234" s="547"/>
      <c r="BVZ234" s="547"/>
      <c r="BWA234" s="547"/>
      <c r="BWB234" s="547"/>
      <c r="BWC234" s="547"/>
      <c r="BWD234" s="547"/>
      <c r="BWE234" s="547"/>
      <c r="BWF234" s="547"/>
      <c r="BWG234" s="547"/>
      <c r="BWH234" s="547"/>
      <c r="BWI234" s="547"/>
      <c r="BWJ234" s="547"/>
      <c r="BWK234" s="547"/>
      <c r="BWL234" s="547"/>
      <c r="BWM234" s="547"/>
      <c r="BWN234" s="547"/>
      <c r="BWO234" s="547"/>
      <c r="BWP234" s="547"/>
      <c r="BWQ234" s="547"/>
      <c r="BWR234" s="547"/>
      <c r="BWS234" s="547"/>
      <c r="BWT234" s="547"/>
      <c r="BWU234" s="547"/>
      <c r="BWV234" s="547"/>
      <c r="BWW234" s="547"/>
      <c r="BWX234" s="547"/>
      <c r="BWY234" s="547"/>
      <c r="BWZ234" s="547"/>
      <c r="BXA234" s="547"/>
      <c r="BXB234" s="547"/>
      <c r="BXC234" s="547"/>
      <c r="BXD234" s="547"/>
      <c r="BXE234" s="547"/>
      <c r="BXF234" s="547"/>
      <c r="BXG234" s="547"/>
      <c r="BXH234" s="547"/>
      <c r="BXI234" s="547"/>
      <c r="BXJ234" s="547"/>
      <c r="BXK234" s="547"/>
      <c r="BXL234" s="547"/>
      <c r="BXM234" s="547"/>
      <c r="BXN234" s="547"/>
      <c r="BXO234" s="547"/>
      <c r="BXP234" s="547"/>
      <c r="BXQ234" s="547"/>
      <c r="BXR234" s="547"/>
      <c r="BXS234" s="547"/>
      <c r="BXT234" s="547"/>
      <c r="BXU234" s="547"/>
      <c r="BXV234" s="547"/>
      <c r="BXW234" s="547"/>
      <c r="BXX234" s="547"/>
      <c r="BXY234" s="547"/>
      <c r="BXZ234" s="547"/>
      <c r="BYA234" s="547"/>
      <c r="BYB234" s="547"/>
      <c r="BYC234" s="547"/>
      <c r="BYD234" s="547"/>
      <c r="BYE234" s="547"/>
      <c r="BYF234" s="547"/>
      <c r="BYG234" s="547"/>
      <c r="BYH234" s="547"/>
      <c r="BYI234" s="547"/>
      <c r="BYJ234" s="547"/>
      <c r="BYK234" s="547"/>
      <c r="BYL234" s="547"/>
      <c r="BYM234" s="547"/>
      <c r="BYN234" s="547"/>
      <c r="BYO234" s="547"/>
      <c r="BYP234" s="547"/>
      <c r="BYQ234" s="547"/>
      <c r="BYR234" s="547"/>
      <c r="BYS234" s="547"/>
      <c r="BYT234" s="547"/>
      <c r="BYU234" s="547"/>
      <c r="BYV234" s="547"/>
      <c r="BYW234" s="547"/>
      <c r="BYX234" s="547"/>
      <c r="BYY234" s="547"/>
      <c r="BYZ234" s="547"/>
      <c r="BZA234" s="547"/>
      <c r="BZB234" s="547"/>
      <c r="BZC234" s="547"/>
      <c r="BZD234" s="547"/>
      <c r="BZE234" s="547"/>
      <c r="BZF234" s="547"/>
      <c r="BZG234" s="547"/>
      <c r="BZH234" s="547"/>
      <c r="BZI234" s="547"/>
      <c r="BZJ234" s="547"/>
      <c r="BZK234" s="547"/>
      <c r="BZL234" s="547"/>
      <c r="BZM234" s="547"/>
      <c r="BZN234" s="547"/>
      <c r="BZO234" s="547"/>
      <c r="BZP234" s="547"/>
      <c r="BZQ234" s="547"/>
      <c r="BZR234" s="547"/>
      <c r="BZS234" s="547"/>
      <c r="BZT234" s="547"/>
      <c r="BZU234" s="547"/>
      <c r="BZV234" s="547"/>
      <c r="BZW234" s="547"/>
      <c r="BZX234" s="547"/>
      <c r="BZY234" s="547"/>
      <c r="BZZ234" s="547"/>
      <c r="CAA234" s="547"/>
      <c r="CAB234" s="547"/>
      <c r="CAC234" s="547"/>
      <c r="CAD234" s="547"/>
      <c r="CAE234" s="547"/>
      <c r="CAF234" s="547"/>
      <c r="CAG234" s="547"/>
      <c r="CAH234" s="547"/>
      <c r="CAI234" s="547"/>
      <c r="CAJ234" s="547"/>
      <c r="CAK234" s="547"/>
      <c r="CAL234" s="547"/>
      <c r="CAM234" s="547"/>
      <c r="CAN234" s="547"/>
      <c r="CAO234" s="547"/>
      <c r="CAP234" s="547"/>
      <c r="CAQ234" s="547"/>
      <c r="CAR234" s="547"/>
      <c r="CAS234" s="547"/>
      <c r="CAT234" s="547"/>
      <c r="CAU234" s="547"/>
      <c r="CAV234" s="547"/>
      <c r="CAW234" s="547"/>
      <c r="CAX234" s="547"/>
      <c r="CAY234" s="547"/>
      <c r="CAZ234" s="547"/>
      <c r="CBA234" s="547"/>
      <c r="CBB234" s="547"/>
      <c r="CBC234" s="547"/>
      <c r="CBD234" s="547"/>
      <c r="CBE234" s="547"/>
      <c r="CBF234" s="547"/>
      <c r="CBG234" s="547"/>
      <c r="CBH234" s="547"/>
      <c r="CBI234" s="547"/>
      <c r="CBJ234" s="547"/>
      <c r="CBK234" s="547"/>
      <c r="CBL234" s="547"/>
      <c r="CBM234" s="547"/>
      <c r="CBN234" s="547"/>
      <c r="CBO234" s="547"/>
      <c r="CBP234" s="547"/>
      <c r="CBQ234" s="547"/>
      <c r="CBR234" s="547"/>
      <c r="CBS234" s="547"/>
      <c r="CBT234" s="547"/>
      <c r="CBU234" s="547"/>
      <c r="CBV234" s="547"/>
      <c r="CBW234" s="547"/>
      <c r="CBX234" s="547"/>
      <c r="CBY234" s="547"/>
      <c r="CBZ234" s="547"/>
      <c r="CCA234" s="547"/>
      <c r="CCB234" s="547"/>
      <c r="CCC234" s="547"/>
      <c r="CCD234" s="547"/>
      <c r="CCE234" s="547"/>
      <c r="CCF234" s="547"/>
      <c r="CCG234" s="547"/>
      <c r="CCH234" s="547"/>
      <c r="CCI234" s="547"/>
      <c r="CCJ234" s="547"/>
      <c r="CCK234" s="547"/>
      <c r="CCL234" s="547"/>
      <c r="CCM234" s="547"/>
      <c r="CCN234" s="547"/>
      <c r="CCO234" s="547"/>
      <c r="CCP234" s="547"/>
      <c r="CCQ234" s="547"/>
      <c r="CCR234" s="547"/>
      <c r="CCS234" s="547"/>
      <c r="CCT234" s="547"/>
      <c r="CCU234" s="547"/>
      <c r="CCV234" s="547"/>
      <c r="CCW234" s="547"/>
      <c r="CCX234" s="547"/>
      <c r="CCY234" s="547"/>
      <c r="CCZ234" s="547"/>
      <c r="CDA234" s="547"/>
      <c r="CDB234" s="547"/>
      <c r="CDC234" s="547"/>
      <c r="CDD234" s="547"/>
      <c r="CDE234" s="547"/>
      <c r="CDF234" s="547"/>
      <c r="CDG234" s="547"/>
      <c r="CDH234" s="547"/>
      <c r="CDI234" s="547"/>
      <c r="CDJ234" s="547"/>
      <c r="CDK234" s="547"/>
      <c r="CDL234" s="547"/>
      <c r="CDM234" s="547"/>
      <c r="CDN234" s="547"/>
      <c r="CDO234" s="547"/>
      <c r="CDP234" s="547"/>
      <c r="CDQ234" s="547"/>
      <c r="CDR234" s="547"/>
      <c r="CDS234" s="547"/>
      <c r="CDT234" s="547"/>
      <c r="CDU234" s="547"/>
      <c r="CDV234" s="547"/>
      <c r="CDW234" s="547"/>
      <c r="CDX234" s="547"/>
      <c r="CDY234" s="547"/>
      <c r="CDZ234" s="547"/>
      <c r="CEA234" s="547"/>
      <c r="CEB234" s="547"/>
      <c r="CEC234" s="547"/>
      <c r="CED234" s="547"/>
      <c r="CEE234" s="547"/>
      <c r="CEF234" s="547"/>
      <c r="CEG234" s="547"/>
      <c r="CEH234" s="547"/>
      <c r="CEI234" s="547"/>
      <c r="CEJ234" s="547"/>
      <c r="CEK234" s="547"/>
      <c r="CEL234" s="547"/>
      <c r="CEM234" s="547"/>
      <c r="CEN234" s="547"/>
      <c r="CEO234" s="547"/>
      <c r="CEP234" s="547"/>
      <c r="CEQ234" s="547"/>
      <c r="CER234" s="547"/>
      <c r="CES234" s="547"/>
      <c r="CET234" s="547"/>
      <c r="CEU234" s="547"/>
      <c r="CEV234" s="547"/>
      <c r="CEW234" s="547"/>
      <c r="CEX234" s="547"/>
      <c r="CEY234" s="547"/>
      <c r="CEZ234" s="547"/>
      <c r="CFA234" s="547"/>
      <c r="CFB234" s="547"/>
      <c r="CFC234" s="547"/>
      <c r="CFD234" s="547"/>
      <c r="CFE234" s="547"/>
      <c r="CFF234" s="547"/>
      <c r="CFG234" s="547"/>
      <c r="CFH234" s="547"/>
      <c r="CFI234" s="547"/>
      <c r="CFJ234" s="547"/>
      <c r="CFK234" s="547"/>
      <c r="CFL234" s="547"/>
      <c r="CFM234" s="547"/>
      <c r="CFN234" s="547"/>
      <c r="CFO234" s="547"/>
      <c r="CFP234" s="547"/>
      <c r="CFQ234" s="547"/>
      <c r="CFR234" s="547"/>
      <c r="CFS234" s="547"/>
      <c r="CFT234" s="547"/>
      <c r="CFU234" s="547"/>
      <c r="CFV234" s="547"/>
      <c r="CFW234" s="547"/>
      <c r="CFX234" s="547"/>
      <c r="CFY234" s="547"/>
      <c r="CFZ234" s="547"/>
      <c r="CGA234" s="547"/>
      <c r="CGB234" s="547"/>
      <c r="CGC234" s="547"/>
      <c r="CGD234" s="547"/>
      <c r="CGE234" s="547"/>
      <c r="CGF234" s="547"/>
      <c r="CGG234" s="547"/>
      <c r="CGH234" s="547"/>
      <c r="CGI234" s="547"/>
      <c r="CGJ234" s="547"/>
      <c r="CGK234" s="547"/>
      <c r="CGL234" s="547"/>
      <c r="CGM234" s="547"/>
      <c r="CGN234" s="547"/>
      <c r="CGO234" s="547"/>
      <c r="CGP234" s="547"/>
      <c r="CGQ234" s="547"/>
      <c r="CGR234" s="547"/>
      <c r="CGS234" s="547"/>
      <c r="CGT234" s="547"/>
      <c r="CGU234" s="547"/>
      <c r="CGV234" s="547"/>
      <c r="CGW234" s="547"/>
      <c r="CGX234" s="547"/>
      <c r="CGY234" s="547"/>
      <c r="CGZ234" s="547"/>
      <c r="CHA234" s="547"/>
      <c r="CHB234" s="547"/>
      <c r="CHC234" s="547"/>
      <c r="CHD234" s="547"/>
      <c r="CHE234" s="547"/>
      <c r="CHF234" s="547"/>
      <c r="CHG234" s="547"/>
      <c r="CHH234" s="547"/>
      <c r="CHI234" s="547"/>
      <c r="CHJ234" s="547"/>
      <c r="CHK234" s="547"/>
      <c r="CHL234" s="547"/>
      <c r="CHM234" s="547"/>
      <c r="CHN234" s="547"/>
      <c r="CHO234" s="547"/>
      <c r="CHP234" s="547"/>
      <c r="CHQ234" s="547"/>
      <c r="CHR234" s="547"/>
      <c r="CHS234" s="547"/>
      <c r="CHT234" s="547"/>
      <c r="CHU234" s="547"/>
      <c r="CHV234" s="547"/>
      <c r="CHW234" s="547"/>
      <c r="CHX234" s="547"/>
      <c r="CHY234" s="547"/>
      <c r="CHZ234" s="547"/>
      <c r="CIA234" s="547"/>
      <c r="CIB234" s="547"/>
      <c r="CIC234" s="547"/>
      <c r="CID234" s="547"/>
      <c r="CIE234" s="547"/>
      <c r="CIF234" s="547"/>
      <c r="CIG234" s="547"/>
      <c r="CIH234" s="547"/>
      <c r="CII234" s="547"/>
      <c r="CIJ234" s="547"/>
      <c r="CIK234" s="547"/>
      <c r="CIL234" s="547"/>
      <c r="CIM234" s="547"/>
      <c r="CIN234" s="547"/>
      <c r="CIO234" s="547"/>
      <c r="CIP234" s="547"/>
      <c r="CIQ234" s="547"/>
      <c r="CIR234" s="547"/>
      <c r="CIS234" s="547"/>
      <c r="CIT234" s="547"/>
      <c r="CIU234" s="547"/>
      <c r="CIV234" s="547"/>
      <c r="CIW234" s="547"/>
      <c r="CIX234" s="547"/>
      <c r="CIY234" s="547"/>
      <c r="CIZ234" s="547"/>
      <c r="CJA234" s="547"/>
      <c r="CJB234" s="547"/>
      <c r="CJC234" s="547"/>
      <c r="CJD234" s="547"/>
      <c r="CJE234" s="547"/>
      <c r="CJF234" s="547"/>
      <c r="CJG234" s="547"/>
      <c r="CJH234" s="547"/>
      <c r="CJI234" s="547"/>
      <c r="CJJ234" s="547"/>
      <c r="CJK234" s="547"/>
      <c r="CJL234" s="547"/>
      <c r="CJM234" s="547"/>
      <c r="CJN234" s="547"/>
      <c r="CJO234" s="547"/>
      <c r="CJP234" s="547"/>
      <c r="CJQ234" s="547"/>
      <c r="CJR234" s="547"/>
      <c r="CJS234" s="547"/>
      <c r="CJT234" s="547"/>
      <c r="CJU234" s="547"/>
      <c r="CJV234" s="547"/>
      <c r="CJW234" s="547"/>
      <c r="CJX234" s="547"/>
      <c r="CJY234" s="547"/>
      <c r="CJZ234" s="547"/>
      <c r="CKA234" s="547"/>
      <c r="CKB234" s="547"/>
      <c r="CKC234" s="547"/>
      <c r="CKD234" s="547"/>
      <c r="CKE234" s="547"/>
      <c r="CKF234" s="547"/>
      <c r="CKG234" s="547"/>
      <c r="CKH234" s="547"/>
      <c r="CKI234" s="547"/>
      <c r="CKJ234" s="547"/>
      <c r="CKK234" s="547"/>
      <c r="CKL234" s="547"/>
      <c r="CKM234" s="547"/>
      <c r="CKN234" s="547"/>
      <c r="CKO234" s="547"/>
      <c r="CKP234" s="547"/>
      <c r="CKQ234" s="547"/>
      <c r="CKR234" s="547"/>
      <c r="CKS234" s="547"/>
      <c r="CKT234" s="547"/>
      <c r="CKU234" s="547"/>
      <c r="CKV234" s="547"/>
      <c r="CKW234" s="547"/>
      <c r="CKX234" s="547"/>
      <c r="CKY234" s="547"/>
      <c r="CKZ234" s="547"/>
      <c r="CLA234" s="547"/>
      <c r="CLB234" s="547"/>
      <c r="CLC234" s="547"/>
      <c r="CLD234" s="547"/>
      <c r="CLE234" s="547"/>
      <c r="CLF234" s="547"/>
      <c r="CLG234" s="547"/>
      <c r="CLH234" s="547"/>
      <c r="CLI234" s="547"/>
      <c r="CLJ234" s="547"/>
      <c r="CLK234" s="547"/>
      <c r="CLL234" s="547"/>
      <c r="CLM234" s="547"/>
      <c r="CLN234" s="547"/>
      <c r="CLO234" s="547"/>
      <c r="CLP234" s="547"/>
      <c r="CLQ234" s="547"/>
      <c r="CLR234" s="547"/>
      <c r="CLS234" s="547"/>
      <c r="CLT234" s="547"/>
      <c r="CLU234" s="547"/>
      <c r="CLV234" s="547"/>
      <c r="CLW234" s="547"/>
      <c r="CLX234" s="547"/>
      <c r="CLY234" s="547"/>
      <c r="CLZ234" s="547"/>
      <c r="CMA234" s="547"/>
      <c r="CMB234" s="547"/>
      <c r="CMC234" s="547"/>
      <c r="CMD234" s="547"/>
      <c r="CME234" s="547"/>
      <c r="CMF234" s="547"/>
      <c r="CMG234" s="547"/>
      <c r="CMH234" s="547"/>
      <c r="CMI234" s="547"/>
      <c r="CMJ234" s="547"/>
      <c r="CMK234" s="547"/>
      <c r="CML234" s="547"/>
      <c r="CMM234" s="547"/>
      <c r="CMN234" s="547"/>
      <c r="CMO234" s="547"/>
      <c r="CMP234" s="547"/>
      <c r="CMQ234" s="547"/>
      <c r="CMR234" s="547"/>
      <c r="CMS234" s="547"/>
      <c r="CMT234" s="547"/>
      <c r="CMU234" s="547"/>
      <c r="CMV234" s="547"/>
      <c r="CMW234" s="547"/>
      <c r="CMX234" s="547"/>
      <c r="CMY234" s="547"/>
      <c r="CMZ234" s="547"/>
      <c r="CNA234" s="547"/>
      <c r="CNB234" s="547"/>
      <c r="CNC234" s="547"/>
      <c r="CND234" s="547"/>
      <c r="CNE234" s="547"/>
      <c r="CNF234" s="547"/>
      <c r="CNG234" s="547"/>
      <c r="CNH234" s="547"/>
      <c r="CNI234" s="547"/>
      <c r="CNJ234" s="547"/>
      <c r="CNK234" s="547"/>
      <c r="CNL234" s="547"/>
      <c r="CNM234" s="547"/>
      <c r="CNN234" s="547"/>
      <c r="CNO234" s="547"/>
      <c r="CNP234" s="547"/>
      <c r="CNQ234" s="547"/>
      <c r="CNR234" s="547"/>
      <c r="CNS234" s="547"/>
      <c r="CNT234" s="547"/>
      <c r="CNU234" s="547"/>
      <c r="CNV234" s="547"/>
      <c r="CNW234" s="547"/>
      <c r="CNX234" s="547"/>
      <c r="CNY234" s="547"/>
      <c r="CNZ234" s="547"/>
      <c r="COA234" s="547"/>
      <c r="COB234" s="547"/>
      <c r="COC234" s="547"/>
      <c r="COD234" s="547"/>
      <c r="COE234" s="547"/>
      <c r="COF234" s="547"/>
      <c r="COG234" s="547"/>
      <c r="COH234" s="547"/>
      <c r="COI234" s="547"/>
      <c r="COJ234" s="547"/>
      <c r="COK234" s="547"/>
      <c r="COL234" s="547"/>
      <c r="COM234" s="547"/>
      <c r="CON234" s="547"/>
      <c r="COO234" s="547"/>
      <c r="COP234" s="547"/>
      <c r="COQ234" s="547"/>
      <c r="COR234" s="547"/>
      <c r="COS234" s="547"/>
      <c r="COT234" s="547"/>
      <c r="COU234" s="547"/>
      <c r="COV234" s="547"/>
      <c r="COW234" s="547"/>
      <c r="COX234" s="547"/>
      <c r="COY234" s="547"/>
      <c r="COZ234" s="547"/>
      <c r="CPA234" s="547"/>
      <c r="CPB234" s="547"/>
      <c r="CPC234" s="547"/>
      <c r="CPD234" s="547"/>
      <c r="CPE234" s="547"/>
      <c r="CPF234" s="547"/>
      <c r="CPG234" s="547"/>
      <c r="CPH234" s="547"/>
      <c r="CPI234" s="547"/>
      <c r="CPJ234" s="547"/>
      <c r="CPK234" s="547"/>
      <c r="CPL234" s="547"/>
      <c r="CPM234" s="547"/>
      <c r="CPN234" s="547"/>
      <c r="CPO234" s="547"/>
      <c r="CPP234" s="547"/>
      <c r="CPQ234" s="547"/>
      <c r="CPR234" s="547"/>
      <c r="CPS234" s="547"/>
      <c r="CPT234" s="547"/>
      <c r="CPU234" s="547"/>
      <c r="CPV234" s="547"/>
      <c r="CPW234" s="547"/>
      <c r="CPX234" s="547"/>
      <c r="CPY234" s="547"/>
      <c r="CPZ234" s="547"/>
      <c r="CQA234" s="547"/>
      <c r="CQB234" s="547"/>
      <c r="CQC234" s="547"/>
      <c r="CQD234" s="547"/>
      <c r="CQE234" s="547"/>
      <c r="CQF234" s="547"/>
      <c r="CQG234" s="547"/>
      <c r="CQH234" s="547"/>
      <c r="CQI234" s="547"/>
      <c r="CQJ234" s="547"/>
      <c r="CQK234" s="547"/>
      <c r="CQL234" s="547"/>
      <c r="CQM234" s="547"/>
      <c r="CQN234" s="547"/>
      <c r="CQO234" s="547"/>
      <c r="CQP234" s="547"/>
      <c r="CQQ234" s="547"/>
      <c r="CQR234" s="547"/>
      <c r="CQS234" s="547"/>
      <c r="CQT234" s="547"/>
      <c r="CQU234" s="547"/>
      <c r="CQV234" s="547"/>
      <c r="CQW234" s="547"/>
      <c r="CQX234" s="547"/>
      <c r="CQY234" s="547"/>
      <c r="CQZ234" s="547"/>
      <c r="CRA234" s="547"/>
      <c r="CRB234" s="547"/>
      <c r="CRC234" s="547"/>
      <c r="CRD234" s="547"/>
      <c r="CRE234" s="547"/>
      <c r="CRF234" s="547"/>
      <c r="CRG234" s="547"/>
      <c r="CRH234" s="547"/>
      <c r="CRI234" s="547"/>
      <c r="CRJ234" s="547"/>
      <c r="CRK234" s="547"/>
      <c r="CRL234" s="547"/>
      <c r="CRM234" s="547"/>
      <c r="CRN234" s="547"/>
      <c r="CRO234" s="547"/>
      <c r="CRP234" s="547"/>
      <c r="CRQ234" s="547"/>
      <c r="CRR234" s="547"/>
      <c r="CRS234" s="547"/>
      <c r="CRT234" s="547"/>
      <c r="CRU234" s="547"/>
      <c r="CRV234" s="547"/>
      <c r="CRW234" s="547"/>
      <c r="CRX234" s="547"/>
      <c r="CRY234" s="547"/>
      <c r="CRZ234" s="547"/>
      <c r="CSA234" s="547"/>
      <c r="CSB234" s="547"/>
      <c r="CSC234" s="547"/>
      <c r="CSD234" s="547"/>
      <c r="CSE234" s="547"/>
      <c r="CSF234" s="547"/>
      <c r="CSG234" s="547"/>
      <c r="CSH234" s="547"/>
      <c r="CSI234" s="547"/>
      <c r="CSJ234" s="547"/>
      <c r="CSK234" s="547"/>
      <c r="CSL234" s="547"/>
      <c r="CSM234" s="547"/>
      <c r="CSN234" s="547"/>
      <c r="CSO234" s="547"/>
      <c r="CSP234" s="547"/>
      <c r="CSQ234" s="547"/>
      <c r="CSR234" s="547"/>
      <c r="CSS234" s="547"/>
      <c r="CST234" s="547"/>
      <c r="CSU234" s="547"/>
      <c r="CSV234" s="547"/>
      <c r="CSW234" s="547"/>
      <c r="CSX234" s="547"/>
      <c r="CSY234" s="547"/>
      <c r="CSZ234" s="547"/>
      <c r="CTA234" s="547"/>
      <c r="CTB234" s="547"/>
      <c r="CTC234" s="547"/>
      <c r="CTD234" s="547"/>
      <c r="CTE234" s="547"/>
      <c r="CTF234" s="547"/>
      <c r="CTG234" s="547"/>
      <c r="CTH234" s="547"/>
      <c r="CTI234" s="547"/>
      <c r="CTJ234" s="547"/>
      <c r="CTK234" s="547"/>
      <c r="CTL234" s="547"/>
      <c r="CTM234" s="547"/>
      <c r="CTN234" s="547"/>
      <c r="CTO234" s="547"/>
      <c r="CTP234" s="547"/>
      <c r="CTQ234" s="547"/>
      <c r="CTR234" s="547"/>
      <c r="CTS234" s="547"/>
      <c r="CTT234" s="547"/>
      <c r="CTU234" s="547"/>
      <c r="CTV234" s="547"/>
      <c r="CTW234" s="547"/>
      <c r="CTX234" s="547"/>
      <c r="CTY234" s="547"/>
      <c r="CTZ234" s="547"/>
      <c r="CUA234" s="547"/>
      <c r="CUB234" s="547"/>
      <c r="CUC234" s="547"/>
      <c r="CUD234" s="547"/>
      <c r="CUE234" s="547"/>
      <c r="CUF234" s="547"/>
      <c r="CUG234" s="547"/>
      <c r="CUH234" s="547"/>
      <c r="CUI234" s="547"/>
      <c r="CUJ234" s="547"/>
      <c r="CUK234" s="547"/>
      <c r="CUL234" s="547"/>
      <c r="CUM234" s="547"/>
      <c r="CUN234" s="547"/>
      <c r="CUO234" s="547"/>
      <c r="CUP234" s="547"/>
      <c r="CUQ234" s="547"/>
      <c r="CUR234" s="547"/>
      <c r="CUS234" s="547"/>
      <c r="CUT234" s="547"/>
      <c r="CUU234" s="547"/>
      <c r="CUV234" s="547"/>
      <c r="CUW234" s="547"/>
      <c r="CUX234" s="547"/>
      <c r="CUY234" s="547"/>
      <c r="CUZ234" s="547"/>
      <c r="CVA234" s="547"/>
      <c r="CVB234" s="547"/>
      <c r="CVC234" s="547"/>
      <c r="CVD234" s="547"/>
      <c r="CVE234" s="547"/>
      <c r="CVF234" s="547"/>
      <c r="CVG234" s="547"/>
      <c r="CVH234" s="547"/>
      <c r="CVI234" s="547"/>
      <c r="CVJ234" s="547"/>
      <c r="CVK234" s="547"/>
      <c r="CVL234" s="547"/>
      <c r="CVM234" s="547"/>
      <c r="CVN234" s="547"/>
      <c r="CVO234" s="547"/>
      <c r="CVP234" s="547"/>
      <c r="CVQ234" s="547"/>
      <c r="CVR234" s="547"/>
      <c r="CVS234" s="547"/>
      <c r="CVT234" s="547"/>
      <c r="CVU234" s="547"/>
      <c r="CVV234" s="547"/>
      <c r="CVW234" s="547"/>
      <c r="CVX234" s="547"/>
      <c r="CVY234" s="547"/>
      <c r="CVZ234" s="547"/>
      <c r="CWA234" s="547"/>
      <c r="CWB234" s="547"/>
      <c r="CWC234" s="547"/>
      <c r="CWD234" s="547"/>
      <c r="CWE234" s="547"/>
      <c r="CWF234" s="547"/>
      <c r="CWG234" s="547"/>
      <c r="CWH234" s="547"/>
      <c r="CWI234" s="547"/>
      <c r="CWJ234" s="547"/>
      <c r="CWK234" s="547"/>
      <c r="CWL234" s="547"/>
      <c r="CWM234" s="547"/>
      <c r="CWN234" s="547"/>
      <c r="CWO234" s="547"/>
      <c r="CWP234" s="547"/>
      <c r="CWQ234" s="547"/>
      <c r="CWR234" s="547"/>
      <c r="CWS234" s="547"/>
      <c r="CWT234" s="547"/>
      <c r="CWU234" s="547"/>
      <c r="CWV234" s="547"/>
      <c r="CWW234" s="547"/>
      <c r="CWX234" s="547"/>
      <c r="CWY234" s="547"/>
      <c r="CWZ234" s="547"/>
      <c r="CXA234" s="547"/>
      <c r="CXB234" s="547"/>
      <c r="CXC234" s="547"/>
      <c r="CXD234" s="547"/>
      <c r="CXE234" s="547"/>
      <c r="CXF234" s="547"/>
      <c r="CXG234" s="547"/>
      <c r="CXH234" s="547"/>
      <c r="CXI234" s="547"/>
      <c r="CXJ234" s="547"/>
      <c r="CXK234" s="547"/>
      <c r="CXL234" s="547"/>
      <c r="CXM234" s="547"/>
      <c r="CXN234" s="547"/>
      <c r="CXO234" s="547"/>
      <c r="CXP234" s="547"/>
      <c r="CXQ234" s="547"/>
      <c r="CXR234" s="547"/>
      <c r="CXS234" s="547"/>
      <c r="CXT234" s="547"/>
      <c r="CXU234" s="547"/>
      <c r="CXV234" s="547"/>
      <c r="CXW234" s="547"/>
      <c r="CXX234" s="547"/>
      <c r="CXY234" s="547"/>
      <c r="CXZ234" s="547"/>
      <c r="CYA234" s="547"/>
      <c r="CYB234" s="547"/>
      <c r="CYC234" s="547"/>
      <c r="CYD234" s="547"/>
      <c r="CYE234" s="547"/>
      <c r="CYF234" s="547"/>
      <c r="CYG234" s="547"/>
      <c r="CYH234" s="547"/>
      <c r="CYI234" s="547"/>
      <c r="CYJ234" s="547"/>
      <c r="CYK234" s="547"/>
      <c r="CYL234" s="547"/>
      <c r="CYM234" s="547"/>
      <c r="CYN234" s="547"/>
      <c r="CYO234" s="547"/>
      <c r="CYP234" s="547"/>
      <c r="CYQ234" s="547"/>
      <c r="CYR234" s="547"/>
      <c r="CYS234" s="547"/>
      <c r="CYT234" s="547"/>
      <c r="CYU234" s="547"/>
      <c r="CYV234" s="547"/>
      <c r="CYW234" s="547"/>
      <c r="CYX234" s="547"/>
      <c r="CYY234" s="547"/>
      <c r="CYZ234" s="547"/>
      <c r="CZA234" s="547"/>
      <c r="CZB234" s="547"/>
      <c r="CZC234" s="547"/>
      <c r="CZD234" s="547"/>
      <c r="CZE234" s="547"/>
      <c r="CZF234" s="547"/>
      <c r="CZG234" s="547"/>
      <c r="CZH234" s="547"/>
      <c r="CZI234" s="547"/>
      <c r="CZJ234" s="547"/>
      <c r="CZK234" s="547"/>
      <c r="CZL234" s="547"/>
      <c r="CZM234" s="547"/>
      <c r="CZN234" s="547"/>
      <c r="CZO234" s="547"/>
      <c r="CZP234" s="547"/>
      <c r="CZQ234" s="547"/>
      <c r="CZR234" s="547"/>
      <c r="CZS234" s="547"/>
      <c r="CZT234" s="547"/>
      <c r="CZU234" s="547"/>
      <c r="CZV234" s="547"/>
      <c r="CZW234" s="547"/>
      <c r="CZX234" s="547"/>
      <c r="CZY234" s="547"/>
      <c r="CZZ234" s="547"/>
      <c r="DAA234" s="547"/>
      <c r="DAB234" s="547"/>
      <c r="DAC234" s="547"/>
      <c r="DAD234" s="547"/>
      <c r="DAE234" s="547"/>
      <c r="DAF234" s="547"/>
      <c r="DAG234" s="547"/>
      <c r="DAH234" s="547"/>
      <c r="DAI234" s="547"/>
      <c r="DAJ234" s="547"/>
      <c r="DAK234" s="547"/>
      <c r="DAL234" s="547"/>
      <c r="DAM234" s="547"/>
      <c r="DAN234" s="547"/>
      <c r="DAO234" s="547"/>
      <c r="DAP234" s="547"/>
      <c r="DAQ234" s="547"/>
      <c r="DAR234" s="547"/>
      <c r="DAS234" s="547"/>
      <c r="DAT234" s="547"/>
      <c r="DAU234" s="547"/>
      <c r="DAV234" s="547"/>
      <c r="DAW234" s="547"/>
      <c r="DAX234" s="547"/>
      <c r="DAY234" s="547"/>
      <c r="DAZ234" s="547"/>
      <c r="DBA234" s="547"/>
      <c r="DBB234" s="547"/>
      <c r="DBC234" s="547"/>
      <c r="DBD234" s="547"/>
      <c r="DBE234" s="547"/>
      <c r="DBF234" s="547"/>
      <c r="DBG234" s="547"/>
      <c r="DBH234" s="547"/>
      <c r="DBI234" s="547"/>
      <c r="DBJ234" s="547"/>
      <c r="DBK234" s="547"/>
      <c r="DBL234" s="547"/>
      <c r="DBM234" s="547"/>
      <c r="DBN234" s="547"/>
      <c r="DBO234" s="547"/>
      <c r="DBP234" s="547"/>
      <c r="DBQ234" s="547"/>
      <c r="DBR234" s="547"/>
      <c r="DBS234" s="547"/>
      <c r="DBT234" s="547"/>
      <c r="DBU234" s="547"/>
      <c r="DBV234" s="547"/>
      <c r="DBW234" s="547"/>
      <c r="DBX234" s="547"/>
      <c r="DBY234" s="547"/>
      <c r="DBZ234" s="547"/>
      <c r="DCA234" s="547"/>
      <c r="DCB234" s="547"/>
      <c r="DCC234" s="547"/>
      <c r="DCD234" s="547"/>
      <c r="DCE234" s="547"/>
      <c r="DCF234" s="547"/>
      <c r="DCG234" s="547"/>
      <c r="DCH234" s="547"/>
      <c r="DCI234" s="547"/>
      <c r="DCJ234" s="547"/>
      <c r="DCK234" s="547"/>
      <c r="DCL234" s="547"/>
      <c r="DCM234" s="547"/>
      <c r="DCN234" s="547"/>
      <c r="DCO234" s="547"/>
      <c r="DCP234" s="547"/>
      <c r="DCQ234" s="547"/>
      <c r="DCR234" s="547"/>
      <c r="DCS234" s="547"/>
      <c r="DCT234" s="547"/>
      <c r="DCU234" s="547"/>
      <c r="DCV234" s="547"/>
      <c r="DCW234" s="547"/>
      <c r="DCX234" s="547"/>
      <c r="DCY234" s="547"/>
      <c r="DCZ234" s="547"/>
      <c r="DDA234" s="547"/>
      <c r="DDB234" s="547"/>
      <c r="DDC234" s="547"/>
      <c r="DDD234" s="547"/>
      <c r="DDE234" s="547"/>
      <c r="DDF234" s="547"/>
      <c r="DDG234" s="547"/>
      <c r="DDH234" s="547"/>
      <c r="DDI234" s="547"/>
      <c r="DDJ234" s="547"/>
      <c r="DDK234" s="547"/>
      <c r="DDL234" s="547"/>
      <c r="DDM234" s="547"/>
      <c r="DDN234" s="547"/>
      <c r="DDO234" s="547"/>
      <c r="DDP234" s="547"/>
      <c r="DDQ234" s="547"/>
      <c r="DDR234" s="547"/>
      <c r="DDS234" s="547"/>
      <c r="DDT234" s="547"/>
      <c r="DDU234" s="547"/>
      <c r="DDV234" s="547"/>
      <c r="DDW234" s="547"/>
      <c r="DDX234" s="547"/>
      <c r="DDY234" s="547"/>
      <c r="DDZ234" s="547"/>
      <c r="DEA234" s="547"/>
      <c r="DEB234" s="547"/>
      <c r="DEC234" s="547"/>
      <c r="DED234" s="547"/>
      <c r="DEE234" s="547"/>
      <c r="DEF234" s="547"/>
      <c r="DEG234" s="547"/>
      <c r="DEH234" s="547"/>
      <c r="DEI234" s="547"/>
      <c r="DEJ234" s="547"/>
      <c r="DEK234" s="547"/>
      <c r="DEL234" s="547"/>
      <c r="DEM234" s="547"/>
      <c r="DEN234" s="547"/>
      <c r="DEO234" s="547"/>
      <c r="DEP234" s="547"/>
      <c r="DEQ234" s="547"/>
      <c r="DER234" s="547"/>
      <c r="DES234" s="547"/>
      <c r="DET234" s="547"/>
      <c r="DEU234" s="547"/>
      <c r="DEV234" s="547"/>
      <c r="DEW234" s="547"/>
      <c r="DEX234" s="547"/>
      <c r="DEY234" s="547"/>
      <c r="DEZ234" s="547"/>
      <c r="DFA234" s="547"/>
      <c r="DFB234" s="547"/>
      <c r="DFC234" s="547"/>
      <c r="DFD234" s="547"/>
      <c r="DFE234" s="547"/>
      <c r="DFF234" s="547"/>
      <c r="DFG234" s="547"/>
      <c r="DFH234" s="547"/>
      <c r="DFI234" s="547"/>
      <c r="DFJ234" s="547"/>
      <c r="DFK234" s="547"/>
      <c r="DFL234" s="547"/>
      <c r="DFM234" s="547"/>
      <c r="DFN234" s="547"/>
      <c r="DFO234" s="547"/>
      <c r="DFP234" s="547"/>
      <c r="DFQ234" s="547"/>
      <c r="DFR234" s="547"/>
      <c r="DFS234" s="547"/>
      <c r="DFT234" s="547"/>
      <c r="DFU234" s="547"/>
      <c r="DFV234" s="547"/>
      <c r="DFW234" s="547"/>
      <c r="DFX234" s="547"/>
      <c r="DFY234" s="547"/>
      <c r="DFZ234" s="547"/>
      <c r="DGA234" s="547"/>
      <c r="DGB234" s="547"/>
      <c r="DGC234" s="547"/>
      <c r="DGD234" s="547"/>
      <c r="DGE234" s="547"/>
      <c r="DGF234" s="547"/>
      <c r="DGG234" s="547"/>
      <c r="DGH234" s="547"/>
      <c r="DGI234" s="547"/>
      <c r="DGJ234" s="547"/>
      <c r="DGK234" s="547"/>
      <c r="DGL234" s="547"/>
      <c r="DGM234" s="547"/>
      <c r="DGN234" s="547"/>
      <c r="DGO234" s="547"/>
      <c r="DGP234" s="547"/>
      <c r="DGQ234" s="547"/>
      <c r="DGR234" s="547"/>
      <c r="DGS234" s="547"/>
      <c r="DGT234" s="547"/>
      <c r="DGU234" s="547"/>
      <c r="DGV234" s="547"/>
      <c r="DGW234" s="547"/>
      <c r="DGX234" s="547"/>
      <c r="DGY234" s="547"/>
      <c r="DGZ234" s="547"/>
      <c r="DHA234" s="547"/>
      <c r="DHB234" s="547"/>
      <c r="DHC234" s="547"/>
      <c r="DHD234" s="547"/>
      <c r="DHE234" s="547"/>
      <c r="DHF234" s="547"/>
      <c r="DHG234" s="547"/>
      <c r="DHH234" s="547"/>
      <c r="DHI234" s="547"/>
      <c r="DHJ234" s="547"/>
      <c r="DHK234" s="547"/>
      <c r="DHL234" s="547"/>
      <c r="DHM234" s="547"/>
      <c r="DHN234" s="547"/>
      <c r="DHO234" s="547"/>
      <c r="DHP234" s="547"/>
      <c r="DHQ234" s="547"/>
      <c r="DHR234" s="547"/>
      <c r="DHS234" s="547"/>
      <c r="DHT234" s="547"/>
      <c r="DHU234" s="547"/>
      <c r="DHV234" s="547"/>
      <c r="DHW234" s="547"/>
      <c r="DHX234" s="547"/>
      <c r="DHY234" s="547"/>
      <c r="DHZ234" s="547"/>
      <c r="DIA234" s="547"/>
      <c r="DIB234" s="547"/>
      <c r="DIC234" s="547"/>
      <c r="DID234" s="547"/>
      <c r="DIE234" s="547"/>
      <c r="DIF234" s="547"/>
      <c r="DIG234" s="547"/>
      <c r="DIH234" s="547"/>
      <c r="DII234" s="547"/>
      <c r="DIJ234" s="547"/>
      <c r="DIK234" s="547"/>
      <c r="DIL234" s="547"/>
      <c r="DIM234" s="547"/>
      <c r="DIN234" s="547"/>
      <c r="DIO234" s="547"/>
      <c r="DIP234" s="547"/>
      <c r="DIQ234" s="547"/>
      <c r="DIR234" s="547"/>
      <c r="DIS234" s="547"/>
      <c r="DIT234" s="547"/>
      <c r="DIU234" s="547"/>
      <c r="DIV234" s="547"/>
      <c r="DIW234" s="547"/>
      <c r="DIX234" s="547"/>
      <c r="DIY234" s="547"/>
      <c r="DIZ234" s="547"/>
      <c r="DJA234" s="547"/>
      <c r="DJB234" s="547"/>
      <c r="DJC234" s="547"/>
      <c r="DJD234" s="547"/>
      <c r="DJE234" s="547"/>
      <c r="DJF234" s="547"/>
      <c r="DJG234" s="547"/>
      <c r="DJH234" s="547"/>
      <c r="DJI234" s="547"/>
      <c r="DJJ234" s="547"/>
      <c r="DJK234" s="547"/>
      <c r="DJL234" s="547"/>
      <c r="DJM234" s="547"/>
      <c r="DJN234" s="547"/>
      <c r="DJO234" s="547"/>
      <c r="DJP234" s="547"/>
      <c r="DJQ234" s="547"/>
      <c r="DJR234" s="547"/>
      <c r="DJS234" s="547"/>
      <c r="DJT234" s="547"/>
      <c r="DJU234" s="547"/>
      <c r="DJV234" s="547"/>
      <c r="DJW234" s="547"/>
      <c r="DJX234" s="547"/>
      <c r="DJY234" s="547"/>
      <c r="DJZ234" s="547"/>
      <c r="DKA234" s="547"/>
      <c r="DKB234" s="547"/>
      <c r="DKC234" s="547"/>
      <c r="DKD234" s="547"/>
      <c r="DKE234" s="547"/>
      <c r="DKF234" s="547"/>
      <c r="DKG234" s="547"/>
      <c r="DKH234" s="547"/>
      <c r="DKI234" s="547"/>
      <c r="DKJ234" s="547"/>
      <c r="DKK234" s="547"/>
      <c r="DKL234" s="547"/>
      <c r="DKM234" s="547"/>
      <c r="DKN234" s="547"/>
      <c r="DKO234" s="547"/>
      <c r="DKP234" s="547"/>
      <c r="DKQ234" s="547"/>
      <c r="DKR234" s="547"/>
      <c r="DKS234" s="547"/>
      <c r="DKT234" s="547"/>
      <c r="DKU234" s="547"/>
      <c r="DKV234" s="547"/>
      <c r="DKW234" s="547"/>
      <c r="DKX234" s="547"/>
      <c r="DKY234" s="547"/>
      <c r="DKZ234" s="547"/>
      <c r="DLA234" s="547"/>
      <c r="DLB234" s="547"/>
      <c r="DLC234" s="547"/>
      <c r="DLD234" s="547"/>
      <c r="DLE234" s="547"/>
      <c r="DLF234" s="547"/>
      <c r="DLG234" s="547"/>
      <c r="DLH234" s="547"/>
      <c r="DLI234" s="547"/>
      <c r="DLJ234" s="547"/>
      <c r="DLK234" s="547"/>
      <c r="DLL234" s="547"/>
      <c r="DLM234" s="547"/>
      <c r="DLN234" s="547"/>
      <c r="DLO234" s="547"/>
      <c r="DLP234" s="547"/>
      <c r="DLQ234" s="547"/>
      <c r="DLR234" s="547"/>
      <c r="DLS234" s="547"/>
      <c r="DLT234" s="547"/>
      <c r="DLU234" s="547"/>
      <c r="DLV234" s="547"/>
      <c r="DLW234" s="547"/>
      <c r="DLX234" s="547"/>
      <c r="DLY234" s="547"/>
      <c r="DLZ234" s="547"/>
      <c r="DMA234" s="547"/>
      <c r="DMB234" s="547"/>
      <c r="DMC234" s="547"/>
      <c r="DMD234" s="547"/>
      <c r="DME234" s="547"/>
      <c r="DMF234" s="547"/>
      <c r="DMG234" s="547"/>
      <c r="DMH234" s="547"/>
      <c r="DMI234" s="547"/>
      <c r="DMJ234" s="547"/>
      <c r="DMK234" s="547"/>
      <c r="DML234" s="547"/>
      <c r="DMM234" s="547"/>
      <c r="DMN234" s="547"/>
      <c r="DMO234" s="547"/>
      <c r="DMP234" s="547"/>
      <c r="DMQ234" s="547"/>
      <c r="DMR234" s="547"/>
      <c r="DMS234" s="547"/>
      <c r="DMT234" s="547"/>
      <c r="DMU234" s="547"/>
      <c r="DMV234" s="547"/>
      <c r="DMW234" s="547"/>
      <c r="DMX234" s="547"/>
      <c r="DMY234" s="547"/>
      <c r="DMZ234" s="547"/>
      <c r="DNA234" s="547"/>
      <c r="DNB234" s="547"/>
      <c r="DNC234" s="547"/>
      <c r="DND234" s="547"/>
      <c r="DNE234" s="547"/>
      <c r="DNF234" s="547"/>
      <c r="DNG234" s="547"/>
      <c r="DNH234" s="547"/>
      <c r="DNI234" s="547"/>
      <c r="DNJ234" s="547"/>
      <c r="DNK234" s="547"/>
      <c r="DNL234" s="547"/>
      <c r="DNM234" s="547"/>
      <c r="DNN234" s="547"/>
      <c r="DNO234" s="547"/>
      <c r="DNP234" s="547"/>
      <c r="DNQ234" s="547"/>
      <c r="DNR234" s="547"/>
      <c r="DNS234" s="547"/>
      <c r="DNT234" s="547"/>
      <c r="DNU234" s="547"/>
      <c r="DNV234" s="547"/>
      <c r="DNW234" s="547"/>
      <c r="DNX234" s="547"/>
      <c r="DNY234" s="547"/>
      <c r="DNZ234" s="547"/>
      <c r="DOA234" s="547"/>
      <c r="DOB234" s="547"/>
      <c r="DOC234" s="547"/>
      <c r="DOD234" s="547"/>
      <c r="DOE234" s="547"/>
      <c r="DOF234" s="547"/>
      <c r="DOG234" s="547"/>
      <c r="DOH234" s="547"/>
      <c r="DOI234" s="547"/>
      <c r="DOJ234" s="547"/>
      <c r="DOK234" s="547"/>
      <c r="DOL234" s="547"/>
      <c r="DOM234" s="547"/>
      <c r="DON234" s="547"/>
      <c r="DOO234" s="547"/>
      <c r="DOP234" s="547"/>
      <c r="DOQ234" s="547"/>
      <c r="DOR234" s="547"/>
      <c r="DOS234" s="547"/>
      <c r="DOT234" s="547"/>
      <c r="DOU234" s="547"/>
      <c r="DOV234" s="547"/>
      <c r="DOW234" s="547"/>
      <c r="DOX234" s="547"/>
      <c r="DOY234" s="547"/>
      <c r="DOZ234" s="547"/>
      <c r="DPA234" s="547"/>
      <c r="DPB234" s="547"/>
      <c r="DPC234" s="547"/>
      <c r="DPD234" s="547"/>
      <c r="DPE234" s="547"/>
      <c r="DPF234" s="547"/>
      <c r="DPG234" s="547"/>
      <c r="DPH234" s="547"/>
      <c r="DPI234" s="547"/>
      <c r="DPJ234" s="547"/>
      <c r="DPK234" s="547"/>
      <c r="DPL234" s="547"/>
      <c r="DPM234" s="547"/>
      <c r="DPN234" s="547"/>
      <c r="DPO234" s="547"/>
      <c r="DPP234" s="547"/>
      <c r="DPQ234" s="547"/>
      <c r="DPR234" s="547"/>
      <c r="DPS234" s="547"/>
      <c r="DPT234" s="547"/>
      <c r="DPU234" s="547"/>
      <c r="DPV234" s="547"/>
      <c r="DPW234" s="547"/>
      <c r="DPX234" s="547"/>
      <c r="DPY234" s="547"/>
      <c r="DPZ234" s="547"/>
      <c r="DQA234" s="547"/>
      <c r="DQB234" s="547"/>
      <c r="DQC234" s="547"/>
      <c r="DQD234" s="547"/>
      <c r="DQE234" s="547"/>
      <c r="DQF234" s="547"/>
      <c r="DQG234" s="547"/>
      <c r="DQH234" s="547"/>
      <c r="DQI234" s="547"/>
      <c r="DQJ234" s="547"/>
      <c r="DQK234" s="547"/>
      <c r="DQL234" s="547"/>
      <c r="DQM234" s="547"/>
      <c r="DQN234" s="547"/>
      <c r="DQO234" s="547"/>
      <c r="DQP234" s="547"/>
      <c r="DQQ234" s="547"/>
      <c r="DQR234" s="547"/>
      <c r="DQS234" s="547"/>
      <c r="DQT234" s="547"/>
      <c r="DQU234" s="547"/>
      <c r="DQV234" s="547"/>
      <c r="DQW234" s="547"/>
      <c r="DQX234" s="547"/>
      <c r="DQY234" s="547"/>
      <c r="DQZ234" s="547"/>
      <c r="DRA234" s="547"/>
      <c r="DRB234" s="547"/>
      <c r="DRC234" s="547"/>
      <c r="DRD234" s="547"/>
      <c r="DRE234" s="547"/>
      <c r="DRF234" s="547"/>
      <c r="DRG234" s="547"/>
      <c r="DRH234" s="547"/>
      <c r="DRI234" s="547"/>
      <c r="DRJ234" s="547"/>
      <c r="DRK234" s="547"/>
      <c r="DRL234" s="547"/>
      <c r="DRM234" s="547"/>
      <c r="DRN234" s="547"/>
      <c r="DRO234" s="547"/>
      <c r="DRP234" s="547"/>
      <c r="DRQ234" s="547"/>
      <c r="DRR234" s="547"/>
      <c r="DRS234" s="547"/>
      <c r="DRT234" s="547"/>
      <c r="DRU234" s="547"/>
      <c r="DRV234" s="547"/>
      <c r="DRW234" s="547"/>
      <c r="DRX234" s="547"/>
      <c r="DRY234" s="547"/>
      <c r="DRZ234" s="547"/>
      <c r="DSA234" s="547"/>
      <c r="DSB234" s="547"/>
      <c r="DSC234" s="547"/>
      <c r="DSD234" s="547"/>
      <c r="DSE234" s="547"/>
      <c r="DSF234" s="547"/>
      <c r="DSG234" s="547"/>
      <c r="DSH234" s="547"/>
      <c r="DSI234" s="547"/>
      <c r="DSJ234" s="547"/>
      <c r="DSK234" s="547"/>
      <c r="DSL234" s="547"/>
      <c r="DSM234" s="547"/>
      <c r="DSN234" s="547"/>
      <c r="DSO234" s="547"/>
      <c r="DSP234" s="547"/>
      <c r="DSQ234" s="547"/>
      <c r="DSR234" s="547"/>
      <c r="DSS234" s="547"/>
      <c r="DST234" s="547"/>
      <c r="DSU234" s="547"/>
      <c r="DSV234" s="547"/>
      <c r="DSW234" s="547"/>
      <c r="DSX234" s="547"/>
      <c r="DSY234" s="547"/>
      <c r="DSZ234" s="547"/>
      <c r="DTA234" s="547"/>
      <c r="DTB234" s="547"/>
      <c r="DTC234" s="547"/>
      <c r="DTD234" s="547"/>
      <c r="DTE234" s="547"/>
      <c r="DTF234" s="547"/>
      <c r="DTG234" s="547"/>
      <c r="DTH234" s="547"/>
      <c r="DTI234" s="547"/>
      <c r="DTJ234" s="547"/>
      <c r="DTK234" s="547"/>
      <c r="DTL234" s="547"/>
      <c r="DTM234" s="547"/>
      <c r="DTN234" s="547"/>
      <c r="DTO234" s="547"/>
      <c r="DTP234" s="547"/>
      <c r="DTQ234" s="547"/>
      <c r="DTR234" s="547"/>
      <c r="DTS234" s="547"/>
      <c r="DTT234" s="547"/>
      <c r="DTU234" s="547"/>
      <c r="DTV234" s="547"/>
      <c r="DTW234" s="547"/>
      <c r="DTX234" s="547"/>
      <c r="DTY234" s="547"/>
      <c r="DTZ234" s="547"/>
      <c r="DUA234" s="547"/>
      <c r="DUB234" s="547"/>
      <c r="DUC234" s="547"/>
      <c r="DUD234" s="547"/>
      <c r="DUE234" s="547"/>
      <c r="DUF234" s="547"/>
      <c r="DUG234" s="547"/>
      <c r="DUH234" s="547"/>
      <c r="DUI234" s="547"/>
      <c r="DUJ234" s="547"/>
      <c r="DUK234" s="547"/>
      <c r="DUL234" s="547"/>
      <c r="DUM234" s="547"/>
      <c r="DUN234" s="547"/>
      <c r="DUO234" s="547"/>
      <c r="DUP234" s="547"/>
      <c r="DUQ234" s="547"/>
      <c r="DUR234" s="547"/>
      <c r="DUS234" s="547"/>
      <c r="DUT234" s="547"/>
      <c r="DUU234" s="547"/>
      <c r="DUV234" s="547"/>
      <c r="DUW234" s="547"/>
      <c r="DUX234" s="547"/>
      <c r="DUY234" s="547"/>
      <c r="DUZ234" s="547"/>
      <c r="DVA234" s="547"/>
      <c r="DVB234" s="547"/>
      <c r="DVC234" s="547"/>
      <c r="DVD234" s="547"/>
      <c r="DVE234" s="547"/>
      <c r="DVF234" s="547"/>
      <c r="DVG234" s="547"/>
      <c r="DVH234" s="547"/>
      <c r="DVI234" s="547"/>
      <c r="DVJ234" s="547"/>
      <c r="DVK234" s="547"/>
      <c r="DVL234" s="547"/>
      <c r="DVM234" s="547"/>
      <c r="DVN234" s="547"/>
      <c r="DVO234" s="547"/>
      <c r="DVP234" s="547"/>
      <c r="DVQ234" s="547"/>
      <c r="DVR234" s="547"/>
      <c r="DVS234" s="547"/>
      <c r="DVT234" s="547"/>
      <c r="DVU234" s="547"/>
      <c r="DVV234" s="547"/>
      <c r="DVW234" s="547"/>
      <c r="DVX234" s="547"/>
      <c r="DVY234" s="547"/>
      <c r="DVZ234" s="547"/>
      <c r="DWA234" s="547"/>
      <c r="DWB234" s="547"/>
      <c r="DWC234" s="547"/>
      <c r="DWD234" s="547"/>
      <c r="DWE234" s="547"/>
      <c r="DWF234" s="547"/>
      <c r="DWG234" s="547"/>
      <c r="DWH234" s="547"/>
      <c r="DWI234" s="547"/>
      <c r="DWJ234" s="547"/>
      <c r="DWK234" s="547"/>
      <c r="DWL234" s="547"/>
      <c r="DWM234" s="547"/>
      <c r="DWN234" s="547"/>
      <c r="DWO234" s="547"/>
      <c r="DWP234" s="547"/>
      <c r="DWQ234" s="547"/>
      <c r="DWR234" s="547"/>
      <c r="DWS234" s="547"/>
      <c r="DWT234" s="547"/>
      <c r="DWU234" s="547"/>
      <c r="DWV234" s="547"/>
      <c r="DWW234" s="547"/>
      <c r="DWX234" s="547"/>
      <c r="DWY234" s="547"/>
      <c r="DWZ234" s="547"/>
      <c r="DXA234" s="547"/>
      <c r="DXB234" s="547"/>
      <c r="DXC234" s="547"/>
      <c r="DXD234" s="547"/>
      <c r="DXE234" s="547"/>
      <c r="DXF234" s="547"/>
      <c r="DXG234" s="547"/>
      <c r="DXH234" s="547"/>
      <c r="DXI234" s="547"/>
      <c r="DXJ234" s="547"/>
      <c r="DXK234" s="547"/>
      <c r="DXL234" s="547"/>
      <c r="DXM234" s="547"/>
      <c r="DXN234" s="547"/>
      <c r="DXO234" s="547"/>
      <c r="DXP234" s="547"/>
      <c r="DXQ234" s="547"/>
      <c r="DXR234" s="547"/>
      <c r="DXS234" s="547"/>
      <c r="DXT234" s="547"/>
      <c r="DXU234" s="547"/>
      <c r="DXV234" s="547"/>
      <c r="DXW234" s="547"/>
      <c r="DXX234" s="547"/>
      <c r="DXY234" s="547"/>
      <c r="DXZ234" s="547"/>
      <c r="DYA234" s="547"/>
      <c r="DYB234" s="547"/>
      <c r="DYC234" s="547"/>
      <c r="DYD234" s="547"/>
      <c r="DYE234" s="547"/>
      <c r="DYF234" s="547"/>
      <c r="DYG234" s="547"/>
      <c r="DYH234" s="547"/>
      <c r="DYI234" s="547"/>
      <c r="DYJ234" s="547"/>
      <c r="DYK234" s="547"/>
      <c r="DYL234" s="547"/>
      <c r="DYM234" s="547"/>
      <c r="DYN234" s="547"/>
      <c r="DYO234" s="547"/>
      <c r="DYP234" s="547"/>
      <c r="DYQ234" s="547"/>
      <c r="DYR234" s="547"/>
      <c r="DYS234" s="547"/>
      <c r="DYT234" s="547"/>
      <c r="DYU234" s="547"/>
      <c r="DYV234" s="547"/>
      <c r="DYW234" s="547"/>
      <c r="DYX234" s="547"/>
      <c r="DYY234" s="547"/>
      <c r="DYZ234" s="547"/>
      <c r="DZA234" s="547"/>
      <c r="DZB234" s="547"/>
      <c r="DZC234" s="547"/>
      <c r="DZD234" s="547"/>
      <c r="DZE234" s="547"/>
      <c r="DZF234" s="547"/>
      <c r="DZG234" s="547"/>
      <c r="DZH234" s="547"/>
      <c r="DZI234" s="547"/>
      <c r="DZJ234" s="547"/>
      <c r="DZK234" s="547"/>
      <c r="DZL234" s="547"/>
      <c r="DZM234" s="547"/>
      <c r="DZN234" s="547"/>
      <c r="DZO234" s="547"/>
      <c r="DZP234" s="547"/>
      <c r="DZQ234" s="547"/>
      <c r="DZR234" s="547"/>
      <c r="DZS234" s="547"/>
      <c r="DZT234" s="547"/>
      <c r="DZU234" s="547"/>
      <c r="DZV234" s="547"/>
      <c r="DZW234" s="547"/>
      <c r="DZX234" s="547"/>
      <c r="DZY234" s="547"/>
      <c r="DZZ234" s="547"/>
      <c r="EAA234" s="547"/>
      <c r="EAB234" s="547"/>
      <c r="EAC234" s="547"/>
      <c r="EAD234" s="547"/>
      <c r="EAE234" s="547"/>
      <c r="EAF234" s="547"/>
      <c r="EAG234" s="547"/>
      <c r="EAH234" s="547"/>
      <c r="EAI234" s="547"/>
      <c r="EAJ234" s="547"/>
      <c r="EAK234" s="547"/>
      <c r="EAL234" s="547"/>
      <c r="EAM234" s="547"/>
      <c r="EAN234" s="547"/>
      <c r="EAO234" s="547"/>
      <c r="EAP234" s="547"/>
      <c r="EAQ234" s="547"/>
      <c r="EAR234" s="547"/>
      <c r="EAS234" s="547"/>
      <c r="EAT234" s="547"/>
      <c r="EAU234" s="547"/>
      <c r="EAV234" s="547"/>
      <c r="EAW234" s="547"/>
      <c r="EAX234" s="547"/>
      <c r="EAY234" s="547"/>
      <c r="EAZ234" s="547"/>
      <c r="EBA234" s="547"/>
      <c r="EBB234" s="547"/>
      <c r="EBC234" s="547"/>
      <c r="EBD234" s="547"/>
      <c r="EBE234" s="547"/>
      <c r="EBF234" s="547"/>
      <c r="EBG234" s="547"/>
      <c r="EBH234" s="547"/>
      <c r="EBI234" s="547"/>
      <c r="EBJ234" s="547"/>
      <c r="EBK234" s="547"/>
      <c r="EBL234" s="547"/>
      <c r="EBM234" s="547"/>
      <c r="EBN234" s="547"/>
      <c r="EBO234" s="547"/>
      <c r="EBP234" s="547"/>
      <c r="EBQ234" s="547"/>
      <c r="EBR234" s="547"/>
      <c r="EBS234" s="547"/>
      <c r="EBT234" s="547"/>
      <c r="EBU234" s="547"/>
      <c r="EBV234" s="547"/>
      <c r="EBW234" s="547"/>
      <c r="EBX234" s="547"/>
      <c r="EBY234" s="547"/>
      <c r="EBZ234" s="547"/>
      <c r="ECA234" s="547"/>
      <c r="ECB234" s="547"/>
      <c r="ECC234" s="547"/>
      <c r="ECD234" s="547"/>
      <c r="ECE234" s="547"/>
      <c r="ECF234" s="547"/>
      <c r="ECG234" s="547"/>
      <c r="ECH234" s="547"/>
      <c r="ECI234" s="547"/>
      <c r="ECJ234" s="547"/>
      <c r="ECK234" s="547"/>
      <c r="ECL234" s="547"/>
      <c r="ECM234" s="547"/>
      <c r="ECN234" s="547"/>
      <c r="ECO234" s="547"/>
      <c r="ECP234" s="547"/>
      <c r="ECQ234" s="547"/>
      <c r="ECR234" s="547"/>
      <c r="ECS234" s="547"/>
      <c r="ECT234" s="547"/>
      <c r="ECU234" s="547"/>
      <c r="ECV234" s="547"/>
      <c r="ECW234" s="547"/>
      <c r="ECX234" s="547"/>
      <c r="ECY234" s="547"/>
      <c r="ECZ234" s="547"/>
      <c r="EDA234" s="547"/>
      <c r="EDB234" s="547"/>
      <c r="EDC234" s="547"/>
      <c r="EDD234" s="547"/>
      <c r="EDE234" s="547"/>
      <c r="EDF234" s="547"/>
      <c r="EDG234" s="547"/>
      <c r="EDH234" s="547"/>
      <c r="EDI234" s="547"/>
      <c r="EDJ234" s="547"/>
      <c r="EDK234" s="547"/>
      <c r="EDL234" s="547"/>
      <c r="EDM234" s="547"/>
      <c r="EDN234" s="547"/>
      <c r="EDO234" s="547"/>
      <c r="EDP234" s="547"/>
      <c r="EDQ234" s="547"/>
      <c r="EDR234" s="547"/>
      <c r="EDS234" s="547"/>
      <c r="EDT234" s="547"/>
      <c r="EDU234" s="547"/>
      <c r="EDV234" s="547"/>
      <c r="EDW234" s="547"/>
      <c r="EDX234" s="547"/>
      <c r="EDY234" s="547"/>
      <c r="EDZ234" s="547"/>
      <c r="EEA234" s="547"/>
      <c r="EEB234" s="547"/>
      <c r="EEC234" s="547"/>
      <c r="EED234" s="547"/>
      <c r="EEE234" s="547"/>
      <c r="EEF234" s="547"/>
      <c r="EEG234" s="547"/>
      <c r="EEH234" s="547"/>
      <c r="EEI234" s="547"/>
      <c r="EEJ234" s="547"/>
      <c r="EEK234" s="547"/>
      <c r="EEL234" s="547"/>
      <c r="EEM234" s="547"/>
      <c r="EEN234" s="547"/>
      <c r="EEO234" s="547"/>
      <c r="EEP234" s="547"/>
      <c r="EEQ234" s="547"/>
      <c r="EER234" s="547"/>
      <c r="EES234" s="547"/>
      <c r="EET234" s="547"/>
      <c r="EEU234" s="547"/>
      <c r="EEV234" s="547"/>
      <c r="EEW234" s="547"/>
      <c r="EEX234" s="547"/>
      <c r="EEY234" s="547"/>
      <c r="EEZ234" s="547"/>
      <c r="EFA234" s="547"/>
      <c r="EFB234" s="547"/>
      <c r="EFC234" s="547"/>
      <c r="EFD234" s="547"/>
      <c r="EFE234" s="547"/>
      <c r="EFF234" s="547"/>
      <c r="EFG234" s="547"/>
      <c r="EFH234" s="547"/>
      <c r="EFI234" s="547"/>
      <c r="EFJ234" s="547"/>
      <c r="EFK234" s="547"/>
      <c r="EFL234" s="547"/>
      <c r="EFM234" s="547"/>
      <c r="EFN234" s="547"/>
      <c r="EFO234" s="547"/>
      <c r="EFP234" s="547"/>
      <c r="EFQ234" s="547"/>
      <c r="EFR234" s="547"/>
      <c r="EFS234" s="547"/>
      <c r="EFT234" s="547"/>
      <c r="EFU234" s="547"/>
      <c r="EFV234" s="547"/>
      <c r="EFW234" s="547"/>
      <c r="EFX234" s="547"/>
      <c r="EFY234" s="547"/>
      <c r="EFZ234" s="547"/>
      <c r="EGA234" s="547"/>
      <c r="EGB234" s="547"/>
      <c r="EGC234" s="547"/>
      <c r="EGD234" s="547"/>
      <c r="EGE234" s="547"/>
      <c r="EGF234" s="547"/>
      <c r="EGG234" s="547"/>
      <c r="EGH234" s="547"/>
      <c r="EGI234" s="547"/>
      <c r="EGJ234" s="547"/>
      <c r="EGK234" s="547"/>
      <c r="EGL234" s="547"/>
      <c r="EGM234" s="547"/>
      <c r="EGN234" s="547"/>
      <c r="EGO234" s="547"/>
      <c r="EGP234" s="547"/>
      <c r="EGQ234" s="547"/>
      <c r="EGR234" s="547"/>
      <c r="EGS234" s="547"/>
      <c r="EGT234" s="547"/>
      <c r="EGU234" s="547"/>
      <c r="EGV234" s="547"/>
      <c r="EGW234" s="547"/>
      <c r="EGX234" s="547"/>
      <c r="EGY234" s="547"/>
      <c r="EGZ234" s="547"/>
      <c r="EHA234" s="547"/>
      <c r="EHB234" s="547"/>
      <c r="EHC234" s="547"/>
      <c r="EHD234" s="547"/>
      <c r="EHE234" s="547"/>
      <c r="EHF234" s="547"/>
      <c r="EHG234" s="547"/>
      <c r="EHH234" s="547"/>
      <c r="EHI234" s="547"/>
      <c r="EHJ234" s="547"/>
      <c r="EHK234" s="547"/>
      <c r="EHL234" s="547"/>
      <c r="EHM234" s="547"/>
      <c r="EHN234" s="547"/>
      <c r="EHO234" s="547"/>
      <c r="EHP234" s="547"/>
      <c r="EHQ234" s="547"/>
      <c r="EHR234" s="547"/>
      <c r="EHS234" s="547"/>
      <c r="EHT234" s="547"/>
      <c r="EHU234" s="547"/>
      <c r="EHV234" s="547"/>
      <c r="EHW234" s="547"/>
      <c r="EHX234" s="547"/>
      <c r="EHY234" s="547"/>
      <c r="EHZ234" s="547"/>
      <c r="EIA234" s="547"/>
      <c r="EIB234" s="547"/>
      <c r="EIC234" s="547"/>
      <c r="EID234" s="547"/>
      <c r="EIE234" s="547"/>
      <c r="EIF234" s="547"/>
      <c r="EIG234" s="547"/>
      <c r="EIH234" s="547"/>
      <c r="EII234" s="547"/>
      <c r="EIJ234" s="547"/>
      <c r="EIK234" s="547"/>
      <c r="EIL234" s="547"/>
      <c r="EIM234" s="547"/>
      <c r="EIN234" s="547"/>
      <c r="EIO234" s="547"/>
      <c r="EIP234" s="547"/>
      <c r="EIQ234" s="547"/>
      <c r="EIR234" s="547"/>
      <c r="EIS234" s="547"/>
      <c r="EIT234" s="547"/>
      <c r="EIU234" s="547"/>
      <c r="EIV234" s="547"/>
      <c r="EIW234" s="547"/>
      <c r="EIX234" s="547"/>
      <c r="EIY234" s="547"/>
      <c r="EIZ234" s="547"/>
      <c r="EJA234" s="547"/>
      <c r="EJB234" s="547"/>
      <c r="EJC234" s="547"/>
      <c r="EJD234" s="547"/>
      <c r="EJE234" s="547"/>
      <c r="EJF234" s="547"/>
      <c r="EJG234" s="547"/>
      <c r="EJH234" s="547"/>
      <c r="EJI234" s="547"/>
      <c r="EJJ234" s="547"/>
      <c r="EJK234" s="547"/>
      <c r="EJL234" s="547"/>
      <c r="EJM234" s="547"/>
      <c r="EJN234" s="547"/>
      <c r="EJO234" s="547"/>
      <c r="EJP234" s="547"/>
      <c r="EJQ234" s="547"/>
      <c r="EJR234" s="547"/>
      <c r="EJS234" s="547"/>
      <c r="EJT234" s="547"/>
      <c r="EJU234" s="547"/>
      <c r="EJV234" s="547"/>
      <c r="EJW234" s="547"/>
      <c r="EJX234" s="547"/>
      <c r="EJY234" s="547"/>
      <c r="EJZ234" s="547"/>
      <c r="EKA234" s="547"/>
      <c r="EKB234" s="547"/>
      <c r="EKC234" s="547"/>
      <c r="EKD234" s="547"/>
      <c r="EKE234" s="547"/>
      <c r="EKF234" s="547"/>
      <c r="EKG234" s="547"/>
      <c r="EKH234" s="547"/>
      <c r="EKI234" s="547"/>
      <c r="EKJ234" s="547"/>
      <c r="EKK234" s="547"/>
      <c r="EKL234" s="547"/>
      <c r="EKM234" s="547"/>
      <c r="EKN234" s="547"/>
      <c r="EKO234" s="547"/>
      <c r="EKP234" s="547"/>
      <c r="EKQ234" s="547"/>
      <c r="EKR234" s="547"/>
      <c r="EKS234" s="547"/>
      <c r="EKT234" s="547"/>
      <c r="EKU234" s="547"/>
      <c r="EKV234" s="547"/>
      <c r="EKW234" s="547"/>
      <c r="EKX234" s="547"/>
      <c r="EKY234" s="547"/>
      <c r="EKZ234" s="547"/>
      <c r="ELA234" s="547"/>
      <c r="ELB234" s="547"/>
      <c r="ELC234" s="547"/>
      <c r="ELD234" s="547"/>
      <c r="ELE234" s="547"/>
      <c r="ELF234" s="547"/>
      <c r="ELG234" s="547"/>
      <c r="ELH234" s="547"/>
      <c r="ELI234" s="547"/>
      <c r="ELJ234" s="547"/>
      <c r="ELK234" s="547"/>
      <c r="ELL234" s="547"/>
      <c r="ELM234" s="547"/>
      <c r="ELN234" s="547"/>
      <c r="ELO234" s="547"/>
      <c r="ELP234" s="547"/>
      <c r="ELQ234" s="547"/>
      <c r="ELR234" s="547"/>
      <c r="ELS234" s="547"/>
      <c r="ELT234" s="547"/>
      <c r="ELU234" s="547"/>
      <c r="ELV234" s="547"/>
      <c r="ELW234" s="547"/>
      <c r="ELX234" s="547"/>
      <c r="ELY234" s="547"/>
      <c r="ELZ234" s="547"/>
      <c r="EMA234" s="547"/>
      <c r="EMB234" s="547"/>
      <c r="EMC234" s="547"/>
      <c r="EMD234" s="547"/>
      <c r="EME234" s="547"/>
      <c r="EMF234" s="547"/>
      <c r="EMG234" s="547"/>
      <c r="EMH234" s="547"/>
      <c r="EMI234" s="547"/>
      <c r="EMJ234" s="547"/>
      <c r="EMK234" s="547"/>
      <c r="EML234" s="547"/>
      <c r="EMM234" s="547"/>
      <c r="EMN234" s="547"/>
      <c r="EMO234" s="547"/>
      <c r="EMP234" s="547"/>
      <c r="EMQ234" s="547"/>
      <c r="EMR234" s="547"/>
      <c r="EMS234" s="547"/>
      <c r="EMT234" s="547"/>
      <c r="EMU234" s="547"/>
      <c r="EMV234" s="547"/>
      <c r="EMW234" s="547"/>
      <c r="EMX234" s="547"/>
      <c r="EMY234" s="547"/>
      <c r="EMZ234" s="547"/>
      <c r="ENA234" s="547"/>
      <c r="ENB234" s="547"/>
      <c r="ENC234" s="547"/>
      <c r="END234" s="547"/>
      <c r="ENE234" s="547"/>
      <c r="ENF234" s="547"/>
      <c r="ENG234" s="547"/>
      <c r="ENH234" s="547"/>
      <c r="ENI234" s="547"/>
      <c r="ENJ234" s="547"/>
      <c r="ENK234" s="547"/>
      <c r="ENL234" s="547"/>
      <c r="ENM234" s="547"/>
      <c r="ENN234" s="547"/>
      <c r="ENO234" s="547"/>
      <c r="ENP234" s="547"/>
      <c r="ENQ234" s="547"/>
      <c r="ENR234" s="547"/>
      <c r="ENS234" s="547"/>
      <c r="ENT234" s="547"/>
      <c r="ENU234" s="547"/>
      <c r="ENV234" s="547"/>
      <c r="ENW234" s="547"/>
      <c r="ENX234" s="547"/>
      <c r="ENY234" s="547"/>
      <c r="ENZ234" s="547"/>
      <c r="EOA234" s="547"/>
      <c r="EOB234" s="547"/>
      <c r="EOC234" s="547"/>
      <c r="EOD234" s="547"/>
      <c r="EOE234" s="547"/>
      <c r="EOF234" s="547"/>
      <c r="EOG234" s="547"/>
      <c r="EOH234" s="547"/>
      <c r="EOI234" s="547"/>
      <c r="EOJ234" s="547"/>
      <c r="EOK234" s="547"/>
      <c r="EOL234" s="547"/>
      <c r="EOM234" s="547"/>
      <c r="EON234" s="547"/>
      <c r="EOO234" s="547"/>
      <c r="EOP234" s="547"/>
      <c r="EOQ234" s="547"/>
      <c r="EOR234" s="547"/>
      <c r="EOS234" s="547"/>
      <c r="EOT234" s="547"/>
      <c r="EOU234" s="547"/>
      <c r="EOV234" s="547"/>
      <c r="EOW234" s="547"/>
      <c r="EOX234" s="547"/>
      <c r="EOY234" s="547"/>
      <c r="EOZ234" s="547"/>
      <c r="EPA234" s="547"/>
      <c r="EPB234" s="547"/>
      <c r="EPC234" s="547"/>
      <c r="EPD234" s="547"/>
      <c r="EPE234" s="547"/>
      <c r="EPF234" s="547"/>
      <c r="EPG234" s="547"/>
      <c r="EPH234" s="547"/>
      <c r="EPI234" s="547"/>
      <c r="EPJ234" s="547"/>
      <c r="EPK234" s="547"/>
      <c r="EPL234" s="547"/>
      <c r="EPM234" s="547"/>
      <c r="EPN234" s="547"/>
      <c r="EPO234" s="547"/>
      <c r="EPP234" s="547"/>
      <c r="EPQ234" s="547"/>
      <c r="EPR234" s="547"/>
      <c r="EPS234" s="547"/>
      <c r="EPT234" s="547"/>
      <c r="EPU234" s="547"/>
      <c r="EPV234" s="547"/>
      <c r="EPW234" s="547"/>
      <c r="EPX234" s="547"/>
      <c r="EPY234" s="547"/>
      <c r="EPZ234" s="547"/>
      <c r="EQA234" s="547"/>
      <c r="EQB234" s="547"/>
      <c r="EQC234" s="547"/>
      <c r="EQD234" s="547"/>
      <c r="EQE234" s="547"/>
      <c r="EQF234" s="547"/>
      <c r="EQG234" s="547"/>
      <c r="EQH234" s="547"/>
      <c r="EQI234" s="547"/>
      <c r="EQJ234" s="547"/>
      <c r="EQK234" s="547"/>
      <c r="EQL234" s="547"/>
      <c r="EQM234" s="547"/>
      <c r="EQN234" s="547"/>
      <c r="EQO234" s="547"/>
      <c r="EQP234" s="547"/>
      <c r="EQQ234" s="547"/>
      <c r="EQR234" s="547"/>
      <c r="EQS234" s="547"/>
      <c r="EQT234" s="547"/>
      <c r="EQU234" s="547"/>
      <c r="EQV234" s="547"/>
      <c r="EQW234" s="547"/>
      <c r="EQX234" s="547"/>
      <c r="EQY234" s="547"/>
      <c r="EQZ234" s="547"/>
      <c r="ERA234" s="547"/>
      <c r="ERB234" s="547"/>
      <c r="ERC234" s="547"/>
      <c r="ERD234" s="547"/>
      <c r="ERE234" s="547"/>
      <c r="ERF234" s="547"/>
      <c r="ERG234" s="547"/>
      <c r="ERH234" s="547"/>
      <c r="ERI234" s="547"/>
      <c r="ERJ234" s="547"/>
      <c r="ERK234" s="547"/>
      <c r="ERL234" s="547"/>
      <c r="ERM234" s="547"/>
      <c r="ERN234" s="547"/>
      <c r="ERO234" s="547"/>
      <c r="ERP234" s="547"/>
      <c r="ERQ234" s="547"/>
      <c r="ERR234" s="547"/>
      <c r="ERS234" s="547"/>
      <c r="ERT234" s="547"/>
      <c r="ERU234" s="547"/>
      <c r="ERV234" s="547"/>
      <c r="ERW234" s="547"/>
      <c r="ERX234" s="547"/>
      <c r="ERY234" s="547"/>
      <c r="ERZ234" s="547"/>
      <c r="ESA234" s="547"/>
      <c r="ESB234" s="547"/>
      <c r="ESC234" s="547"/>
      <c r="ESD234" s="547"/>
      <c r="ESE234" s="547"/>
      <c r="ESF234" s="547"/>
      <c r="ESG234" s="547"/>
      <c r="ESH234" s="547"/>
      <c r="ESI234" s="547"/>
      <c r="ESJ234" s="547"/>
      <c r="ESK234" s="547"/>
      <c r="ESL234" s="547"/>
      <c r="ESM234" s="547"/>
      <c r="ESN234" s="547"/>
      <c r="ESO234" s="547"/>
      <c r="ESP234" s="547"/>
      <c r="ESQ234" s="547"/>
      <c r="ESR234" s="547"/>
      <c r="ESS234" s="547"/>
      <c r="EST234" s="547"/>
      <c r="ESU234" s="547"/>
      <c r="ESV234" s="547"/>
      <c r="ESW234" s="547"/>
      <c r="ESX234" s="547"/>
      <c r="ESY234" s="547"/>
      <c r="ESZ234" s="547"/>
      <c r="ETA234" s="547"/>
      <c r="ETB234" s="547"/>
      <c r="ETC234" s="547"/>
      <c r="ETD234" s="547"/>
      <c r="ETE234" s="547"/>
      <c r="ETF234" s="547"/>
      <c r="ETG234" s="547"/>
      <c r="ETH234" s="547"/>
      <c r="ETI234" s="547"/>
      <c r="ETJ234" s="547"/>
      <c r="ETK234" s="547"/>
      <c r="ETL234" s="547"/>
      <c r="ETM234" s="547"/>
      <c r="ETN234" s="547"/>
      <c r="ETO234" s="547"/>
      <c r="ETP234" s="547"/>
      <c r="ETQ234" s="547"/>
      <c r="ETR234" s="547"/>
      <c r="ETS234" s="547"/>
      <c r="ETT234" s="547"/>
      <c r="ETU234" s="547"/>
      <c r="ETV234" s="547"/>
      <c r="ETW234" s="547"/>
      <c r="ETX234" s="547"/>
      <c r="ETY234" s="547"/>
      <c r="ETZ234" s="547"/>
      <c r="EUA234" s="547"/>
      <c r="EUB234" s="547"/>
      <c r="EUC234" s="547"/>
      <c r="EUD234" s="547"/>
      <c r="EUE234" s="547"/>
      <c r="EUF234" s="547"/>
      <c r="EUG234" s="547"/>
      <c r="EUH234" s="547"/>
      <c r="EUI234" s="547"/>
      <c r="EUJ234" s="547"/>
      <c r="EUK234" s="547"/>
      <c r="EUL234" s="547"/>
      <c r="EUM234" s="547"/>
      <c r="EUN234" s="547"/>
      <c r="EUO234" s="547"/>
      <c r="EUP234" s="547"/>
      <c r="EUQ234" s="547"/>
      <c r="EUR234" s="547"/>
      <c r="EUS234" s="547"/>
      <c r="EUT234" s="547"/>
      <c r="EUU234" s="547"/>
      <c r="EUV234" s="547"/>
      <c r="EUW234" s="547"/>
      <c r="EUX234" s="547"/>
      <c r="EUY234" s="547"/>
      <c r="EUZ234" s="547"/>
      <c r="EVA234" s="547"/>
      <c r="EVB234" s="547"/>
      <c r="EVC234" s="547"/>
      <c r="EVD234" s="547"/>
      <c r="EVE234" s="547"/>
      <c r="EVF234" s="547"/>
      <c r="EVG234" s="547"/>
      <c r="EVH234" s="547"/>
      <c r="EVI234" s="547"/>
      <c r="EVJ234" s="547"/>
      <c r="EVK234" s="547"/>
      <c r="EVL234" s="547"/>
      <c r="EVM234" s="547"/>
      <c r="EVN234" s="547"/>
      <c r="EVO234" s="547"/>
      <c r="EVP234" s="547"/>
      <c r="EVQ234" s="547"/>
      <c r="EVR234" s="547"/>
      <c r="EVS234" s="547"/>
      <c r="EVT234" s="547"/>
      <c r="EVU234" s="547"/>
      <c r="EVV234" s="547"/>
      <c r="EVW234" s="547"/>
      <c r="EVX234" s="547"/>
      <c r="EVY234" s="547"/>
      <c r="EVZ234" s="547"/>
      <c r="EWA234" s="547"/>
      <c r="EWB234" s="547"/>
      <c r="EWC234" s="547"/>
      <c r="EWD234" s="547"/>
      <c r="EWE234" s="547"/>
      <c r="EWF234" s="547"/>
      <c r="EWG234" s="547"/>
      <c r="EWH234" s="547"/>
      <c r="EWI234" s="547"/>
      <c r="EWJ234" s="547"/>
      <c r="EWK234" s="547"/>
      <c r="EWL234" s="547"/>
      <c r="EWM234" s="547"/>
      <c r="EWN234" s="547"/>
      <c r="EWO234" s="547"/>
      <c r="EWP234" s="547"/>
      <c r="EWQ234" s="547"/>
      <c r="EWR234" s="547"/>
      <c r="EWS234" s="547"/>
      <c r="EWT234" s="547"/>
      <c r="EWU234" s="547"/>
      <c r="EWV234" s="547"/>
      <c r="EWW234" s="547"/>
      <c r="EWX234" s="547"/>
      <c r="EWY234" s="547"/>
      <c r="EWZ234" s="547"/>
      <c r="EXA234" s="547"/>
      <c r="EXB234" s="547"/>
      <c r="EXC234" s="547"/>
      <c r="EXD234" s="547"/>
      <c r="EXE234" s="547"/>
      <c r="EXF234" s="547"/>
      <c r="EXG234" s="547"/>
      <c r="EXH234" s="547"/>
      <c r="EXI234" s="547"/>
      <c r="EXJ234" s="547"/>
      <c r="EXK234" s="547"/>
      <c r="EXL234" s="547"/>
      <c r="EXM234" s="547"/>
      <c r="EXN234" s="547"/>
      <c r="EXO234" s="547"/>
      <c r="EXP234" s="547"/>
      <c r="EXQ234" s="547"/>
      <c r="EXR234" s="547"/>
      <c r="EXS234" s="547"/>
      <c r="EXT234" s="547"/>
      <c r="EXU234" s="547"/>
      <c r="EXV234" s="547"/>
      <c r="EXW234" s="547"/>
      <c r="EXX234" s="547"/>
      <c r="EXY234" s="547"/>
      <c r="EXZ234" s="547"/>
      <c r="EYA234" s="547"/>
      <c r="EYB234" s="547"/>
      <c r="EYC234" s="547"/>
      <c r="EYD234" s="547"/>
      <c r="EYE234" s="547"/>
      <c r="EYF234" s="547"/>
      <c r="EYG234" s="547"/>
      <c r="EYH234" s="547"/>
      <c r="EYI234" s="547"/>
      <c r="EYJ234" s="547"/>
      <c r="EYK234" s="547"/>
      <c r="EYL234" s="547"/>
      <c r="EYM234" s="547"/>
      <c r="EYN234" s="547"/>
      <c r="EYO234" s="547"/>
      <c r="EYP234" s="547"/>
      <c r="EYQ234" s="547"/>
      <c r="EYR234" s="547"/>
      <c r="EYS234" s="547"/>
      <c r="EYT234" s="547"/>
      <c r="EYU234" s="547"/>
      <c r="EYV234" s="547"/>
      <c r="EYW234" s="547"/>
      <c r="EYX234" s="547"/>
      <c r="EYY234" s="547"/>
      <c r="EYZ234" s="547"/>
      <c r="EZA234" s="547"/>
      <c r="EZB234" s="547"/>
      <c r="EZC234" s="547"/>
      <c r="EZD234" s="547"/>
      <c r="EZE234" s="547"/>
      <c r="EZF234" s="547"/>
      <c r="EZG234" s="547"/>
      <c r="EZH234" s="547"/>
      <c r="EZI234" s="547"/>
      <c r="EZJ234" s="547"/>
      <c r="EZK234" s="547"/>
      <c r="EZL234" s="547"/>
      <c r="EZM234" s="547"/>
      <c r="EZN234" s="547"/>
      <c r="EZO234" s="547"/>
      <c r="EZP234" s="547"/>
      <c r="EZQ234" s="547"/>
      <c r="EZR234" s="547"/>
      <c r="EZS234" s="547"/>
      <c r="EZT234" s="547"/>
      <c r="EZU234" s="547"/>
      <c r="EZV234" s="547"/>
      <c r="EZW234" s="547"/>
      <c r="EZX234" s="547"/>
      <c r="EZY234" s="547"/>
      <c r="EZZ234" s="547"/>
      <c r="FAA234" s="547"/>
      <c r="FAB234" s="547"/>
      <c r="FAC234" s="547"/>
      <c r="FAD234" s="547"/>
      <c r="FAE234" s="547"/>
      <c r="FAF234" s="547"/>
      <c r="FAG234" s="547"/>
      <c r="FAH234" s="547"/>
      <c r="FAI234" s="547"/>
      <c r="FAJ234" s="547"/>
      <c r="FAK234" s="547"/>
      <c r="FAL234" s="547"/>
      <c r="FAM234" s="547"/>
      <c r="FAN234" s="547"/>
      <c r="FAO234" s="547"/>
      <c r="FAP234" s="547"/>
      <c r="FAQ234" s="547"/>
      <c r="FAR234" s="547"/>
      <c r="FAS234" s="547"/>
      <c r="FAT234" s="547"/>
      <c r="FAU234" s="547"/>
      <c r="FAV234" s="547"/>
      <c r="FAW234" s="547"/>
      <c r="FAX234" s="547"/>
      <c r="FAY234" s="547"/>
      <c r="FAZ234" s="547"/>
      <c r="FBA234" s="547"/>
      <c r="FBB234" s="547"/>
      <c r="FBC234" s="547"/>
      <c r="FBD234" s="547"/>
      <c r="FBE234" s="547"/>
      <c r="FBF234" s="547"/>
      <c r="FBG234" s="547"/>
      <c r="FBH234" s="547"/>
      <c r="FBI234" s="547"/>
      <c r="FBJ234" s="547"/>
      <c r="FBK234" s="547"/>
      <c r="FBL234" s="547"/>
      <c r="FBM234" s="547"/>
      <c r="FBN234" s="547"/>
      <c r="FBO234" s="547"/>
      <c r="FBP234" s="547"/>
      <c r="FBQ234" s="547"/>
      <c r="FBR234" s="547"/>
      <c r="FBS234" s="547"/>
      <c r="FBT234" s="547"/>
      <c r="FBU234" s="547"/>
      <c r="FBV234" s="547"/>
      <c r="FBW234" s="547"/>
      <c r="FBX234" s="547"/>
      <c r="FBY234" s="547"/>
      <c r="FBZ234" s="547"/>
      <c r="FCA234" s="547"/>
      <c r="FCB234" s="547"/>
      <c r="FCC234" s="547"/>
      <c r="FCD234" s="547"/>
      <c r="FCE234" s="547"/>
      <c r="FCF234" s="547"/>
      <c r="FCG234" s="547"/>
      <c r="FCH234" s="547"/>
      <c r="FCI234" s="547"/>
      <c r="FCJ234" s="547"/>
      <c r="FCK234" s="547"/>
      <c r="FCL234" s="547"/>
      <c r="FCM234" s="547"/>
      <c r="FCN234" s="547"/>
      <c r="FCO234" s="547"/>
      <c r="FCP234" s="547"/>
      <c r="FCQ234" s="547"/>
      <c r="FCR234" s="547"/>
      <c r="FCS234" s="547"/>
      <c r="FCT234" s="547"/>
      <c r="FCU234" s="547"/>
      <c r="FCV234" s="547"/>
      <c r="FCW234" s="547"/>
      <c r="FCX234" s="547"/>
      <c r="FCY234" s="547"/>
      <c r="FCZ234" s="547"/>
      <c r="FDA234" s="547"/>
      <c r="FDB234" s="547"/>
      <c r="FDC234" s="547"/>
      <c r="FDD234" s="547"/>
      <c r="FDE234" s="547"/>
      <c r="FDF234" s="547"/>
      <c r="FDG234" s="547"/>
      <c r="FDH234" s="547"/>
      <c r="FDI234" s="547"/>
      <c r="FDJ234" s="547"/>
      <c r="FDK234" s="547"/>
      <c r="FDL234" s="547"/>
      <c r="FDM234" s="547"/>
      <c r="FDN234" s="547"/>
      <c r="FDO234" s="547"/>
      <c r="FDP234" s="547"/>
      <c r="FDQ234" s="547"/>
      <c r="FDR234" s="547"/>
      <c r="FDS234" s="547"/>
      <c r="FDT234" s="547"/>
      <c r="FDU234" s="547"/>
      <c r="FDV234" s="547"/>
      <c r="FDW234" s="547"/>
      <c r="FDX234" s="547"/>
      <c r="FDY234" s="547"/>
      <c r="FDZ234" s="547"/>
      <c r="FEA234" s="547"/>
      <c r="FEB234" s="547"/>
      <c r="FEC234" s="547"/>
      <c r="FED234" s="547"/>
      <c r="FEE234" s="547"/>
      <c r="FEF234" s="547"/>
      <c r="FEG234" s="547"/>
      <c r="FEH234" s="547"/>
      <c r="FEI234" s="547"/>
      <c r="FEJ234" s="547"/>
      <c r="FEK234" s="547"/>
      <c r="FEL234" s="547"/>
      <c r="FEM234" s="547"/>
      <c r="FEN234" s="547"/>
      <c r="FEO234" s="547"/>
      <c r="FEP234" s="547"/>
      <c r="FEQ234" s="547"/>
      <c r="FER234" s="547"/>
      <c r="FES234" s="547"/>
      <c r="FET234" s="547"/>
      <c r="FEU234" s="547"/>
      <c r="FEV234" s="547"/>
      <c r="FEW234" s="547"/>
      <c r="FEX234" s="547"/>
      <c r="FEY234" s="547"/>
      <c r="FEZ234" s="547"/>
      <c r="FFA234" s="547"/>
      <c r="FFB234" s="547"/>
      <c r="FFC234" s="547"/>
      <c r="FFD234" s="547"/>
      <c r="FFE234" s="547"/>
      <c r="FFF234" s="547"/>
      <c r="FFG234" s="547"/>
      <c r="FFH234" s="547"/>
      <c r="FFI234" s="547"/>
      <c r="FFJ234" s="547"/>
      <c r="FFK234" s="547"/>
      <c r="FFL234" s="547"/>
      <c r="FFM234" s="547"/>
      <c r="FFN234" s="547"/>
      <c r="FFO234" s="547"/>
      <c r="FFP234" s="547"/>
      <c r="FFQ234" s="547"/>
      <c r="FFR234" s="547"/>
      <c r="FFS234" s="547"/>
      <c r="FFT234" s="547"/>
      <c r="FFU234" s="547"/>
      <c r="FFV234" s="547"/>
      <c r="FFW234" s="547"/>
      <c r="FFX234" s="547"/>
      <c r="FFY234" s="547"/>
      <c r="FFZ234" s="547"/>
      <c r="FGA234" s="547"/>
      <c r="FGB234" s="547"/>
      <c r="FGC234" s="547"/>
      <c r="FGD234" s="547"/>
      <c r="FGE234" s="547"/>
      <c r="FGF234" s="547"/>
      <c r="FGG234" s="547"/>
      <c r="FGH234" s="547"/>
      <c r="FGI234" s="547"/>
      <c r="FGJ234" s="547"/>
      <c r="FGK234" s="547"/>
      <c r="FGL234" s="547"/>
      <c r="FGM234" s="547"/>
      <c r="FGN234" s="547"/>
      <c r="FGO234" s="547"/>
      <c r="FGP234" s="547"/>
      <c r="FGQ234" s="547"/>
      <c r="FGR234" s="547"/>
      <c r="FGS234" s="547"/>
      <c r="FGT234" s="547"/>
      <c r="FGU234" s="547"/>
      <c r="FGV234" s="547"/>
      <c r="FGW234" s="547"/>
      <c r="FGX234" s="547"/>
      <c r="FGY234" s="547"/>
      <c r="FGZ234" s="547"/>
      <c r="FHA234" s="547"/>
      <c r="FHB234" s="547"/>
      <c r="FHC234" s="547"/>
      <c r="FHD234" s="547"/>
      <c r="FHE234" s="547"/>
      <c r="FHF234" s="547"/>
      <c r="FHG234" s="547"/>
      <c r="FHH234" s="547"/>
      <c r="FHI234" s="547"/>
      <c r="FHJ234" s="547"/>
      <c r="FHK234" s="547"/>
      <c r="FHL234" s="547"/>
      <c r="FHM234" s="547"/>
      <c r="FHN234" s="547"/>
      <c r="FHO234" s="547"/>
      <c r="FHP234" s="547"/>
      <c r="FHQ234" s="547"/>
      <c r="FHR234" s="547"/>
      <c r="FHS234" s="547"/>
      <c r="FHT234" s="547"/>
      <c r="FHU234" s="547"/>
      <c r="FHV234" s="547"/>
      <c r="FHW234" s="547"/>
      <c r="FHX234" s="547"/>
      <c r="FHY234" s="547"/>
      <c r="FHZ234" s="547"/>
      <c r="FIA234" s="547"/>
      <c r="FIB234" s="547"/>
      <c r="FIC234" s="547"/>
      <c r="FID234" s="547"/>
      <c r="FIE234" s="547"/>
      <c r="FIF234" s="547"/>
      <c r="FIG234" s="547"/>
      <c r="FIH234" s="547"/>
      <c r="FII234" s="547"/>
      <c r="FIJ234" s="547"/>
      <c r="FIK234" s="547"/>
      <c r="FIL234" s="547"/>
      <c r="FIM234" s="547"/>
      <c r="FIN234" s="547"/>
      <c r="FIO234" s="547"/>
      <c r="FIP234" s="547"/>
      <c r="FIQ234" s="547"/>
      <c r="FIR234" s="547"/>
      <c r="FIS234" s="547"/>
      <c r="FIT234" s="547"/>
      <c r="FIU234" s="547"/>
      <c r="FIV234" s="547"/>
      <c r="FIW234" s="547"/>
      <c r="FIX234" s="547"/>
      <c r="FIY234" s="547"/>
      <c r="FIZ234" s="547"/>
      <c r="FJA234" s="547"/>
      <c r="FJB234" s="547"/>
      <c r="FJC234" s="547"/>
      <c r="FJD234" s="547"/>
      <c r="FJE234" s="547"/>
      <c r="FJF234" s="547"/>
      <c r="FJG234" s="547"/>
      <c r="FJH234" s="547"/>
      <c r="FJI234" s="547"/>
      <c r="FJJ234" s="547"/>
      <c r="FJK234" s="547"/>
      <c r="FJL234" s="547"/>
      <c r="FJM234" s="547"/>
      <c r="FJN234" s="547"/>
      <c r="FJO234" s="547"/>
      <c r="FJP234" s="547"/>
      <c r="FJQ234" s="547"/>
      <c r="FJR234" s="547"/>
      <c r="FJS234" s="547"/>
      <c r="FJT234" s="547"/>
      <c r="FJU234" s="547"/>
      <c r="FJV234" s="547"/>
      <c r="FJW234" s="547"/>
      <c r="FJX234" s="547"/>
      <c r="FJY234" s="547"/>
      <c r="FJZ234" s="547"/>
      <c r="FKA234" s="547"/>
      <c r="FKB234" s="547"/>
      <c r="FKC234" s="547"/>
      <c r="FKD234" s="547"/>
      <c r="FKE234" s="547"/>
      <c r="FKF234" s="547"/>
      <c r="FKG234" s="547"/>
      <c r="FKH234" s="547"/>
      <c r="FKI234" s="547"/>
      <c r="FKJ234" s="547"/>
      <c r="FKK234" s="547"/>
      <c r="FKL234" s="547"/>
      <c r="FKM234" s="547"/>
      <c r="FKN234" s="547"/>
      <c r="FKO234" s="547"/>
      <c r="FKP234" s="547"/>
      <c r="FKQ234" s="547"/>
      <c r="FKR234" s="547"/>
      <c r="FKS234" s="547"/>
      <c r="FKT234" s="547"/>
      <c r="FKU234" s="547"/>
      <c r="FKV234" s="547"/>
      <c r="FKW234" s="547"/>
      <c r="FKX234" s="547"/>
      <c r="FKY234" s="547"/>
      <c r="FKZ234" s="547"/>
      <c r="FLA234" s="547"/>
      <c r="FLB234" s="547"/>
      <c r="FLC234" s="547"/>
      <c r="FLD234" s="547"/>
      <c r="FLE234" s="547"/>
      <c r="FLF234" s="547"/>
      <c r="FLG234" s="547"/>
      <c r="FLH234" s="547"/>
      <c r="FLI234" s="547"/>
      <c r="FLJ234" s="547"/>
      <c r="FLK234" s="547"/>
      <c r="FLL234" s="547"/>
      <c r="FLM234" s="547"/>
      <c r="FLN234" s="547"/>
      <c r="FLO234" s="547"/>
      <c r="FLP234" s="547"/>
      <c r="FLQ234" s="547"/>
      <c r="FLR234" s="547"/>
      <c r="FLS234" s="547"/>
      <c r="FLT234" s="547"/>
      <c r="FLU234" s="547"/>
      <c r="FLV234" s="547"/>
      <c r="FLW234" s="547"/>
      <c r="FLX234" s="547"/>
      <c r="FLY234" s="547"/>
      <c r="FLZ234" s="547"/>
      <c r="FMA234" s="547"/>
      <c r="FMB234" s="547"/>
      <c r="FMC234" s="547"/>
      <c r="FMD234" s="547"/>
      <c r="FME234" s="547"/>
      <c r="FMF234" s="547"/>
      <c r="FMG234" s="547"/>
      <c r="FMH234" s="547"/>
      <c r="FMI234" s="547"/>
      <c r="FMJ234" s="547"/>
      <c r="FMK234" s="547"/>
      <c r="FML234" s="547"/>
      <c r="FMM234" s="547"/>
      <c r="FMN234" s="547"/>
      <c r="FMO234" s="547"/>
      <c r="FMP234" s="547"/>
      <c r="FMQ234" s="547"/>
      <c r="FMR234" s="547"/>
      <c r="FMS234" s="547"/>
      <c r="FMT234" s="547"/>
      <c r="FMU234" s="547"/>
      <c r="FMV234" s="547"/>
      <c r="FMW234" s="547"/>
      <c r="FMX234" s="547"/>
      <c r="FMY234" s="547"/>
      <c r="FMZ234" s="547"/>
      <c r="FNA234" s="547"/>
      <c r="FNB234" s="547"/>
      <c r="FNC234" s="547"/>
      <c r="FND234" s="547"/>
      <c r="FNE234" s="547"/>
      <c r="FNF234" s="547"/>
      <c r="FNG234" s="547"/>
      <c r="FNH234" s="547"/>
      <c r="FNI234" s="547"/>
      <c r="FNJ234" s="547"/>
      <c r="FNK234" s="547"/>
      <c r="FNL234" s="547"/>
      <c r="FNM234" s="547"/>
      <c r="FNN234" s="547"/>
      <c r="FNO234" s="547"/>
      <c r="FNP234" s="547"/>
      <c r="FNQ234" s="547"/>
      <c r="FNR234" s="547"/>
      <c r="FNS234" s="547"/>
      <c r="FNT234" s="547"/>
      <c r="FNU234" s="547"/>
      <c r="FNV234" s="547"/>
      <c r="FNW234" s="547"/>
      <c r="FNX234" s="547"/>
      <c r="FNY234" s="547"/>
      <c r="FNZ234" s="547"/>
      <c r="FOA234" s="547"/>
      <c r="FOB234" s="547"/>
      <c r="FOC234" s="547"/>
      <c r="FOD234" s="547"/>
      <c r="FOE234" s="547"/>
      <c r="FOF234" s="547"/>
      <c r="FOG234" s="547"/>
      <c r="FOH234" s="547"/>
      <c r="FOI234" s="547"/>
      <c r="FOJ234" s="547"/>
      <c r="FOK234" s="547"/>
      <c r="FOL234" s="547"/>
      <c r="FOM234" s="547"/>
      <c r="FON234" s="547"/>
      <c r="FOO234" s="547"/>
      <c r="FOP234" s="547"/>
      <c r="FOQ234" s="547"/>
      <c r="FOR234" s="547"/>
      <c r="FOS234" s="547"/>
      <c r="FOT234" s="547"/>
      <c r="FOU234" s="547"/>
      <c r="FOV234" s="547"/>
      <c r="FOW234" s="547"/>
      <c r="FOX234" s="547"/>
      <c r="FOY234" s="547"/>
      <c r="FOZ234" s="547"/>
      <c r="FPA234" s="547"/>
      <c r="FPB234" s="547"/>
      <c r="FPC234" s="547"/>
      <c r="FPD234" s="547"/>
      <c r="FPE234" s="547"/>
      <c r="FPF234" s="547"/>
      <c r="FPG234" s="547"/>
      <c r="FPH234" s="547"/>
      <c r="FPI234" s="547"/>
      <c r="FPJ234" s="547"/>
      <c r="FPK234" s="547"/>
      <c r="FPL234" s="547"/>
      <c r="FPM234" s="547"/>
      <c r="FPN234" s="547"/>
      <c r="FPO234" s="547"/>
      <c r="FPP234" s="547"/>
      <c r="FPQ234" s="547"/>
      <c r="FPR234" s="547"/>
      <c r="FPS234" s="547"/>
      <c r="FPT234" s="547"/>
      <c r="FPU234" s="547"/>
      <c r="FPV234" s="547"/>
      <c r="FPW234" s="547"/>
      <c r="FPX234" s="547"/>
      <c r="FPY234" s="547"/>
      <c r="FPZ234" s="547"/>
      <c r="FQA234" s="547"/>
      <c r="FQB234" s="547"/>
      <c r="FQC234" s="547"/>
      <c r="FQD234" s="547"/>
      <c r="FQE234" s="547"/>
      <c r="FQF234" s="547"/>
      <c r="FQG234" s="547"/>
      <c r="FQH234" s="547"/>
      <c r="FQI234" s="547"/>
      <c r="FQJ234" s="547"/>
      <c r="FQK234" s="547"/>
      <c r="FQL234" s="547"/>
      <c r="FQM234" s="547"/>
      <c r="FQN234" s="547"/>
      <c r="FQO234" s="547"/>
      <c r="FQP234" s="547"/>
      <c r="FQQ234" s="547"/>
      <c r="FQR234" s="547"/>
      <c r="FQS234" s="547"/>
      <c r="FQT234" s="547"/>
      <c r="FQU234" s="547"/>
      <c r="FQV234" s="547"/>
      <c r="FQW234" s="547"/>
      <c r="FQX234" s="547"/>
      <c r="FQY234" s="547"/>
      <c r="FQZ234" s="547"/>
      <c r="FRA234" s="547"/>
      <c r="FRB234" s="547"/>
      <c r="FRC234" s="547"/>
      <c r="FRD234" s="547"/>
      <c r="FRE234" s="547"/>
      <c r="FRF234" s="547"/>
      <c r="FRG234" s="547"/>
      <c r="FRH234" s="547"/>
      <c r="FRI234" s="547"/>
      <c r="FRJ234" s="547"/>
      <c r="FRK234" s="547"/>
      <c r="FRL234" s="547"/>
      <c r="FRM234" s="547"/>
      <c r="FRN234" s="547"/>
      <c r="FRO234" s="547"/>
      <c r="FRP234" s="547"/>
      <c r="FRQ234" s="547"/>
      <c r="FRR234" s="547"/>
      <c r="FRS234" s="547"/>
      <c r="FRT234" s="547"/>
      <c r="FRU234" s="547"/>
      <c r="FRV234" s="547"/>
      <c r="FRW234" s="547"/>
      <c r="FRX234" s="547"/>
      <c r="FRY234" s="547"/>
      <c r="FRZ234" s="547"/>
      <c r="FSA234" s="547"/>
      <c r="FSB234" s="547"/>
      <c r="FSC234" s="547"/>
      <c r="FSD234" s="547"/>
      <c r="FSE234" s="547"/>
      <c r="FSF234" s="547"/>
      <c r="FSG234" s="547"/>
      <c r="FSH234" s="547"/>
      <c r="FSI234" s="547"/>
      <c r="FSJ234" s="547"/>
      <c r="FSK234" s="547"/>
      <c r="FSL234" s="547"/>
      <c r="FSM234" s="547"/>
      <c r="FSN234" s="547"/>
      <c r="FSO234" s="547"/>
      <c r="FSP234" s="547"/>
      <c r="FSQ234" s="547"/>
      <c r="FSR234" s="547"/>
      <c r="FSS234" s="547"/>
      <c r="FST234" s="547"/>
      <c r="FSU234" s="547"/>
      <c r="FSV234" s="547"/>
      <c r="FSW234" s="547"/>
      <c r="FSX234" s="547"/>
      <c r="FSY234" s="547"/>
      <c r="FSZ234" s="547"/>
      <c r="FTA234" s="547"/>
      <c r="FTB234" s="547"/>
      <c r="FTC234" s="547"/>
      <c r="FTD234" s="547"/>
      <c r="FTE234" s="547"/>
      <c r="FTF234" s="547"/>
      <c r="FTG234" s="547"/>
      <c r="FTH234" s="547"/>
      <c r="FTI234" s="547"/>
      <c r="FTJ234" s="547"/>
      <c r="FTK234" s="547"/>
      <c r="FTL234" s="547"/>
      <c r="FTM234" s="547"/>
      <c r="FTN234" s="547"/>
      <c r="FTO234" s="547"/>
      <c r="FTP234" s="547"/>
      <c r="FTQ234" s="547"/>
      <c r="FTR234" s="547"/>
      <c r="FTS234" s="547"/>
      <c r="FTT234" s="547"/>
      <c r="FTU234" s="547"/>
      <c r="FTV234" s="547"/>
      <c r="FTW234" s="547"/>
      <c r="FTX234" s="547"/>
      <c r="FTY234" s="547"/>
      <c r="FTZ234" s="547"/>
      <c r="FUA234" s="547"/>
      <c r="FUB234" s="547"/>
      <c r="FUC234" s="547"/>
      <c r="FUD234" s="547"/>
      <c r="FUE234" s="547"/>
      <c r="FUF234" s="547"/>
      <c r="FUG234" s="547"/>
      <c r="FUH234" s="547"/>
      <c r="FUI234" s="547"/>
      <c r="FUJ234" s="547"/>
      <c r="FUK234" s="547"/>
      <c r="FUL234" s="547"/>
      <c r="FUM234" s="547"/>
      <c r="FUN234" s="547"/>
      <c r="FUO234" s="547"/>
      <c r="FUP234" s="547"/>
      <c r="FUQ234" s="547"/>
      <c r="FUR234" s="547"/>
      <c r="FUS234" s="547"/>
      <c r="FUT234" s="547"/>
      <c r="FUU234" s="547"/>
      <c r="FUV234" s="547"/>
      <c r="FUW234" s="547"/>
      <c r="FUX234" s="547"/>
      <c r="FUY234" s="547"/>
      <c r="FUZ234" s="547"/>
      <c r="FVA234" s="547"/>
      <c r="FVB234" s="547"/>
      <c r="FVC234" s="547"/>
      <c r="FVD234" s="547"/>
      <c r="FVE234" s="547"/>
      <c r="FVF234" s="547"/>
      <c r="FVG234" s="547"/>
      <c r="FVH234" s="547"/>
      <c r="FVI234" s="547"/>
      <c r="FVJ234" s="547"/>
      <c r="FVK234" s="547"/>
      <c r="FVL234" s="547"/>
      <c r="FVM234" s="547"/>
      <c r="FVN234" s="547"/>
      <c r="FVO234" s="547"/>
      <c r="FVP234" s="547"/>
      <c r="FVQ234" s="547"/>
      <c r="FVR234" s="547"/>
      <c r="FVS234" s="547"/>
      <c r="FVT234" s="547"/>
      <c r="FVU234" s="547"/>
      <c r="FVV234" s="547"/>
      <c r="FVW234" s="547"/>
      <c r="FVX234" s="547"/>
      <c r="FVY234" s="547"/>
      <c r="FVZ234" s="547"/>
      <c r="FWA234" s="547"/>
      <c r="FWB234" s="547"/>
      <c r="FWC234" s="547"/>
      <c r="FWD234" s="547"/>
      <c r="FWE234" s="547"/>
      <c r="FWF234" s="547"/>
      <c r="FWG234" s="547"/>
      <c r="FWH234" s="547"/>
      <c r="FWI234" s="547"/>
      <c r="FWJ234" s="547"/>
      <c r="FWK234" s="547"/>
      <c r="FWL234" s="547"/>
      <c r="FWM234" s="547"/>
      <c r="FWN234" s="547"/>
      <c r="FWO234" s="547"/>
      <c r="FWP234" s="547"/>
      <c r="FWQ234" s="547"/>
      <c r="FWR234" s="547"/>
      <c r="FWS234" s="547"/>
      <c r="FWT234" s="547"/>
      <c r="FWU234" s="547"/>
      <c r="FWV234" s="547"/>
      <c r="FWW234" s="547"/>
      <c r="FWX234" s="547"/>
      <c r="FWY234" s="547"/>
      <c r="FWZ234" s="547"/>
      <c r="FXA234" s="547"/>
      <c r="FXB234" s="547"/>
      <c r="FXC234" s="547"/>
      <c r="FXD234" s="547"/>
      <c r="FXE234" s="547"/>
      <c r="FXF234" s="547"/>
      <c r="FXG234" s="547"/>
      <c r="FXH234" s="547"/>
      <c r="FXI234" s="547"/>
      <c r="FXJ234" s="547"/>
      <c r="FXK234" s="547"/>
      <c r="FXL234" s="547"/>
      <c r="FXM234" s="547"/>
      <c r="FXN234" s="547"/>
      <c r="FXO234" s="547"/>
      <c r="FXP234" s="547"/>
      <c r="FXQ234" s="547"/>
      <c r="FXR234" s="547"/>
      <c r="FXS234" s="547"/>
      <c r="FXT234" s="547"/>
      <c r="FXU234" s="547"/>
      <c r="FXV234" s="547"/>
      <c r="FXW234" s="547"/>
      <c r="FXX234" s="547"/>
      <c r="FXY234" s="547"/>
      <c r="FXZ234" s="547"/>
      <c r="FYA234" s="547"/>
      <c r="FYB234" s="547"/>
      <c r="FYC234" s="547"/>
      <c r="FYD234" s="547"/>
      <c r="FYE234" s="547"/>
      <c r="FYF234" s="547"/>
      <c r="FYG234" s="547"/>
      <c r="FYH234" s="547"/>
      <c r="FYI234" s="547"/>
      <c r="FYJ234" s="547"/>
      <c r="FYK234" s="547"/>
      <c r="FYL234" s="547"/>
      <c r="FYM234" s="547"/>
      <c r="FYN234" s="547"/>
      <c r="FYO234" s="547"/>
      <c r="FYP234" s="547"/>
      <c r="FYQ234" s="547"/>
      <c r="FYR234" s="547"/>
      <c r="FYS234" s="547"/>
      <c r="FYT234" s="547"/>
      <c r="FYU234" s="547"/>
      <c r="FYV234" s="547"/>
      <c r="FYW234" s="547"/>
      <c r="FYX234" s="547"/>
      <c r="FYY234" s="547"/>
      <c r="FYZ234" s="547"/>
      <c r="FZA234" s="547"/>
      <c r="FZB234" s="547"/>
      <c r="FZC234" s="547"/>
      <c r="FZD234" s="547"/>
      <c r="FZE234" s="547"/>
      <c r="FZF234" s="547"/>
      <c r="FZG234" s="547"/>
      <c r="FZH234" s="547"/>
      <c r="FZI234" s="547"/>
      <c r="FZJ234" s="547"/>
      <c r="FZK234" s="547"/>
      <c r="FZL234" s="547"/>
      <c r="FZM234" s="547"/>
      <c r="FZN234" s="547"/>
      <c r="FZO234" s="547"/>
      <c r="FZP234" s="547"/>
      <c r="FZQ234" s="547"/>
      <c r="FZR234" s="547"/>
      <c r="FZS234" s="547"/>
      <c r="FZT234" s="547"/>
      <c r="FZU234" s="547"/>
      <c r="FZV234" s="547"/>
      <c r="FZW234" s="547"/>
      <c r="FZX234" s="547"/>
      <c r="FZY234" s="547"/>
      <c r="FZZ234" s="547"/>
      <c r="GAA234" s="547"/>
      <c r="GAB234" s="547"/>
      <c r="GAC234" s="547"/>
      <c r="GAD234" s="547"/>
      <c r="GAE234" s="547"/>
      <c r="GAF234" s="547"/>
      <c r="GAG234" s="547"/>
      <c r="GAH234" s="547"/>
      <c r="GAI234" s="547"/>
      <c r="GAJ234" s="547"/>
      <c r="GAK234" s="547"/>
      <c r="GAL234" s="547"/>
      <c r="GAM234" s="547"/>
      <c r="GAN234" s="547"/>
      <c r="GAO234" s="547"/>
      <c r="GAP234" s="547"/>
      <c r="GAQ234" s="547"/>
      <c r="GAR234" s="547"/>
      <c r="GAS234" s="547"/>
      <c r="GAT234" s="547"/>
      <c r="GAU234" s="547"/>
      <c r="GAV234" s="547"/>
      <c r="GAW234" s="547"/>
      <c r="GAX234" s="547"/>
      <c r="GAY234" s="547"/>
      <c r="GAZ234" s="547"/>
      <c r="GBA234" s="547"/>
      <c r="GBB234" s="547"/>
      <c r="GBC234" s="547"/>
      <c r="GBD234" s="547"/>
      <c r="GBE234" s="547"/>
      <c r="GBF234" s="547"/>
      <c r="GBG234" s="547"/>
      <c r="GBH234" s="547"/>
      <c r="GBI234" s="547"/>
      <c r="GBJ234" s="547"/>
      <c r="GBK234" s="547"/>
      <c r="GBL234" s="547"/>
      <c r="GBM234" s="547"/>
      <c r="GBN234" s="547"/>
      <c r="GBO234" s="547"/>
      <c r="GBP234" s="547"/>
      <c r="GBQ234" s="547"/>
      <c r="GBR234" s="547"/>
      <c r="GBS234" s="547"/>
      <c r="GBT234" s="547"/>
      <c r="GBU234" s="547"/>
      <c r="GBV234" s="547"/>
      <c r="GBW234" s="547"/>
      <c r="GBX234" s="547"/>
      <c r="GBY234" s="547"/>
      <c r="GBZ234" s="547"/>
      <c r="GCA234" s="547"/>
      <c r="GCB234" s="547"/>
      <c r="GCC234" s="547"/>
      <c r="GCD234" s="547"/>
      <c r="GCE234" s="547"/>
      <c r="GCF234" s="547"/>
      <c r="GCG234" s="547"/>
      <c r="GCH234" s="547"/>
      <c r="GCI234" s="547"/>
      <c r="GCJ234" s="547"/>
      <c r="GCK234" s="547"/>
      <c r="GCL234" s="547"/>
      <c r="GCM234" s="547"/>
      <c r="GCN234" s="547"/>
      <c r="GCO234" s="547"/>
      <c r="GCP234" s="547"/>
      <c r="GCQ234" s="547"/>
      <c r="GCR234" s="547"/>
      <c r="GCS234" s="547"/>
      <c r="GCT234" s="547"/>
      <c r="GCU234" s="547"/>
      <c r="GCV234" s="547"/>
      <c r="GCW234" s="547"/>
      <c r="GCX234" s="547"/>
      <c r="GCY234" s="547"/>
      <c r="GCZ234" s="547"/>
      <c r="GDA234" s="547"/>
      <c r="GDB234" s="547"/>
      <c r="GDC234" s="547"/>
      <c r="GDD234" s="547"/>
      <c r="GDE234" s="547"/>
      <c r="GDF234" s="547"/>
      <c r="GDG234" s="547"/>
      <c r="GDH234" s="547"/>
      <c r="GDI234" s="547"/>
      <c r="GDJ234" s="547"/>
      <c r="GDK234" s="547"/>
      <c r="GDL234" s="547"/>
      <c r="GDM234" s="547"/>
      <c r="GDN234" s="547"/>
      <c r="GDO234" s="547"/>
      <c r="GDP234" s="547"/>
      <c r="GDQ234" s="547"/>
      <c r="GDR234" s="547"/>
      <c r="GDS234" s="547"/>
      <c r="GDT234" s="547"/>
      <c r="GDU234" s="547"/>
      <c r="GDV234" s="547"/>
      <c r="GDW234" s="547"/>
      <c r="GDX234" s="547"/>
      <c r="GDY234" s="547"/>
      <c r="GDZ234" s="547"/>
      <c r="GEA234" s="547"/>
      <c r="GEB234" s="547"/>
      <c r="GEC234" s="547"/>
      <c r="GED234" s="547"/>
      <c r="GEE234" s="547"/>
      <c r="GEF234" s="547"/>
      <c r="GEG234" s="547"/>
      <c r="GEH234" s="547"/>
      <c r="GEI234" s="547"/>
      <c r="GEJ234" s="547"/>
      <c r="GEK234" s="547"/>
      <c r="GEL234" s="547"/>
      <c r="GEM234" s="547"/>
      <c r="GEN234" s="547"/>
      <c r="GEO234" s="547"/>
      <c r="GEP234" s="547"/>
      <c r="GEQ234" s="547"/>
      <c r="GER234" s="547"/>
      <c r="GES234" s="547"/>
      <c r="GET234" s="547"/>
      <c r="GEU234" s="547"/>
      <c r="GEV234" s="547"/>
      <c r="GEW234" s="547"/>
      <c r="GEX234" s="547"/>
      <c r="GEY234" s="547"/>
      <c r="GEZ234" s="547"/>
      <c r="GFA234" s="547"/>
      <c r="GFB234" s="547"/>
      <c r="GFC234" s="547"/>
      <c r="GFD234" s="547"/>
      <c r="GFE234" s="547"/>
      <c r="GFF234" s="547"/>
      <c r="GFG234" s="547"/>
      <c r="GFH234" s="547"/>
      <c r="GFI234" s="547"/>
      <c r="GFJ234" s="547"/>
      <c r="GFK234" s="547"/>
      <c r="GFL234" s="547"/>
      <c r="GFM234" s="547"/>
      <c r="GFN234" s="547"/>
      <c r="GFO234" s="547"/>
      <c r="GFP234" s="547"/>
      <c r="GFQ234" s="547"/>
      <c r="GFR234" s="547"/>
      <c r="GFS234" s="547"/>
      <c r="GFT234" s="547"/>
      <c r="GFU234" s="547"/>
      <c r="GFV234" s="547"/>
      <c r="GFW234" s="547"/>
      <c r="GFX234" s="547"/>
      <c r="GFY234" s="547"/>
      <c r="GFZ234" s="547"/>
      <c r="GGA234" s="547"/>
      <c r="GGB234" s="547"/>
      <c r="GGC234" s="547"/>
      <c r="GGD234" s="547"/>
      <c r="GGE234" s="547"/>
      <c r="GGF234" s="547"/>
      <c r="GGG234" s="547"/>
      <c r="GGH234" s="547"/>
      <c r="GGI234" s="547"/>
      <c r="GGJ234" s="547"/>
      <c r="GGK234" s="547"/>
      <c r="GGL234" s="547"/>
      <c r="GGM234" s="547"/>
      <c r="GGN234" s="547"/>
      <c r="GGO234" s="547"/>
      <c r="GGP234" s="547"/>
      <c r="GGQ234" s="547"/>
      <c r="GGR234" s="547"/>
      <c r="GGS234" s="547"/>
      <c r="GGT234" s="547"/>
      <c r="GGU234" s="547"/>
      <c r="GGV234" s="547"/>
      <c r="GGW234" s="547"/>
      <c r="GGX234" s="547"/>
      <c r="GGY234" s="547"/>
      <c r="GGZ234" s="547"/>
      <c r="GHA234" s="547"/>
      <c r="GHB234" s="547"/>
      <c r="GHC234" s="547"/>
      <c r="GHD234" s="547"/>
      <c r="GHE234" s="547"/>
      <c r="GHF234" s="547"/>
      <c r="GHG234" s="547"/>
      <c r="GHH234" s="547"/>
      <c r="GHI234" s="547"/>
      <c r="GHJ234" s="547"/>
      <c r="GHK234" s="547"/>
      <c r="GHL234" s="547"/>
      <c r="GHM234" s="547"/>
      <c r="GHN234" s="547"/>
      <c r="GHO234" s="547"/>
      <c r="GHP234" s="547"/>
      <c r="GHQ234" s="547"/>
      <c r="GHR234" s="547"/>
      <c r="GHS234" s="547"/>
      <c r="GHT234" s="547"/>
      <c r="GHU234" s="547"/>
      <c r="GHV234" s="547"/>
      <c r="GHW234" s="547"/>
      <c r="GHX234" s="547"/>
      <c r="GHY234" s="547"/>
      <c r="GHZ234" s="547"/>
      <c r="GIA234" s="547"/>
      <c r="GIB234" s="547"/>
      <c r="GIC234" s="547"/>
      <c r="GID234" s="547"/>
      <c r="GIE234" s="547"/>
      <c r="GIF234" s="547"/>
      <c r="GIG234" s="547"/>
      <c r="GIH234" s="547"/>
      <c r="GII234" s="547"/>
      <c r="GIJ234" s="547"/>
      <c r="GIK234" s="547"/>
      <c r="GIL234" s="547"/>
      <c r="GIM234" s="547"/>
      <c r="GIN234" s="547"/>
      <c r="GIO234" s="547"/>
      <c r="GIP234" s="547"/>
      <c r="GIQ234" s="547"/>
      <c r="GIR234" s="547"/>
      <c r="GIS234" s="547"/>
      <c r="GIT234" s="547"/>
      <c r="GIU234" s="547"/>
      <c r="GIV234" s="547"/>
      <c r="GIW234" s="547"/>
      <c r="GIX234" s="547"/>
      <c r="GIY234" s="547"/>
      <c r="GIZ234" s="547"/>
      <c r="GJA234" s="547"/>
      <c r="GJB234" s="547"/>
      <c r="GJC234" s="547"/>
      <c r="GJD234" s="547"/>
      <c r="GJE234" s="547"/>
      <c r="GJF234" s="547"/>
      <c r="GJG234" s="547"/>
      <c r="GJH234" s="547"/>
      <c r="GJI234" s="547"/>
      <c r="GJJ234" s="547"/>
      <c r="GJK234" s="547"/>
      <c r="GJL234" s="547"/>
      <c r="GJM234" s="547"/>
      <c r="GJN234" s="547"/>
      <c r="GJO234" s="547"/>
      <c r="GJP234" s="547"/>
      <c r="GJQ234" s="547"/>
      <c r="GJR234" s="547"/>
      <c r="GJS234" s="547"/>
      <c r="GJT234" s="547"/>
      <c r="GJU234" s="547"/>
      <c r="GJV234" s="547"/>
      <c r="GJW234" s="547"/>
      <c r="GJX234" s="547"/>
      <c r="GJY234" s="547"/>
      <c r="GJZ234" s="547"/>
      <c r="GKA234" s="547"/>
      <c r="GKB234" s="547"/>
      <c r="GKC234" s="547"/>
      <c r="GKD234" s="547"/>
      <c r="GKE234" s="547"/>
      <c r="GKF234" s="547"/>
      <c r="GKG234" s="547"/>
      <c r="GKH234" s="547"/>
      <c r="GKI234" s="547"/>
      <c r="GKJ234" s="547"/>
      <c r="GKK234" s="547"/>
      <c r="GKL234" s="547"/>
      <c r="GKM234" s="547"/>
      <c r="GKN234" s="547"/>
      <c r="GKO234" s="547"/>
      <c r="GKP234" s="547"/>
      <c r="GKQ234" s="547"/>
      <c r="GKR234" s="547"/>
      <c r="GKS234" s="547"/>
      <c r="GKT234" s="547"/>
      <c r="GKU234" s="547"/>
      <c r="GKV234" s="547"/>
      <c r="GKW234" s="547"/>
      <c r="GKX234" s="547"/>
      <c r="GKY234" s="547"/>
      <c r="GKZ234" s="547"/>
      <c r="GLA234" s="547"/>
      <c r="GLB234" s="547"/>
      <c r="GLC234" s="547"/>
      <c r="GLD234" s="547"/>
      <c r="GLE234" s="547"/>
      <c r="GLF234" s="547"/>
      <c r="GLG234" s="547"/>
      <c r="GLH234" s="547"/>
      <c r="GLI234" s="547"/>
      <c r="GLJ234" s="547"/>
      <c r="GLK234" s="547"/>
      <c r="GLL234" s="547"/>
      <c r="GLM234" s="547"/>
      <c r="GLN234" s="547"/>
      <c r="GLO234" s="547"/>
      <c r="GLP234" s="547"/>
      <c r="GLQ234" s="547"/>
      <c r="GLR234" s="547"/>
      <c r="GLS234" s="547"/>
      <c r="GLT234" s="547"/>
      <c r="GLU234" s="547"/>
      <c r="GLV234" s="547"/>
      <c r="GLW234" s="547"/>
      <c r="GLX234" s="547"/>
      <c r="GLY234" s="547"/>
      <c r="GLZ234" s="547"/>
      <c r="GMA234" s="547"/>
      <c r="GMB234" s="547"/>
      <c r="GMC234" s="547"/>
      <c r="GMD234" s="547"/>
      <c r="GME234" s="547"/>
      <c r="GMF234" s="547"/>
      <c r="GMG234" s="547"/>
      <c r="GMH234" s="547"/>
      <c r="GMI234" s="547"/>
      <c r="GMJ234" s="547"/>
      <c r="GMK234" s="547"/>
      <c r="GML234" s="547"/>
      <c r="GMM234" s="547"/>
      <c r="GMN234" s="547"/>
      <c r="GMO234" s="547"/>
      <c r="GMP234" s="547"/>
      <c r="GMQ234" s="547"/>
      <c r="GMR234" s="547"/>
      <c r="GMS234" s="547"/>
      <c r="GMT234" s="547"/>
      <c r="GMU234" s="547"/>
      <c r="GMV234" s="547"/>
      <c r="GMW234" s="547"/>
      <c r="GMX234" s="547"/>
      <c r="GMY234" s="547"/>
      <c r="GMZ234" s="547"/>
      <c r="GNA234" s="547"/>
      <c r="GNB234" s="547"/>
      <c r="GNC234" s="547"/>
      <c r="GND234" s="547"/>
      <c r="GNE234" s="547"/>
      <c r="GNF234" s="547"/>
      <c r="GNG234" s="547"/>
      <c r="GNH234" s="547"/>
      <c r="GNI234" s="547"/>
      <c r="GNJ234" s="547"/>
      <c r="GNK234" s="547"/>
      <c r="GNL234" s="547"/>
      <c r="GNM234" s="547"/>
      <c r="GNN234" s="547"/>
      <c r="GNO234" s="547"/>
      <c r="GNP234" s="547"/>
      <c r="GNQ234" s="547"/>
      <c r="GNR234" s="547"/>
      <c r="GNS234" s="547"/>
      <c r="GNT234" s="547"/>
      <c r="GNU234" s="547"/>
      <c r="GNV234" s="547"/>
      <c r="GNW234" s="547"/>
      <c r="GNX234" s="547"/>
      <c r="GNY234" s="547"/>
      <c r="GNZ234" s="547"/>
      <c r="GOA234" s="547"/>
      <c r="GOB234" s="547"/>
      <c r="GOC234" s="547"/>
      <c r="GOD234" s="547"/>
      <c r="GOE234" s="547"/>
      <c r="GOF234" s="547"/>
      <c r="GOG234" s="547"/>
      <c r="GOH234" s="547"/>
      <c r="GOI234" s="547"/>
      <c r="GOJ234" s="547"/>
      <c r="GOK234" s="547"/>
      <c r="GOL234" s="547"/>
      <c r="GOM234" s="547"/>
      <c r="GON234" s="547"/>
      <c r="GOO234" s="547"/>
      <c r="GOP234" s="547"/>
      <c r="GOQ234" s="547"/>
      <c r="GOR234" s="547"/>
      <c r="GOS234" s="547"/>
      <c r="GOT234" s="547"/>
      <c r="GOU234" s="547"/>
      <c r="GOV234" s="547"/>
      <c r="GOW234" s="547"/>
      <c r="GOX234" s="547"/>
      <c r="GOY234" s="547"/>
      <c r="GOZ234" s="547"/>
      <c r="GPA234" s="547"/>
      <c r="GPB234" s="547"/>
      <c r="GPC234" s="547"/>
      <c r="GPD234" s="547"/>
      <c r="GPE234" s="547"/>
      <c r="GPF234" s="547"/>
      <c r="GPG234" s="547"/>
      <c r="GPH234" s="547"/>
      <c r="GPI234" s="547"/>
      <c r="GPJ234" s="547"/>
      <c r="GPK234" s="547"/>
      <c r="GPL234" s="547"/>
      <c r="GPM234" s="547"/>
      <c r="GPN234" s="547"/>
      <c r="GPO234" s="547"/>
      <c r="GPP234" s="547"/>
      <c r="GPQ234" s="547"/>
      <c r="GPR234" s="547"/>
      <c r="GPS234" s="547"/>
      <c r="GPT234" s="547"/>
      <c r="GPU234" s="547"/>
      <c r="GPV234" s="547"/>
      <c r="GPW234" s="547"/>
      <c r="GPX234" s="547"/>
      <c r="GPY234" s="547"/>
      <c r="GPZ234" s="547"/>
      <c r="GQA234" s="547"/>
      <c r="GQB234" s="547"/>
      <c r="GQC234" s="547"/>
      <c r="GQD234" s="547"/>
      <c r="GQE234" s="547"/>
      <c r="GQF234" s="547"/>
      <c r="GQG234" s="547"/>
      <c r="GQH234" s="547"/>
      <c r="GQI234" s="547"/>
      <c r="GQJ234" s="547"/>
      <c r="GQK234" s="547"/>
      <c r="GQL234" s="547"/>
      <c r="GQM234" s="547"/>
      <c r="GQN234" s="547"/>
      <c r="GQO234" s="547"/>
      <c r="GQP234" s="547"/>
      <c r="GQQ234" s="547"/>
      <c r="GQR234" s="547"/>
      <c r="GQS234" s="547"/>
      <c r="GQT234" s="547"/>
      <c r="GQU234" s="547"/>
      <c r="GQV234" s="547"/>
      <c r="GQW234" s="547"/>
      <c r="GQX234" s="547"/>
      <c r="GQY234" s="547"/>
      <c r="GQZ234" s="547"/>
      <c r="GRA234" s="547"/>
      <c r="GRB234" s="547"/>
      <c r="GRC234" s="547"/>
      <c r="GRD234" s="547"/>
      <c r="GRE234" s="547"/>
      <c r="GRF234" s="547"/>
      <c r="GRG234" s="547"/>
      <c r="GRH234" s="547"/>
      <c r="GRI234" s="547"/>
      <c r="GRJ234" s="547"/>
      <c r="GRK234" s="547"/>
      <c r="GRL234" s="547"/>
      <c r="GRM234" s="547"/>
      <c r="GRN234" s="547"/>
      <c r="GRO234" s="547"/>
      <c r="GRP234" s="547"/>
      <c r="GRQ234" s="547"/>
      <c r="GRR234" s="547"/>
      <c r="GRS234" s="547"/>
      <c r="GRT234" s="547"/>
      <c r="GRU234" s="547"/>
      <c r="GRV234" s="547"/>
      <c r="GRW234" s="547"/>
      <c r="GRX234" s="547"/>
      <c r="GRY234" s="547"/>
      <c r="GRZ234" s="547"/>
      <c r="GSA234" s="547"/>
      <c r="GSB234" s="547"/>
      <c r="GSC234" s="547"/>
      <c r="GSD234" s="547"/>
      <c r="GSE234" s="547"/>
      <c r="GSF234" s="547"/>
      <c r="GSG234" s="547"/>
      <c r="GSH234" s="547"/>
      <c r="GSI234" s="547"/>
      <c r="GSJ234" s="547"/>
      <c r="GSK234" s="547"/>
      <c r="GSL234" s="547"/>
      <c r="GSM234" s="547"/>
      <c r="GSN234" s="547"/>
      <c r="GSO234" s="547"/>
      <c r="GSP234" s="547"/>
      <c r="GSQ234" s="547"/>
      <c r="GSR234" s="547"/>
      <c r="GSS234" s="547"/>
      <c r="GST234" s="547"/>
      <c r="GSU234" s="547"/>
      <c r="GSV234" s="547"/>
      <c r="GSW234" s="547"/>
      <c r="GSX234" s="547"/>
      <c r="GSY234" s="547"/>
      <c r="GSZ234" s="547"/>
      <c r="GTA234" s="547"/>
      <c r="GTB234" s="547"/>
      <c r="GTC234" s="547"/>
      <c r="GTD234" s="547"/>
      <c r="GTE234" s="547"/>
      <c r="GTF234" s="547"/>
      <c r="GTG234" s="547"/>
      <c r="GTH234" s="547"/>
      <c r="GTI234" s="547"/>
      <c r="GTJ234" s="547"/>
      <c r="GTK234" s="547"/>
      <c r="GTL234" s="547"/>
      <c r="GTM234" s="547"/>
      <c r="GTN234" s="547"/>
      <c r="GTO234" s="547"/>
      <c r="GTP234" s="547"/>
      <c r="GTQ234" s="547"/>
      <c r="GTR234" s="547"/>
      <c r="GTS234" s="547"/>
      <c r="GTT234" s="547"/>
      <c r="GTU234" s="547"/>
      <c r="GTV234" s="547"/>
      <c r="GTW234" s="547"/>
      <c r="GTX234" s="547"/>
      <c r="GTY234" s="547"/>
      <c r="GTZ234" s="547"/>
      <c r="GUA234" s="547"/>
      <c r="GUB234" s="547"/>
      <c r="GUC234" s="547"/>
      <c r="GUD234" s="547"/>
      <c r="GUE234" s="547"/>
      <c r="GUF234" s="547"/>
      <c r="GUG234" s="547"/>
      <c r="GUH234" s="547"/>
      <c r="GUI234" s="547"/>
      <c r="GUJ234" s="547"/>
      <c r="GUK234" s="547"/>
      <c r="GUL234" s="547"/>
      <c r="GUM234" s="547"/>
      <c r="GUN234" s="547"/>
      <c r="GUO234" s="547"/>
      <c r="GUP234" s="547"/>
      <c r="GUQ234" s="547"/>
      <c r="GUR234" s="547"/>
      <c r="GUS234" s="547"/>
      <c r="GUT234" s="547"/>
      <c r="GUU234" s="547"/>
      <c r="GUV234" s="547"/>
      <c r="GUW234" s="547"/>
      <c r="GUX234" s="547"/>
      <c r="GUY234" s="547"/>
      <c r="GUZ234" s="547"/>
      <c r="GVA234" s="547"/>
      <c r="GVB234" s="547"/>
      <c r="GVC234" s="547"/>
      <c r="GVD234" s="547"/>
      <c r="GVE234" s="547"/>
      <c r="GVF234" s="547"/>
      <c r="GVG234" s="547"/>
      <c r="GVH234" s="547"/>
      <c r="GVI234" s="547"/>
      <c r="GVJ234" s="547"/>
      <c r="GVK234" s="547"/>
      <c r="GVL234" s="547"/>
      <c r="GVM234" s="547"/>
      <c r="GVN234" s="547"/>
      <c r="GVO234" s="547"/>
      <c r="GVP234" s="547"/>
      <c r="GVQ234" s="547"/>
      <c r="GVR234" s="547"/>
      <c r="GVS234" s="547"/>
      <c r="GVT234" s="547"/>
      <c r="GVU234" s="547"/>
      <c r="GVV234" s="547"/>
      <c r="GVW234" s="547"/>
      <c r="GVX234" s="547"/>
      <c r="GVY234" s="547"/>
      <c r="GVZ234" s="547"/>
      <c r="GWA234" s="547"/>
      <c r="GWB234" s="547"/>
      <c r="GWC234" s="547"/>
      <c r="GWD234" s="547"/>
      <c r="GWE234" s="547"/>
      <c r="GWF234" s="547"/>
      <c r="GWG234" s="547"/>
      <c r="GWH234" s="547"/>
      <c r="GWI234" s="547"/>
      <c r="GWJ234" s="547"/>
      <c r="GWK234" s="547"/>
      <c r="GWL234" s="547"/>
      <c r="GWM234" s="547"/>
      <c r="GWN234" s="547"/>
      <c r="GWO234" s="547"/>
      <c r="GWP234" s="547"/>
      <c r="GWQ234" s="547"/>
      <c r="GWR234" s="547"/>
      <c r="GWS234" s="547"/>
      <c r="GWT234" s="547"/>
      <c r="GWU234" s="547"/>
      <c r="GWV234" s="547"/>
      <c r="GWW234" s="547"/>
      <c r="GWX234" s="547"/>
      <c r="GWY234" s="547"/>
      <c r="GWZ234" s="547"/>
      <c r="GXA234" s="547"/>
      <c r="GXB234" s="547"/>
      <c r="GXC234" s="547"/>
      <c r="GXD234" s="547"/>
      <c r="GXE234" s="547"/>
      <c r="GXF234" s="547"/>
      <c r="GXG234" s="547"/>
      <c r="GXH234" s="547"/>
      <c r="GXI234" s="547"/>
      <c r="GXJ234" s="547"/>
      <c r="GXK234" s="547"/>
      <c r="GXL234" s="547"/>
      <c r="GXM234" s="547"/>
      <c r="GXN234" s="547"/>
      <c r="GXO234" s="547"/>
      <c r="GXP234" s="547"/>
      <c r="GXQ234" s="547"/>
      <c r="GXR234" s="547"/>
      <c r="GXS234" s="547"/>
      <c r="GXT234" s="547"/>
      <c r="GXU234" s="547"/>
      <c r="GXV234" s="547"/>
      <c r="GXW234" s="547"/>
      <c r="GXX234" s="547"/>
      <c r="GXY234" s="547"/>
      <c r="GXZ234" s="547"/>
      <c r="GYA234" s="547"/>
      <c r="GYB234" s="547"/>
      <c r="GYC234" s="547"/>
      <c r="GYD234" s="547"/>
      <c r="GYE234" s="547"/>
      <c r="GYF234" s="547"/>
      <c r="GYG234" s="547"/>
      <c r="GYH234" s="547"/>
      <c r="GYI234" s="547"/>
      <c r="GYJ234" s="547"/>
      <c r="GYK234" s="547"/>
      <c r="GYL234" s="547"/>
      <c r="GYM234" s="547"/>
      <c r="GYN234" s="547"/>
      <c r="GYO234" s="547"/>
      <c r="GYP234" s="547"/>
      <c r="GYQ234" s="547"/>
      <c r="GYR234" s="547"/>
      <c r="GYS234" s="547"/>
      <c r="GYT234" s="547"/>
      <c r="GYU234" s="547"/>
      <c r="GYV234" s="547"/>
      <c r="GYW234" s="547"/>
      <c r="GYX234" s="547"/>
      <c r="GYY234" s="547"/>
      <c r="GYZ234" s="547"/>
      <c r="GZA234" s="547"/>
      <c r="GZB234" s="547"/>
      <c r="GZC234" s="547"/>
      <c r="GZD234" s="547"/>
      <c r="GZE234" s="547"/>
      <c r="GZF234" s="547"/>
      <c r="GZG234" s="547"/>
      <c r="GZH234" s="547"/>
      <c r="GZI234" s="547"/>
      <c r="GZJ234" s="547"/>
      <c r="GZK234" s="547"/>
      <c r="GZL234" s="547"/>
      <c r="GZM234" s="547"/>
      <c r="GZN234" s="547"/>
      <c r="GZO234" s="547"/>
      <c r="GZP234" s="547"/>
      <c r="GZQ234" s="547"/>
      <c r="GZR234" s="547"/>
      <c r="GZS234" s="547"/>
      <c r="GZT234" s="547"/>
      <c r="GZU234" s="547"/>
      <c r="GZV234" s="547"/>
      <c r="GZW234" s="547"/>
      <c r="GZX234" s="547"/>
      <c r="GZY234" s="547"/>
      <c r="GZZ234" s="547"/>
      <c r="HAA234" s="547"/>
      <c r="HAB234" s="547"/>
      <c r="HAC234" s="547"/>
      <c r="HAD234" s="547"/>
      <c r="HAE234" s="547"/>
      <c r="HAF234" s="547"/>
      <c r="HAG234" s="547"/>
      <c r="HAH234" s="547"/>
      <c r="HAI234" s="547"/>
      <c r="HAJ234" s="547"/>
      <c r="HAK234" s="547"/>
      <c r="HAL234" s="547"/>
      <c r="HAM234" s="547"/>
      <c r="HAN234" s="547"/>
      <c r="HAO234" s="547"/>
      <c r="HAP234" s="547"/>
      <c r="HAQ234" s="547"/>
      <c r="HAR234" s="547"/>
      <c r="HAS234" s="547"/>
      <c r="HAT234" s="547"/>
      <c r="HAU234" s="547"/>
      <c r="HAV234" s="547"/>
      <c r="HAW234" s="547"/>
      <c r="HAX234" s="547"/>
      <c r="HAY234" s="547"/>
      <c r="HAZ234" s="547"/>
      <c r="HBA234" s="547"/>
      <c r="HBB234" s="547"/>
      <c r="HBC234" s="547"/>
      <c r="HBD234" s="547"/>
      <c r="HBE234" s="547"/>
      <c r="HBF234" s="547"/>
      <c r="HBG234" s="547"/>
      <c r="HBH234" s="547"/>
      <c r="HBI234" s="547"/>
      <c r="HBJ234" s="547"/>
      <c r="HBK234" s="547"/>
      <c r="HBL234" s="547"/>
      <c r="HBM234" s="547"/>
      <c r="HBN234" s="547"/>
      <c r="HBO234" s="547"/>
      <c r="HBP234" s="547"/>
      <c r="HBQ234" s="547"/>
      <c r="HBR234" s="547"/>
      <c r="HBS234" s="547"/>
      <c r="HBT234" s="547"/>
      <c r="HBU234" s="547"/>
      <c r="HBV234" s="547"/>
      <c r="HBW234" s="547"/>
      <c r="HBX234" s="547"/>
      <c r="HBY234" s="547"/>
      <c r="HBZ234" s="547"/>
      <c r="HCA234" s="547"/>
      <c r="HCB234" s="547"/>
      <c r="HCC234" s="547"/>
      <c r="HCD234" s="547"/>
      <c r="HCE234" s="547"/>
      <c r="HCF234" s="547"/>
      <c r="HCG234" s="547"/>
      <c r="HCH234" s="547"/>
      <c r="HCI234" s="547"/>
      <c r="HCJ234" s="547"/>
      <c r="HCK234" s="547"/>
      <c r="HCL234" s="547"/>
      <c r="HCM234" s="547"/>
      <c r="HCN234" s="547"/>
      <c r="HCO234" s="547"/>
      <c r="HCP234" s="547"/>
      <c r="HCQ234" s="547"/>
      <c r="HCR234" s="547"/>
      <c r="HCS234" s="547"/>
      <c r="HCT234" s="547"/>
      <c r="HCU234" s="547"/>
      <c r="HCV234" s="547"/>
      <c r="HCW234" s="547"/>
      <c r="HCX234" s="547"/>
      <c r="HCY234" s="547"/>
      <c r="HCZ234" s="547"/>
      <c r="HDA234" s="547"/>
      <c r="HDB234" s="547"/>
      <c r="HDC234" s="547"/>
      <c r="HDD234" s="547"/>
      <c r="HDE234" s="547"/>
      <c r="HDF234" s="547"/>
      <c r="HDG234" s="547"/>
      <c r="HDH234" s="547"/>
      <c r="HDI234" s="547"/>
      <c r="HDJ234" s="547"/>
      <c r="HDK234" s="547"/>
      <c r="HDL234" s="547"/>
      <c r="HDM234" s="547"/>
      <c r="HDN234" s="547"/>
      <c r="HDO234" s="547"/>
      <c r="HDP234" s="547"/>
      <c r="HDQ234" s="547"/>
      <c r="HDR234" s="547"/>
      <c r="HDS234" s="547"/>
      <c r="HDT234" s="547"/>
      <c r="HDU234" s="547"/>
      <c r="HDV234" s="547"/>
      <c r="HDW234" s="547"/>
      <c r="HDX234" s="547"/>
      <c r="HDY234" s="547"/>
      <c r="HDZ234" s="547"/>
      <c r="HEA234" s="547"/>
      <c r="HEB234" s="547"/>
      <c r="HEC234" s="547"/>
      <c r="HED234" s="547"/>
      <c r="HEE234" s="547"/>
      <c r="HEF234" s="547"/>
      <c r="HEG234" s="547"/>
      <c r="HEH234" s="547"/>
      <c r="HEI234" s="547"/>
      <c r="HEJ234" s="547"/>
      <c r="HEK234" s="547"/>
      <c r="HEL234" s="547"/>
      <c r="HEM234" s="547"/>
      <c r="HEN234" s="547"/>
      <c r="HEO234" s="547"/>
      <c r="HEP234" s="547"/>
      <c r="HEQ234" s="547"/>
      <c r="HER234" s="547"/>
      <c r="HES234" s="547"/>
      <c r="HET234" s="547"/>
      <c r="HEU234" s="547"/>
      <c r="HEV234" s="547"/>
      <c r="HEW234" s="547"/>
      <c r="HEX234" s="547"/>
      <c r="HEY234" s="547"/>
      <c r="HEZ234" s="547"/>
      <c r="HFA234" s="547"/>
      <c r="HFB234" s="547"/>
      <c r="HFC234" s="547"/>
      <c r="HFD234" s="547"/>
      <c r="HFE234" s="547"/>
      <c r="HFF234" s="547"/>
      <c r="HFG234" s="547"/>
      <c r="HFH234" s="547"/>
      <c r="HFI234" s="547"/>
      <c r="HFJ234" s="547"/>
      <c r="HFK234" s="547"/>
      <c r="HFL234" s="547"/>
      <c r="HFM234" s="547"/>
      <c r="HFN234" s="547"/>
      <c r="HFO234" s="547"/>
      <c r="HFP234" s="547"/>
      <c r="HFQ234" s="547"/>
      <c r="HFR234" s="547"/>
      <c r="HFS234" s="547"/>
      <c r="HFT234" s="547"/>
      <c r="HFU234" s="547"/>
      <c r="HFV234" s="547"/>
      <c r="HFW234" s="547"/>
      <c r="HFX234" s="547"/>
      <c r="HFY234" s="547"/>
      <c r="HFZ234" s="547"/>
      <c r="HGA234" s="547"/>
      <c r="HGB234" s="547"/>
      <c r="HGC234" s="547"/>
      <c r="HGD234" s="547"/>
      <c r="HGE234" s="547"/>
      <c r="HGF234" s="547"/>
      <c r="HGG234" s="547"/>
      <c r="HGH234" s="547"/>
      <c r="HGI234" s="547"/>
      <c r="HGJ234" s="547"/>
      <c r="HGK234" s="547"/>
      <c r="HGL234" s="547"/>
      <c r="HGM234" s="547"/>
      <c r="HGN234" s="547"/>
      <c r="HGO234" s="547"/>
      <c r="HGP234" s="547"/>
      <c r="HGQ234" s="547"/>
      <c r="HGR234" s="547"/>
      <c r="HGS234" s="547"/>
      <c r="HGT234" s="547"/>
      <c r="HGU234" s="547"/>
      <c r="HGV234" s="547"/>
      <c r="HGW234" s="547"/>
      <c r="HGX234" s="547"/>
      <c r="HGY234" s="547"/>
      <c r="HGZ234" s="547"/>
      <c r="HHA234" s="547"/>
      <c r="HHB234" s="547"/>
      <c r="HHC234" s="547"/>
      <c r="HHD234" s="547"/>
      <c r="HHE234" s="547"/>
      <c r="HHF234" s="547"/>
      <c r="HHG234" s="547"/>
      <c r="HHH234" s="547"/>
      <c r="HHI234" s="547"/>
      <c r="HHJ234" s="547"/>
      <c r="HHK234" s="547"/>
      <c r="HHL234" s="547"/>
      <c r="HHM234" s="547"/>
      <c r="HHN234" s="547"/>
      <c r="HHO234" s="547"/>
      <c r="HHP234" s="547"/>
      <c r="HHQ234" s="547"/>
      <c r="HHR234" s="547"/>
      <c r="HHS234" s="547"/>
      <c r="HHT234" s="547"/>
      <c r="HHU234" s="547"/>
      <c r="HHV234" s="547"/>
      <c r="HHW234" s="547"/>
      <c r="HHX234" s="547"/>
      <c r="HHY234" s="547"/>
      <c r="HHZ234" s="547"/>
      <c r="HIA234" s="547"/>
      <c r="HIB234" s="547"/>
      <c r="HIC234" s="547"/>
      <c r="HID234" s="547"/>
      <c r="HIE234" s="547"/>
      <c r="HIF234" s="547"/>
      <c r="HIG234" s="547"/>
      <c r="HIH234" s="547"/>
      <c r="HII234" s="547"/>
      <c r="HIJ234" s="547"/>
      <c r="HIK234" s="547"/>
      <c r="HIL234" s="547"/>
      <c r="HIM234" s="547"/>
      <c r="HIN234" s="547"/>
      <c r="HIO234" s="547"/>
      <c r="HIP234" s="547"/>
      <c r="HIQ234" s="547"/>
      <c r="HIR234" s="547"/>
      <c r="HIS234" s="547"/>
      <c r="HIT234" s="547"/>
      <c r="HIU234" s="547"/>
      <c r="HIV234" s="547"/>
      <c r="HIW234" s="547"/>
      <c r="HIX234" s="547"/>
      <c r="HIY234" s="547"/>
      <c r="HIZ234" s="547"/>
      <c r="HJA234" s="547"/>
      <c r="HJB234" s="547"/>
      <c r="HJC234" s="547"/>
      <c r="HJD234" s="547"/>
      <c r="HJE234" s="547"/>
      <c r="HJF234" s="547"/>
      <c r="HJG234" s="547"/>
      <c r="HJH234" s="547"/>
      <c r="HJI234" s="547"/>
      <c r="HJJ234" s="547"/>
      <c r="HJK234" s="547"/>
      <c r="HJL234" s="547"/>
      <c r="HJM234" s="547"/>
      <c r="HJN234" s="547"/>
      <c r="HJO234" s="547"/>
      <c r="HJP234" s="547"/>
      <c r="HJQ234" s="547"/>
      <c r="HJR234" s="547"/>
      <c r="HJS234" s="547"/>
      <c r="HJT234" s="547"/>
      <c r="HJU234" s="547"/>
      <c r="HJV234" s="547"/>
      <c r="HJW234" s="547"/>
      <c r="HJX234" s="547"/>
      <c r="HJY234" s="547"/>
      <c r="HJZ234" s="547"/>
      <c r="HKA234" s="547"/>
      <c r="HKB234" s="547"/>
      <c r="HKC234" s="547"/>
      <c r="HKD234" s="547"/>
      <c r="HKE234" s="547"/>
      <c r="HKF234" s="547"/>
      <c r="HKG234" s="547"/>
      <c r="HKH234" s="547"/>
      <c r="HKI234" s="547"/>
      <c r="HKJ234" s="547"/>
      <c r="HKK234" s="547"/>
      <c r="HKL234" s="547"/>
      <c r="HKM234" s="547"/>
      <c r="HKN234" s="547"/>
      <c r="HKO234" s="547"/>
      <c r="HKP234" s="547"/>
      <c r="HKQ234" s="547"/>
      <c r="HKR234" s="547"/>
      <c r="HKS234" s="547"/>
      <c r="HKT234" s="547"/>
      <c r="HKU234" s="547"/>
      <c r="HKV234" s="547"/>
      <c r="HKW234" s="547"/>
      <c r="HKX234" s="547"/>
      <c r="HKY234" s="547"/>
      <c r="HKZ234" s="547"/>
      <c r="HLA234" s="547"/>
      <c r="HLB234" s="547"/>
      <c r="HLC234" s="547"/>
      <c r="HLD234" s="547"/>
      <c r="HLE234" s="547"/>
      <c r="HLF234" s="547"/>
      <c r="HLG234" s="547"/>
      <c r="HLH234" s="547"/>
      <c r="HLI234" s="547"/>
      <c r="HLJ234" s="547"/>
      <c r="HLK234" s="547"/>
      <c r="HLL234" s="547"/>
      <c r="HLM234" s="547"/>
      <c r="HLN234" s="547"/>
      <c r="HLO234" s="547"/>
      <c r="HLP234" s="547"/>
      <c r="HLQ234" s="547"/>
      <c r="HLR234" s="547"/>
      <c r="HLS234" s="547"/>
      <c r="HLT234" s="547"/>
      <c r="HLU234" s="547"/>
      <c r="HLV234" s="547"/>
      <c r="HLW234" s="547"/>
      <c r="HLX234" s="547"/>
      <c r="HLY234" s="547"/>
      <c r="HLZ234" s="547"/>
      <c r="HMA234" s="547"/>
      <c r="HMB234" s="547"/>
      <c r="HMC234" s="547"/>
      <c r="HMD234" s="547"/>
      <c r="HME234" s="547"/>
      <c r="HMF234" s="547"/>
      <c r="HMG234" s="547"/>
      <c r="HMH234" s="547"/>
      <c r="HMI234" s="547"/>
      <c r="HMJ234" s="547"/>
      <c r="HMK234" s="547"/>
      <c r="HML234" s="547"/>
      <c r="HMM234" s="547"/>
      <c r="HMN234" s="547"/>
      <c r="HMO234" s="547"/>
      <c r="HMP234" s="547"/>
      <c r="HMQ234" s="547"/>
      <c r="HMR234" s="547"/>
      <c r="HMS234" s="547"/>
      <c r="HMT234" s="547"/>
      <c r="HMU234" s="547"/>
      <c r="HMV234" s="547"/>
      <c r="HMW234" s="547"/>
      <c r="HMX234" s="547"/>
      <c r="HMY234" s="547"/>
      <c r="HMZ234" s="547"/>
      <c r="HNA234" s="547"/>
      <c r="HNB234" s="547"/>
      <c r="HNC234" s="547"/>
      <c r="HND234" s="547"/>
      <c r="HNE234" s="547"/>
      <c r="HNF234" s="547"/>
      <c r="HNG234" s="547"/>
      <c r="HNH234" s="547"/>
      <c r="HNI234" s="547"/>
      <c r="HNJ234" s="547"/>
      <c r="HNK234" s="547"/>
      <c r="HNL234" s="547"/>
      <c r="HNM234" s="547"/>
      <c r="HNN234" s="547"/>
      <c r="HNO234" s="547"/>
      <c r="HNP234" s="547"/>
      <c r="HNQ234" s="547"/>
      <c r="HNR234" s="547"/>
      <c r="HNS234" s="547"/>
      <c r="HNT234" s="547"/>
      <c r="HNU234" s="547"/>
      <c r="HNV234" s="547"/>
      <c r="HNW234" s="547"/>
      <c r="HNX234" s="547"/>
      <c r="HNY234" s="547"/>
      <c r="HNZ234" s="547"/>
      <c r="HOA234" s="547"/>
      <c r="HOB234" s="547"/>
      <c r="HOC234" s="547"/>
      <c r="HOD234" s="547"/>
      <c r="HOE234" s="547"/>
      <c r="HOF234" s="547"/>
      <c r="HOG234" s="547"/>
      <c r="HOH234" s="547"/>
      <c r="HOI234" s="547"/>
      <c r="HOJ234" s="547"/>
      <c r="HOK234" s="547"/>
      <c r="HOL234" s="547"/>
      <c r="HOM234" s="547"/>
      <c r="HON234" s="547"/>
      <c r="HOO234" s="547"/>
      <c r="HOP234" s="547"/>
      <c r="HOQ234" s="547"/>
      <c r="HOR234" s="547"/>
      <c r="HOS234" s="547"/>
      <c r="HOT234" s="547"/>
      <c r="HOU234" s="547"/>
      <c r="HOV234" s="547"/>
      <c r="HOW234" s="547"/>
      <c r="HOX234" s="547"/>
      <c r="HOY234" s="547"/>
      <c r="HOZ234" s="547"/>
      <c r="HPA234" s="547"/>
      <c r="HPB234" s="547"/>
      <c r="HPC234" s="547"/>
      <c r="HPD234" s="547"/>
      <c r="HPE234" s="547"/>
      <c r="HPF234" s="547"/>
      <c r="HPG234" s="547"/>
      <c r="HPH234" s="547"/>
      <c r="HPI234" s="547"/>
      <c r="HPJ234" s="547"/>
      <c r="HPK234" s="547"/>
      <c r="HPL234" s="547"/>
      <c r="HPM234" s="547"/>
      <c r="HPN234" s="547"/>
      <c r="HPO234" s="547"/>
      <c r="HPP234" s="547"/>
      <c r="HPQ234" s="547"/>
      <c r="HPR234" s="547"/>
      <c r="HPS234" s="547"/>
      <c r="HPT234" s="547"/>
      <c r="HPU234" s="547"/>
      <c r="HPV234" s="547"/>
      <c r="HPW234" s="547"/>
      <c r="HPX234" s="547"/>
      <c r="HPY234" s="547"/>
      <c r="HPZ234" s="547"/>
      <c r="HQA234" s="547"/>
      <c r="HQB234" s="547"/>
      <c r="HQC234" s="547"/>
      <c r="HQD234" s="547"/>
      <c r="HQE234" s="547"/>
      <c r="HQF234" s="547"/>
      <c r="HQG234" s="547"/>
      <c r="HQH234" s="547"/>
      <c r="HQI234" s="547"/>
      <c r="HQJ234" s="547"/>
      <c r="HQK234" s="547"/>
      <c r="HQL234" s="547"/>
      <c r="HQM234" s="547"/>
      <c r="HQN234" s="547"/>
      <c r="HQO234" s="547"/>
      <c r="HQP234" s="547"/>
      <c r="HQQ234" s="547"/>
      <c r="HQR234" s="547"/>
      <c r="HQS234" s="547"/>
      <c r="HQT234" s="547"/>
      <c r="HQU234" s="547"/>
      <c r="HQV234" s="547"/>
      <c r="HQW234" s="547"/>
      <c r="HQX234" s="547"/>
      <c r="HQY234" s="547"/>
      <c r="HQZ234" s="547"/>
      <c r="HRA234" s="547"/>
      <c r="HRB234" s="547"/>
      <c r="HRC234" s="547"/>
      <c r="HRD234" s="547"/>
      <c r="HRE234" s="547"/>
      <c r="HRF234" s="547"/>
      <c r="HRG234" s="547"/>
      <c r="HRH234" s="547"/>
      <c r="HRI234" s="547"/>
      <c r="HRJ234" s="547"/>
      <c r="HRK234" s="547"/>
      <c r="HRL234" s="547"/>
      <c r="HRM234" s="547"/>
      <c r="HRN234" s="547"/>
      <c r="HRO234" s="547"/>
      <c r="HRP234" s="547"/>
      <c r="HRQ234" s="547"/>
      <c r="HRR234" s="547"/>
      <c r="HRS234" s="547"/>
      <c r="HRT234" s="547"/>
      <c r="HRU234" s="547"/>
      <c r="HRV234" s="547"/>
      <c r="HRW234" s="547"/>
      <c r="HRX234" s="547"/>
      <c r="HRY234" s="547"/>
      <c r="HRZ234" s="547"/>
      <c r="HSA234" s="547"/>
      <c r="HSB234" s="547"/>
      <c r="HSC234" s="547"/>
      <c r="HSD234" s="547"/>
      <c r="HSE234" s="547"/>
      <c r="HSF234" s="547"/>
      <c r="HSG234" s="547"/>
      <c r="HSH234" s="547"/>
      <c r="HSI234" s="547"/>
      <c r="HSJ234" s="547"/>
      <c r="HSK234" s="547"/>
      <c r="HSL234" s="547"/>
      <c r="HSM234" s="547"/>
      <c r="HSN234" s="547"/>
      <c r="HSO234" s="547"/>
      <c r="HSP234" s="547"/>
      <c r="HSQ234" s="547"/>
      <c r="HSR234" s="547"/>
      <c r="HSS234" s="547"/>
      <c r="HST234" s="547"/>
      <c r="HSU234" s="547"/>
      <c r="HSV234" s="547"/>
      <c r="HSW234" s="547"/>
      <c r="HSX234" s="547"/>
      <c r="HSY234" s="547"/>
      <c r="HSZ234" s="547"/>
      <c r="HTA234" s="547"/>
      <c r="HTB234" s="547"/>
      <c r="HTC234" s="547"/>
      <c r="HTD234" s="547"/>
      <c r="HTE234" s="547"/>
      <c r="HTF234" s="547"/>
      <c r="HTG234" s="547"/>
      <c r="HTH234" s="547"/>
      <c r="HTI234" s="547"/>
      <c r="HTJ234" s="547"/>
      <c r="HTK234" s="547"/>
      <c r="HTL234" s="547"/>
      <c r="HTM234" s="547"/>
      <c r="HTN234" s="547"/>
      <c r="HTO234" s="547"/>
      <c r="HTP234" s="547"/>
      <c r="HTQ234" s="547"/>
      <c r="HTR234" s="547"/>
      <c r="HTS234" s="547"/>
      <c r="HTT234" s="547"/>
      <c r="HTU234" s="547"/>
      <c r="HTV234" s="547"/>
      <c r="HTW234" s="547"/>
      <c r="HTX234" s="547"/>
      <c r="HTY234" s="547"/>
      <c r="HTZ234" s="547"/>
      <c r="HUA234" s="547"/>
      <c r="HUB234" s="547"/>
      <c r="HUC234" s="547"/>
      <c r="HUD234" s="547"/>
      <c r="HUE234" s="547"/>
      <c r="HUF234" s="547"/>
      <c r="HUG234" s="547"/>
      <c r="HUH234" s="547"/>
      <c r="HUI234" s="547"/>
      <c r="HUJ234" s="547"/>
      <c r="HUK234" s="547"/>
      <c r="HUL234" s="547"/>
      <c r="HUM234" s="547"/>
      <c r="HUN234" s="547"/>
      <c r="HUO234" s="547"/>
      <c r="HUP234" s="547"/>
      <c r="HUQ234" s="547"/>
      <c r="HUR234" s="547"/>
      <c r="HUS234" s="547"/>
      <c r="HUT234" s="547"/>
      <c r="HUU234" s="547"/>
      <c r="HUV234" s="547"/>
      <c r="HUW234" s="547"/>
      <c r="HUX234" s="547"/>
      <c r="HUY234" s="547"/>
      <c r="HUZ234" s="547"/>
      <c r="HVA234" s="547"/>
      <c r="HVB234" s="547"/>
      <c r="HVC234" s="547"/>
      <c r="HVD234" s="547"/>
      <c r="HVE234" s="547"/>
      <c r="HVF234" s="547"/>
      <c r="HVG234" s="547"/>
      <c r="HVH234" s="547"/>
      <c r="HVI234" s="547"/>
      <c r="HVJ234" s="547"/>
      <c r="HVK234" s="547"/>
      <c r="HVL234" s="547"/>
      <c r="HVM234" s="547"/>
      <c r="HVN234" s="547"/>
      <c r="HVO234" s="547"/>
      <c r="HVP234" s="547"/>
      <c r="HVQ234" s="547"/>
      <c r="HVR234" s="547"/>
      <c r="HVS234" s="547"/>
      <c r="HVT234" s="547"/>
      <c r="HVU234" s="547"/>
      <c r="HVV234" s="547"/>
      <c r="HVW234" s="547"/>
      <c r="HVX234" s="547"/>
      <c r="HVY234" s="547"/>
      <c r="HVZ234" s="547"/>
      <c r="HWA234" s="547"/>
      <c r="HWB234" s="547"/>
      <c r="HWC234" s="547"/>
      <c r="HWD234" s="547"/>
      <c r="HWE234" s="547"/>
      <c r="HWF234" s="547"/>
      <c r="HWG234" s="547"/>
      <c r="HWH234" s="547"/>
      <c r="HWI234" s="547"/>
      <c r="HWJ234" s="547"/>
      <c r="HWK234" s="547"/>
      <c r="HWL234" s="547"/>
      <c r="HWM234" s="547"/>
      <c r="HWN234" s="547"/>
      <c r="HWO234" s="547"/>
      <c r="HWP234" s="547"/>
      <c r="HWQ234" s="547"/>
      <c r="HWR234" s="547"/>
      <c r="HWS234" s="547"/>
      <c r="HWT234" s="547"/>
      <c r="HWU234" s="547"/>
      <c r="HWV234" s="547"/>
      <c r="HWW234" s="547"/>
      <c r="HWX234" s="547"/>
      <c r="HWY234" s="547"/>
      <c r="HWZ234" s="547"/>
      <c r="HXA234" s="547"/>
      <c r="HXB234" s="547"/>
      <c r="HXC234" s="547"/>
      <c r="HXD234" s="547"/>
      <c r="HXE234" s="547"/>
      <c r="HXF234" s="547"/>
      <c r="HXG234" s="547"/>
      <c r="HXH234" s="547"/>
      <c r="HXI234" s="547"/>
      <c r="HXJ234" s="547"/>
      <c r="HXK234" s="547"/>
      <c r="HXL234" s="547"/>
      <c r="HXM234" s="547"/>
      <c r="HXN234" s="547"/>
      <c r="HXO234" s="547"/>
      <c r="HXP234" s="547"/>
      <c r="HXQ234" s="547"/>
      <c r="HXR234" s="547"/>
      <c r="HXS234" s="547"/>
      <c r="HXT234" s="547"/>
      <c r="HXU234" s="547"/>
      <c r="HXV234" s="547"/>
      <c r="HXW234" s="547"/>
      <c r="HXX234" s="547"/>
      <c r="HXY234" s="547"/>
      <c r="HXZ234" s="547"/>
      <c r="HYA234" s="547"/>
      <c r="HYB234" s="547"/>
      <c r="HYC234" s="547"/>
      <c r="HYD234" s="547"/>
      <c r="HYE234" s="547"/>
      <c r="HYF234" s="547"/>
      <c r="HYG234" s="547"/>
      <c r="HYH234" s="547"/>
      <c r="HYI234" s="547"/>
      <c r="HYJ234" s="547"/>
      <c r="HYK234" s="547"/>
      <c r="HYL234" s="547"/>
      <c r="HYM234" s="547"/>
      <c r="HYN234" s="547"/>
      <c r="HYO234" s="547"/>
      <c r="HYP234" s="547"/>
      <c r="HYQ234" s="547"/>
      <c r="HYR234" s="547"/>
      <c r="HYS234" s="547"/>
      <c r="HYT234" s="547"/>
      <c r="HYU234" s="547"/>
      <c r="HYV234" s="547"/>
      <c r="HYW234" s="547"/>
      <c r="HYX234" s="547"/>
      <c r="HYY234" s="547"/>
      <c r="HYZ234" s="547"/>
      <c r="HZA234" s="547"/>
      <c r="HZB234" s="547"/>
      <c r="HZC234" s="547"/>
      <c r="HZD234" s="547"/>
      <c r="HZE234" s="547"/>
      <c r="HZF234" s="547"/>
      <c r="HZG234" s="547"/>
      <c r="HZH234" s="547"/>
      <c r="HZI234" s="547"/>
      <c r="HZJ234" s="547"/>
      <c r="HZK234" s="547"/>
      <c r="HZL234" s="547"/>
      <c r="HZM234" s="547"/>
      <c r="HZN234" s="547"/>
      <c r="HZO234" s="547"/>
      <c r="HZP234" s="547"/>
      <c r="HZQ234" s="547"/>
      <c r="HZR234" s="547"/>
      <c r="HZS234" s="547"/>
      <c r="HZT234" s="547"/>
      <c r="HZU234" s="547"/>
      <c r="HZV234" s="547"/>
      <c r="HZW234" s="547"/>
      <c r="HZX234" s="547"/>
      <c r="HZY234" s="547"/>
      <c r="HZZ234" s="547"/>
      <c r="IAA234" s="547"/>
      <c r="IAB234" s="547"/>
      <c r="IAC234" s="547"/>
      <c r="IAD234" s="547"/>
      <c r="IAE234" s="547"/>
      <c r="IAF234" s="547"/>
      <c r="IAG234" s="547"/>
      <c r="IAH234" s="547"/>
      <c r="IAI234" s="547"/>
      <c r="IAJ234" s="547"/>
      <c r="IAK234" s="547"/>
      <c r="IAL234" s="547"/>
      <c r="IAM234" s="547"/>
      <c r="IAN234" s="547"/>
      <c r="IAO234" s="547"/>
      <c r="IAP234" s="547"/>
      <c r="IAQ234" s="547"/>
      <c r="IAR234" s="547"/>
      <c r="IAS234" s="547"/>
      <c r="IAT234" s="547"/>
      <c r="IAU234" s="547"/>
      <c r="IAV234" s="547"/>
      <c r="IAW234" s="547"/>
      <c r="IAX234" s="547"/>
      <c r="IAY234" s="547"/>
      <c r="IAZ234" s="547"/>
      <c r="IBA234" s="547"/>
      <c r="IBB234" s="547"/>
      <c r="IBC234" s="547"/>
      <c r="IBD234" s="547"/>
      <c r="IBE234" s="547"/>
      <c r="IBF234" s="547"/>
      <c r="IBG234" s="547"/>
      <c r="IBH234" s="547"/>
      <c r="IBI234" s="547"/>
      <c r="IBJ234" s="547"/>
      <c r="IBK234" s="547"/>
      <c r="IBL234" s="547"/>
      <c r="IBM234" s="547"/>
      <c r="IBN234" s="547"/>
      <c r="IBO234" s="547"/>
      <c r="IBP234" s="547"/>
      <c r="IBQ234" s="547"/>
      <c r="IBR234" s="547"/>
      <c r="IBS234" s="547"/>
      <c r="IBT234" s="547"/>
      <c r="IBU234" s="547"/>
      <c r="IBV234" s="547"/>
      <c r="IBW234" s="547"/>
      <c r="IBX234" s="547"/>
      <c r="IBY234" s="547"/>
      <c r="IBZ234" s="547"/>
      <c r="ICA234" s="547"/>
      <c r="ICB234" s="547"/>
      <c r="ICC234" s="547"/>
      <c r="ICD234" s="547"/>
      <c r="ICE234" s="547"/>
      <c r="ICF234" s="547"/>
      <c r="ICG234" s="547"/>
      <c r="ICH234" s="547"/>
      <c r="ICI234" s="547"/>
      <c r="ICJ234" s="547"/>
      <c r="ICK234" s="547"/>
      <c r="ICL234" s="547"/>
      <c r="ICM234" s="547"/>
      <c r="ICN234" s="547"/>
      <c r="ICO234" s="547"/>
      <c r="ICP234" s="547"/>
      <c r="ICQ234" s="547"/>
      <c r="ICR234" s="547"/>
      <c r="ICS234" s="547"/>
      <c r="ICT234" s="547"/>
      <c r="ICU234" s="547"/>
      <c r="ICV234" s="547"/>
      <c r="ICW234" s="547"/>
      <c r="ICX234" s="547"/>
      <c r="ICY234" s="547"/>
      <c r="ICZ234" s="547"/>
      <c r="IDA234" s="547"/>
      <c r="IDB234" s="547"/>
      <c r="IDC234" s="547"/>
      <c r="IDD234" s="547"/>
      <c r="IDE234" s="547"/>
      <c r="IDF234" s="547"/>
      <c r="IDG234" s="547"/>
      <c r="IDH234" s="547"/>
      <c r="IDI234" s="547"/>
      <c r="IDJ234" s="547"/>
      <c r="IDK234" s="547"/>
      <c r="IDL234" s="547"/>
      <c r="IDM234" s="547"/>
      <c r="IDN234" s="547"/>
      <c r="IDO234" s="547"/>
      <c r="IDP234" s="547"/>
      <c r="IDQ234" s="547"/>
      <c r="IDR234" s="547"/>
      <c r="IDS234" s="547"/>
      <c r="IDT234" s="547"/>
      <c r="IDU234" s="547"/>
      <c r="IDV234" s="547"/>
      <c r="IDW234" s="547"/>
      <c r="IDX234" s="547"/>
      <c r="IDY234" s="547"/>
      <c r="IDZ234" s="547"/>
      <c r="IEA234" s="547"/>
      <c r="IEB234" s="547"/>
      <c r="IEC234" s="547"/>
      <c r="IED234" s="547"/>
      <c r="IEE234" s="547"/>
      <c r="IEF234" s="547"/>
      <c r="IEG234" s="547"/>
      <c r="IEH234" s="547"/>
      <c r="IEI234" s="547"/>
      <c r="IEJ234" s="547"/>
      <c r="IEK234" s="547"/>
      <c r="IEL234" s="547"/>
      <c r="IEM234" s="547"/>
      <c r="IEN234" s="547"/>
      <c r="IEO234" s="547"/>
      <c r="IEP234" s="547"/>
      <c r="IEQ234" s="547"/>
      <c r="IER234" s="547"/>
      <c r="IES234" s="547"/>
      <c r="IET234" s="547"/>
      <c r="IEU234" s="547"/>
      <c r="IEV234" s="547"/>
      <c r="IEW234" s="547"/>
      <c r="IEX234" s="547"/>
      <c r="IEY234" s="547"/>
      <c r="IEZ234" s="547"/>
      <c r="IFA234" s="547"/>
      <c r="IFB234" s="547"/>
      <c r="IFC234" s="547"/>
      <c r="IFD234" s="547"/>
      <c r="IFE234" s="547"/>
      <c r="IFF234" s="547"/>
      <c r="IFG234" s="547"/>
      <c r="IFH234" s="547"/>
      <c r="IFI234" s="547"/>
      <c r="IFJ234" s="547"/>
      <c r="IFK234" s="547"/>
      <c r="IFL234" s="547"/>
      <c r="IFM234" s="547"/>
      <c r="IFN234" s="547"/>
      <c r="IFO234" s="547"/>
      <c r="IFP234" s="547"/>
      <c r="IFQ234" s="547"/>
      <c r="IFR234" s="547"/>
      <c r="IFS234" s="547"/>
      <c r="IFT234" s="547"/>
      <c r="IFU234" s="547"/>
      <c r="IFV234" s="547"/>
      <c r="IFW234" s="547"/>
      <c r="IFX234" s="547"/>
      <c r="IFY234" s="547"/>
      <c r="IFZ234" s="547"/>
      <c r="IGA234" s="547"/>
      <c r="IGB234" s="547"/>
      <c r="IGC234" s="547"/>
      <c r="IGD234" s="547"/>
      <c r="IGE234" s="547"/>
      <c r="IGF234" s="547"/>
      <c r="IGG234" s="547"/>
      <c r="IGH234" s="547"/>
      <c r="IGI234" s="547"/>
      <c r="IGJ234" s="547"/>
      <c r="IGK234" s="547"/>
      <c r="IGL234" s="547"/>
      <c r="IGM234" s="547"/>
      <c r="IGN234" s="547"/>
      <c r="IGO234" s="547"/>
      <c r="IGP234" s="547"/>
      <c r="IGQ234" s="547"/>
      <c r="IGR234" s="547"/>
      <c r="IGS234" s="547"/>
      <c r="IGT234" s="547"/>
      <c r="IGU234" s="547"/>
      <c r="IGV234" s="547"/>
      <c r="IGW234" s="547"/>
      <c r="IGX234" s="547"/>
      <c r="IGY234" s="547"/>
      <c r="IGZ234" s="547"/>
      <c r="IHA234" s="547"/>
      <c r="IHB234" s="547"/>
      <c r="IHC234" s="547"/>
      <c r="IHD234" s="547"/>
      <c r="IHE234" s="547"/>
      <c r="IHF234" s="547"/>
      <c r="IHG234" s="547"/>
      <c r="IHH234" s="547"/>
      <c r="IHI234" s="547"/>
      <c r="IHJ234" s="547"/>
      <c r="IHK234" s="547"/>
      <c r="IHL234" s="547"/>
      <c r="IHM234" s="547"/>
      <c r="IHN234" s="547"/>
      <c r="IHO234" s="547"/>
      <c r="IHP234" s="547"/>
      <c r="IHQ234" s="547"/>
      <c r="IHR234" s="547"/>
      <c r="IHS234" s="547"/>
      <c r="IHT234" s="547"/>
      <c r="IHU234" s="547"/>
      <c r="IHV234" s="547"/>
      <c r="IHW234" s="547"/>
      <c r="IHX234" s="547"/>
      <c r="IHY234" s="547"/>
      <c r="IHZ234" s="547"/>
      <c r="IIA234" s="547"/>
      <c r="IIB234" s="547"/>
      <c r="IIC234" s="547"/>
      <c r="IID234" s="547"/>
      <c r="IIE234" s="547"/>
      <c r="IIF234" s="547"/>
      <c r="IIG234" s="547"/>
      <c r="IIH234" s="547"/>
      <c r="III234" s="547"/>
      <c r="IIJ234" s="547"/>
      <c r="IIK234" s="547"/>
      <c r="IIL234" s="547"/>
      <c r="IIM234" s="547"/>
      <c r="IIN234" s="547"/>
      <c r="IIO234" s="547"/>
      <c r="IIP234" s="547"/>
      <c r="IIQ234" s="547"/>
      <c r="IIR234" s="547"/>
      <c r="IIS234" s="547"/>
      <c r="IIT234" s="547"/>
      <c r="IIU234" s="547"/>
      <c r="IIV234" s="547"/>
      <c r="IIW234" s="547"/>
      <c r="IIX234" s="547"/>
      <c r="IIY234" s="547"/>
      <c r="IIZ234" s="547"/>
      <c r="IJA234" s="547"/>
      <c r="IJB234" s="547"/>
      <c r="IJC234" s="547"/>
      <c r="IJD234" s="547"/>
      <c r="IJE234" s="547"/>
      <c r="IJF234" s="547"/>
      <c r="IJG234" s="547"/>
      <c r="IJH234" s="547"/>
      <c r="IJI234" s="547"/>
      <c r="IJJ234" s="547"/>
      <c r="IJK234" s="547"/>
      <c r="IJL234" s="547"/>
      <c r="IJM234" s="547"/>
      <c r="IJN234" s="547"/>
      <c r="IJO234" s="547"/>
      <c r="IJP234" s="547"/>
      <c r="IJQ234" s="547"/>
      <c r="IJR234" s="547"/>
      <c r="IJS234" s="547"/>
      <c r="IJT234" s="547"/>
      <c r="IJU234" s="547"/>
      <c r="IJV234" s="547"/>
      <c r="IJW234" s="547"/>
      <c r="IJX234" s="547"/>
      <c r="IJY234" s="547"/>
      <c r="IJZ234" s="547"/>
      <c r="IKA234" s="547"/>
      <c r="IKB234" s="547"/>
      <c r="IKC234" s="547"/>
      <c r="IKD234" s="547"/>
      <c r="IKE234" s="547"/>
      <c r="IKF234" s="547"/>
      <c r="IKG234" s="547"/>
      <c r="IKH234" s="547"/>
      <c r="IKI234" s="547"/>
      <c r="IKJ234" s="547"/>
      <c r="IKK234" s="547"/>
      <c r="IKL234" s="547"/>
      <c r="IKM234" s="547"/>
      <c r="IKN234" s="547"/>
      <c r="IKO234" s="547"/>
      <c r="IKP234" s="547"/>
      <c r="IKQ234" s="547"/>
      <c r="IKR234" s="547"/>
      <c r="IKS234" s="547"/>
      <c r="IKT234" s="547"/>
      <c r="IKU234" s="547"/>
      <c r="IKV234" s="547"/>
      <c r="IKW234" s="547"/>
      <c r="IKX234" s="547"/>
      <c r="IKY234" s="547"/>
      <c r="IKZ234" s="547"/>
      <c r="ILA234" s="547"/>
      <c r="ILB234" s="547"/>
      <c r="ILC234" s="547"/>
      <c r="ILD234" s="547"/>
      <c r="ILE234" s="547"/>
      <c r="ILF234" s="547"/>
      <c r="ILG234" s="547"/>
      <c r="ILH234" s="547"/>
      <c r="ILI234" s="547"/>
      <c r="ILJ234" s="547"/>
      <c r="ILK234" s="547"/>
      <c r="ILL234" s="547"/>
      <c r="ILM234" s="547"/>
      <c r="ILN234" s="547"/>
      <c r="ILO234" s="547"/>
      <c r="ILP234" s="547"/>
      <c r="ILQ234" s="547"/>
      <c r="ILR234" s="547"/>
      <c r="ILS234" s="547"/>
      <c r="ILT234" s="547"/>
      <c r="ILU234" s="547"/>
      <c r="ILV234" s="547"/>
      <c r="ILW234" s="547"/>
      <c r="ILX234" s="547"/>
      <c r="ILY234" s="547"/>
      <c r="ILZ234" s="547"/>
      <c r="IMA234" s="547"/>
      <c r="IMB234" s="547"/>
      <c r="IMC234" s="547"/>
      <c r="IMD234" s="547"/>
      <c r="IME234" s="547"/>
      <c r="IMF234" s="547"/>
      <c r="IMG234" s="547"/>
      <c r="IMH234" s="547"/>
      <c r="IMI234" s="547"/>
      <c r="IMJ234" s="547"/>
      <c r="IMK234" s="547"/>
      <c r="IML234" s="547"/>
      <c r="IMM234" s="547"/>
      <c r="IMN234" s="547"/>
      <c r="IMO234" s="547"/>
      <c r="IMP234" s="547"/>
      <c r="IMQ234" s="547"/>
      <c r="IMR234" s="547"/>
      <c r="IMS234" s="547"/>
      <c r="IMT234" s="547"/>
      <c r="IMU234" s="547"/>
      <c r="IMV234" s="547"/>
      <c r="IMW234" s="547"/>
      <c r="IMX234" s="547"/>
      <c r="IMY234" s="547"/>
      <c r="IMZ234" s="547"/>
      <c r="INA234" s="547"/>
      <c r="INB234" s="547"/>
      <c r="INC234" s="547"/>
      <c r="IND234" s="547"/>
      <c r="INE234" s="547"/>
      <c r="INF234" s="547"/>
      <c r="ING234" s="547"/>
      <c r="INH234" s="547"/>
      <c r="INI234" s="547"/>
      <c r="INJ234" s="547"/>
      <c r="INK234" s="547"/>
      <c r="INL234" s="547"/>
      <c r="INM234" s="547"/>
      <c r="INN234" s="547"/>
      <c r="INO234" s="547"/>
      <c r="INP234" s="547"/>
      <c r="INQ234" s="547"/>
      <c r="INR234" s="547"/>
      <c r="INS234" s="547"/>
      <c r="INT234" s="547"/>
      <c r="INU234" s="547"/>
      <c r="INV234" s="547"/>
      <c r="INW234" s="547"/>
      <c r="INX234" s="547"/>
      <c r="INY234" s="547"/>
      <c r="INZ234" s="547"/>
      <c r="IOA234" s="547"/>
      <c r="IOB234" s="547"/>
      <c r="IOC234" s="547"/>
      <c r="IOD234" s="547"/>
      <c r="IOE234" s="547"/>
      <c r="IOF234" s="547"/>
      <c r="IOG234" s="547"/>
      <c r="IOH234" s="547"/>
      <c r="IOI234" s="547"/>
      <c r="IOJ234" s="547"/>
      <c r="IOK234" s="547"/>
      <c r="IOL234" s="547"/>
      <c r="IOM234" s="547"/>
      <c r="ION234" s="547"/>
      <c r="IOO234" s="547"/>
      <c r="IOP234" s="547"/>
      <c r="IOQ234" s="547"/>
      <c r="IOR234" s="547"/>
      <c r="IOS234" s="547"/>
      <c r="IOT234" s="547"/>
      <c r="IOU234" s="547"/>
      <c r="IOV234" s="547"/>
      <c r="IOW234" s="547"/>
      <c r="IOX234" s="547"/>
      <c r="IOY234" s="547"/>
      <c r="IOZ234" s="547"/>
      <c r="IPA234" s="547"/>
      <c r="IPB234" s="547"/>
      <c r="IPC234" s="547"/>
      <c r="IPD234" s="547"/>
      <c r="IPE234" s="547"/>
      <c r="IPF234" s="547"/>
      <c r="IPG234" s="547"/>
      <c r="IPH234" s="547"/>
      <c r="IPI234" s="547"/>
      <c r="IPJ234" s="547"/>
      <c r="IPK234" s="547"/>
      <c r="IPL234" s="547"/>
      <c r="IPM234" s="547"/>
      <c r="IPN234" s="547"/>
      <c r="IPO234" s="547"/>
      <c r="IPP234" s="547"/>
      <c r="IPQ234" s="547"/>
      <c r="IPR234" s="547"/>
      <c r="IPS234" s="547"/>
      <c r="IPT234" s="547"/>
      <c r="IPU234" s="547"/>
      <c r="IPV234" s="547"/>
      <c r="IPW234" s="547"/>
      <c r="IPX234" s="547"/>
      <c r="IPY234" s="547"/>
      <c r="IPZ234" s="547"/>
      <c r="IQA234" s="547"/>
      <c r="IQB234" s="547"/>
      <c r="IQC234" s="547"/>
      <c r="IQD234" s="547"/>
      <c r="IQE234" s="547"/>
      <c r="IQF234" s="547"/>
      <c r="IQG234" s="547"/>
      <c r="IQH234" s="547"/>
      <c r="IQI234" s="547"/>
      <c r="IQJ234" s="547"/>
      <c r="IQK234" s="547"/>
      <c r="IQL234" s="547"/>
      <c r="IQM234" s="547"/>
      <c r="IQN234" s="547"/>
      <c r="IQO234" s="547"/>
      <c r="IQP234" s="547"/>
      <c r="IQQ234" s="547"/>
      <c r="IQR234" s="547"/>
      <c r="IQS234" s="547"/>
      <c r="IQT234" s="547"/>
      <c r="IQU234" s="547"/>
      <c r="IQV234" s="547"/>
      <c r="IQW234" s="547"/>
      <c r="IQX234" s="547"/>
      <c r="IQY234" s="547"/>
      <c r="IQZ234" s="547"/>
      <c r="IRA234" s="547"/>
      <c r="IRB234" s="547"/>
      <c r="IRC234" s="547"/>
      <c r="IRD234" s="547"/>
      <c r="IRE234" s="547"/>
      <c r="IRF234" s="547"/>
      <c r="IRG234" s="547"/>
      <c r="IRH234" s="547"/>
      <c r="IRI234" s="547"/>
      <c r="IRJ234" s="547"/>
      <c r="IRK234" s="547"/>
      <c r="IRL234" s="547"/>
      <c r="IRM234" s="547"/>
      <c r="IRN234" s="547"/>
      <c r="IRO234" s="547"/>
      <c r="IRP234" s="547"/>
      <c r="IRQ234" s="547"/>
      <c r="IRR234" s="547"/>
      <c r="IRS234" s="547"/>
      <c r="IRT234" s="547"/>
      <c r="IRU234" s="547"/>
      <c r="IRV234" s="547"/>
      <c r="IRW234" s="547"/>
      <c r="IRX234" s="547"/>
      <c r="IRY234" s="547"/>
      <c r="IRZ234" s="547"/>
      <c r="ISA234" s="547"/>
      <c r="ISB234" s="547"/>
      <c r="ISC234" s="547"/>
      <c r="ISD234" s="547"/>
      <c r="ISE234" s="547"/>
      <c r="ISF234" s="547"/>
      <c r="ISG234" s="547"/>
      <c r="ISH234" s="547"/>
      <c r="ISI234" s="547"/>
      <c r="ISJ234" s="547"/>
      <c r="ISK234" s="547"/>
      <c r="ISL234" s="547"/>
      <c r="ISM234" s="547"/>
      <c r="ISN234" s="547"/>
      <c r="ISO234" s="547"/>
      <c r="ISP234" s="547"/>
      <c r="ISQ234" s="547"/>
      <c r="ISR234" s="547"/>
      <c r="ISS234" s="547"/>
      <c r="IST234" s="547"/>
      <c r="ISU234" s="547"/>
      <c r="ISV234" s="547"/>
      <c r="ISW234" s="547"/>
      <c r="ISX234" s="547"/>
      <c r="ISY234" s="547"/>
      <c r="ISZ234" s="547"/>
      <c r="ITA234" s="547"/>
      <c r="ITB234" s="547"/>
      <c r="ITC234" s="547"/>
      <c r="ITD234" s="547"/>
      <c r="ITE234" s="547"/>
      <c r="ITF234" s="547"/>
      <c r="ITG234" s="547"/>
      <c r="ITH234" s="547"/>
      <c r="ITI234" s="547"/>
      <c r="ITJ234" s="547"/>
      <c r="ITK234" s="547"/>
      <c r="ITL234" s="547"/>
      <c r="ITM234" s="547"/>
      <c r="ITN234" s="547"/>
      <c r="ITO234" s="547"/>
      <c r="ITP234" s="547"/>
      <c r="ITQ234" s="547"/>
      <c r="ITR234" s="547"/>
      <c r="ITS234" s="547"/>
      <c r="ITT234" s="547"/>
      <c r="ITU234" s="547"/>
      <c r="ITV234" s="547"/>
      <c r="ITW234" s="547"/>
      <c r="ITX234" s="547"/>
      <c r="ITY234" s="547"/>
      <c r="ITZ234" s="547"/>
      <c r="IUA234" s="547"/>
      <c r="IUB234" s="547"/>
      <c r="IUC234" s="547"/>
      <c r="IUD234" s="547"/>
      <c r="IUE234" s="547"/>
      <c r="IUF234" s="547"/>
      <c r="IUG234" s="547"/>
      <c r="IUH234" s="547"/>
      <c r="IUI234" s="547"/>
      <c r="IUJ234" s="547"/>
      <c r="IUK234" s="547"/>
      <c r="IUL234" s="547"/>
      <c r="IUM234" s="547"/>
      <c r="IUN234" s="547"/>
      <c r="IUO234" s="547"/>
      <c r="IUP234" s="547"/>
      <c r="IUQ234" s="547"/>
      <c r="IUR234" s="547"/>
      <c r="IUS234" s="547"/>
      <c r="IUT234" s="547"/>
      <c r="IUU234" s="547"/>
      <c r="IUV234" s="547"/>
      <c r="IUW234" s="547"/>
      <c r="IUX234" s="547"/>
      <c r="IUY234" s="547"/>
      <c r="IUZ234" s="547"/>
      <c r="IVA234" s="547"/>
      <c r="IVB234" s="547"/>
      <c r="IVC234" s="547"/>
      <c r="IVD234" s="547"/>
      <c r="IVE234" s="547"/>
      <c r="IVF234" s="547"/>
      <c r="IVG234" s="547"/>
      <c r="IVH234" s="547"/>
      <c r="IVI234" s="547"/>
      <c r="IVJ234" s="547"/>
      <c r="IVK234" s="547"/>
      <c r="IVL234" s="547"/>
      <c r="IVM234" s="547"/>
      <c r="IVN234" s="547"/>
      <c r="IVO234" s="547"/>
      <c r="IVP234" s="547"/>
      <c r="IVQ234" s="547"/>
      <c r="IVR234" s="547"/>
      <c r="IVS234" s="547"/>
      <c r="IVT234" s="547"/>
      <c r="IVU234" s="547"/>
      <c r="IVV234" s="547"/>
      <c r="IVW234" s="547"/>
      <c r="IVX234" s="547"/>
      <c r="IVY234" s="547"/>
      <c r="IVZ234" s="547"/>
      <c r="IWA234" s="547"/>
      <c r="IWB234" s="547"/>
      <c r="IWC234" s="547"/>
      <c r="IWD234" s="547"/>
      <c r="IWE234" s="547"/>
      <c r="IWF234" s="547"/>
      <c r="IWG234" s="547"/>
      <c r="IWH234" s="547"/>
      <c r="IWI234" s="547"/>
      <c r="IWJ234" s="547"/>
      <c r="IWK234" s="547"/>
      <c r="IWL234" s="547"/>
      <c r="IWM234" s="547"/>
      <c r="IWN234" s="547"/>
      <c r="IWO234" s="547"/>
      <c r="IWP234" s="547"/>
      <c r="IWQ234" s="547"/>
      <c r="IWR234" s="547"/>
      <c r="IWS234" s="547"/>
      <c r="IWT234" s="547"/>
      <c r="IWU234" s="547"/>
      <c r="IWV234" s="547"/>
      <c r="IWW234" s="547"/>
      <c r="IWX234" s="547"/>
      <c r="IWY234" s="547"/>
      <c r="IWZ234" s="547"/>
      <c r="IXA234" s="547"/>
      <c r="IXB234" s="547"/>
      <c r="IXC234" s="547"/>
      <c r="IXD234" s="547"/>
      <c r="IXE234" s="547"/>
      <c r="IXF234" s="547"/>
      <c r="IXG234" s="547"/>
      <c r="IXH234" s="547"/>
      <c r="IXI234" s="547"/>
      <c r="IXJ234" s="547"/>
      <c r="IXK234" s="547"/>
      <c r="IXL234" s="547"/>
      <c r="IXM234" s="547"/>
      <c r="IXN234" s="547"/>
      <c r="IXO234" s="547"/>
      <c r="IXP234" s="547"/>
      <c r="IXQ234" s="547"/>
      <c r="IXR234" s="547"/>
      <c r="IXS234" s="547"/>
      <c r="IXT234" s="547"/>
      <c r="IXU234" s="547"/>
      <c r="IXV234" s="547"/>
      <c r="IXW234" s="547"/>
      <c r="IXX234" s="547"/>
      <c r="IXY234" s="547"/>
      <c r="IXZ234" s="547"/>
      <c r="IYA234" s="547"/>
      <c r="IYB234" s="547"/>
      <c r="IYC234" s="547"/>
      <c r="IYD234" s="547"/>
      <c r="IYE234" s="547"/>
      <c r="IYF234" s="547"/>
      <c r="IYG234" s="547"/>
      <c r="IYH234" s="547"/>
      <c r="IYI234" s="547"/>
      <c r="IYJ234" s="547"/>
      <c r="IYK234" s="547"/>
      <c r="IYL234" s="547"/>
      <c r="IYM234" s="547"/>
      <c r="IYN234" s="547"/>
      <c r="IYO234" s="547"/>
      <c r="IYP234" s="547"/>
      <c r="IYQ234" s="547"/>
      <c r="IYR234" s="547"/>
      <c r="IYS234" s="547"/>
      <c r="IYT234" s="547"/>
      <c r="IYU234" s="547"/>
      <c r="IYV234" s="547"/>
      <c r="IYW234" s="547"/>
      <c r="IYX234" s="547"/>
      <c r="IYY234" s="547"/>
      <c r="IYZ234" s="547"/>
      <c r="IZA234" s="547"/>
      <c r="IZB234" s="547"/>
      <c r="IZC234" s="547"/>
      <c r="IZD234" s="547"/>
      <c r="IZE234" s="547"/>
      <c r="IZF234" s="547"/>
      <c r="IZG234" s="547"/>
      <c r="IZH234" s="547"/>
      <c r="IZI234" s="547"/>
      <c r="IZJ234" s="547"/>
      <c r="IZK234" s="547"/>
      <c r="IZL234" s="547"/>
      <c r="IZM234" s="547"/>
      <c r="IZN234" s="547"/>
      <c r="IZO234" s="547"/>
      <c r="IZP234" s="547"/>
      <c r="IZQ234" s="547"/>
      <c r="IZR234" s="547"/>
      <c r="IZS234" s="547"/>
      <c r="IZT234" s="547"/>
      <c r="IZU234" s="547"/>
      <c r="IZV234" s="547"/>
      <c r="IZW234" s="547"/>
      <c r="IZX234" s="547"/>
      <c r="IZY234" s="547"/>
      <c r="IZZ234" s="547"/>
      <c r="JAA234" s="547"/>
      <c r="JAB234" s="547"/>
      <c r="JAC234" s="547"/>
      <c r="JAD234" s="547"/>
      <c r="JAE234" s="547"/>
      <c r="JAF234" s="547"/>
      <c r="JAG234" s="547"/>
      <c r="JAH234" s="547"/>
      <c r="JAI234" s="547"/>
      <c r="JAJ234" s="547"/>
      <c r="JAK234" s="547"/>
      <c r="JAL234" s="547"/>
      <c r="JAM234" s="547"/>
      <c r="JAN234" s="547"/>
      <c r="JAO234" s="547"/>
      <c r="JAP234" s="547"/>
      <c r="JAQ234" s="547"/>
      <c r="JAR234" s="547"/>
      <c r="JAS234" s="547"/>
      <c r="JAT234" s="547"/>
      <c r="JAU234" s="547"/>
      <c r="JAV234" s="547"/>
      <c r="JAW234" s="547"/>
      <c r="JAX234" s="547"/>
      <c r="JAY234" s="547"/>
      <c r="JAZ234" s="547"/>
      <c r="JBA234" s="547"/>
      <c r="JBB234" s="547"/>
      <c r="JBC234" s="547"/>
      <c r="JBD234" s="547"/>
      <c r="JBE234" s="547"/>
      <c r="JBF234" s="547"/>
      <c r="JBG234" s="547"/>
      <c r="JBH234" s="547"/>
      <c r="JBI234" s="547"/>
      <c r="JBJ234" s="547"/>
      <c r="JBK234" s="547"/>
      <c r="JBL234" s="547"/>
      <c r="JBM234" s="547"/>
      <c r="JBN234" s="547"/>
      <c r="JBO234" s="547"/>
      <c r="JBP234" s="547"/>
      <c r="JBQ234" s="547"/>
      <c r="JBR234" s="547"/>
      <c r="JBS234" s="547"/>
      <c r="JBT234" s="547"/>
      <c r="JBU234" s="547"/>
      <c r="JBV234" s="547"/>
      <c r="JBW234" s="547"/>
      <c r="JBX234" s="547"/>
      <c r="JBY234" s="547"/>
      <c r="JBZ234" s="547"/>
      <c r="JCA234" s="547"/>
      <c r="JCB234" s="547"/>
      <c r="JCC234" s="547"/>
      <c r="JCD234" s="547"/>
      <c r="JCE234" s="547"/>
      <c r="JCF234" s="547"/>
      <c r="JCG234" s="547"/>
      <c r="JCH234" s="547"/>
      <c r="JCI234" s="547"/>
      <c r="JCJ234" s="547"/>
      <c r="JCK234" s="547"/>
      <c r="JCL234" s="547"/>
      <c r="JCM234" s="547"/>
      <c r="JCN234" s="547"/>
      <c r="JCO234" s="547"/>
      <c r="JCP234" s="547"/>
      <c r="JCQ234" s="547"/>
      <c r="JCR234" s="547"/>
      <c r="JCS234" s="547"/>
      <c r="JCT234" s="547"/>
      <c r="JCU234" s="547"/>
      <c r="JCV234" s="547"/>
      <c r="JCW234" s="547"/>
      <c r="JCX234" s="547"/>
      <c r="JCY234" s="547"/>
      <c r="JCZ234" s="547"/>
      <c r="JDA234" s="547"/>
      <c r="JDB234" s="547"/>
      <c r="JDC234" s="547"/>
      <c r="JDD234" s="547"/>
      <c r="JDE234" s="547"/>
      <c r="JDF234" s="547"/>
      <c r="JDG234" s="547"/>
      <c r="JDH234" s="547"/>
      <c r="JDI234" s="547"/>
      <c r="JDJ234" s="547"/>
      <c r="JDK234" s="547"/>
      <c r="JDL234" s="547"/>
      <c r="JDM234" s="547"/>
      <c r="JDN234" s="547"/>
      <c r="JDO234" s="547"/>
      <c r="JDP234" s="547"/>
      <c r="JDQ234" s="547"/>
      <c r="JDR234" s="547"/>
      <c r="JDS234" s="547"/>
      <c r="JDT234" s="547"/>
      <c r="JDU234" s="547"/>
      <c r="JDV234" s="547"/>
      <c r="JDW234" s="547"/>
      <c r="JDX234" s="547"/>
      <c r="JDY234" s="547"/>
      <c r="JDZ234" s="547"/>
      <c r="JEA234" s="547"/>
      <c r="JEB234" s="547"/>
      <c r="JEC234" s="547"/>
      <c r="JED234" s="547"/>
      <c r="JEE234" s="547"/>
      <c r="JEF234" s="547"/>
      <c r="JEG234" s="547"/>
      <c r="JEH234" s="547"/>
      <c r="JEI234" s="547"/>
      <c r="JEJ234" s="547"/>
      <c r="JEK234" s="547"/>
      <c r="JEL234" s="547"/>
      <c r="JEM234" s="547"/>
      <c r="JEN234" s="547"/>
      <c r="JEO234" s="547"/>
      <c r="JEP234" s="547"/>
      <c r="JEQ234" s="547"/>
      <c r="JER234" s="547"/>
      <c r="JES234" s="547"/>
      <c r="JET234" s="547"/>
      <c r="JEU234" s="547"/>
      <c r="JEV234" s="547"/>
      <c r="JEW234" s="547"/>
      <c r="JEX234" s="547"/>
      <c r="JEY234" s="547"/>
      <c r="JEZ234" s="547"/>
      <c r="JFA234" s="547"/>
      <c r="JFB234" s="547"/>
      <c r="JFC234" s="547"/>
      <c r="JFD234" s="547"/>
      <c r="JFE234" s="547"/>
      <c r="JFF234" s="547"/>
      <c r="JFG234" s="547"/>
      <c r="JFH234" s="547"/>
      <c r="JFI234" s="547"/>
      <c r="JFJ234" s="547"/>
      <c r="JFK234" s="547"/>
      <c r="JFL234" s="547"/>
      <c r="JFM234" s="547"/>
      <c r="JFN234" s="547"/>
      <c r="JFO234" s="547"/>
      <c r="JFP234" s="547"/>
      <c r="JFQ234" s="547"/>
      <c r="JFR234" s="547"/>
      <c r="JFS234" s="547"/>
      <c r="JFT234" s="547"/>
      <c r="JFU234" s="547"/>
      <c r="JFV234" s="547"/>
      <c r="JFW234" s="547"/>
      <c r="JFX234" s="547"/>
      <c r="JFY234" s="547"/>
      <c r="JFZ234" s="547"/>
      <c r="JGA234" s="547"/>
      <c r="JGB234" s="547"/>
      <c r="JGC234" s="547"/>
      <c r="JGD234" s="547"/>
      <c r="JGE234" s="547"/>
      <c r="JGF234" s="547"/>
      <c r="JGG234" s="547"/>
      <c r="JGH234" s="547"/>
      <c r="JGI234" s="547"/>
      <c r="JGJ234" s="547"/>
      <c r="JGK234" s="547"/>
      <c r="JGL234" s="547"/>
      <c r="JGM234" s="547"/>
      <c r="JGN234" s="547"/>
      <c r="JGO234" s="547"/>
      <c r="JGP234" s="547"/>
      <c r="JGQ234" s="547"/>
      <c r="JGR234" s="547"/>
      <c r="JGS234" s="547"/>
      <c r="JGT234" s="547"/>
      <c r="JGU234" s="547"/>
      <c r="JGV234" s="547"/>
      <c r="JGW234" s="547"/>
      <c r="JGX234" s="547"/>
      <c r="JGY234" s="547"/>
      <c r="JGZ234" s="547"/>
      <c r="JHA234" s="547"/>
      <c r="JHB234" s="547"/>
      <c r="JHC234" s="547"/>
      <c r="JHD234" s="547"/>
      <c r="JHE234" s="547"/>
      <c r="JHF234" s="547"/>
      <c r="JHG234" s="547"/>
      <c r="JHH234" s="547"/>
      <c r="JHI234" s="547"/>
      <c r="JHJ234" s="547"/>
      <c r="JHK234" s="547"/>
      <c r="JHL234" s="547"/>
      <c r="JHM234" s="547"/>
      <c r="JHN234" s="547"/>
      <c r="JHO234" s="547"/>
      <c r="JHP234" s="547"/>
      <c r="JHQ234" s="547"/>
      <c r="JHR234" s="547"/>
      <c r="JHS234" s="547"/>
      <c r="JHT234" s="547"/>
      <c r="JHU234" s="547"/>
      <c r="JHV234" s="547"/>
      <c r="JHW234" s="547"/>
      <c r="JHX234" s="547"/>
      <c r="JHY234" s="547"/>
      <c r="JHZ234" s="547"/>
      <c r="JIA234" s="547"/>
      <c r="JIB234" s="547"/>
      <c r="JIC234" s="547"/>
      <c r="JID234" s="547"/>
      <c r="JIE234" s="547"/>
      <c r="JIF234" s="547"/>
      <c r="JIG234" s="547"/>
      <c r="JIH234" s="547"/>
      <c r="JII234" s="547"/>
      <c r="JIJ234" s="547"/>
      <c r="JIK234" s="547"/>
      <c r="JIL234" s="547"/>
      <c r="JIM234" s="547"/>
      <c r="JIN234" s="547"/>
      <c r="JIO234" s="547"/>
      <c r="JIP234" s="547"/>
      <c r="JIQ234" s="547"/>
      <c r="JIR234" s="547"/>
      <c r="JIS234" s="547"/>
      <c r="JIT234" s="547"/>
      <c r="JIU234" s="547"/>
      <c r="JIV234" s="547"/>
      <c r="JIW234" s="547"/>
      <c r="JIX234" s="547"/>
      <c r="JIY234" s="547"/>
      <c r="JIZ234" s="547"/>
      <c r="JJA234" s="547"/>
      <c r="JJB234" s="547"/>
      <c r="JJC234" s="547"/>
      <c r="JJD234" s="547"/>
      <c r="JJE234" s="547"/>
      <c r="JJF234" s="547"/>
      <c r="JJG234" s="547"/>
      <c r="JJH234" s="547"/>
      <c r="JJI234" s="547"/>
      <c r="JJJ234" s="547"/>
      <c r="JJK234" s="547"/>
      <c r="JJL234" s="547"/>
      <c r="JJM234" s="547"/>
      <c r="JJN234" s="547"/>
      <c r="JJO234" s="547"/>
      <c r="JJP234" s="547"/>
      <c r="JJQ234" s="547"/>
      <c r="JJR234" s="547"/>
      <c r="JJS234" s="547"/>
      <c r="JJT234" s="547"/>
      <c r="JJU234" s="547"/>
      <c r="JJV234" s="547"/>
      <c r="JJW234" s="547"/>
      <c r="JJX234" s="547"/>
      <c r="JJY234" s="547"/>
      <c r="JJZ234" s="547"/>
      <c r="JKA234" s="547"/>
      <c r="JKB234" s="547"/>
      <c r="JKC234" s="547"/>
      <c r="JKD234" s="547"/>
      <c r="JKE234" s="547"/>
      <c r="JKF234" s="547"/>
      <c r="JKG234" s="547"/>
      <c r="JKH234" s="547"/>
      <c r="JKI234" s="547"/>
      <c r="JKJ234" s="547"/>
      <c r="JKK234" s="547"/>
      <c r="JKL234" s="547"/>
      <c r="JKM234" s="547"/>
      <c r="JKN234" s="547"/>
      <c r="JKO234" s="547"/>
      <c r="JKP234" s="547"/>
      <c r="JKQ234" s="547"/>
      <c r="JKR234" s="547"/>
      <c r="JKS234" s="547"/>
      <c r="JKT234" s="547"/>
      <c r="JKU234" s="547"/>
      <c r="JKV234" s="547"/>
      <c r="JKW234" s="547"/>
      <c r="JKX234" s="547"/>
      <c r="JKY234" s="547"/>
      <c r="JKZ234" s="547"/>
      <c r="JLA234" s="547"/>
      <c r="JLB234" s="547"/>
      <c r="JLC234" s="547"/>
      <c r="JLD234" s="547"/>
      <c r="JLE234" s="547"/>
      <c r="JLF234" s="547"/>
      <c r="JLG234" s="547"/>
      <c r="JLH234" s="547"/>
      <c r="JLI234" s="547"/>
      <c r="JLJ234" s="547"/>
      <c r="JLK234" s="547"/>
      <c r="JLL234" s="547"/>
      <c r="JLM234" s="547"/>
      <c r="JLN234" s="547"/>
      <c r="JLO234" s="547"/>
      <c r="JLP234" s="547"/>
      <c r="JLQ234" s="547"/>
      <c r="JLR234" s="547"/>
      <c r="JLS234" s="547"/>
      <c r="JLT234" s="547"/>
      <c r="JLU234" s="547"/>
      <c r="JLV234" s="547"/>
      <c r="JLW234" s="547"/>
      <c r="JLX234" s="547"/>
      <c r="JLY234" s="547"/>
      <c r="JLZ234" s="547"/>
      <c r="JMA234" s="547"/>
      <c r="JMB234" s="547"/>
      <c r="JMC234" s="547"/>
      <c r="JMD234" s="547"/>
      <c r="JME234" s="547"/>
      <c r="JMF234" s="547"/>
      <c r="JMG234" s="547"/>
      <c r="JMH234" s="547"/>
      <c r="JMI234" s="547"/>
      <c r="JMJ234" s="547"/>
      <c r="JMK234" s="547"/>
      <c r="JML234" s="547"/>
      <c r="JMM234" s="547"/>
      <c r="JMN234" s="547"/>
      <c r="JMO234" s="547"/>
      <c r="JMP234" s="547"/>
      <c r="JMQ234" s="547"/>
      <c r="JMR234" s="547"/>
      <c r="JMS234" s="547"/>
      <c r="JMT234" s="547"/>
      <c r="JMU234" s="547"/>
      <c r="JMV234" s="547"/>
      <c r="JMW234" s="547"/>
      <c r="JMX234" s="547"/>
      <c r="JMY234" s="547"/>
      <c r="JMZ234" s="547"/>
      <c r="JNA234" s="547"/>
      <c r="JNB234" s="547"/>
      <c r="JNC234" s="547"/>
      <c r="JND234" s="547"/>
      <c r="JNE234" s="547"/>
      <c r="JNF234" s="547"/>
      <c r="JNG234" s="547"/>
      <c r="JNH234" s="547"/>
      <c r="JNI234" s="547"/>
      <c r="JNJ234" s="547"/>
      <c r="JNK234" s="547"/>
      <c r="JNL234" s="547"/>
      <c r="JNM234" s="547"/>
      <c r="JNN234" s="547"/>
      <c r="JNO234" s="547"/>
      <c r="JNP234" s="547"/>
      <c r="JNQ234" s="547"/>
      <c r="JNR234" s="547"/>
      <c r="JNS234" s="547"/>
      <c r="JNT234" s="547"/>
      <c r="JNU234" s="547"/>
      <c r="JNV234" s="547"/>
      <c r="JNW234" s="547"/>
      <c r="JNX234" s="547"/>
      <c r="JNY234" s="547"/>
      <c r="JNZ234" s="547"/>
      <c r="JOA234" s="547"/>
      <c r="JOB234" s="547"/>
      <c r="JOC234" s="547"/>
      <c r="JOD234" s="547"/>
      <c r="JOE234" s="547"/>
      <c r="JOF234" s="547"/>
      <c r="JOG234" s="547"/>
      <c r="JOH234" s="547"/>
      <c r="JOI234" s="547"/>
      <c r="JOJ234" s="547"/>
      <c r="JOK234" s="547"/>
      <c r="JOL234" s="547"/>
      <c r="JOM234" s="547"/>
      <c r="JON234" s="547"/>
      <c r="JOO234" s="547"/>
      <c r="JOP234" s="547"/>
      <c r="JOQ234" s="547"/>
      <c r="JOR234" s="547"/>
      <c r="JOS234" s="547"/>
      <c r="JOT234" s="547"/>
      <c r="JOU234" s="547"/>
      <c r="JOV234" s="547"/>
      <c r="JOW234" s="547"/>
      <c r="JOX234" s="547"/>
      <c r="JOY234" s="547"/>
      <c r="JOZ234" s="547"/>
      <c r="JPA234" s="547"/>
      <c r="JPB234" s="547"/>
      <c r="JPC234" s="547"/>
      <c r="JPD234" s="547"/>
      <c r="JPE234" s="547"/>
      <c r="JPF234" s="547"/>
      <c r="JPG234" s="547"/>
      <c r="JPH234" s="547"/>
      <c r="JPI234" s="547"/>
      <c r="JPJ234" s="547"/>
      <c r="JPK234" s="547"/>
      <c r="JPL234" s="547"/>
      <c r="JPM234" s="547"/>
      <c r="JPN234" s="547"/>
      <c r="JPO234" s="547"/>
      <c r="JPP234" s="547"/>
      <c r="JPQ234" s="547"/>
      <c r="JPR234" s="547"/>
      <c r="JPS234" s="547"/>
      <c r="JPT234" s="547"/>
      <c r="JPU234" s="547"/>
      <c r="JPV234" s="547"/>
      <c r="JPW234" s="547"/>
      <c r="JPX234" s="547"/>
      <c r="JPY234" s="547"/>
      <c r="JPZ234" s="547"/>
      <c r="JQA234" s="547"/>
      <c r="JQB234" s="547"/>
      <c r="JQC234" s="547"/>
      <c r="JQD234" s="547"/>
      <c r="JQE234" s="547"/>
      <c r="JQF234" s="547"/>
      <c r="JQG234" s="547"/>
      <c r="JQH234" s="547"/>
      <c r="JQI234" s="547"/>
      <c r="JQJ234" s="547"/>
      <c r="JQK234" s="547"/>
      <c r="JQL234" s="547"/>
      <c r="JQM234" s="547"/>
      <c r="JQN234" s="547"/>
      <c r="JQO234" s="547"/>
      <c r="JQP234" s="547"/>
      <c r="JQQ234" s="547"/>
      <c r="JQR234" s="547"/>
      <c r="JQS234" s="547"/>
      <c r="JQT234" s="547"/>
      <c r="JQU234" s="547"/>
      <c r="JQV234" s="547"/>
      <c r="JQW234" s="547"/>
      <c r="JQX234" s="547"/>
      <c r="JQY234" s="547"/>
      <c r="JQZ234" s="547"/>
      <c r="JRA234" s="547"/>
      <c r="JRB234" s="547"/>
      <c r="JRC234" s="547"/>
      <c r="JRD234" s="547"/>
      <c r="JRE234" s="547"/>
      <c r="JRF234" s="547"/>
      <c r="JRG234" s="547"/>
      <c r="JRH234" s="547"/>
      <c r="JRI234" s="547"/>
      <c r="JRJ234" s="547"/>
      <c r="JRK234" s="547"/>
      <c r="JRL234" s="547"/>
      <c r="JRM234" s="547"/>
      <c r="JRN234" s="547"/>
      <c r="JRO234" s="547"/>
      <c r="JRP234" s="547"/>
      <c r="JRQ234" s="547"/>
      <c r="JRR234" s="547"/>
      <c r="JRS234" s="547"/>
      <c r="JRT234" s="547"/>
      <c r="JRU234" s="547"/>
      <c r="JRV234" s="547"/>
      <c r="JRW234" s="547"/>
      <c r="JRX234" s="547"/>
      <c r="JRY234" s="547"/>
      <c r="JRZ234" s="547"/>
      <c r="JSA234" s="547"/>
      <c r="JSB234" s="547"/>
      <c r="JSC234" s="547"/>
      <c r="JSD234" s="547"/>
      <c r="JSE234" s="547"/>
      <c r="JSF234" s="547"/>
      <c r="JSG234" s="547"/>
      <c r="JSH234" s="547"/>
      <c r="JSI234" s="547"/>
      <c r="JSJ234" s="547"/>
      <c r="JSK234" s="547"/>
      <c r="JSL234" s="547"/>
      <c r="JSM234" s="547"/>
      <c r="JSN234" s="547"/>
      <c r="JSO234" s="547"/>
      <c r="JSP234" s="547"/>
      <c r="JSQ234" s="547"/>
      <c r="JSR234" s="547"/>
      <c r="JSS234" s="547"/>
      <c r="JST234" s="547"/>
      <c r="JSU234" s="547"/>
      <c r="JSV234" s="547"/>
      <c r="JSW234" s="547"/>
      <c r="JSX234" s="547"/>
      <c r="JSY234" s="547"/>
      <c r="JSZ234" s="547"/>
      <c r="JTA234" s="547"/>
      <c r="JTB234" s="547"/>
      <c r="JTC234" s="547"/>
      <c r="JTD234" s="547"/>
      <c r="JTE234" s="547"/>
      <c r="JTF234" s="547"/>
      <c r="JTG234" s="547"/>
      <c r="JTH234" s="547"/>
      <c r="JTI234" s="547"/>
      <c r="JTJ234" s="547"/>
      <c r="JTK234" s="547"/>
      <c r="JTL234" s="547"/>
      <c r="JTM234" s="547"/>
      <c r="JTN234" s="547"/>
      <c r="JTO234" s="547"/>
      <c r="JTP234" s="547"/>
      <c r="JTQ234" s="547"/>
      <c r="JTR234" s="547"/>
      <c r="JTS234" s="547"/>
      <c r="JTT234" s="547"/>
      <c r="JTU234" s="547"/>
      <c r="JTV234" s="547"/>
      <c r="JTW234" s="547"/>
      <c r="JTX234" s="547"/>
      <c r="JTY234" s="547"/>
      <c r="JTZ234" s="547"/>
      <c r="JUA234" s="547"/>
      <c r="JUB234" s="547"/>
      <c r="JUC234" s="547"/>
      <c r="JUD234" s="547"/>
      <c r="JUE234" s="547"/>
      <c r="JUF234" s="547"/>
      <c r="JUG234" s="547"/>
      <c r="JUH234" s="547"/>
      <c r="JUI234" s="547"/>
      <c r="JUJ234" s="547"/>
      <c r="JUK234" s="547"/>
      <c r="JUL234" s="547"/>
      <c r="JUM234" s="547"/>
      <c r="JUN234" s="547"/>
      <c r="JUO234" s="547"/>
      <c r="JUP234" s="547"/>
      <c r="JUQ234" s="547"/>
      <c r="JUR234" s="547"/>
      <c r="JUS234" s="547"/>
      <c r="JUT234" s="547"/>
      <c r="JUU234" s="547"/>
      <c r="JUV234" s="547"/>
      <c r="JUW234" s="547"/>
      <c r="JUX234" s="547"/>
      <c r="JUY234" s="547"/>
      <c r="JUZ234" s="547"/>
      <c r="JVA234" s="547"/>
      <c r="JVB234" s="547"/>
      <c r="JVC234" s="547"/>
      <c r="JVD234" s="547"/>
      <c r="JVE234" s="547"/>
      <c r="JVF234" s="547"/>
      <c r="JVG234" s="547"/>
      <c r="JVH234" s="547"/>
      <c r="JVI234" s="547"/>
      <c r="JVJ234" s="547"/>
      <c r="JVK234" s="547"/>
      <c r="JVL234" s="547"/>
      <c r="JVM234" s="547"/>
      <c r="JVN234" s="547"/>
      <c r="JVO234" s="547"/>
      <c r="JVP234" s="547"/>
      <c r="JVQ234" s="547"/>
      <c r="JVR234" s="547"/>
      <c r="JVS234" s="547"/>
      <c r="JVT234" s="547"/>
      <c r="JVU234" s="547"/>
      <c r="JVV234" s="547"/>
      <c r="JVW234" s="547"/>
      <c r="JVX234" s="547"/>
      <c r="JVY234" s="547"/>
      <c r="JVZ234" s="547"/>
      <c r="JWA234" s="547"/>
      <c r="JWB234" s="547"/>
      <c r="JWC234" s="547"/>
      <c r="JWD234" s="547"/>
      <c r="JWE234" s="547"/>
      <c r="JWF234" s="547"/>
      <c r="JWG234" s="547"/>
      <c r="JWH234" s="547"/>
      <c r="JWI234" s="547"/>
      <c r="JWJ234" s="547"/>
      <c r="JWK234" s="547"/>
      <c r="JWL234" s="547"/>
      <c r="JWM234" s="547"/>
      <c r="JWN234" s="547"/>
      <c r="JWO234" s="547"/>
      <c r="JWP234" s="547"/>
      <c r="JWQ234" s="547"/>
      <c r="JWR234" s="547"/>
      <c r="JWS234" s="547"/>
      <c r="JWT234" s="547"/>
      <c r="JWU234" s="547"/>
      <c r="JWV234" s="547"/>
      <c r="JWW234" s="547"/>
      <c r="JWX234" s="547"/>
      <c r="JWY234" s="547"/>
      <c r="JWZ234" s="547"/>
      <c r="JXA234" s="547"/>
      <c r="JXB234" s="547"/>
      <c r="JXC234" s="547"/>
      <c r="JXD234" s="547"/>
      <c r="JXE234" s="547"/>
      <c r="JXF234" s="547"/>
      <c r="JXG234" s="547"/>
      <c r="JXH234" s="547"/>
      <c r="JXI234" s="547"/>
      <c r="JXJ234" s="547"/>
      <c r="JXK234" s="547"/>
      <c r="JXL234" s="547"/>
      <c r="JXM234" s="547"/>
      <c r="JXN234" s="547"/>
      <c r="JXO234" s="547"/>
      <c r="JXP234" s="547"/>
      <c r="JXQ234" s="547"/>
      <c r="JXR234" s="547"/>
      <c r="JXS234" s="547"/>
      <c r="JXT234" s="547"/>
      <c r="JXU234" s="547"/>
      <c r="JXV234" s="547"/>
      <c r="JXW234" s="547"/>
      <c r="JXX234" s="547"/>
      <c r="JXY234" s="547"/>
      <c r="JXZ234" s="547"/>
      <c r="JYA234" s="547"/>
      <c r="JYB234" s="547"/>
      <c r="JYC234" s="547"/>
      <c r="JYD234" s="547"/>
      <c r="JYE234" s="547"/>
      <c r="JYF234" s="547"/>
      <c r="JYG234" s="547"/>
      <c r="JYH234" s="547"/>
      <c r="JYI234" s="547"/>
      <c r="JYJ234" s="547"/>
      <c r="JYK234" s="547"/>
      <c r="JYL234" s="547"/>
      <c r="JYM234" s="547"/>
      <c r="JYN234" s="547"/>
      <c r="JYO234" s="547"/>
      <c r="JYP234" s="547"/>
      <c r="JYQ234" s="547"/>
      <c r="JYR234" s="547"/>
      <c r="JYS234" s="547"/>
      <c r="JYT234" s="547"/>
      <c r="JYU234" s="547"/>
      <c r="JYV234" s="547"/>
      <c r="JYW234" s="547"/>
      <c r="JYX234" s="547"/>
      <c r="JYY234" s="547"/>
      <c r="JYZ234" s="547"/>
      <c r="JZA234" s="547"/>
      <c r="JZB234" s="547"/>
      <c r="JZC234" s="547"/>
      <c r="JZD234" s="547"/>
      <c r="JZE234" s="547"/>
      <c r="JZF234" s="547"/>
      <c r="JZG234" s="547"/>
      <c r="JZH234" s="547"/>
      <c r="JZI234" s="547"/>
      <c r="JZJ234" s="547"/>
      <c r="JZK234" s="547"/>
      <c r="JZL234" s="547"/>
      <c r="JZM234" s="547"/>
      <c r="JZN234" s="547"/>
      <c r="JZO234" s="547"/>
      <c r="JZP234" s="547"/>
      <c r="JZQ234" s="547"/>
      <c r="JZR234" s="547"/>
      <c r="JZS234" s="547"/>
      <c r="JZT234" s="547"/>
      <c r="JZU234" s="547"/>
      <c r="JZV234" s="547"/>
      <c r="JZW234" s="547"/>
      <c r="JZX234" s="547"/>
      <c r="JZY234" s="547"/>
      <c r="JZZ234" s="547"/>
      <c r="KAA234" s="547"/>
      <c r="KAB234" s="547"/>
      <c r="KAC234" s="547"/>
      <c r="KAD234" s="547"/>
      <c r="KAE234" s="547"/>
      <c r="KAF234" s="547"/>
      <c r="KAG234" s="547"/>
      <c r="KAH234" s="547"/>
      <c r="KAI234" s="547"/>
      <c r="KAJ234" s="547"/>
      <c r="KAK234" s="547"/>
      <c r="KAL234" s="547"/>
      <c r="KAM234" s="547"/>
      <c r="KAN234" s="547"/>
      <c r="KAO234" s="547"/>
      <c r="KAP234" s="547"/>
      <c r="KAQ234" s="547"/>
      <c r="KAR234" s="547"/>
      <c r="KAS234" s="547"/>
      <c r="KAT234" s="547"/>
      <c r="KAU234" s="547"/>
      <c r="KAV234" s="547"/>
      <c r="KAW234" s="547"/>
      <c r="KAX234" s="547"/>
      <c r="KAY234" s="547"/>
      <c r="KAZ234" s="547"/>
      <c r="KBA234" s="547"/>
      <c r="KBB234" s="547"/>
      <c r="KBC234" s="547"/>
      <c r="KBD234" s="547"/>
      <c r="KBE234" s="547"/>
      <c r="KBF234" s="547"/>
      <c r="KBG234" s="547"/>
      <c r="KBH234" s="547"/>
      <c r="KBI234" s="547"/>
      <c r="KBJ234" s="547"/>
      <c r="KBK234" s="547"/>
      <c r="KBL234" s="547"/>
      <c r="KBM234" s="547"/>
      <c r="KBN234" s="547"/>
      <c r="KBO234" s="547"/>
      <c r="KBP234" s="547"/>
      <c r="KBQ234" s="547"/>
      <c r="KBR234" s="547"/>
      <c r="KBS234" s="547"/>
      <c r="KBT234" s="547"/>
      <c r="KBU234" s="547"/>
      <c r="KBV234" s="547"/>
      <c r="KBW234" s="547"/>
      <c r="KBX234" s="547"/>
      <c r="KBY234" s="547"/>
      <c r="KBZ234" s="547"/>
      <c r="KCA234" s="547"/>
      <c r="KCB234" s="547"/>
      <c r="KCC234" s="547"/>
      <c r="KCD234" s="547"/>
      <c r="KCE234" s="547"/>
      <c r="KCF234" s="547"/>
      <c r="KCG234" s="547"/>
      <c r="KCH234" s="547"/>
      <c r="KCI234" s="547"/>
      <c r="KCJ234" s="547"/>
      <c r="KCK234" s="547"/>
      <c r="KCL234" s="547"/>
      <c r="KCM234" s="547"/>
      <c r="KCN234" s="547"/>
      <c r="KCO234" s="547"/>
      <c r="KCP234" s="547"/>
      <c r="KCQ234" s="547"/>
      <c r="KCR234" s="547"/>
      <c r="KCS234" s="547"/>
      <c r="KCT234" s="547"/>
      <c r="KCU234" s="547"/>
      <c r="KCV234" s="547"/>
      <c r="KCW234" s="547"/>
      <c r="KCX234" s="547"/>
      <c r="KCY234" s="547"/>
      <c r="KCZ234" s="547"/>
      <c r="KDA234" s="547"/>
      <c r="KDB234" s="547"/>
      <c r="KDC234" s="547"/>
      <c r="KDD234" s="547"/>
      <c r="KDE234" s="547"/>
      <c r="KDF234" s="547"/>
      <c r="KDG234" s="547"/>
      <c r="KDH234" s="547"/>
      <c r="KDI234" s="547"/>
      <c r="KDJ234" s="547"/>
      <c r="KDK234" s="547"/>
      <c r="KDL234" s="547"/>
      <c r="KDM234" s="547"/>
      <c r="KDN234" s="547"/>
      <c r="KDO234" s="547"/>
      <c r="KDP234" s="547"/>
      <c r="KDQ234" s="547"/>
      <c r="KDR234" s="547"/>
      <c r="KDS234" s="547"/>
      <c r="KDT234" s="547"/>
      <c r="KDU234" s="547"/>
      <c r="KDV234" s="547"/>
      <c r="KDW234" s="547"/>
      <c r="KDX234" s="547"/>
      <c r="KDY234" s="547"/>
      <c r="KDZ234" s="547"/>
      <c r="KEA234" s="547"/>
      <c r="KEB234" s="547"/>
      <c r="KEC234" s="547"/>
      <c r="KED234" s="547"/>
      <c r="KEE234" s="547"/>
      <c r="KEF234" s="547"/>
      <c r="KEG234" s="547"/>
      <c r="KEH234" s="547"/>
      <c r="KEI234" s="547"/>
      <c r="KEJ234" s="547"/>
      <c r="KEK234" s="547"/>
      <c r="KEL234" s="547"/>
      <c r="KEM234" s="547"/>
      <c r="KEN234" s="547"/>
      <c r="KEO234" s="547"/>
      <c r="KEP234" s="547"/>
      <c r="KEQ234" s="547"/>
      <c r="KER234" s="547"/>
      <c r="KES234" s="547"/>
      <c r="KET234" s="547"/>
      <c r="KEU234" s="547"/>
      <c r="KEV234" s="547"/>
      <c r="KEW234" s="547"/>
      <c r="KEX234" s="547"/>
      <c r="KEY234" s="547"/>
      <c r="KEZ234" s="547"/>
      <c r="KFA234" s="547"/>
      <c r="KFB234" s="547"/>
      <c r="KFC234" s="547"/>
      <c r="KFD234" s="547"/>
      <c r="KFE234" s="547"/>
      <c r="KFF234" s="547"/>
      <c r="KFG234" s="547"/>
      <c r="KFH234" s="547"/>
      <c r="KFI234" s="547"/>
      <c r="KFJ234" s="547"/>
      <c r="KFK234" s="547"/>
      <c r="KFL234" s="547"/>
      <c r="KFM234" s="547"/>
      <c r="KFN234" s="547"/>
      <c r="KFO234" s="547"/>
      <c r="KFP234" s="547"/>
      <c r="KFQ234" s="547"/>
      <c r="KFR234" s="547"/>
      <c r="KFS234" s="547"/>
      <c r="KFT234" s="547"/>
      <c r="KFU234" s="547"/>
      <c r="KFV234" s="547"/>
      <c r="KFW234" s="547"/>
      <c r="KFX234" s="547"/>
      <c r="KFY234" s="547"/>
      <c r="KFZ234" s="547"/>
      <c r="KGA234" s="547"/>
      <c r="KGB234" s="547"/>
      <c r="KGC234" s="547"/>
      <c r="KGD234" s="547"/>
      <c r="KGE234" s="547"/>
      <c r="KGF234" s="547"/>
      <c r="KGG234" s="547"/>
      <c r="KGH234" s="547"/>
      <c r="KGI234" s="547"/>
      <c r="KGJ234" s="547"/>
      <c r="KGK234" s="547"/>
      <c r="KGL234" s="547"/>
      <c r="KGM234" s="547"/>
      <c r="KGN234" s="547"/>
      <c r="KGO234" s="547"/>
      <c r="KGP234" s="547"/>
      <c r="KGQ234" s="547"/>
      <c r="KGR234" s="547"/>
      <c r="KGS234" s="547"/>
      <c r="KGT234" s="547"/>
      <c r="KGU234" s="547"/>
      <c r="KGV234" s="547"/>
      <c r="KGW234" s="547"/>
      <c r="KGX234" s="547"/>
      <c r="KGY234" s="547"/>
      <c r="KGZ234" s="547"/>
      <c r="KHA234" s="547"/>
      <c r="KHB234" s="547"/>
      <c r="KHC234" s="547"/>
      <c r="KHD234" s="547"/>
      <c r="KHE234" s="547"/>
      <c r="KHF234" s="547"/>
      <c r="KHG234" s="547"/>
      <c r="KHH234" s="547"/>
      <c r="KHI234" s="547"/>
      <c r="KHJ234" s="547"/>
      <c r="KHK234" s="547"/>
      <c r="KHL234" s="547"/>
      <c r="KHM234" s="547"/>
      <c r="KHN234" s="547"/>
      <c r="KHO234" s="547"/>
      <c r="KHP234" s="547"/>
      <c r="KHQ234" s="547"/>
      <c r="KHR234" s="547"/>
      <c r="KHS234" s="547"/>
      <c r="KHT234" s="547"/>
      <c r="KHU234" s="547"/>
      <c r="KHV234" s="547"/>
      <c r="KHW234" s="547"/>
      <c r="KHX234" s="547"/>
      <c r="KHY234" s="547"/>
      <c r="KHZ234" s="547"/>
      <c r="KIA234" s="547"/>
      <c r="KIB234" s="547"/>
      <c r="KIC234" s="547"/>
      <c r="KID234" s="547"/>
      <c r="KIE234" s="547"/>
      <c r="KIF234" s="547"/>
      <c r="KIG234" s="547"/>
      <c r="KIH234" s="547"/>
      <c r="KII234" s="547"/>
      <c r="KIJ234" s="547"/>
      <c r="KIK234" s="547"/>
      <c r="KIL234" s="547"/>
      <c r="KIM234" s="547"/>
      <c r="KIN234" s="547"/>
      <c r="KIO234" s="547"/>
      <c r="KIP234" s="547"/>
      <c r="KIQ234" s="547"/>
      <c r="KIR234" s="547"/>
      <c r="KIS234" s="547"/>
      <c r="KIT234" s="547"/>
      <c r="KIU234" s="547"/>
      <c r="KIV234" s="547"/>
      <c r="KIW234" s="547"/>
      <c r="KIX234" s="547"/>
      <c r="KIY234" s="547"/>
      <c r="KIZ234" s="547"/>
      <c r="KJA234" s="547"/>
      <c r="KJB234" s="547"/>
      <c r="KJC234" s="547"/>
      <c r="KJD234" s="547"/>
      <c r="KJE234" s="547"/>
      <c r="KJF234" s="547"/>
      <c r="KJG234" s="547"/>
      <c r="KJH234" s="547"/>
      <c r="KJI234" s="547"/>
      <c r="KJJ234" s="547"/>
      <c r="KJK234" s="547"/>
      <c r="KJL234" s="547"/>
      <c r="KJM234" s="547"/>
      <c r="KJN234" s="547"/>
      <c r="KJO234" s="547"/>
      <c r="KJP234" s="547"/>
      <c r="KJQ234" s="547"/>
      <c r="KJR234" s="547"/>
      <c r="KJS234" s="547"/>
      <c r="KJT234" s="547"/>
      <c r="KJU234" s="547"/>
      <c r="KJV234" s="547"/>
      <c r="KJW234" s="547"/>
      <c r="KJX234" s="547"/>
      <c r="KJY234" s="547"/>
      <c r="KJZ234" s="547"/>
      <c r="KKA234" s="547"/>
      <c r="KKB234" s="547"/>
      <c r="KKC234" s="547"/>
      <c r="KKD234" s="547"/>
      <c r="KKE234" s="547"/>
      <c r="KKF234" s="547"/>
      <c r="KKG234" s="547"/>
      <c r="KKH234" s="547"/>
      <c r="KKI234" s="547"/>
      <c r="KKJ234" s="547"/>
      <c r="KKK234" s="547"/>
      <c r="KKL234" s="547"/>
      <c r="KKM234" s="547"/>
      <c r="KKN234" s="547"/>
      <c r="KKO234" s="547"/>
      <c r="KKP234" s="547"/>
      <c r="KKQ234" s="547"/>
      <c r="KKR234" s="547"/>
      <c r="KKS234" s="547"/>
      <c r="KKT234" s="547"/>
      <c r="KKU234" s="547"/>
      <c r="KKV234" s="547"/>
      <c r="KKW234" s="547"/>
      <c r="KKX234" s="547"/>
      <c r="KKY234" s="547"/>
      <c r="KKZ234" s="547"/>
      <c r="KLA234" s="547"/>
      <c r="KLB234" s="547"/>
      <c r="KLC234" s="547"/>
      <c r="KLD234" s="547"/>
      <c r="KLE234" s="547"/>
      <c r="KLF234" s="547"/>
      <c r="KLG234" s="547"/>
      <c r="KLH234" s="547"/>
      <c r="KLI234" s="547"/>
      <c r="KLJ234" s="547"/>
      <c r="KLK234" s="547"/>
      <c r="KLL234" s="547"/>
      <c r="KLM234" s="547"/>
      <c r="KLN234" s="547"/>
      <c r="KLO234" s="547"/>
      <c r="KLP234" s="547"/>
      <c r="KLQ234" s="547"/>
      <c r="KLR234" s="547"/>
      <c r="KLS234" s="547"/>
      <c r="KLT234" s="547"/>
      <c r="KLU234" s="547"/>
      <c r="KLV234" s="547"/>
      <c r="KLW234" s="547"/>
      <c r="KLX234" s="547"/>
      <c r="KLY234" s="547"/>
      <c r="KLZ234" s="547"/>
      <c r="KMA234" s="547"/>
      <c r="KMB234" s="547"/>
      <c r="KMC234" s="547"/>
      <c r="KMD234" s="547"/>
      <c r="KME234" s="547"/>
      <c r="KMF234" s="547"/>
      <c r="KMG234" s="547"/>
      <c r="KMH234" s="547"/>
      <c r="KMI234" s="547"/>
      <c r="KMJ234" s="547"/>
      <c r="KMK234" s="547"/>
      <c r="KML234" s="547"/>
      <c r="KMM234" s="547"/>
      <c r="KMN234" s="547"/>
      <c r="KMO234" s="547"/>
      <c r="KMP234" s="547"/>
      <c r="KMQ234" s="547"/>
      <c r="KMR234" s="547"/>
      <c r="KMS234" s="547"/>
      <c r="KMT234" s="547"/>
      <c r="KMU234" s="547"/>
      <c r="KMV234" s="547"/>
      <c r="KMW234" s="547"/>
      <c r="KMX234" s="547"/>
      <c r="KMY234" s="547"/>
      <c r="KMZ234" s="547"/>
      <c r="KNA234" s="547"/>
      <c r="KNB234" s="547"/>
      <c r="KNC234" s="547"/>
      <c r="KND234" s="547"/>
      <c r="KNE234" s="547"/>
      <c r="KNF234" s="547"/>
      <c r="KNG234" s="547"/>
      <c r="KNH234" s="547"/>
      <c r="KNI234" s="547"/>
      <c r="KNJ234" s="547"/>
      <c r="KNK234" s="547"/>
      <c r="KNL234" s="547"/>
      <c r="KNM234" s="547"/>
      <c r="KNN234" s="547"/>
      <c r="KNO234" s="547"/>
      <c r="KNP234" s="547"/>
      <c r="KNQ234" s="547"/>
      <c r="KNR234" s="547"/>
      <c r="KNS234" s="547"/>
      <c r="KNT234" s="547"/>
      <c r="KNU234" s="547"/>
      <c r="KNV234" s="547"/>
      <c r="KNW234" s="547"/>
      <c r="KNX234" s="547"/>
      <c r="KNY234" s="547"/>
      <c r="KNZ234" s="547"/>
      <c r="KOA234" s="547"/>
      <c r="KOB234" s="547"/>
      <c r="KOC234" s="547"/>
      <c r="KOD234" s="547"/>
      <c r="KOE234" s="547"/>
      <c r="KOF234" s="547"/>
      <c r="KOG234" s="547"/>
      <c r="KOH234" s="547"/>
      <c r="KOI234" s="547"/>
      <c r="KOJ234" s="547"/>
      <c r="KOK234" s="547"/>
      <c r="KOL234" s="547"/>
      <c r="KOM234" s="547"/>
      <c r="KON234" s="547"/>
      <c r="KOO234" s="547"/>
      <c r="KOP234" s="547"/>
      <c r="KOQ234" s="547"/>
      <c r="KOR234" s="547"/>
      <c r="KOS234" s="547"/>
      <c r="KOT234" s="547"/>
      <c r="KOU234" s="547"/>
      <c r="KOV234" s="547"/>
      <c r="KOW234" s="547"/>
      <c r="KOX234" s="547"/>
      <c r="KOY234" s="547"/>
      <c r="KOZ234" s="547"/>
      <c r="KPA234" s="547"/>
      <c r="KPB234" s="547"/>
      <c r="KPC234" s="547"/>
      <c r="KPD234" s="547"/>
      <c r="KPE234" s="547"/>
      <c r="KPF234" s="547"/>
      <c r="KPG234" s="547"/>
      <c r="KPH234" s="547"/>
      <c r="KPI234" s="547"/>
      <c r="KPJ234" s="547"/>
      <c r="KPK234" s="547"/>
      <c r="KPL234" s="547"/>
      <c r="KPM234" s="547"/>
      <c r="KPN234" s="547"/>
      <c r="KPO234" s="547"/>
      <c r="KPP234" s="547"/>
      <c r="KPQ234" s="547"/>
      <c r="KPR234" s="547"/>
      <c r="KPS234" s="547"/>
      <c r="KPT234" s="547"/>
      <c r="KPU234" s="547"/>
      <c r="KPV234" s="547"/>
      <c r="KPW234" s="547"/>
      <c r="KPX234" s="547"/>
      <c r="KPY234" s="547"/>
      <c r="KPZ234" s="547"/>
      <c r="KQA234" s="547"/>
      <c r="KQB234" s="547"/>
      <c r="KQC234" s="547"/>
      <c r="KQD234" s="547"/>
      <c r="KQE234" s="547"/>
      <c r="KQF234" s="547"/>
      <c r="KQG234" s="547"/>
      <c r="KQH234" s="547"/>
      <c r="KQI234" s="547"/>
      <c r="KQJ234" s="547"/>
      <c r="KQK234" s="547"/>
      <c r="KQL234" s="547"/>
      <c r="KQM234" s="547"/>
      <c r="KQN234" s="547"/>
      <c r="KQO234" s="547"/>
      <c r="KQP234" s="547"/>
      <c r="KQQ234" s="547"/>
      <c r="KQR234" s="547"/>
      <c r="KQS234" s="547"/>
      <c r="KQT234" s="547"/>
      <c r="KQU234" s="547"/>
      <c r="KQV234" s="547"/>
      <c r="KQW234" s="547"/>
      <c r="KQX234" s="547"/>
      <c r="KQY234" s="547"/>
      <c r="KQZ234" s="547"/>
      <c r="KRA234" s="547"/>
      <c r="KRB234" s="547"/>
      <c r="KRC234" s="547"/>
      <c r="KRD234" s="547"/>
      <c r="KRE234" s="547"/>
      <c r="KRF234" s="547"/>
      <c r="KRG234" s="547"/>
      <c r="KRH234" s="547"/>
      <c r="KRI234" s="547"/>
      <c r="KRJ234" s="547"/>
      <c r="KRK234" s="547"/>
      <c r="KRL234" s="547"/>
      <c r="KRM234" s="547"/>
      <c r="KRN234" s="547"/>
      <c r="KRO234" s="547"/>
      <c r="KRP234" s="547"/>
      <c r="KRQ234" s="547"/>
      <c r="KRR234" s="547"/>
      <c r="KRS234" s="547"/>
      <c r="KRT234" s="547"/>
      <c r="KRU234" s="547"/>
      <c r="KRV234" s="547"/>
      <c r="KRW234" s="547"/>
      <c r="KRX234" s="547"/>
      <c r="KRY234" s="547"/>
      <c r="KRZ234" s="547"/>
      <c r="KSA234" s="547"/>
      <c r="KSB234" s="547"/>
      <c r="KSC234" s="547"/>
      <c r="KSD234" s="547"/>
      <c r="KSE234" s="547"/>
      <c r="KSF234" s="547"/>
      <c r="KSG234" s="547"/>
      <c r="KSH234" s="547"/>
      <c r="KSI234" s="547"/>
      <c r="KSJ234" s="547"/>
      <c r="KSK234" s="547"/>
      <c r="KSL234" s="547"/>
      <c r="KSM234" s="547"/>
      <c r="KSN234" s="547"/>
      <c r="KSO234" s="547"/>
      <c r="KSP234" s="547"/>
      <c r="KSQ234" s="547"/>
      <c r="KSR234" s="547"/>
      <c r="KSS234" s="547"/>
      <c r="KST234" s="547"/>
      <c r="KSU234" s="547"/>
      <c r="KSV234" s="547"/>
      <c r="KSW234" s="547"/>
      <c r="KSX234" s="547"/>
      <c r="KSY234" s="547"/>
      <c r="KSZ234" s="547"/>
      <c r="KTA234" s="547"/>
      <c r="KTB234" s="547"/>
      <c r="KTC234" s="547"/>
      <c r="KTD234" s="547"/>
      <c r="KTE234" s="547"/>
      <c r="KTF234" s="547"/>
      <c r="KTG234" s="547"/>
      <c r="KTH234" s="547"/>
      <c r="KTI234" s="547"/>
      <c r="KTJ234" s="547"/>
      <c r="KTK234" s="547"/>
      <c r="KTL234" s="547"/>
      <c r="KTM234" s="547"/>
      <c r="KTN234" s="547"/>
      <c r="KTO234" s="547"/>
      <c r="KTP234" s="547"/>
      <c r="KTQ234" s="547"/>
      <c r="KTR234" s="547"/>
      <c r="KTS234" s="547"/>
      <c r="KTT234" s="547"/>
      <c r="KTU234" s="547"/>
      <c r="KTV234" s="547"/>
      <c r="KTW234" s="547"/>
      <c r="KTX234" s="547"/>
      <c r="KTY234" s="547"/>
      <c r="KTZ234" s="547"/>
      <c r="KUA234" s="547"/>
      <c r="KUB234" s="547"/>
      <c r="KUC234" s="547"/>
      <c r="KUD234" s="547"/>
      <c r="KUE234" s="547"/>
      <c r="KUF234" s="547"/>
      <c r="KUG234" s="547"/>
      <c r="KUH234" s="547"/>
      <c r="KUI234" s="547"/>
      <c r="KUJ234" s="547"/>
      <c r="KUK234" s="547"/>
      <c r="KUL234" s="547"/>
      <c r="KUM234" s="547"/>
      <c r="KUN234" s="547"/>
      <c r="KUO234" s="547"/>
      <c r="KUP234" s="547"/>
      <c r="KUQ234" s="547"/>
      <c r="KUR234" s="547"/>
      <c r="KUS234" s="547"/>
      <c r="KUT234" s="547"/>
      <c r="KUU234" s="547"/>
      <c r="KUV234" s="547"/>
      <c r="KUW234" s="547"/>
      <c r="KUX234" s="547"/>
      <c r="KUY234" s="547"/>
      <c r="KUZ234" s="547"/>
      <c r="KVA234" s="547"/>
      <c r="KVB234" s="547"/>
      <c r="KVC234" s="547"/>
      <c r="KVD234" s="547"/>
      <c r="KVE234" s="547"/>
      <c r="KVF234" s="547"/>
      <c r="KVG234" s="547"/>
      <c r="KVH234" s="547"/>
      <c r="KVI234" s="547"/>
      <c r="KVJ234" s="547"/>
      <c r="KVK234" s="547"/>
      <c r="KVL234" s="547"/>
      <c r="KVM234" s="547"/>
      <c r="KVN234" s="547"/>
      <c r="KVO234" s="547"/>
      <c r="KVP234" s="547"/>
      <c r="KVQ234" s="547"/>
      <c r="KVR234" s="547"/>
      <c r="KVS234" s="547"/>
      <c r="KVT234" s="547"/>
      <c r="KVU234" s="547"/>
      <c r="KVV234" s="547"/>
      <c r="KVW234" s="547"/>
      <c r="KVX234" s="547"/>
      <c r="KVY234" s="547"/>
      <c r="KVZ234" s="547"/>
      <c r="KWA234" s="547"/>
      <c r="KWB234" s="547"/>
      <c r="KWC234" s="547"/>
      <c r="KWD234" s="547"/>
      <c r="KWE234" s="547"/>
      <c r="KWF234" s="547"/>
      <c r="KWG234" s="547"/>
      <c r="KWH234" s="547"/>
      <c r="KWI234" s="547"/>
      <c r="KWJ234" s="547"/>
      <c r="KWK234" s="547"/>
      <c r="KWL234" s="547"/>
      <c r="KWM234" s="547"/>
      <c r="KWN234" s="547"/>
      <c r="KWO234" s="547"/>
      <c r="KWP234" s="547"/>
      <c r="KWQ234" s="547"/>
      <c r="KWR234" s="547"/>
      <c r="KWS234" s="547"/>
      <c r="KWT234" s="547"/>
      <c r="KWU234" s="547"/>
      <c r="KWV234" s="547"/>
      <c r="KWW234" s="547"/>
      <c r="KWX234" s="547"/>
      <c r="KWY234" s="547"/>
      <c r="KWZ234" s="547"/>
      <c r="KXA234" s="547"/>
      <c r="KXB234" s="547"/>
      <c r="KXC234" s="547"/>
      <c r="KXD234" s="547"/>
      <c r="KXE234" s="547"/>
      <c r="KXF234" s="547"/>
      <c r="KXG234" s="547"/>
      <c r="KXH234" s="547"/>
      <c r="KXI234" s="547"/>
      <c r="KXJ234" s="547"/>
      <c r="KXK234" s="547"/>
      <c r="KXL234" s="547"/>
      <c r="KXM234" s="547"/>
      <c r="KXN234" s="547"/>
      <c r="KXO234" s="547"/>
      <c r="KXP234" s="547"/>
      <c r="KXQ234" s="547"/>
      <c r="KXR234" s="547"/>
      <c r="KXS234" s="547"/>
      <c r="KXT234" s="547"/>
      <c r="KXU234" s="547"/>
      <c r="KXV234" s="547"/>
      <c r="KXW234" s="547"/>
      <c r="KXX234" s="547"/>
      <c r="KXY234" s="547"/>
      <c r="KXZ234" s="547"/>
      <c r="KYA234" s="547"/>
      <c r="KYB234" s="547"/>
      <c r="KYC234" s="547"/>
      <c r="KYD234" s="547"/>
      <c r="KYE234" s="547"/>
      <c r="KYF234" s="547"/>
      <c r="KYG234" s="547"/>
      <c r="KYH234" s="547"/>
      <c r="KYI234" s="547"/>
      <c r="KYJ234" s="547"/>
      <c r="KYK234" s="547"/>
      <c r="KYL234" s="547"/>
      <c r="KYM234" s="547"/>
      <c r="KYN234" s="547"/>
      <c r="KYO234" s="547"/>
      <c r="KYP234" s="547"/>
      <c r="KYQ234" s="547"/>
      <c r="KYR234" s="547"/>
      <c r="KYS234" s="547"/>
      <c r="KYT234" s="547"/>
      <c r="KYU234" s="547"/>
      <c r="KYV234" s="547"/>
      <c r="KYW234" s="547"/>
      <c r="KYX234" s="547"/>
      <c r="KYY234" s="547"/>
      <c r="KYZ234" s="547"/>
      <c r="KZA234" s="547"/>
      <c r="KZB234" s="547"/>
      <c r="KZC234" s="547"/>
      <c r="KZD234" s="547"/>
      <c r="KZE234" s="547"/>
      <c r="KZF234" s="547"/>
      <c r="KZG234" s="547"/>
      <c r="KZH234" s="547"/>
      <c r="KZI234" s="547"/>
      <c r="KZJ234" s="547"/>
      <c r="KZK234" s="547"/>
      <c r="KZL234" s="547"/>
      <c r="KZM234" s="547"/>
      <c r="KZN234" s="547"/>
      <c r="KZO234" s="547"/>
      <c r="KZP234" s="547"/>
      <c r="KZQ234" s="547"/>
      <c r="KZR234" s="547"/>
      <c r="KZS234" s="547"/>
      <c r="KZT234" s="547"/>
      <c r="KZU234" s="547"/>
      <c r="KZV234" s="547"/>
      <c r="KZW234" s="547"/>
      <c r="KZX234" s="547"/>
      <c r="KZY234" s="547"/>
      <c r="KZZ234" s="547"/>
      <c r="LAA234" s="547"/>
      <c r="LAB234" s="547"/>
      <c r="LAC234" s="547"/>
      <c r="LAD234" s="547"/>
      <c r="LAE234" s="547"/>
      <c r="LAF234" s="547"/>
      <c r="LAG234" s="547"/>
      <c r="LAH234" s="547"/>
      <c r="LAI234" s="547"/>
      <c r="LAJ234" s="547"/>
      <c r="LAK234" s="547"/>
      <c r="LAL234" s="547"/>
      <c r="LAM234" s="547"/>
      <c r="LAN234" s="547"/>
      <c r="LAO234" s="547"/>
      <c r="LAP234" s="547"/>
      <c r="LAQ234" s="547"/>
      <c r="LAR234" s="547"/>
      <c r="LAS234" s="547"/>
      <c r="LAT234" s="547"/>
      <c r="LAU234" s="547"/>
      <c r="LAV234" s="547"/>
      <c r="LAW234" s="547"/>
      <c r="LAX234" s="547"/>
      <c r="LAY234" s="547"/>
      <c r="LAZ234" s="547"/>
      <c r="LBA234" s="547"/>
      <c r="LBB234" s="547"/>
      <c r="LBC234" s="547"/>
      <c r="LBD234" s="547"/>
      <c r="LBE234" s="547"/>
      <c r="LBF234" s="547"/>
      <c r="LBG234" s="547"/>
      <c r="LBH234" s="547"/>
      <c r="LBI234" s="547"/>
      <c r="LBJ234" s="547"/>
      <c r="LBK234" s="547"/>
      <c r="LBL234" s="547"/>
      <c r="LBM234" s="547"/>
      <c r="LBN234" s="547"/>
      <c r="LBO234" s="547"/>
      <c r="LBP234" s="547"/>
      <c r="LBQ234" s="547"/>
      <c r="LBR234" s="547"/>
      <c r="LBS234" s="547"/>
      <c r="LBT234" s="547"/>
      <c r="LBU234" s="547"/>
      <c r="LBV234" s="547"/>
      <c r="LBW234" s="547"/>
      <c r="LBX234" s="547"/>
      <c r="LBY234" s="547"/>
      <c r="LBZ234" s="547"/>
      <c r="LCA234" s="547"/>
      <c r="LCB234" s="547"/>
      <c r="LCC234" s="547"/>
      <c r="LCD234" s="547"/>
      <c r="LCE234" s="547"/>
      <c r="LCF234" s="547"/>
      <c r="LCG234" s="547"/>
      <c r="LCH234" s="547"/>
      <c r="LCI234" s="547"/>
      <c r="LCJ234" s="547"/>
      <c r="LCK234" s="547"/>
      <c r="LCL234" s="547"/>
      <c r="LCM234" s="547"/>
      <c r="LCN234" s="547"/>
      <c r="LCO234" s="547"/>
      <c r="LCP234" s="547"/>
      <c r="LCQ234" s="547"/>
      <c r="LCR234" s="547"/>
      <c r="LCS234" s="547"/>
      <c r="LCT234" s="547"/>
      <c r="LCU234" s="547"/>
      <c r="LCV234" s="547"/>
      <c r="LCW234" s="547"/>
      <c r="LCX234" s="547"/>
      <c r="LCY234" s="547"/>
      <c r="LCZ234" s="547"/>
      <c r="LDA234" s="547"/>
      <c r="LDB234" s="547"/>
      <c r="LDC234" s="547"/>
      <c r="LDD234" s="547"/>
      <c r="LDE234" s="547"/>
      <c r="LDF234" s="547"/>
      <c r="LDG234" s="547"/>
      <c r="LDH234" s="547"/>
      <c r="LDI234" s="547"/>
      <c r="LDJ234" s="547"/>
      <c r="LDK234" s="547"/>
      <c r="LDL234" s="547"/>
      <c r="LDM234" s="547"/>
      <c r="LDN234" s="547"/>
      <c r="LDO234" s="547"/>
      <c r="LDP234" s="547"/>
      <c r="LDQ234" s="547"/>
      <c r="LDR234" s="547"/>
      <c r="LDS234" s="547"/>
      <c r="LDT234" s="547"/>
      <c r="LDU234" s="547"/>
      <c r="LDV234" s="547"/>
      <c r="LDW234" s="547"/>
      <c r="LDX234" s="547"/>
      <c r="LDY234" s="547"/>
      <c r="LDZ234" s="547"/>
      <c r="LEA234" s="547"/>
      <c r="LEB234" s="547"/>
      <c r="LEC234" s="547"/>
      <c r="LED234" s="547"/>
      <c r="LEE234" s="547"/>
      <c r="LEF234" s="547"/>
      <c r="LEG234" s="547"/>
      <c r="LEH234" s="547"/>
      <c r="LEI234" s="547"/>
      <c r="LEJ234" s="547"/>
      <c r="LEK234" s="547"/>
      <c r="LEL234" s="547"/>
      <c r="LEM234" s="547"/>
      <c r="LEN234" s="547"/>
      <c r="LEO234" s="547"/>
      <c r="LEP234" s="547"/>
      <c r="LEQ234" s="547"/>
      <c r="LER234" s="547"/>
      <c r="LES234" s="547"/>
      <c r="LET234" s="547"/>
      <c r="LEU234" s="547"/>
      <c r="LEV234" s="547"/>
      <c r="LEW234" s="547"/>
      <c r="LEX234" s="547"/>
      <c r="LEY234" s="547"/>
      <c r="LEZ234" s="547"/>
      <c r="LFA234" s="547"/>
      <c r="LFB234" s="547"/>
      <c r="LFC234" s="547"/>
      <c r="LFD234" s="547"/>
      <c r="LFE234" s="547"/>
      <c r="LFF234" s="547"/>
      <c r="LFG234" s="547"/>
      <c r="LFH234" s="547"/>
      <c r="LFI234" s="547"/>
      <c r="LFJ234" s="547"/>
      <c r="LFK234" s="547"/>
      <c r="LFL234" s="547"/>
      <c r="LFM234" s="547"/>
      <c r="LFN234" s="547"/>
      <c r="LFO234" s="547"/>
      <c r="LFP234" s="547"/>
      <c r="LFQ234" s="547"/>
      <c r="LFR234" s="547"/>
      <c r="LFS234" s="547"/>
      <c r="LFT234" s="547"/>
      <c r="LFU234" s="547"/>
      <c r="LFV234" s="547"/>
      <c r="LFW234" s="547"/>
      <c r="LFX234" s="547"/>
      <c r="LFY234" s="547"/>
      <c r="LFZ234" s="547"/>
      <c r="LGA234" s="547"/>
      <c r="LGB234" s="547"/>
      <c r="LGC234" s="547"/>
      <c r="LGD234" s="547"/>
      <c r="LGE234" s="547"/>
      <c r="LGF234" s="547"/>
      <c r="LGG234" s="547"/>
      <c r="LGH234" s="547"/>
      <c r="LGI234" s="547"/>
      <c r="LGJ234" s="547"/>
      <c r="LGK234" s="547"/>
      <c r="LGL234" s="547"/>
      <c r="LGM234" s="547"/>
      <c r="LGN234" s="547"/>
      <c r="LGO234" s="547"/>
      <c r="LGP234" s="547"/>
      <c r="LGQ234" s="547"/>
      <c r="LGR234" s="547"/>
      <c r="LGS234" s="547"/>
      <c r="LGT234" s="547"/>
      <c r="LGU234" s="547"/>
      <c r="LGV234" s="547"/>
      <c r="LGW234" s="547"/>
      <c r="LGX234" s="547"/>
      <c r="LGY234" s="547"/>
      <c r="LGZ234" s="547"/>
      <c r="LHA234" s="547"/>
      <c r="LHB234" s="547"/>
      <c r="LHC234" s="547"/>
      <c r="LHD234" s="547"/>
      <c r="LHE234" s="547"/>
      <c r="LHF234" s="547"/>
      <c r="LHG234" s="547"/>
      <c r="LHH234" s="547"/>
      <c r="LHI234" s="547"/>
      <c r="LHJ234" s="547"/>
      <c r="LHK234" s="547"/>
      <c r="LHL234" s="547"/>
      <c r="LHM234" s="547"/>
      <c r="LHN234" s="547"/>
      <c r="LHO234" s="547"/>
      <c r="LHP234" s="547"/>
      <c r="LHQ234" s="547"/>
      <c r="LHR234" s="547"/>
      <c r="LHS234" s="547"/>
      <c r="LHT234" s="547"/>
      <c r="LHU234" s="547"/>
      <c r="LHV234" s="547"/>
      <c r="LHW234" s="547"/>
      <c r="LHX234" s="547"/>
      <c r="LHY234" s="547"/>
      <c r="LHZ234" s="547"/>
      <c r="LIA234" s="547"/>
      <c r="LIB234" s="547"/>
      <c r="LIC234" s="547"/>
      <c r="LID234" s="547"/>
      <c r="LIE234" s="547"/>
      <c r="LIF234" s="547"/>
      <c r="LIG234" s="547"/>
      <c r="LIH234" s="547"/>
      <c r="LII234" s="547"/>
      <c r="LIJ234" s="547"/>
      <c r="LIK234" s="547"/>
      <c r="LIL234" s="547"/>
      <c r="LIM234" s="547"/>
      <c r="LIN234" s="547"/>
      <c r="LIO234" s="547"/>
      <c r="LIP234" s="547"/>
      <c r="LIQ234" s="547"/>
      <c r="LIR234" s="547"/>
      <c r="LIS234" s="547"/>
      <c r="LIT234" s="547"/>
      <c r="LIU234" s="547"/>
      <c r="LIV234" s="547"/>
      <c r="LIW234" s="547"/>
      <c r="LIX234" s="547"/>
      <c r="LIY234" s="547"/>
      <c r="LIZ234" s="547"/>
      <c r="LJA234" s="547"/>
      <c r="LJB234" s="547"/>
      <c r="LJC234" s="547"/>
      <c r="LJD234" s="547"/>
      <c r="LJE234" s="547"/>
      <c r="LJF234" s="547"/>
      <c r="LJG234" s="547"/>
      <c r="LJH234" s="547"/>
      <c r="LJI234" s="547"/>
      <c r="LJJ234" s="547"/>
      <c r="LJK234" s="547"/>
      <c r="LJL234" s="547"/>
      <c r="LJM234" s="547"/>
      <c r="LJN234" s="547"/>
      <c r="LJO234" s="547"/>
      <c r="LJP234" s="547"/>
      <c r="LJQ234" s="547"/>
      <c r="LJR234" s="547"/>
      <c r="LJS234" s="547"/>
      <c r="LJT234" s="547"/>
      <c r="LJU234" s="547"/>
      <c r="LJV234" s="547"/>
      <c r="LJW234" s="547"/>
      <c r="LJX234" s="547"/>
      <c r="LJY234" s="547"/>
      <c r="LJZ234" s="547"/>
      <c r="LKA234" s="547"/>
      <c r="LKB234" s="547"/>
      <c r="LKC234" s="547"/>
      <c r="LKD234" s="547"/>
      <c r="LKE234" s="547"/>
      <c r="LKF234" s="547"/>
      <c r="LKG234" s="547"/>
      <c r="LKH234" s="547"/>
      <c r="LKI234" s="547"/>
      <c r="LKJ234" s="547"/>
      <c r="LKK234" s="547"/>
      <c r="LKL234" s="547"/>
      <c r="LKM234" s="547"/>
      <c r="LKN234" s="547"/>
      <c r="LKO234" s="547"/>
      <c r="LKP234" s="547"/>
      <c r="LKQ234" s="547"/>
      <c r="LKR234" s="547"/>
      <c r="LKS234" s="547"/>
      <c r="LKT234" s="547"/>
      <c r="LKU234" s="547"/>
      <c r="LKV234" s="547"/>
      <c r="LKW234" s="547"/>
      <c r="LKX234" s="547"/>
      <c r="LKY234" s="547"/>
      <c r="LKZ234" s="547"/>
      <c r="LLA234" s="547"/>
      <c r="LLB234" s="547"/>
      <c r="LLC234" s="547"/>
      <c r="LLD234" s="547"/>
      <c r="LLE234" s="547"/>
      <c r="LLF234" s="547"/>
      <c r="LLG234" s="547"/>
      <c r="LLH234" s="547"/>
      <c r="LLI234" s="547"/>
      <c r="LLJ234" s="547"/>
      <c r="LLK234" s="547"/>
      <c r="LLL234" s="547"/>
      <c r="LLM234" s="547"/>
      <c r="LLN234" s="547"/>
      <c r="LLO234" s="547"/>
      <c r="LLP234" s="547"/>
      <c r="LLQ234" s="547"/>
      <c r="LLR234" s="547"/>
      <c r="LLS234" s="547"/>
      <c r="LLT234" s="547"/>
      <c r="LLU234" s="547"/>
      <c r="LLV234" s="547"/>
      <c r="LLW234" s="547"/>
      <c r="LLX234" s="547"/>
      <c r="LLY234" s="547"/>
      <c r="LLZ234" s="547"/>
      <c r="LMA234" s="547"/>
      <c r="LMB234" s="547"/>
      <c r="LMC234" s="547"/>
      <c r="LMD234" s="547"/>
      <c r="LME234" s="547"/>
      <c r="LMF234" s="547"/>
      <c r="LMG234" s="547"/>
      <c r="LMH234" s="547"/>
      <c r="LMI234" s="547"/>
      <c r="LMJ234" s="547"/>
      <c r="LMK234" s="547"/>
      <c r="LML234" s="547"/>
      <c r="LMM234" s="547"/>
      <c r="LMN234" s="547"/>
      <c r="LMO234" s="547"/>
      <c r="LMP234" s="547"/>
      <c r="LMQ234" s="547"/>
      <c r="LMR234" s="547"/>
      <c r="LMS234" s="547"/>
      <c r="LMT234" s="547"/>
      <c r="LMU234" s="547"/>
      <c r="LMV234" s="547"/>
      <c r="LMW234" s="547"/>
      <c r="LMX234" s="547"/>
      <c r="LMY234" s="547"/>
      <c r="LMZ234" s="547"/>
      <c r="LNA234" s="547"/>
      <c r="LNB234" s="547"/>
      <c r="LNC234" s="547"/>
      <c r="LND234" s="547"/>
      <c r="LNE234" s="547"/>
      <c r="LNF234" s="547"/>
      <c r="LNG234" s="547"/>
      <c r="LNH234" s="547"/>
      <c r="LNI234" s="547"/>
      <c r="LNJ234" s="547"/>
      <c r="LNK234" s="547"/>
      <c r="LNL234" s="547"/>
      <c r="LNM234" s="547"/>
      <c r="LNN234" s="547"/>
      <c r="LNO234" s="547"/>
      <c r="LNP234" s="547"/>
      <c r="LNQ234" s="547"/>
      <c r="LNR234" s="547"/>
      <c r="LNS234" s="547"/>
      <c r="LNT234" s="547"/>
      <c r="LNU234" s="547"/>
      <c r="LNV234" s="547"/>
      <c r="LNW234" s="547"/>
      <c r="LNX234" s="547"/>
      <c r="LNY234" s="547"/>
      <c r="LNZ234" s="547"/>
      <c r="LOA234" s="547"/>
      <c r="LOB234" s="547"/>
      <c r="LOC234" s="547"/>
      <c r="LOD234" s="547"/>
      <c r="LOE234" s="547"/>
      <c r="LOF234" s="547"/>
      <c r="LOG234" s="547"/>
      <c r="LOH234" s="547"/>
      <c r="LOI234" s="547"/>
      <c r="LOJ234" s="547"/>
      <c r="LOK234" s="547"/>
      <c r="LOL234" s="547"/>
      <c r="LOM234" s="547"/>
      <c r="LON234" s="547"/>
      <c r="LOO234" s="547"/>
      <c r="LOP234" s="547"/>
      <c r="LOQ234" s="547"/>
      <c r="LOR234" s="547"/>
      <c r="LOS234" s="547"/>
      <c r="LOT234" s="547"/>
      <c r="LOU234" s="547"/>
      <c r="LOV234" s="547"/>
      <c r="LOW234" s="547"/>
      <c r="LOX234" s="547"/>
      <c r="LOY234" s="547"/>
      <c r="LOZ234" s="547"/>
      <c r="LPA234" s="547"/>
      <c r="LPB234" s="547"/>
      <c r="LPC234" s="547"/>
      <c r="LPD234" s="547"/>
      <c r="LPE234" s="547"/>
      <c r="LPF234" s="547"/>
      <c r="LPG234" s="547"/>
      <c r="LPH234" s="547"/>
      <c r="LPI234" s="547"/>
      <c r="LPJ234" s="547"/>
      <c r="LPK234" s="547"/>
      <c r="LPL234" s="547"/>
      <c r="LPM234" s="547"/>
      <c r="LPN234" s="547"/>
      <c r="LPO234" s="547"/>
      <c r="LPP234" s="547"/>
      <c r="LPQ234" s="547"/>
      <c r="LPR234" s="547"/>
      <c r="LPS234" s="547"/>
      <c r="LPT234" s="547"/>
      <c r="LPU234" s="547"/>
      <c r="LPV234" s="547"/>
      <c r="LPW234" s="547"/>
      <c r="LPX234" s="547"/>
      <c r="LPY234" s="547"/>
      <c r="LPZ234" s="547"/>
      <c r="LQA234" s="547"/>
      <c r="LQB234" s="547"/>
      <c r="LQC234" s="547"/>
      <c r="LQD234" s="547"/>
      <c r="LQE234" s="547"/>
      <c r="LQF234" s="547"/>
      <c r="LQG234" s="547"/>
      <c r="LQH234" s="547"/>
      <c r="LQI234" s="547"/>
      <c r="LQJ234" s="547"/>
      <c r="LQK234" s="547"/>
      <c r="LQL234" s="547"/>
      <c r="LQM234" s="547"/>
      <c r="LQN234" s="547"/>
      <c r="LQO234" s="547"/>
      <c r="LQP234" s="547"/>
      <c r="LQQ234" s="547"/>
      <c r="LQR234" s="547"/>
      <c r="LQS234" s="547"/>
      <c r="LQT234" s="547"/>
      <c r="LQU234" s="547"/>
      <c r="LQV234" s="547"/>
      <c r="LQW234" s="547"/>
      <c r="LQX234" s="547"/>
      <c r="LQY234" s="547"/>
      <c r="LQZ234" s="547"/>
      <c r="LRA234" s="547"/>
      <c r="LRB234" s="547"/>
      <c r="LRC234" s="547"/>
      <c r="LRD234" s="547"/>
      <c r="LRE234" s="547"/>
      <c r="LRF234" s="547"/>
      <c r="LRG234" s="547"/>
      <c r="LRH234" s="547"/>
      <c r="LRI234" s="547"/>
      <c r="LRJ234" s="547"/>
      <c r="LRK234" s="547"/>
      <c r="LRL234" s="547"/>
      <c r="LRM234" s="547"/>
      <c r="LRN234" s="547"/>
      <c r="LRO234" s="547"/>
      <c r="LRP234" s="547"/>
      <c r="LRQ234" s="547"/>
      <c r="LRR234" s="547"/>
      <c r="LRS234" s="547"/>
      <c r="LRT234" s="547"/>
      <c r="LRU234" s="547"/>
      <c r="LRV234" s="547"/>
      <c r="LRW234" s="547"/>
      <c r="LRX234" s="547"/>
      <c r="LRY234" s="547"/>
      <c r="LRZ234" s="547"/>
      <c r="LSA234" s="547"/>
      <c r="LSB234" s="547"/>
      <c r="LSC234" s="547"/>
      <c r="LSD234" s="547"/>
      <c r="LSE234" s="547"/>
      <c r="LSF234" s="547"/>
      <c r="LSG234" s="547"/>
      <c r="LSH234" s="547"/>
      <c r="LSI234" s="547"/>
      <c r="LSJ234" s="547"/>
      <c r="LSK234" s="547"/>
      <c r="LSL234" s="547"/>
      <c r="LSM234" s="547"/>
      <c r="LSN234" s="547"/>
      <c r="LSO234" s="547"/>
      <c r="LSP234" s="547"/>
      <c r="LSQ234" s="547"/>
      <c r="LSR234" s="547"/>
      <c r="LSS234" s="547"/>
      <c r="LST234" s="547"/>
      <c r="LSU234" s="547"/>
      <c r="LSV234" s="547"/>
      <c r="LSW234" s="547"/>
      <c r="LSX234" s="547"/>
      <c r="LSY234" s="547"/>
      <c r="LSZ234" s="547"/>
      <c r="LTA234" s="547"/>
      <c r="LTB234" s="547"/>
      <c r="LTC234" s="547"/>
      <c r="LTD234" s="547"/>
      <c r="LTE234" s="547"/>
      <c r="LTF234" s="547"/>
      <c r="LTG234" s="547"/>
      <c r="LTH234" s="547"/>
      <c r="LTI234" s="547"/>
      <c r="LTJ234" s="547"/>
      <c r="LTK234" s="547"/>
      <c r="LTL234" s="547"/>
      <c r="LTM234" s="547"/>
      <c r="LTN234" s="547"/>
      <c r="LTO234" s="547"/>
      <c r="LTP234" s="547"/>
      <c r="LTQ234" s="547"/>
      <c r="LTR234" s="547"/>
      <c r="LTS234" s="547"/>
      <c r="LTT234" s="547"/>
      <c r="LTU234" s="547"/>
      <c r="LTV234" s="547"/>
      <c r="LTW234" s="547"/>
      <c r="LTX234" s="547"/>
      <c r="LTY234" s="547"/>
      <c r="LTZ234" s="547"/>
      <c r="LUA234" s="547"/>
      <c r="LUB234" s="547"/>
      <c r="LUC234" s="547"/>
      <c r="LUD234" s="547"/>
      <c r="LUE234" s="547"/>
      <c r="LUF234" s="547"/>
      <c r="LUG234" s="547"/>
      <c r="LUH234" s="547"/>
      <c r="LUI234" s="547"/>
      <c r="LUJ234" s="547"/>
      <c r="LUK234" s="547"/>
      <c r="LUL234" s="547"/>
      <c r="LUM234" s="547"/>
      <c r="LUN234" s="547"/>
      <c r="LUO234" s="547"/>
      <c r="LUP234" s="547"/>
      <c r="LUQ234" s="547"/>
      <c r="LUR234" s="547"/>
      <c r="LUS234" s="547"/>
      <c r="LUT234" s="547"/>
      <c r="LUU234" s="547"/>
      <c r="LUV234" s="547"/>
      <c r="LUW234" s="547"/>
      <c r="LUX234" s="547"/>
      <c r="LUY234" s="547"/>
      <c r="LUZ234" s="547"/>
      <c r="LVA234" s="547"/>
      <c r="LVB234" s="547"/>
      <c r="LVC234" s="547"/>
      <c r="LVD234" s="547"/>
      <c r="LVE234" s="547"/>
      <c r="LVF234" s="547"/>
      <c r="LVG234" s="547"/>
      <c r="LVH234" s="547"/>
      <c r="LVI234" s="547"/>
      <c r="LVJ234" s="547"/>
      <c r="LVK234" s="547"/>
      <c r="LVL234" s="547"/>
      <c r="LVM234" s="547"/>
      <c r="LVN234" s="547"/>
      <c r="LVO234" s="547"/>
      <c r="LVP234" s="547"/>
      <c r="LVQ234" s="547"/>
      <c r="LVR234" s="547"/>
      <c r="LVS234" s="547"/>
      <c r="LVT234" s="547"/>
      <c r="LVU234" s="547"/>
      <c r="LVV234" s="547"/>
      <c r="LVW234" s="547"/>
      <c r="LVX234" s="547"/>
      <c r="LVY234" s="547"/>
      <c r="LVZ234" s="547"/>
      <c r="LWA234" s="547"/>
      <c r="LWB234" s="547"/>
      <c r="LWC234" s="547"/>
      <c r="LWD234" s="547"/>
      <c r="LWE234" s="547"/>
      <c r="LWF234" s="547"/>
      <c r="LWG234" s="547"/>
      <c r="LWH234" s="547"/>
      <c r="LWI234" s="547"/>
      <c r="LWJ234" s="547"/>
      <c r="LWK234" s="547"/>
      <c r="LWL234" s="547"/>
      <c r="LWM234" s="547"/>
      <c r="LWN234" s="547"/>
      <c r="LWO234" s="547"/>
      <c r="LWP234" s="547"/>
      <c r="LWQ234" s="547"/>
      <c r="LWR234" s="547"/>
      <c r="LWS234" s="547"/>
      <c r="LWT234" s="547"/>
      <c r="LWU234" s="547"/>
      <c r="LWV234" s="547"/>
      <c r="LWW234" s="547"/>
      <c r="LWX234" s="547"/>
      <c r="LWY234" s="547"/>
      <c r="LWZ234" s="547"/>
      <c r="LXA234" s="547"/>
      <c r="LXB234" s="547"/>
      <c r="LXC234" s="547"/>
      <c r="LXD234" s="547"/>
      <c r="LXE234" s="547"/>
      <c r="LXF234" s="547"/>
      <c r="LXG234" s="547"/>
      <c r="LXH234" s="547"/>
      <c r="LXI234" s="547"/>
      <c r="LXJ234" s="547"/>
      <c r="LXK234" s="547"/>
      <c r="LXL234" s="547"/>
      <c r="LXM234" s="547"/>
      <c r="LXN234" s="547"/>
      <c r="LXO234" s="547"/>
      <c r="LXP234" s="547"/>
      <c r="LXQ234" s="547"/>
      <c r="LXR234" s="547"/>
      <c r="LXS234" s="547"/>
      <c r="LXT234" s="547"/>
      <c r="LXU234" s="547"/>
      <c r="LXV234" s="547"/>
      <c r="LXW234" s="547"/>
      <c r="LXX234" s="547"/>
      <c r="LXY234" s="547"/>
      <c r="LXZ234" s="547"/>
      <c r="LYA234" s="547"/>
      <c r="LYB234" s="547"/>
      <c r="LYC234" s="547"/>
      <c r="LYD234" s="547"/>
      <c r="LYE234" s="547"/>
      <c r="LYF234" s="547"/>
      <c r="LYG234" s="547"/>
      <c r="LYH234" s="547"/>
      <c r="LYI234" s="547"/>
      <c r="LYJ234" s="547"/>
      <c r="LYK234" s="547"/>
      <c r="LYL234" s="547"/>
      <c r="LYM234" s="547"/>
      <c r="LYN234" s="547"/>
      <c r="LYO234" s="547"/>
      <c r="LYP234" s="547"/>
      <c r="LYQ234" s="547"/>
      <c r="LYR234" s="547"/>
      <c r="LYS234" s="547"/>
      <c r="LYT234" s="547"/>
      <c r="LYU234" s="547"/>
      <c r="LYV234" s="547"/>
      <c r="LYW234" s="547"/>
      <c r="LYX234" s="547"/>
      <c r="LYY234" s="547"/>
      <c r="LYZ234" s="547"/>
      <c r="LZA234" s="547"/>
      <c r="LZB234" s="547"/>
      <c r="LZC234" s="547"/>
      <c r="LZD234" s="547"/>
      <c r="LZE234" s="547"/>
      <c r="LZF234" s="547"/>
      <c r="LZG234" s="547"/>
      <c r="LZH234" s="547"/>
      <c r="LZI234" s="547"/>
      <c r="LZJ234" s="547"/>
      <c r="LZK234" s="547"/>
      <c r="LZL234" s="547"/>
      <c r="LZM234" s="547"/>
      <c r="LZN234" s="547"/>
      <c r="LZO234" s="547"/>
      <c r="LZP234" s="547"/>
      <c r="LZQ234" s="547"/>
      <c r="LZR234" s="547"/>
      <c r="LZS234" s="547"/>
      <c r="LZT234" s="547"/>
      <c r="LZU234" s="547"/>
      <c r="LZV234" s="547"/>
      <c r="LZW234" s="547"/>
      <c r="LZX234" s="547"/>
      <c r="LZY234" s="547"/>
      <c r="LZZ234" s="547"/>
      <c r="MAA234" s="547"/>
      <c r="MAB234" s="547"/>
      <c r="MAC234" s="547"/>
      <c r="MAD234" s="547"/>
      <c r="MAE234" s="547"/>
      <c r="MAF234" s="547"/>
      <c r="MAG234" s="547"/>
      <c r="MAH234" s="547"/>
      <c r="MAI234" s="547"/>
      <c r="MAJ234" s="547"/>
      <c r="MAK234" s="547"/>
      <c r="MAL234" s="547"/>
      <c r="MAM234" s="547"/>
      <c r="MAN234" s="547"/>
      <c r="MAO234" s="547"/>
      <c r="MAP234" s="547"/>
      <c r="MAQ234" s="547"/>
      <c r="MAR234" s="547"/>
      <c r="MAS234" s="547"/>
      <c r="MAT234" s="547"/>
      <c r="MAU234" s="547"/>
      <c r="MAV234" s="547"/>
      <c r="MAW234" s="547"/>
      <c r="MAX234" s="547"/>
      <c r="MAY234" s="547"/>
      <c r="MAZ234" s="547"/>
      <c r="MBA234" s="547"/>
      <c r="MBB234" s="547"/>
      <c r="MBC234" s="547"/>
      <c r="MBD234" s="547"/>
      <c r="MBE234" s="547"/>
      <c r="MBF234" s="547"/>
      <c r="MBG234" s="547"/>
      <c r="MBH234" s="547"/>
      <c r="MBI234" s="547"/>
      <c r="MBJ234" s="547"/>
      <c r="MBK234" s="547"/>
      <c r="MBL234" s="547"/>
      <c r="MBM234" s="547"/>
      <c r="MBN234" s="547"/>
      <c r="MBO234" s="547"/>
      <c r="MBP234" s="547"/>
      <c r="MBQ234" s="547"/>
      <c r="MBR234" s="547"/>
      <c r="MBS234" s="547"/>
      <c r="MBT234" s="547"/>
      <c r="MBU234" s="547"/>
      <c r="MBV234" s="547"/>
      <c r="MBW234" s="547"/>
      <c r="MBX234" s="547"/>
      <c r="MBY234" s="547"/>
      <c r="MBZ234" s="547"/>
      <c r="MCA234" s="547"/>
      <c r="MCB234" s="547"/>
      <c r="MCC234" s="547"/>
      <c r="MCD234" s="547"/>
      <c r="MCE234" s="547"/>
      <c r="MCF234" s="547"/>
      <c r="MCG234" s="547"/>
      <c r="MCH234" s="547"/>
      <c r="MCI234" s="547"/>
      <c r="MCJ234" s="547"/>
      <c r="MCK234" s="547"/>
      <c r="MCL234" s="547"/>
      <c r="MCM234" s="547"/>
      <c r="MCN234" s="547"/>
      <c r="MCO234" s="547"/>
      <c r="MCP234" s="547"/>
      <c r="MCQ234" s="547"/>
      <c r="MCR234" s="547"/>
      <c r="MCS234" s="547"/>
      <c r="MCT234" s="547"/>
      <c r="MCU234" s="547"/>
      <c r="MCV234" s="547"/>
      <c r="MCW234" s="547"/>
      <c r="MCX234" s="547"/>
      <c r="MCY234" s="547"/>
      <c r="MCZ234" s="547"/>
      <c r="MDA234" s="547"/>
      <c r="MDB234" s="547"/>
      <c r="MDC234" s="547"/>
      <c r="MDD234" s="547"/>
      <c r="MDE234" s="547"/>
      <c r="MDF234" s="547"/>
      <c r="MDG234" s="547"/>
      <c r="MDH234" s="547"/>
      <c r="MDI234" s="547"/>
      <c r="MDJ234" s="547"/>
      <c r="MDK234" s="547"/>
      <c r="MDL234" s="547"/>
      <c r="MDM234" s="547"/>
      <c r="MDN234" s="547"/>
      <c r="MDO234" s="547"/>
      <c r="MDP234" s="547"/>
      <c r="MDQ234" s="547"/>
      <c r="MDR234" s="547"/>
      <c r="MDS234" s="547"/>
      <c r="MDT234" s="547"/>
      <c r="MDU234" s="547"/>
      <c r="MDV234" s="547"/>
      <c r="MDW234" s="547"/>
      <c r="MDX234" s="547"/>
      <c r="MDY234" s="547"/>
      <c r="MDZ234" s="547"/>
      <c r="MEA234" s="547"/>
      <c r="MEB234" s="547"/>
      <c r="MEC234" s="547"/>
      <c r="MED234" s="547"/>
      <c r="MEE234" s="547"/>
      <c r="MEF234" s="547"/>
      <c r="MEG234" s="547"/>
      <c r="MEH234" s="547"/>
      <c r="MEI234" s="547"/>
      <c r="MEJ234" s="547"/>
      <c r="MEK234" s="547"/>
      <c r="MEL234" s="547"/>
      <c r="MEM234" s="547"/>
      <c r="MEN234" s="547"/>
      <c r="MEO234" s="547"/>
      <c r="MEP234" s="547"/>
      <c r="MEQ234" s="547"/>
      <c r="MER234" s="547"/>
      <c r="MES234" s="547"/>
      <c r="MET234" s="547"/>
      <c r="MEU234" s="547"/>
      <c r="MEV234" s="547"/>
      <c r="MEW234" s="547"/>
      <c r="MEX234" s="547"/>
      <c r="MEY234" s="547"/>
      <c r="MEZ234" s="547"/>
      <c r="MFA234" s="547"/>
      <c r="MFB234" s="547"/>
      <c r="MFC234" s="547"/>
      <c r="MFD234" s="547"/>
      <c r="MFE234" s="547"/>
      <c r="MFF234" s="547"/>
      <c r="MFG234" s="547"/>
      <c r="MFH234" s="547"/>
      <c r="MFI234" s="547"/>
      <c r="MFJ234" s="547"/>
      <c r="MFK234" s="547"/>
      <c r="MFL234" s="547"/>
      <c r="MFM234" s="547"/>
      <c r="MFN234" s="547"/>
      <c r="MFO234" s="547"/>
      <c r="MFP234" s="547"/>
      <c r="MFQ234" s="547"/>
      <c r="MFR234" s="547"/>
      <c r="MFS234" s="547"/>
      <c r="MFT234" s="547"/>
      <c r="MFU234" s="547"/>
      <c r="MFV234" s="547"/>
      <c r="MFW234" s="547"/>
      <c r="MFX234" s="547"/>
      <c r="MFY234" s="547"/>
      <c r="MFZ234" s="547"/>
      <c r="MGA234" s="547"/>
      <c r="MGB234" s="547"/>
      <c r="MGC234" s="547"/>
      <c r="MGD234" s="547"/>
      <c r="MGE234" s="547"/>
      <c r="MGF234" s="547"/>
      <c r="MGG234" s="547"/>
      <c r="MGH234" s="547"/>
      <c r="MGI234" s="547"/>
      <c r="MGJ234" s="547"/>
      <c r="MGK234" s="547"/>
      <c r="MGL234" s="547"/>
      <c r="MGM234" s="547"/>
      <c r="MGN234" s="547"/>
      <c r="MGO234" s="547"/>
      <c r="MGP234" s="547"/>
      <c r="MGQ234" s="547"/>
      <c r="MGR234" s="547"/>
      <c r="MGS234" s="547"/>
      <c r="MGT234" s="547"/>
      <c r="MGU234" s="547"/>
      <c r="MGV234" s="547"/>
      <c r="MGW234" s="547"/>
      <c r="MGX234" s="547"/>
      <c r="MGY234" s="547"/>
      <c r="MGZ234" s="547"/>
      <c r="MHA234" s="547"/>
      <c r="MHB234" s="547"/>
      <c r="MHC234" s="547"/>
      <c r="MHD234" s="547"/>
      <c r="MHE234" s="547"/>
      <c r="MHF234" s="547"/>
      <c r="MHG234" s="547"/>
      <c r="MHH234" s="547"/>
      <c r="MHI234" s="547"/>
      <c r="MHJ234" s="547"/>
      <c r="MHK234" s="547"/>
      <c r="MHL234" s="547"/>
      <c r="MHM234" s="547"/>
      <c r="MHN234" s="547"/>
      <c r="MHO234" s="547"/>
      <c r="MHP234" s="547"/>
      <c r="MHQ234" s="547"/>
      <c r="MHR234" s="547"/>
      <c r="MHS234" s="547"/>
      <c r="MHT234" s="547"/>
      <c r="MHU234" s="547"/>
      <c r="MHV234" s="547"/>
      <c r="MHW234" s="547"/>
      <c r="MHX234" s="547"/>
      <c r="MHY234" s="547"/>
      <c r="MHZ234" s="547"/>
      <c r="MIA234" s="547"/>
      <c r="MIB234" s="547"/>
      <c r="MIC234" s="547"/>
      <c r="MID234" s="547"/>
      <c r="MIE234" s="547"/>
      <c r="MIF234" s="547"/>
      <c r="MIG234" s="547"/>
      <c r="MIH234" s="547"/>
      <c r="MII234" s="547"/>
      <c r="MIJ234" s="547"/>
      <c r="MIK234" s="547"/>
      <c r="MIL234" s="547"/>
      <c r="MIM234" s="547"/>
      <c r="MIN234" s="547"/>
      <c r="MIO234" s="547"/>
      <c r="MIP234" s="547"/>
      <c r="MIQ234" s="547"/>
      <c r="MIR234" s="547"/>
      <c r="MIS234" s="547"/>
      <c r="MIT234" s="547"/>
      <c r="MIU234" s="547"/>
      <c r="MIV234" s="547"/>
      <c r="MIW234" s="547"/>
      <c r="MIX234" s="547"/>
      <c r="MIY234" s="547"/>
      <c r="MIZ234" s="547"/>
      <c r="MJA234" s="547"/>
      <c r="MJB234" s="547"/>
      <c r="MJC234" s="547"/>
      <c r="MJD234" s="547"/>
      <c r="MJE234" s="547"/>
      <c r="MJF234" s="547"/>
      <c r="MJG234" s="547"/>
      <c r="MJH234" s="547"/>
      <c r="MJI234" s="547"/>
      <c r="MJJ234" s="547"/>
      <c r="MJK234" s="547"/>
      <c r="MJL234" s="547"/>
      <c r="MJM234" s="547"/>
      <c r="MJN234" s="547"/>
      <c r="MJO234" s="547"/>
      <c r="MJP234" s="547"/>
      <c r="MJQ234" s="547"/>
      <c r="MJR234" s="547"/>
      <c r="MJS234" s="547"/>
      <c r="MJT234" s="547"/>
      <c r="MJU234" s="547"/>
      <c r="MJV234" s="547"/>
      <c r="MJW234" s="547"/>
      <c r="MJX234" s="547"/>
      <c r="MJY234" s="547"/>
      <c r="MJZ234" s="547"/>
      <c r="MKA234" s="547"/>
      <c r="MKB234" s="547"/>
      <c r="MKC234" s="547"/>
      <c r="MKD234" s="547"/>
      <c r="MKE234" s="547"/>
      <c r="MKF234" s="547"/>
      <c r="MKG234" s="547"/>
      <c r="MKH234" s="547"/>
      <c r="MKI234" s="547"/>
      <c r="MKJ234" s="547"/>
      <c r="MKK234" s="547"/>
      <c r="MKL234" s="547"/>
      <c r="MKM234" s="547"/>
      <c r="MKN234" s="547"/>
      <c r="MKO234" s="547"/>
      <c r="MKP234" s="547"/>
      <c r="MKQ234" s="547"/>
      <c r="MKR234" s="547"/>
      <c r="MKS234" s="547"/>
      <c r="MKT234" s="547"/>
      <c r="MKU234" s="547"/>
      <c r="MKV234" s="547"/>
      <c r="MKW234" s="547"/>
      <c r="MKX234" s="547"/>
      <c r="MKY234" s="547"/>
      <c r="MKZ234" s="547"/>
      <c r="MLA234" s="547"/>
      <c r="MLB234" s="547"/>
      <c r="MLC234" s="547"/>
      <c r="MLD234" s="547"/>
      <c r="MLE234" s="547"/>
      <c r="MLF234" s="547"/>
      <c r="MLG234" s="547"/>
      <c r="MLH234" s="547"/>
      <c r="MLI234" s="547"/>
      <c r="MLJ234" s="547"/>
      <c r="MLK234" s="547"/>
      <c r="MLL234" s="547"/>
      <c r="MLM234" s="547"/>
      <c r="MLN234" s="547"/>
      <c r="MLO234" s="547"/>
      <c r="MLP234" s="547"/>
      <c r="MLQ234" s="547"/>
      <c r="MLR234" s="547"/>
      <c r="MLS234" s="547"/>
      <c r="MLT234" s="547"/>
      <c r="MLU234" s="547"/>
      <c r="MLV234" s="547"/>
      <c r="MLW234" s="547"/>
      <c r="MLX234" s="547"/>
      <c r="MLY234" s="547"/>
      <c r="MLZ234" s="547"/>
      <c r="MMA234" s="547"/>
      <c r="MMB234" s="547"/>
      <c r="MMC234" s="547"/>
      <c r="MMD234" s="547"/>
      <c r="MME234" s="547"/>
      <c r="MMF234" s="547"/>
      <c r="MMG234" s="547"/>
      <c r="MMH234" s="547"/>
      <c r="MMI234" s="547"/>
      <c r="MMJ234" s="547"/>
      <c r="MMK234" s="547"/>
      <c r="MML234" s="547"/>
      <c r="MMM234" s="547"/>
      <c r="MMN234" s="547"/>
      <c r="MMO234" s="547"/>
      <c r="MMP234" s="547"/>
      <c r="MMQ234" s="547"/>
      <c r="MMR234" s="547"/>
      <c r="MMS234" s="547"/>
      <c r="MMT234" s="547"/>
      <c r="MMU234" s="547"/>
      <c r="MMV234" s="547"/>
      <c r="MMW234" s="547"/>
      <c r="MMX234" s="547"/>
      <c r="MMY234" s="547"/>
      <c r="MMZ234" s="547"/>
      <c r="MNA234" s="547"/>
      <c r="MNB234" s="547"/>
      <c r="MNC234" s="547"/>
      <c r="MND234" s="547"/>
      <c r="MNE234" s="547"/>
      <c r="MNF234" s="547"/>
      <c r="MNG234" s="547"/>
      <c r="MNH234" s="547"/>
      <c r="MNI234" s="547"/>
      <c r="MNJ234" s="547"/>
      <c r="MNK234" s="547"/>
      <c r="MNL234" s="547"/>
      <c r="MNM234" s="547"/>
      <c r="MNN234" s="547"/>
      <c r="MNO234" s="547"/>
      <c r="MNP234" s="547"/>
      <c r="MNQ234" s="547"/>
      <c r="MNR234" s="547"/>
      <c r="MNS234" s="547"/>
      <c r="MNT234" s="547"/>
      <c r="MNU234" s="547"/>
      <c r="MNV234" s="547"/>
      <c r="MNW234" s="547"/>
      <c r="MNX234" s="547"/>
      <c r="MNY234" s="547"/>
      <c r="MNZ234" s="547"/>
      <c r="MOA234" s="547"/>
      <c r="MOB234" s="547"/>
      <c r="MOC234" s="547"/>
      <c r="MOD234" s="547"/>
      <c r="MOE234" s="547"/>
      <c r="MOF234" s="547"/>
      <c r="MOG234" s="547"/>
      <c r="MOH234" s="547"/>
      <c r="MOI234" s="547"/>
      <c r="MOJ234" s="547"/>
      <c r="MOK234" s="547"/>
      <c r="MOL234" s="547"/>
      <c r="MOM234" s="547"/>
      <c r="MON234" s="547"/>
      <c r="MOO234" s="547"/>
      <c r="MOP234" s="547"/>
      <c r="MOQ234" s="547"/>
      <c r="MOR234" s="547"/>
      <c r="MOS234" s="547"/>
      <c r="MOT234" s="547"/>
      <c r="MOU234" s="547"/>
      <c r="MOV234" s="547"/>
      <c r="MOW234" s="547"/>
      <c r="MOX234" s="547"/>
      <c r="MOY234" s="547"/>
      <c r="MOZ234" s="547"/>
      <c r="MPA234" s="547"/>
      <c r="MPB234" s="547"/>
      <c r="MPC234" s="547"/>
      <c r="MPD234" s="547"/>
      <c r="MPE234" s="547"/>
      <c r="MPF234" s="547"/>
      <c r="MPG234" s="547"/>
      <c r="MPH234" s="547"/>
      <c r="MPI234" s="547"/>
      <c r="MPJ234" s="547"/>
      <c r="MPK234" s="547"/>
      <c r="MPL234" s="547"/>
      <c r="MPM234" s="547"/>
      <c r="MPN234" s="547"/>
      <c r="MPO234" s="547"/>
      <c r="MPP234" s="547"/>
      <c r="MPQ234" s="547"/>
      <c r="MPR234" s="547"/>
      <c r="MPS234" s="547"/>
      <c r="MPT234" s="547"/>
      <c r="MPU234" s="547"/>
      <c r="MPV234" s="547"/>
      <c r="MPW234" s="547"/>
      <c r="MPX234" s="547"/>
      <c r="MPY234" s="547"/>
      <c r="MPZ234" s="547"/>
      <c r="MQA234" s="547"/>
      <c r="MQB234" s="547"/>
      <c r="MQC234" s="547"/>
      <c r="MQD234" s="547"/>
      <c r="MQE234" s="547"/>
      <c r="MQF234" s="547"/>
      <c r="MQG234" s="547"/>
      <c r="MQH234" s="547"/>
      <c r="MQI234" s="547"/>
      <c r="MQJ234" s="547"/>
      <c r="MQK234" s="547"/>
      <c r="MQL234" s="547"/>
      <c r="MQM234" s="547"/>
      <c r="MQN234" s="547"/>
      <c r="MQO234" s="547"/>
      <c r="MQP234" s="547"/>
      <c r="MQQ234" s="547"/>
      <c r="MQR234" s="547"/>
      <c r="MQS234" s="547"/>
      <c r="MQT234" s="547"/>
      <c r="MQU234" s="547"/>
      <c r="MQV234" s="547"/>
      <c r="MQW234" s="547"/>
      <c r="MQX234" s="547"/>
      <c r="MQY234" s="547"/>
      <c r="MQZ234" s="547"/>
      <c r="MRA234" s="547"/>
      <c r="MRB234" s="547"/>
      <c r="MRC234" s="547"/>
      <c r="MRD234" s="547"/>
      <c r="MRE234" s="547"/>
      <c r="MRF234" s="547"/>
      <c r="MRG234" s="547"/>
      <c r="MRH234" s="547"/>
      <c r="MRI234" s="547"/>
      <c r="MRJ234" s="547"/>
      <c r="MRK234" s="547"/>
      <c r="MRL234" s="547"/>
      <c r="MRM234" s="547"/>
      <c r="MRN234" s="547"/>
      <c r="MRO234" s="547"/>
      <c r="MRP234" s="547"/>
      <c r="MRQ234" s="547"/>
      <c r="MRR234" s="547"/>
      <c r="MRS234" s="547"/>
      <c r="MRT234" s="547"/>
      <c r="MRU234" s="547"/>
      <c r="MRV234" s="547"/>
      <c r="MRW234" s="547"/>
      <c r="MRX234" s="547"/>
      <c r="MRY234" s="547"/>
      <c r="MRZ234" s="547"/>
      <c r="MSA234" s="547"/>
      <c r="MSB234" s="547"/>
      <c r="MSC234" s="547"/>
      <c r="MSD234" s="547"/>
      <c r="MSE234" s="547"/>
      <c r="MSF234" s="547"/>
      <c r="MSG234" s="547"/>
      <c r="MSH234" s="547"/>
      <c r="MSI234" s="547"/>
      <c r="MSJ234" s="547"/>
      <c r="MSK234" s="547"/>
      <c r="MSL234" s="547"/>
      <c r="MSM234" s="547"/>
      <c r="MSN234" s="547"/>
      <c r="MSO234" s="547"/>
      <c r="MSP234" s="547"/>
      <c r="MSQ234" s="547"/>
      <c r="MSR234" s="547"/>
      <c r="MSS234" s="547"/>
      <c r="MST234" s="547"/>
      <c r="MSU234" s="547"/>
      <c r="MSV234" s="547"/>
      <c r="MSW234" s="547"/>
      <c r="MSX234" s="547"/>
      <c r="MSY234" s="547"/>
      <c r="MSZ234" s="547"/>
      <c r="MTA234" s="547"/>
      <c r="MTB234" s="547"/>
      <c r="MTC234" s="547"/>
      <c r="MTD234" s="547"/>
      <c r="MTE234" s="547"/>
      <c r="MTF234" s="547"/>
      <c r="MTG234" s="547"/>
      <c r="MTH234" s="547"/>
      <c r="MTI234" s="547"/>
      <c r="MTJ234" s="547"/>
      <c r="MTK234" s="547"/>
      <c r="MTL234" s="547"/>
      <c r="MTM234" s="547"/>
      <c r="MTN234" s="547"/>
      <c r="MTO234" s="547"/>
      <c r="MTP234" s="547"/>
      <c r="MTQ234" s="547"/>
      <c r="MTR234" s="547"/>
      <c r="MTS234" s="547"/>
      <c r="MTT234" s="547"/>
      <c r="MTU234" s="547"/>
      <c r="MTV234" s="547"/>
      <c r="MTW234" s="547"/>
      <c r="MTX234" s="547"/>
      <c r="MTY234" s="547"/>
      <c r="MTZ234" s="547"/>
      <c r="MUA234" s="547"/>
      <c r="MUB234" s="547"/>
      <c r="MUC234" s="547"/>
      <c r="MUD234" s="547"/>
      <c r="MUE234" s="547"/>
      <c r="MUF234" s="547"/>
      <c r="MUG234" s="547"/>
      <c r="MUH234" s="547"/>
      <c r="MUI234" s="547"/>
      <c r="MUJ234" s="547"/>
      <c r="MUK234" s="547"/>
      <c r="MUL234" s="547"/>
      <c r="MUM234" s="547"/>
      <c r="MUN234" s="547"/>
      <c r="MUO234" s="547"/>
      <c r="MUP234" s="547"/>
      <c r="MUQ234" s="547"/>
      <c r="MUR234" s="547"/>
      <c r="MUS234" s="547"/>
      <c r="MUT234" s="547"/>
      <c r="MUU234" s="547"/>
      <c r="MUV234" s="547"/>
      <c r="MUW234" s="547"/>
      <c r="MUX234" s="547"/>
      <c r="MUY234" s="547"/>
      <c r="MUZ234" s="547"/>
      <c r="MVA234" s="547"/>
      <c r="MVB234" s="547"/>
      <c r="MVC234" s="547"/>
      <c r="MVD234" s="547"/>
      <c r="MVE234" s="547"/>
      <c r="MVF234" s="547"/>
      <c r="MVG234" s="547"/>
      <c r="MVH234" s="547"/>
      <c r="MVI234" s="547"/>
      <c r="MVJ234" s="547"/>
      <c r="MVK234" s="547"/>
      <c r="MVL234" s="547"/>
      <c r="MVM234" s="547"/>
      <c r="MVN234" s="547"/>
      <c r="MVO234" s="547"/>
      <c r="MVP234" s="547"/>
      <c r="MVQ234" s="547"/>
      <c r="MVR234" s="547"/>
      <c r="MVS234" s="547"/>
      <c r="MVT234" s="547"/>
      <c r="MVU234" s="547"/>
      <c r="MVV234" s="547"/>
      <c r="MVW234" s="547"/>
      <c r="MVX234" s="547"/>
      <c r="MVY234" s="547"/>
      <c r="MVZ234" s="547"/>
      <c r="MWA234" s="547"/>
      <c r="MWB234" s="547"/>
      <c r="MWC234" s="547"/>
      <c r="MWD234" s="547"/>
      <c r="MWE234" s="547"/>
      <c r="MWF234" s="547"/>
      <c r="MWG234" s="547"/>
      <c r="MWH234" s="547"/>
      <c r="MWI234" s="547"/>
      <c r="MWJ234" s="547"/>
      <c r="MWK234" s="547"/>
      <c r="MWL234" s="547"/>
      <c r="MWM234" s="547"/>
      <c r="MWN234" s="547"/>
      <c r="MWO234" s="547"/>
      <c r="MWP234" s="547"/>
      <c r="MWQ234" s="547"/>
      <c r="MWR234" s="547"/>
      <c r="MWS234" s="547"/>
      <c r="MWT234" s="547"/>
      <c r="MWU234" s="547"/>
      <c r="MWV234" s="547"/>
      <c r="MWW234" s="547"/>
      <c r="MWX234" s="547"/>
      <c r="MWY234" s="547"/>
      <c r="MWZ234" s="547"/>
      <c r="MXA234" s="547"/>
      <c r="MXB234" s="547"/>
      <c r="MXC234" s="547"/>
      <c r="MXD234" s="547"/>
      <c r="MXE234" s="547"/>
      <c r="MXF234" s="547"/>
      <c r="MXG234" s="547"/>
      <c r="MXH234" s="547"/>
      <c r="MXI234" s="547"/>
      <c r="MXJ234" s="547"/>
      <c r="MXK234" s="547"/>
      <c r="MXL234" s="547"/>
      <c r="MXM234" s="547"/>
      <c r="MXN234" s="547"/>
      <c r="MXO234" s="547"/>
      <c r="MXP234" s="547"/>
      <c r="MXQ234" s="547"/>
      <c r="MXR234" s="547"/>
      <c r="MXS234" s="547"/>
      <c r="MXT234" s="547"/>
      <c r="MXU234" s="547"/>
      <c r="MXV234" s="547"/>
      <c r="MXW234" s="547"/>
      <c r="MXX234" s="547"/>
      <c r="MXY234" s="547"/>
      <c r="MXZ234" s="547"/>
      <c r="MYA234" s="547"/>
      <c r="MYB234" s="547"/>
      <c r="MYC234" s="547"/>
      <c r="MYD234" s="547"/>
      <c r="MYE234" s="547"/>
      <c r="MYF234" s="547"/>
      <c r="MYG234" s="547"/>
      <c r="MYH234" s="547"/>
      <c r="MYI234" s="547"/>
      <c r="MYJ234" s="547"/>
      <c r="MYK234" s="547"/>
      <c r="MYL234" s="547"/>
      <c r="MYM234" s="547"/>
      <c r="MYN234" s="547"/>
      <c r="MYO234" s="547"/>
      <c r="MYP234" s="547"/>
      <c r="MYQ234" s="547"/>
      <c r="MYR234" s="547"/>
      <c r="MYS234" s="547"/>
      <c r="MYT234" s="547"/>
      <c r="MYU234" s="547"/>
      <c r="MYV234" s="547"/>
      <c r="MYW234" s="547"/>
      <c r="MYX234" s="547"/>
      <c r="MYY234" s="547"/>
      <c r="MYZ234" s="547"/>
      <c r="MZA234" s="547"/>
      <c r="MZB234" s="547"/>
      <c r="MZC234" s="547"/>
      <c r="MZD234" s="547"/>
      <c r="MZE234" s="547"/>
      <c r="MZF234" s="547"/>
      <c r="MZG234" s="547"/>
      <c r="MZH234" s="547"/>
      <c r="MZI234" s="547"/>
      <c r="MZJ234" s="547"/>
      <c r="MZK234" s="547"/>
      <c r="MZL234" s="547"/>
      <c r="MZM234" s="547"/>
      <c r="MZN234" s="547"/>
      <c r="MZO234" s="547"/>
      <c r="MZP234" s="547"/>
      <c r="MZQ234" s="547"/>
      <c r="MZR234" s="547"/>
      <c r="MZS234" s="547"/>
      <c r="MZT234" s="547"/>
      <c r="MZU234" s="547"/>
      <c r="MZV234" s="547"/>
      <c r="MZW234" s="547"/>
      <c r="MZX234" s="547"/>
      <c r="MZY234" s="547"/>
      <c r="MZZ234" s="547"/>
      <c r="NAA234" s="547"/>
      <c r="NAB234" s="547"/>
      <c r="NAC234" s="547"/>
      <c r="NAD234" s="547"/>
      <c r="NAE234" s="547"/>
      <c r="NAF234" s="547"/>
      <c r="NAG234" s="547"/>
      <c r="NAH234" s="547"/>
      <c r="NAI234" s="547"/>
      <c r="NAJ234" s="547"/>
      <c r="NAK234" s="547"/>
      <c r="NAL234" s="547"/>
      <c r="NAM234" s="547"/>
      <c r="NAN234" s="547"/>
      <c r="NAO234" s="547"/>
      <c r="NAP234" s="547"/>
      <c r="NAQ234" s="547"/>
      <c r="NAR234" s="547"/>
      <c r="NAS234" s="547"/>
      <c r="NAT234" s="547"/>
      <c r="NAU234" s="547"/>
      <c r="NAV234" s="547"/>
      <c r="NAW234" s="547"/>
      <c r="NAX234" s="547"/>
      <c r="NAY234" s="547"/>
      <c r="NAZ234" s="547"/>
      <c r="NBA234" s="547"/>
      <c r="NBB234" s="547"/>
      <c r="NBC234" s="547"/>
      <c r="NBD234" s="547"/>
      <c r="NBE234" s="547"/>
      <c r="NBF234" s="547"/>
      <c r="NBG234" s="547"/>
      <c r="NBH234" s="547"/>
      <c r="NBI234" s="547"/>
      <c r="NBJ234" s="547"/>
      <c r="NBK234" s="547"/>
      <c r="NBL234" s="547"/>
      <c r="NBM234" s="547"/>
      <c r="NBN234" s="547"/>
      <c r="NBO234" s="547"/>
      <c r="NBP234" s="547"/>
      <c r="NBQ234" s="547"/>
      <c r="NBR234" s="547"/>
      <c r="NBS234" s="547"/>
      <c r="NBT234" s="547"/>
      <c r="NBU234" s="547"/>
      <c r="NBV234" s="547"/>
      <c r="NBW234" s="547"/>
      <c r="NBX234" s="547"/>
      <c r="NBY234" s="547"/>
      <c r="NBZ234" s="547"/>
      <c r="NCA234" s="547"/>
      <c r="NCB234" s="547"/>
      <c r="NCC234" s="547"/>
      <c r="NCD234" s="547"/>
      <c r="NCE234" s="547"/>
      <c r="NCF234" s="547"/>
      <c r="NCG234" s="547"/>
      <c r="NCH234" s="547"/>
      <c r="NCI234" s="547"/>
      <c r="NCJ234" s="547"/>
      <c r="NCK234" s="547"/>
      <c r="NCL234" s="547"/>
      <c r="NCM234" s="547"/>
      <c r="NCN234" s="547"/>
      <c r="NCO234" s="547"/>
      <c r="NCP234" s="547"/>
      <c r="NCQ234" s="547"/>
      <c r="NCR234" s="547"/>
      <c r="NCS234" s="547"/>
      <c r="NCT234" s="547"/>
      <c r="NCU234" s="547"/>
      <c r="NCV234" s="547"/>
      <c r="NCW234" s="547"/>
      <c r="NCX234" s="547"/>
      <c r="NCY234" s="547"/>
      <c r="NCZ234" s="547"/>
      <c r="NDA234" s="547"/>
      <c r="NDB234" s="547"/>
      <c r="NDC234" s="547"/>
      <c r="NDD234" s="547"/>
      <c r="NDE234" s="547"/>
      <c r="NDF234" s="547"/>
      <c r="NDG234" s="547"/>
      <c r="NDH234" s="547"/>
      <c r="NDI234" s="547"/>
      <c r="NDJ234" s="547"/>
      <c r="NDK234" s="547"/>
      <c r="NDL234" s="547"/>
      <c r="NDM234" s="547"/>
      <c r="NDN234" s="547"/>
      <c r="NDO234" s="547"/>
      <c r="NDP234" s="547"/>
      <c r="NDQ234" s="547"/>
      <c r="NDR234" s="547"/>
      <c r="NDS234" s="547"/>
      <c r="NDT234" s="547"/>
      <c r="NDU234" s="547"/>
      <c r="NDV234" s="547"/>
      <c r="NDW234" s="547"/>
      <c r="NDX234" s="547"/>
      <c r="NDY234" s="547"/>
      <c r="NDZ234" s="547"/>
      <c r="NEA234" s="547"/>
      <c r="NEB234" s="547"/>
      <c r="NEC234" s="547"/>
      <c r="NED234" s="547"/>
      <c r="NEE234" s="547"/>
      <c r="NEF234" s="547"/>
      <c r="NEG234" s="547"/>
      <c r="NEH234" s="547"/>
      <c r="NEI234" s="547"/>
      <c r="NEJ234" s="547"/>
      <c r="NEK234" s="547"/>
      <c r="NEL234" s="547"/>
      <c r="NEM234" s="547"/>
      <c r="NEN234" s="547"/>
      <c r="NEO234" s="547"/>
      <c r="NEP234" s="547"/>
      <c r="NEQ234" s="547"/>
      <c r="NER234" s="547"/>
      <c r="NES234" s="547"/>
      <c r="NET234" s="547"/>
      <c r="NEU234" s="547"/>
      <c r="NEV234" s="547"/>
      <c r="NEW234" s="547"/>
      <c r="NEX234" s="547"/>
      <c r="NEY234" s="547"/>
      <c r="NEZ234" s="547"/>
      <c r="NFA234" s="547"/>
      <c r="NFB234" s="547"/>
      <c r="NFC234" s="547"/>
      <c r="NFD234" s="547"/>
      <c r="NFE234" s="547"/>
      <c r="NFF234" s="547"/>
      <c r="NFG234" s="547"/>
      <c r="NFH234" s="547"/>
      <c r="NFI234" s="547"/>
      <c r="NFJ234" s="547"/>
      <c r="NFK234" s="547"/>
      <c r="NFL234" s="547"/>
      <c r="NFM234" s="547"/>
      <c r="NFN234" s="547"/>
      <c r="NFO234" s="547"/>
      <c r="NFP234" s="547"/>
      <c r="NFQ234" s="547"/>
      <c r="NFR234" s="547"/>
      <c r="NFS234" s="547"/>
      <c r="NFT234" s="547"/>
      <c r="NFU234" s="547"/>
      <c r="NFV234" s="547"/>
      <c r="NFW234" s="547"/>
      <c r="NFX234" s="547"/>
      <c r="NFY234" s="547"/>
      <c r="NFZ234" s="547"/>
      <c r="NGA234" s="547"/>
      <c r="NGB234" s="547"/>
      <c r="NGC234" s="547"/>
      <c r="NGD234" s="547"/>
      <c r="NGE234" s="547"/>
      <c r="NGF234" s="547"/>
      <c r="NGG234" s="547"/>
      <c r="NGH234" s="547"/>
      <c r="NGI234" s="547"/>
      <c r="NGJ234" s="547"/>
      <c r="NGK234" s="547"/>
      <c r="NGL234" s="547"/>
      <c r="NGM234" s="547"/>
      <c r="NGN234" s="547"/>
      <c r="NGO234" s="547"/>
      <c r="NGP234" s="547"/>
      <c r="NGQ234" s="547"/>
      <c r="NGR234" s="547"/>
      <c r="NGS234" s="547"/>
      <c r="NGT234" s="547"/>
      <c r="NGU234" s="547"/>
      <c r="NGV234" s="547"/>
      <c r="NGW234" s="547"/>
      <c r="NGX234" s="547"/>
      <c r="NGY234" s="547"/>
      <c r="NGZ234" s="547"/>
      <c r="NHA234" s="547"/>
      <c r="NHB234" s="547"/>
      <c r="NHC234" s="547"/>
      <c r="NHD234" s="547"/>
      <c r="NHE234" s="547"/>
      <c r="NHF234" s="547"/>
      <c r="NHG234" s="547"/>
      <c r="NHH234" s="547"/>
      <c r="NHI234" s="547"/>
      <c r="NHJ234" s="547"/>
      <c r="NHK234" s="547"/>
      <c r="NHL234" s="547"/>
      <c r="NHM234" s="547"/>
      <c r="NHN234" s="547"/>
      <c r="NHO234" s="547"/>
      <c r="NHP234" s="547"/>
      <c r="NHQ234" s="547"/>
      <c r="NHR234" s="547"/>
      <c r="NHS234" s="547"/>
      <c r="NHT234" s="547"/>
      <c r="NHU234" s="547"/>
      <c r="NHV234" s="547"/>
      <c r="NHW234" s="547"/>
      <c r="NHX234" s="547"/>
      <c r="NHY234" s="547"/>
      <c r="NHZ234" s="547"/>
      <c r="NIA234" s="547"/>
      <c r="NIB234" s="547"/>
      <c r="NIC234" s="547"/>
      <c r="NID234" s="547"/>
      <c r="NIE234" s="547"/>
      <c r="NIF234" s="547"/>
      <c r="NIG234" s="547"/>
      <c r="NIH234" s="547"/>
      <c r="NII234" s="547"/>
      <c r="NIJ234" s="547"/>
      <c r="NIK234" s="547"/>
      <c r="NIL234" s="547"/>
      <c r="NIM234" s="547"/>
      <c r="NIN234" s="547"/>
      <c r="NIO234" s="547"/>
      <c r="NIP234" s="547"/>
      <c r="NIQ234" s="547"/>
      <c r="NIR234" s="547"/>
      <c r="NIS234" s="547"/>
      <c r="NIT234" s="547"/>
      <c r="NIU234" s="547"/>
      <c r="NIV234" s="547"/>
      <c r="NIW234" s="547"/>
      <c r="NIX234" s="547"/>
      <c r="NIY234" s="547"/>
      <c r="NIZ234" s="547"/>
      <c r="NJA234" s="547"/>
      <c r="NJB234" s="547"/>
      <c r="NJC234" s="547"/>
      <c r="NJD234" s="547"/>
      <c r="NJE234" s="547"/>
      <c r="NJF234" s="547"/>
      <c r="NJG234" s="547"/>
      <c r="NJH234" s="547"/>
      <c r="NJI234" s="547"/>
      <c r="NJJ234" s="547"/>
      <c r="NJK234" s="547"/>
      <c r="NJL234" s="547"/>
      <c r="NJM234" s="547"/>
      <c r="NJN234" s="547"/>
      <c r="NJO234" s="547"/>
      <c r="NJP234" s="547"/>
      <c r="NJQ234" s="547"/>
      <c r="NJR234" s="547"/>
      <c r="NJS234" s="547"/>
      <c r="NJT234" s="547"/>
      <c r="NJU234" s="547"/>
      <c r="NJV234" s="547"/>
      <c r="NJW234" s="547"/>
      <c r="NJX234" s="547"/>
      <c r="NJY234" s="547"/>
      <c r="NJZ234" s="547"/>
      <c r="NKA234" s="547"/>
      <c r="NKB234" s="547"/>
      <c r="NKC234" s="547"/>
      <c r="NKD234" s="547"/>
      <c r="NKE234" s="547"/>
      <c r="NKF234" s="547"/>
      <c r="NKG234" s="547"/>
      <c r="NKH234" s="547"/>
      <c r="NKI234" s="547"/>
      <c r="NKJ234" s="547"/>
      <c r="NKK234" s="547"/>
      <c r="NKL234" s="547"/>
      <c r="NKM234" s="547"/>
      <c r="NKN234" s="547"/>
      <c r="NKO234" s="547"/>
      <c r="NKP234" s="547"/>
      <c r="NKQ234" s="547"/>
      <c r="NKR234" s="547"/>
      <c r="NKS234" s="547"/>
      <c r="NKT234" s="547"/>
      <c r="NKU234" s="547"/>
      <c r="NKV234" s="547"/>
      <c r="NKW234" s="547"/>
      <c r="NKX234" s="547"/>
      <c r="NKY234" s="547"/>
      <c r="NKZ234" s="547"/>
      <c r="NLA234" s="547"/>
      <c r="NLB234" s="547"/>
      <c r="NLC234" s="547"/>
      <c r="NLD234" s="547"/>
      <c r="NLE234" s="547"/>
      <c r="NLF234" s="547"/>
      <c r="NLG234" s="547"/>
      <c r="NLH234" s="547"/>
      <c r="NLI234" s="547"/>
      <c r="NLJ234" s="547"/>
      <c r="NLK234" s="547"/>
      <c r="NLL234" s="547"/>
      <c r="NLM234" s="547"/>
      <c r="NLN234" s="547"/>
      <c r="NLO234" s="547"/>
      <c r="NLP234" s="547"/>
      <c r="NLQ234" s="547"/>
      <c r="NLR234" s="547"/>
      <c r="NLS234" s="547"/>
      <c r="NLT234" s="547"/>
      <c r="NLU234" s="547"/>
      <c r="NLV234" s="547"/>
      <c r="NLW234" s="547"/>
      <c r="NLX234" s="547"/>
      <c r="NLY234" s="547"/>
      <c r="NLZ234" s="547"/>
      <c r="NMA234" s="547"/>
      <c r="NMB234" s="547"/>
      <c r="NMC234" s="547"/>
      <c r="NMD234" s="547"/>
      <c r="NME234" s="547"/>
      <c r="NMF234" s="547"/>
      <c r="NMG234" s="547"/>
      <c r="NMH234" s="547"/>
      <c r="NMI234" s="547"/>
      <c r="NMJ234" s="547"/>
      <c r="NMK234" s="547"/>
      <c r="NML234" s="547"/>
      <c r="NMM234" s="547"/>
      <c r="NMN234" s="547"/>
      <c r="NMO234" s="547"/>
      <c r="NMP234" s="547"/>
      <c r="NMQ234" s="547"/>
      <c r="NMR234" s="547"/>
      <c r="NMS234" s="547"/>
      <c r="NMT234" s="547"/>
      <c r="NMU234" s="547"/>
      <c r="NMV234" s="547"/>
      <c r="NMW234" s="547"/>
      <c r="NMX234" s="547"/>
      <c r="NMY234" s="547"/>
      <c r="NMZ234" s="547"/>
      <c r="NNA234" s="547"/>
      <c r="NNB234" s="547"/>
      <c r="NNC234" s="547"/>
      <c r="NND234" s="547"/>
      <c r="NNE234" s="547"/>
      <c r="NNF234" s="547"/>
      <c r="NNG234" s="547"/>
      <c r="NNH234" s="547"/>
      <c r="NNI234" s="547"/>
      <c r="NNJ234" s="547"/>
      <c r="NNK234" s="547"/>
      <c r="NNL234" s="547"/>
      <c r="NNM234" s="547"/>
      <c r="NNN234" s="547"/>
      <c r="NNO234" s="547"/>
      <c r="NNP234" s="547"/>
      <c r="NNQ234" s="547"/>
      <c r="NNR234" s="547"/>
      <c r="NNS234" s="547"/>
      <c r="NNT234" s="547"/>
      <c r="NNU234" s="547"/>
      <c r="NNV234" s="547"/>
      <c r="NNW234" s="547"/>
      <c r="NNX234" s="547"/>
      <c r="NNY234" s="547"/>
      <c r="NNZ234" s="547"/>
      <c r="NOA234" s="547"/>
      <c r="NOB234" s="547"/>
      <c r="NOC234" s="547"/>
      <c r="NOD234" s="547"/>
      <c r="NOE234" s="547"/>
      <c r="NOF234" s="547"/>
      <c r="NOG234" s="547"/>
      <c r="NOH234" s="547"/>
      <c r="NOI234" s="547"/>
      <c r="NOJ234" s="547"/>
      <c r="NOK234" s="547"/>
      <c r="NOL234" s="547"/>
      <c r="NOM234" s="547"/>
      <c r="NON234" s="547"/>
      <c r="NOO234" s="547"/>
      <c r="NOP234" s="547"/>
      <c r="NOQ234" s="547"/>
      <c r="NOR234" s="547"/>
      <c r="NOS234" s="547"/>
      <c r="NOT234" s="547"/>
      <c r="NOU234" s="547"/>
      <c r="NOV234" s="547"/>
      <c r="NOW234" s="547"/>
      <c r="NOX234" s="547"/>
      <c r="NOY234" s="547"/>
      <c r="NOZ234" s="547"/>
      <c r="NPA234" s="547"/>
      <c r="NPB234" s="547"/>
      <c r="NPC234" s="547"/>
      <c r="NPD234" s="547"/>
      <c r="NPE234" s="547"/>
      <c r="NPF234" s="547"/>
      <c r="NPG234" s="547"/>
      <c r="NPH234" s="547"/>
      <c r="NPI234" s="547"/>
      <c r="NPJ234" s="547"/>
      <c r="NPK234" s="547"/>
      <c r="NPL234" s="547"/>
      <c r="NPM234" s="547"/>
      <c r="NPN234" s="547"/>
      <c r="NPO234" s="547"/>
      <c r="NPP234" s="547"/>
      <c r="NPQ234" s="547"/>
      <c r="NPR234" s="547"/>
      <c r="NPS234" s="547"/>
      <c r="NPT234" s="547"/>
      <c r="NPU234" s="547"/>
      <c r="NPV234" s="547"/>
      <c r="NPW234" s="547"/>
      <c r="NPX234" s="547"/>
      <c r="NPY234" s="547"/>
      <c r="NPZ234" s="547"/>
      <c r="NQA234" s="547"/>
      <c r="NQB234" s="547"/>
      <c r="NQC234" s="547"/>
      <c r="NQD234" s="547"/>
      <c r="NQE234" s="547"/>
      <c r="NQF234" s="547"/>
      <c r="NQG234" s="547"/>
      <c r="NQH234" s="547"/>
      <c r="NQI234" s="547"/>
      <c r="NQJ234" s="547"/>
      <c r="NQK234" s="547"/>
      <c r="NQL234" s="547"/>
      <c r="NQM234" s="547"/>
      <c r="NQN234" s="547"/>
      <c r="NQO234" s="547"/>
      <c r="NQP234" s="547"/>
      <c r="NQQ234" s="547"/>
      <c r="NQR234" s="547"/>
      <c r="NQS234" s="547"/>
      <c r="NQT234" s="547"/>
      <c r="NQU234" s="547"/>
      <c r="NQV234" s="547"/>
      <c r="NQW234" s="547"/>
      <c r="NQX234" s="547"/>
      <c r="NQY234" s="547"/>
      <c r="NQZ234" s="547"/>
      <c r="NRA234" s="547"/>
      <c r="NRB234" s="547"/>
      <c r="NRC234" s="547"/>
      <c r="NRD234" s="547"/>
      <c r="NRE234" s="547"/>
      <c r="NRF234" s="547"/>
      <c r="NRG234" s="547"/>
      <c r="NRH234" s="547"/>
      <c r="NRI234" s="547"/>
      <c r="NRJ234" s="547"/>
      <c r="NRK234" s="547"/>
      <c r="NRL234" s="547"/>
      <c r="NRM234" s="547"/>
      <c r="NRN234" s="547"/>
      <c r="NRO234" s="547"/>
      <c r="NRP234" s="547"/>
      <c r="NRQ234" s="547"/>
      <c r="NRR234" s="547"/>
      <c r="NRS234" s="547"/>
      <c r="NRT234" s="547"/>
      <c r="NRU234" s="547"/>
      <c r="NRV234" s="547"/>
      <c r="NRW234" s="547"/>
      <c r="NRX234" s="547"/>
      <c r="NRY234" s="547"/>
      <c r="NRZ234" s="547"/>
      <c r="NSA234" s="547"/>
      <c r="NSB234" s="547"/>
      <c r="NSC234" s="547"/>
      <c r="NSD234" s="547"/>
      <c r="NSE234" s="547"/>
      <c r="NSF234" s="547"/>
      <c r="NSG234" s="547"/>
      <c r="NSH234" s="547"/>
      <c r="NSI234" s="547"/>
      <c r="NSJ234" s="547"/>
      <c r="NSK234" s="547"/>
      <c r="NSL234" s="547"/>
      <c r="NSM234" s="547"/>
      <c r="NSN234" s="547"/>
      <c r="NSO234" s="547"/>
      <c r="NSP234" s="547"/>
      <c r="NSQ234" s="547"/>
      <c r="NSR234" s="547"/>
      <c r="NSS234" s="547"/>
      <c r="NST234" s="547"/>
      <c r="NSU234" s="547"/>
      <c r="NSV234" s="547"/>
      <c r="NSW234" s="547"/>
      <c r="NSX234" s="547"/>
      <c r="NSY234" s="547"/>
      <c r="NSZ234" s="547"/>
      <c r="NTA234" s="547"/>
      <c r="NTB234" s="547"/>
      <c r="NTC234" s="547"/>
      <c r="NTD234" s="547"/>
      <c r="NTE234" s="547"/>
      <c r="NTF234" s="547"/>
      <c r="NTG234" s="547"/>
      <c r="NTH234" s="547"/>
      <c r="NTI234" s="547"/>
      <c r="NTJ234" s="547"/>
      <c r="NTK234" s="547"/>
      <c r="NTL234" s="547"/>
      <c r="NTM234" s="547"/>
      <c r="NTN234" s="547"/>
      <c r="NTO234" s="547"/>
      <c r="NTP234" s="547"/>
      <c r="NTQ234" s="547"/>
      <c r="NTR234" s="547"/>
      <c r="NTS234" s="547"/>
      <c r="NTT234" s="547"/>
      <c r="NTU234" s="547"/>
      <c r="NTV234" s="547"/>
      <c r="NTW234" s="547"/>
      <c r="NTX234" s="547"/>
      <c r="NTY234" s="547"/>
      <c r="NTZ234" s="547"/>
      <c r="NUA234" s="547"/>
      <c r="NUB234" s="547"/>
      <c r="NUC234" s="547"/>
      <c r="NUD234" s="547"/>
      <c r="NUE234" s="547"/>
      <c r="NUF234" s="547"/>
      <c r="NUG234" s="547"/>
      <c r="NUH234" s="547"/>
      <c r="NUI234" s="547"/>
      <c r="NUJ234" s="547"/>
      <c r="NUK234" s="547"/>
      <c r="NUL234" s="547"/>
      <c r="NUM234" s="547"/>
      <c r="NUN234" s="547"/>
      <c r="NUO234" s="547"/>
      <c r="NUP234" s="547"/>
      <c r="NUQ234" s="547"/>
      <c r="NUR234" s="547"/>
      <c r="NUS234" s="547"/>
      <c r="NUT234" s="547"/>
      <c r="NUU234" s="547"/>
      <c r="NUV234" s="547"/>
      <c r="NUW234" s="547"/>
      <c r="NUX234" s="547"/>
      <c r="NUY234" s="547"/>
      <c r="NUZ234" s="547"/>
      <c r="NVA234" s="547"/>
      <c r="NVB234" s="547"/>
      <c r="NVC234" s="547"/>
      <c r="NVD234" s="547"/>
      <c r="NVE234" s="547"/>
      <c r="NVF234" s="547"/>
      <c r="NVG234" s="547"/>
      <c r="NVH234" s="547"/>
      <c r="NVI234" s="547"/>
      <c r="NVJ234" s="547"/>
      <c r="NVK234" s="547"/>
      <c r="NVL234" s="547"/>
      <c r="NVM234" s="547"/>
      <c r="NVN234" s="547"/>
      <c r="NVO234" s="547"/>
      <c r="NVP234" s="547"/>
      <c r="NVQ234" s="547"/>
      <c r="NVR234" s="547"/>
      <c r="NVS234" s="547"/>
      <c r="NVT234" s="547"/>
      <c r="NVU234" s="547"/>
      <c r="NVV234" s="547"/>
      <c r="NVW234" s="547"/>
      <c r="NVX234" s="547"/>
      <c r="NVY234" s="547"/>
      <c r="NVZ234" s="547"/>
      <c r="NWA234" s="547"/>
      <c r="NWB234" s="547"/>
      <c r="NWC234" s="547"/>
      <c r="NWD234" s="547"/>
      <c r="NWE234" s="547"/>
      <c r="NWF234" s="547"/>
      <c r="NWG234" s="547"/>
      <c r="NWH234" s="547"/>
      <c r="NWI234" s="547"/>
      <c r="NWJ234" s="547"/>
      <c r="NWK234" s="547"/>
      <c r="NWL234" s="547"/>
      <c r="NWM234" s="547"/>
      <c r="NWN234" s="547"/>
      <c r="NWO234" s="547"/>
      <c r="NWP234" s="547"/>
      <c r="NWQ234" s="547"/>
      <c r="NWR234" s="547"/>
      <c r="NWS234" s="547"/>
      <c r="NWT234" s="547"/>
      <c r="NWU234" s="547"/>
      <c r="NWV234" s="547"/>
      <c r="NWW234" s="547"/>
      <c r="NWX234" s="547"/>
      <c r="NWY234" s="547"/>
      <c r="NWZ234" s="547"/>
      <c r="NXA234" s="547"/>
      <c r="NXB234" s="547"/>
      <c r="NXC234" s="547"/>
      <c r="NXD234" s="547"/>
      <c r="NXE234" s="547"/>
      <c r="NXF234" s="547"/>
      <c r="NXG234" s="547"/>
      <c r="NXH234" s="547"/>
      <c r="NXI234" s="547"/>
      <c r="NXJ234" s="547"/>
      <c r="NXK234" s="547"/>
      <c r="NXL234" s="547"/>
      <c r="NXM234" s="547"/>
      <c r="NXN234" s="547"/>
      <c r="NXO234" s="547"/>
      <c r="NXP234" s="547"/>
      <c r="NXQ234" s="547"/>
      <c r="NXR234" s="547"/>
      <c r="NXS234" s="547"/>
      <c r="NXT234" s="547"/>
      <c r="NXU234" s="547"/>
      <c r="NXV234" s="547"/>
      <c r="NXW234" s="547"/>
      <c r="NXX234" s="547"/>
      <c r="NXY234" s="547"/>
      <c r="NXZ234" s="547"/>
      <c r="NYA234" s="547"/>
      <c r="NYB234" s="547"/>
      <c r="NYC234" s="547"/>
      <c r="NYD234" s="547"/>
      <c r="NYE234" s="547"/>
      <c r="NYF234" s="547"/>
      <c r="NYG234" s="547"/>
      <c r="NYH234" s="547"/>
      <c r="NYI234" s="547"/>
      <c r="NYJ234" s="547"/>
      <c r="NYK234" s="547"/>
      <c r="NYL234" s="547"/>
      <c r="NYM234" s="547"/>
      <c r="NYN234" s="547"/>
      <c r="NYO234" s="547"/>
      <c r="NYP234" s="547"/>
      <c r="NYQ234" s="547"/>
      <c r="NYR234" s="547"/>
      <c r="NYS234" s="547"/>
      <c r="NYT234" s="547"/>
      <c r="NYU234" s="547"/>
      <c r="NYV234" s="547"/>
      <c r="NYW234" s="547"/>
      <c r="NYX234" s="547"/>
      <c r="NYY234" s="547"/>
      <c r="NYZ234" s="547"/>
      <c r="NZA234" s="547"/>
      <c r="NZB234" s="547"/>
      <c r="NZC234" s="547"/>
      <c r="NZD234" s="547"/>
      <c r="NZE234" s="547"/>
      <c r="NZF234" s="547"/>
      <c r="NZG234" s="547"/>
      <c r="NZH234" s="547"/>
      <c r="NZI234" s="547"/>
      <c r="NZJ234" s="547"/>
      <c r="NZK234" s="547"/>
      <c r="NZL234" s="547"/>
      <c r="NZM234" s="547"/>
      <c r="NZN234" s="547"/>
      <c r="NZO234" s="547"/>
      <c r="NZP234" s="547"/>
      <c r="NZQ234" s="547"/>
      <c r="NZR234" s="547"/>
      <c r="NZS234" s="547"/>
      <c r="NZT234" s="547"/>
      <c r="NZU234" s="547"/>
      <c r="NZV234" s="547"/>
      <c r="NZW234" s="547"/>
      <c r="NZX234" s="547"/>
      <c r="NZY234" s="547"/>
      <c r="NZZ234" s="547"/>
      <c r="OAA234" s="547"/>
      <c r="OAB234" s="547"/>
      <c r="OAC234" s="547"/>
      <c r="OAD234" s="547"/>
      <c r="OAE234" s="547"/>
      <c r="OAF234" s="547"/>
      <c r="OAG234" s="547"/>
      <c r="OAH234" s="547"/>
      <c r="OAI234" s="547"/>
      <c r="OAJ234" s="547"/>
      <c r="OAK234" s="547"/>
      <c r="OAL234" s="547"/>
      <c r="OAM234" s="547"/>
      <c r="OAN234" s="547"/>
      <c r="OAO234" s="547"/>
      <c r="OAP234" s="547"/>
      <c r="OAQ234" s="547"/>
      <c r="OAR234" s="547"/>
      <c r="OAS234" s="547"/>
      <c r="OAT234" s="547"/>
      <c r="OAU234" s="547"/>
      <c r="OAV234" s="547"/>
      <c r="OAW234" s="547"/>
      <c r="OAX234" s="547"/>
      <c r="OAY234" s="547"/>
      <c r="OAZ234" s="547"/>
      <c r="OBA234" s="547"/>
      <c r="OBB234" s="547"/>
      <c r="OBC234" s="547"/>
      <c r="OBD234" s="547"/>
      <c r="OBE234" s="547"/>
      <c r="OBF234" s="547"/>
      <c r="OBG234" s="547"/>
      <c r="OBH234" s="547"/>
      <c r="OBI234" s="547"/>
      <c r="OBJ234" s="547"/>
      <c r="OBK234" s="547"/>
      <c r="OBL234" s="547"/>
      <c r="OBM234" s="547"/>
      <c r="OBN234" s="547"/>
      <c r="OBO234" s="547"/>
      <c r="OBP234" s="547"/>
      <c r="OBQ234" s="547"/>
      <c r="OBR234" s="547"/>
      <c r="OBS234" s="547"/>
      <c r="OBT234" s="547"/>
      <c r="OBU234" s="547"/>
      <c r="OBV234" s="547"/>
      <c r="OBW234" s="547"/>
      <c r="OBX234" s="547"/>
      <c r="OBY234" s="547"/>
      <c r="OBZ234" s="547"/>
      <c r="OCA234" s="547"/>
      <c r="OCB234" s="547"/>
      <c r="OCC234" s="547"/>
      <c r="OCD234" s="547"/>
      <c r="OCE234" s="547"/>
      <c r="OCF234" s="547"/>
      <c r="OCG234" s="547"/>
      <c r="OCH234" s="547"/>
      <c r="OCI234" s="547"/>
      <c r="OCJ234" s="547"/>
      <c r="OCK234" s="547"/>
      <c r="OCL234" s="547"/>
      <c r="OCM234" s="547"/>
      <c r="OCN234" s="547"/>
      <c r="OCO234" s="547"/>
      <c r="OCP234" s="547"/>
      <c r="OCQ234" s="547"/>
      <c r="OCR234" s="547"/>
      <c r="OCS234" s="547"/>
      <c r="OCT234" s="547"/>
      <c r="OCU234" s="547"/>
      <c r="OCV234" s="547"/>
      <c r="OCW234" s="547"/>
      <c r="OCX234" s="547"/>
      <c r="OCY234" s="547"/>
      <c r="OCZ234" s="547"/>
      <c r="ODA234" s="547"/>
      <c r="ODB234" s="547"/>
      <c r="ODC234" s="547"/>
      <c r="ODD234" s="547"/>
      <c r="ODE234" s="547"/>
      <c r="ODF234" s="547"/>
      <c r="ODG234" s="547"/>
      <c r="ODH234" s="547"/>
      <c r="ODI234" s="547"/>
      <c r="ODJ234" s="547"/>
      <c r="ODK234" s="547"/>
      <c r="ODL234" s="547"/>
      <c r="ODM234" s="547"/>
      <c r="ODN234" s="547"/>
      <c r="ODO234" s="547"/>
      <c r="ODP234" s="547"/>
      <c r="ODQ234" s="547"/>
      <c r="ODR234" s="547"/>
      <c r="ODS234" s="547"/>
      <c r="ODT234" s="547"/>
      <c r="ODU234" s="547"/>
      <c r="ODV234" s="547"/>
      <c r="ODW234" s="547"/>
      <c r="ODX234" s="547"/>
      <c r="ODY234" s="547"/>
      <c r="ODZ234" s="547"/>
      <c r="OEA234" s="547"/>
      <c r="OEB234" s="547"/>
      <c r="OEC234" s="547"/>
      <c r="OED234" s="547"/>
      <c r="OEE234" s="547"/>
      <c r="OEF234" s="547"/>
      <c r="OEG234" s="547"/>
      <c r="OEH234" s="547"/>
      <c r="OEI234" s="547"/>
      <c r="OEJ234" s="547"/>
      <c r="OEK234" s="547"/>
      <c r="OEL234" s="547"/>
      <c r="OEM234" s="547"/>
      <c r="OEN234" s="547"/>
      <c r="OEO234" s="547"/>
      <c r="OEP234" s="547"/>
      <c r="OEQ234" s="547"/>
      <c r="OER234" s="547"/>
      <c r="OES234" s="547"/>
      <c r="OET234" s="547"/>
      <c r="OEU234" s="547"/>
      <c r="OEV234" s="547"/>
      <c r="OEW234" s="547"/>
      <c r="OEX234" s="547"/>
      <c r="OEY234" s="547"/>
      <c r="OEZ234" s="547"/>
      <c r="OFA234" s="547"/>
      <c r="OFB234" s="547"/>
      <c r="OFC234" s="547"/>
      <c r="OFD234" s="547"/>
      <c r="OFE234" s="547"/>
      <c r="OFF234" s="547"/>
      <c r="OFG234" s="547"/>
      <c r="OFH234" s="547"/>
      <c r="OFI234" s="547"/>
      <c r="OFJ234" s="547"/>
      <c r="OFK234" s="547"/>
      <c r="OFL234" s="547"/>
      <c r="OFM234" s="547"/>
      <c r="OFN234" s="547"/>
      <c r="OFO234" s="547"/>
      <c r="OFP234" s="547"/>
      <c r="OFQ234" s="547"/>
      <c r="OFR234" s="547"/>
      <c r="OFS234" s="547"/>
      <c r="OFT234" s="547"/>
      <c r="OFU234" s="547"/>
      <c r="OFV234" s="547"/>
      <c r="OFW234" s="547"/>
      <c r="OFX234" s="547"/>
      <c r="OFY234" s="547"/>
      <c r="OFZ234" s="547"/>
      <c r="OGA234" s="547"/>
      <c r="OGB234" s="547"/>
      <c r="OGC234" s="547"/>
      <c r="OGD234" s="547"/>
      <c r="OGE234" s="547"/>
      <c r="OGF234" s="547"/>
      <c r="OGG234" s="547"/>
      <c r="OGH234" s="547"/>
      <c r="OGI234" s="547"/>
      <c r="OGJ234" s="547"/>
      <c r="OGK234" s="547"/>
      <c r="OGL234" s="547"/>
      <c r="OGM234" s="547"/>
      <c r="OGN234" s="547"/>
      <c r="OGO234" s="547"/>
      <c r="OGP234" s="547"/>
      <c r="OGQ234" s="547"/>
      <c r="OGR234" s="547"/>
      <c r="OGS234" s="547"/>
      <c r="OGT234" s="547"/>
      <c r="OGU234" s="547"/>
      <c r="OGV234" s="547"/>
      <c r="OGW234" s="547"/>
      <c r="OGX234" s="547"/>
      <c r="OGY234" s="547"/>
      <c r="OGZ234" s="547"/>
      <c r="OHA234" s="547"/>
      <c r="OHB234" s="547"/>
      <c r="OHC234" s="547"/>
      <c r="OHD234" s="547"/>
      <c r="OHE234" s="547"/>
      <c r="OHF234" s="547"/>
      <c r="OHG234" s="547"/>
      <c r="OHH234" s="547"/>
      <c r="OHI234" s="547"/>
      <c r="OHJ234" s="547"/>
      <c r="OHK234" s="547"/>
      <c r="OHL234" s="547"/>
      <c r="OHM234" s="547"/>
      <c r="OHN234" s="547"/>
      <c r="OHO234" s="547"/>
      <c r="OHP234" s="547"/>
      <c r="OHQ234" s="547"/>
      <c r="OHR234" s="547"/>
      <c r="OHS234" s="547"/>
      <c r="OHT234" s="547"/>
      <c r="OHU234" s="547"/>
      <c r="OHV234" s="547"/>
      <c r="OHW234" s="547"/>
      <c r="OHX234" s="547"/>
      <c r="OHY234" s="547"/>
      <c r="OHZ234" s="547"/>
      <c r="OIA234" s="547"/>
      <c r="OIB234" s="547"/>
      <c r="OIC234" s="547"/>
      <c r="OID234" s="547"/>
      <c r="OIE234" s="547"/>
      <c r="OIF234" s="547"/>
      <c r="OIG234" s="547"/>
      <c r="OIH234" s="547"/>
      <c r="OII234" s="547"/>
      <c r="OIJ234" s="547"/>
      <c r="OIK234" s="547"/>
      <c r="OIL234" s="547"/>
      <c r="OIM234" s="547"/>
      <c r="OIN234" s="547"/>
      <c r="OIO234" s="547"/>
      <c r="OIP234" s="547"/>
      <c r="OIQ234" s="547"/>
      <c r="OIR234" s="547"/>
      <c r="OIS234" s="547"/>
      <c r="OIT234" s="547"/>
      <c r="OIU234" s="547"/>
      <c r="OIV234" s="547"/>
      <c r="OIW234" s="547"/>
      <c r="OIX234" s="547"/>
      <c r="OIY234" s="547"/>
      <c r="OIZ234" s="547"/>
      <c r="OJA234" s="547"/>
      <c r="OJB234" s="547"/>
      <c r="OJC234" s="547"/>
      <c r="OJD234" s="547"/>
      <c r="OJE234" s="547"/>
      <c r="OJF234" s="547"/>
      <c r="OJG234" s="547"/>
      <c r="OJH234" s="547"/>
      <c r="OJI234" s="547"/>
      <c r="OJJ234" s="547"/>
      <c r="OJK234" s="547"/>
      <c r="OJL234" s="547"/>
      <c r="OJM234" s="547"/>
      <c r="OJN234" s="547"/>
      <c r="OJO234" s="547"/>
      <c r="OJP234" s="547"/>
      <c r="OJQ234" s="547"/>
      <c r="OJR234" s="547"/>
      <c r="OJS234" s="547"/>
      <c r="OJT234" s="547"/>
      <c r="OJU234" s="547"/>
      <c r="OJV234" s="547"/>
      <c r="OJW234" s="547"/>
      <c r="OJX234" s="547"/>
      <c r="OJY234" s="547"/>
      <c r="OJZ234" s="547"/>
      <c r="OKA234" s="547"/>
      <c r="OKB234" s="547"/>
      <c r="OKC234" s="547"/>
      <c r="OKD234" s="547"/>
      <c r="OKE234" s="547"/>
      <c r="OKF234" s="547"/>
      <c r="OKG234" s="547"/>
      <c r="OKH234" s="547"/>
      <c r="OKI234" s="547"/>
      <c r="OKJ234" s="547"/>
      <c r="OKK234" s="547"/>
      <c r="OKL234" s="547"/>
      <c r="OKM234" s="547"/>
      <c r="OKN234" s="547"/>
      <c r="OKO234" s="547"/>
      <c r="OKP234" s="547"/>
      <c r="OKQ234" s="547"/>
      <c r="OKR234" s="547"/>
      <c r="OKS234" s="547"/>
      <c r="OKT234" s="547"/>
      <c r="OKU234" s="547"/>
      <c r="OKV234" s="547"/>
      <c r="OKW234" s="547"/>
      <c r="OKX234" s="547"/>
      <c r="OKY234" s="547"/>
      <c r="OKZ234" s="547"/>
      <c r="OLA234" s="547"/>
      <c r="OLB234" s="547"/>
      <c r="OLC234" s="547"/>
      <c r="OLD234" s="547"/>
      <c r="OLE234" s="547"/>
      <c r="OLF234" s="547"/>
      <c r="OLG234" s="547"/>
      <c r="OLH234" s="547"/>
      <c r="OLI234" s="547"/>
      <c r="OLJ234" s="547"/>
      <c r="OLK234" s="547"/>
      <c r="OLL234" s="547"/>
      <c r="OLM234" s="547"/>
      <c r="OLN234" s="547"/>
      <c r="OLO234" s="547"/>
      <c r="OLP234" s="547"/>
      <c r="OLQ234" s="547"/>
      <c r="OLR234" s="547"/>
      <c r="OLS234" s="547"/>
      <c r="OLT234" s="547"/>
      <c r="OLU234" s="547"/>
      <c r="OLV234" s="547"/>
      <c r="OLW234" s="547"/>
      <c r="OLX234" s="547"/>
      <c r="OLY234" s="547"/>
      <c r="OLZ234" s="547"/>
      <c r="OMA234" s="547"/>
      <c r="OMB234" s="547"/>
      <c r="OMC234" s="547"/>
      <c r="OMD234" s="547"/>
      <c r="OME234" s="547"/>
      <c r="OMF234" s="547"/>
      <c r="OMG234" s="547"/>
      <c r="OMH234" s="547"/>
      <c r="OMI234" s="547"/>
      <c r="OMJ234" s="547"/>
      <c r="OMK234" s="547"/>
      <c r="OML234" s="547"/>
      <c r="OMM234" s="547"/>
      <c r="OMN234" s="547"/>
      <c r="OMO234" s="547"/>
      <c r="OMP234" s="547"/>
      <c r="OMQ234" s="547"/>
      <c r="OMR234" s="547"/>
      <c r="OMS234" s="547"/>
      <c r="OMT234" s="547"/>
      <c r="OMU234" s="547"/>
      <c r="OMV234" s="547"/>
      <c r="OMW234" s="547"/>
      <c r="OMX234" s="547"/>
      <c r="OMY234" s="547"/>
      <c r="OMZ234" s="547"/>
      <c r="ONA234" s="547"/>
      <c r="ONB234" s="547"/>
      <c r="ONC234" s="547"/>
      <c r="OND234" s="547"/>
      <c r="ONE234" s="547"/>
      <c r="ONF234" s="547"/>
      <c r="ONG234" s="547"/>
      <c r="ONH234" s="547"/>
      <c r="ONI234" s="547"/>
      <c r="ONJ234" s="547"/>
      <c r="ONK234" s="547"/>
      <c r="ONL234" s="547"/>
      <c r="ONM234" s="547"/>
      <c r="ONN234" s="547"/>
      <c r="ONO234" s="547"/>
      <c r="ONP234" s="547"/>
      <c r="ONQ234" s="547"/>
      <c r="ONR234" s="547"/>
      <c r="ONS234" s="547"/>
      <c r="ONT234" s="547"/>
      <c r="ONU234" s="547"/>
      <c r="ONV234" s="547"/>
      <c r="ONW234" s="547"/>
      <c r="ONX234" s="547"/>
      <c r="ONY234" s="547"/>
      <c r="ONZ234" s="547"/>
      <c r="OOA234" s="547"/>
      <c r="OOB234" s="547"/>
      <c r="OOC234" s="547"/>
      <c r="OOD234" s="547"/>
      <c r="OOE234" s="547"/>
      <c r="OOF234" s="547"/>
      <c r="OOG234" s="547"/>
      <c r="OOH234" s="547"/>
      <c r="OOI234" s="547"/>
      <c r="OOJ234" s="547"/>
      <c r="OOK234" s="547"/>
      <c r="OOL234" s="547"/>
      <c r="OOM234" s="547"/>
      <c r="OON234" s="547"/>
      <c r="OOO234" s="547"/>
      <c r="OOP234" s="547"/>
      <c r="OOQ234" s="547"/>
      <c r="OOR234" s="547"/>
      <c r="OOS234" s="547"/>
      <c r="OOT234" s="547"/>
      <c r="OOU234" s="547"/>
      <c r="OOV234" s="547"/>
      <c r="OOW234" s="547"/>
      <c r="OOX234" s="547"/>
      <c r="OOY234" s="547"/>
      <c r="OOZ234" s="547"/>
      <c r="OPA234" s="547"/>
      <c r="OPB234" s="547"/>
      <c r="OPC234" s="547"/>
      <c r="OPD234" s="547"/>
      <c r="OPE234" s="547"/>
      <c r="OPF234" s="547"/>
      <c r="OPG234" s="547"/>
      <c r="OPH234" s="547"/>
      <c r="OPI234" s="547"/>
      <c r="OPJ234" s="547"/>
      <c r="OPK234" s="547"/>
      <c r="OPL234" s="547"/>
      <c r="OPM234" s="547"/>
      <c r="OPN234" s="547"/>
      <c r="OPO234" s="547"/>
      <c r="OPP234" s="547"/>
      <c r="OPQ234" s="547"/>
      <c r="OPR234" s="547"/>
      <c r="OPS234" s="547"/>
      <c r="OPT234" s="547"/>
      <c r="OPU234" s="547"/>
      <c r="OPV234" s="547"/>
      <c r="OPW234" s="547"/>
      <c r="OPX234" s="547"/>
      <c r="OPY234" s="547"/>
      <c r="OPZ234" s="547"/>
      <c r="OQA234" s="547"/>
      <c r="OQB234" s="547"/>
      <c r="OQC234" s="547"/>
      <c r="OQD234" s="547"/>
      <c r="OQE234" s="547"/>
      <c r="OQF234" s="547"/>
      <c r="OQG234" s="547"/>
      <c r="OQH234" s="547"/>
      <c r="OQI234" s="547"/>
      <c r="OQJ234" s="547"/>
      <c r="OQK234" s="547"/>
      <c r="OQL234" s="547"/>
      <c r="OQM234" s="547"/>
      <c r="OQN234" s="547"/>
      <c r="OQO234" s="547"/>
      <c r="OQP234" s="547"/>
      <c r="OQQ234" s="547"/>
      <c r="OQR234" s="547"/>
      <c r="OQS234" s="547"/>
      <c r="OQT234" s="547"/>
      <c r="OQU234" s="547"/>
      <c r="OQV234" s="547"/>
      <c r="OQW234" s="547"/>
      <c r="OQX234" s="547"/>
      <c r="OQY234" s="547"/>
      <c r="OQZ234" s="547"/>
      <c r="ORA234" s="547"/>
      <c r="ORB234" s="547"/>
      <c r="ORC234" s="547"/>
      <c r="ORD234" s="547"/>
      <c r="ORE234" s="547"/>
      <c r="ORF234" s="547"/>
      <c r="ORG234" s="547"/>
      <c r="ORH234" s="547"/>
      <c r="ORI234" s="547"/>
      <c r="ORJ234" s="547"/>
      <c r="ORK234" s="547"/>
      <c r="ORL234" s="547"/>
      <c r="ORM234" s="547"/>
      <c r="ORN234" s="547"/>
      <c r="ORO234" s="547"/>
      <c r="ORP234" s="547"/>
      <c r="ORQ234" s="547"/>
      <c r="ORR234" s="547"/>
      <c r="ORS234" s="547"/>
      <c r="ORT234" s="547"/>
      <c r="ORU234" s="547"/>
      <c r="ORV234" s="547"/>
      <c r="ORW234" s="547"/>
      <c r="ORX234" s="547"/>
      <c r="ORY234" s="547"/>
      <c r="ORZ234" s="547"/>
      <c r="OSA234" s="547"/>
      <c r="OSB234" s="547"/>
      <c r="OSC234" s="547"/>
      <c r="OSD234" s="547"/>
      <c r="OSE234" s="547"/>
      <c r="OSF234" s="547"/>
      <c r="OSG234" s="547"/>
      <c r="OSH234" s="547"/>
      <c r="OSI234" s="547"/>
      <c r="OSJ234" s="547"/>
      <c r="OSK234" s="547"/>
      <c r="OSL234" s="547"/>
      <c r="OSM234" s="547"/>
      <c r="OSN234" s="547"/>
      <c r="OSO234" s="547"/>
      <c r="OSP234" s="547"/>
      <c r="OSQ234" s="547"/>
      <c r="OSR234" s="547"/>
      <c r="OSS234" s="547"/>
      <c r="OST234" s="547"/>
      <c r="OSU234" s="547"/>
      <c r="OSV234" s="547"/>
      <c r="OSW234" s="547"/>
      <c r="OSX234" s="547"/>
      <c r="OSY234" s="547"/>
      <c r="OSZ234" s="547"/>
      <c r="OTA234" s="547"/>
      <c r="OTB234" s="547"/>
      <c r="OTC234" s="547"/>
      <c r="OTD234" s="547"/>
      <c r="OTE234" s="547"/>
      <c r="OTF234" s="547"/>
      <c r="OTG234" s="547"/>
      <c r="OTH234" s="547"/>
      <c r="OTI234" s="547"/>
      <c r="OTJ234" s="547"/>
      <c r="OTK234" s="547"/>
      <c r="OTL234" s="547"/>
      <c r="OTM234" s="547"/>
      <c r="OTN234" s="547"/>
      <c r="OTO234" s="547"/>
      <c r="OTP234" s="547"/>
      <c r="OTQ234" s="547"/>
      <c r="OTR234" s="547"/>
      <c r="OTS234" s="547"/>
      <c r="OTT234" s="547"/>
      <c r="OTU234" s="547"/>
      <c r="OTV234" s="547"/>
      <c r="OTW234" s="547"/>
      <c r="OTX234" s="547"/>
      <c r="OTY234" s="547"/>
      <c r="OTZ234" s="547"/>
      <c r="OUA234" s="547"/>
      <c r="OUB234" s="547"/>
      <c r="OUC234" s="547"/>
      <c r="OUD234" s="547"/>
      <c r="OUE234" s="547"/>
      <c r="OUF234" s="547"/>
      <c r="OUG234" s="547"/>
      <c r="OUH234" s="547"/>
      <c r="OUI234" s="547"/>
      <c r="OUJ234" s="547"/>
      <c r="OUK234" s="547"/>
      <c r="OUL234" s="547"/>
      <c r="OUM234" s="547"/>
      <c r="OUN234" s="547"/>
      <c r="OUO234" s="547"/>
      <c r="OUP234" s="547"/>
      <c r="OUQ234" s="547"/>
      <c r="OUR234" s="547"/>
      <c r="OUS234" s="547"/>
      <c r="OUT234" s="547"/>
      <c r="OUU234" s="547"/>
      <c r="OUV234" s="547"/>
      <c r="OUW234" s="547"/>
      <c r="OUX234" s="547"/>
      <c r="OUY234" s="547"/>
      <c r="OUZ234" s="547"/>
      <c r="OVA234" s="547"/>
      <c r="OVB234" s="547"/>
      <c r="OVC234" s="547"/>
      <c r="OVD234" s="547"/>
      <c r="OVE234" s="547"/>
      <c r="OVF234" s="547"/>
      <c r="OVG234" s="547"/>
      <c r="OVH234" s="547"/>
      <c r="OVI234" s="547"/>
      <c r="OVJ234" s="547"/>
      <c r="OVK234" s="547"/>
      <c r="OVL234" s="547"/>
      <c r="OVM234" s="547"/>
      <c r="OVN234" s="547"/>
      <c r="OVO234" s="547"/>
      <c r="OVP234" s="547"/>
      <c r="OVQ234" s="547"/>
      <c r="OVR234" s="547"/>
      <c r="OVS234" s="547"/>
      <c r="OVT234" s="547"/>
      <c r="OVU234" s="547"/>
      <c r="OVV234" s="547"/>
      <c r="OVW234" s="547"/>
      <c r="OVX234" s="547"/>
      <c r="OVY234" s="547"/>
      <c r="OVZ234" s="547"/>
      <c r="OWA234" s="547"/>
      <c r="OWB234" s="547"/>
      <c r="OWC234" s="547"/>
      <c r="OWD234" s="547"/>
      <c r="OWE234" s="547"/>
      <c r="OWF234" s="547"/>
      <c r="OWG234" s="547"/>
      <c r="OWH234" s="547"/>
      <c r="OWI234" s="547"/>
      <c r="OWJ234" s="547"/>
      <c r="OWK234" s="547"/>
      <c r="OWL234" s="547"/>
      <c r="OWM234" s="547"/>
      <c r="OWN234" s="547"/>
      <c r="OWO234" s="547"/>
      <c r="OWP234" s="547"/>
      <c r="OWQ234" s="547"/>
      <c r="OWR234" s="547"/>
      <c r="OWS234" s="547"/>
      <c r="OWT234" s="547"/>
      <c r="OWU234" s="547"/>
      <c r="OWV234" s="547"/>
      <c r="OWW234" s="547"/>
      <c r="OWX234" s="547"/>
      <c r="OWY234" s="547"/>
      <c r="OWZ234" s="547"/>
      <c r="OXA234" s="547"/>
      <c r="OXB234" s="547"/>
      <c r="OXC234" s="547"/>
      <c r="OXD234" s="547"/>
      <c r="OXE234" s="547"/>
      <c r="OXF234" s="547"/>
      <c r="OXG234" s="547"/>
      <c r="OXH234" s="547"/>
      <c r="OXI234" s="547"/>
      <c r="OXJ234" s="547"/>
      <c r="OXK234" s="547"/>
      <c r="OXL234" s="547"/>
      <c r="OXM234" s="547"/>
      <c r="OXN234" s="547"/>
      <c r="OXO234" s="547"/>
      <c r="OXP234" s="547"/>
      <c r="OXQ234" s="547"/>
      <c r="OXR234" s="547"/>
      <c r="OXS234" s="547"/>
      <c r="OXT234" s="547"/>
      <c r="OXU234" s="547"/>
      <c r="OXV234" s="547"/>
      <c r="OXW234" s="547"/>
      <c r="OXX234" s="547"/>
      <c r="OXY234" s="547"/>
      <c r="OXZ234" s="547"/>
      <c r="OYA234" s="547"/>
      <c r="OYB234" s="547"/>
      <c r="OYC234" s="547"/>
      <c r="OYD234" s="547"/>
      <c r="OYE234" s="547"/>
      <c r="OYF234" s="547"/>
      <c r="OYG234" s="547"/>
      <c r="OYH234" s="547"/>
      <c r="OYI234" s="547"/>
      <c r="OYJ234" s="547"/>
      <c r="OYK234" s="547"/>
      <c r="OYL234" s="547"/>
      <c r="OYM234" s="547"/>
      <c r="OYN234" s="547"/>
      <c r="OYO234" s="547"/>
      <c r="OYP234" s="547"/>
      <c r="OYQ234" s="547"/>
      <c r="OYR234" s="547"/>
      <c r="OYS234" s="547"/>
      <c r="OYT234" s="547"/>
      <c r="OYU234" s="547"/>
      <c r="OYV234" s="547"/>
      <c r="OYW234" s="547"/>
      <c r="OYX234" s="547"/>
      <c r="OYY234" s="547"/>
      <c r="OYZ234" s="547"/>
      <c r="OZA234" s="547"/>
      <c r="OZB234" s="547"/>
      <c r="OZC234" s="547"/>
      <c r="OZD234" s="547"/>
      <c r="OZE234" s="547"/>
      <c r="OZF234" s="547"/>
      <c r="OZG234" s="547"/>
      <c r="OZH234" s="547"/>
      <c r="OZI234" s="547"/>
      <c r="OZJ234" s="547"/>
      <c r="OZK234" s="547"/>
      <c r="OZL234" s="547"/>
      <c r="OZM234" s="547"/>
      <c r="OZN234" s="547"/>
      <c r="OZO234" s="547"/>
      <c r="OZP234" s="547"/>
      <c r="OZQ234" s="547"/>
      <c r="OZR234" s="547"/>
      <c r="OZS234" s="547"/>
      <c r="OZT234" s="547"/>
      <c r="OZU234" s="547"/>
      <c r="OZV234" s="547"/>
      <c r="OZW234" s="547"/>
      <c r="OZX234" s="547"/>
      <c r="OZY234" s="547"/>
      <c r="OZZ234" s="547"/>
      <c r="PAA234" s="547"/>
      <c r="PAB234" s="547"/>
      <c r="PAC234" s="547"/>
      <c r="PAD234" s="547"/>
      <c r="PAE234" s="547"/>
      <c r="PAF234" s="547"/>
      <c r="PAG234" s="547"/>
      <c r="PAH234" s="547"/>
      <c r="PAI234" s="547"/>
      <c r="PAJ234" s="547"/>
      <c r="PAK234" s="547"/>
      <c r="PAL234" s="547"/>
      <c r="PAM234" s="547"/>
      <c r="PAN234" s="547"/>
      <c r="PAO234" s="547"/>
      <c r="PAP234" s="547"/>
      <c r="PAQ234" s="547"/>
      <c r="PAR234" s="547"/>
      <c r="PAS234" s="547"/>
      <c r="PAT234" s="547"/>
      <c r="PAU234" s="547"/>
      <c r="PAV234" s="547"/>
      <c r="PAW234" s="547"/>
      <c r="PAX234" s="547"/>
      <c r="PAY234" s="547"/>
      <c r="PAZ234" s="547"/>
      <c r="PBA234" s="547"/>
      <c r="PBB234" s="547"/>
      <c r="PBC234" s="547"/>
      <c r="PBD234" s="547"/>
      <c r="PBE234" s="547"/>
      <c r="PBF234" s="547"/>
      <c r="PBG234" s="547"/>
      <c r="PBH234" s="547"/>
      <c r="PBI234" s="547"/>
      <c r="PBJ234" s="547"/>
      <c r="PBK234" s="547"/>
      <c r="PBL234" s="547"/>
      <c r="PBM234" s="547"/>
      <c r="PBN234" s="547"/>
      <c r="PBO234" s="547"/>
      <c r="PBP234" s="547"/>
      <c r="PBQ234" s="547"/>
      <c r="PBR234" s="547"/>
      <c r="PBS234" s="547"/>
      <c r="PBT234" s="547"/>
      <c r="PBU234" s="547"/>
      <c r="PBV234" s="547"/>
      <c r="PBW234" s="547"/>
      <c r="PBX234" s="547"/>
      <c r="PBY234" s="547"/>
      <c r="PBZ234" s="547"/>
      <c r="PCA234" s="547"/>
      <c r="PCB234" s="547"/>
      <c r="PCC234" s="547"/>
      <c r="PCD234" s="547"/>
      <c r="PCE234" s="547"/>
      <c r="PCF234" s="547"/>
      <c r="PCG234" s="547"/>
      <c r="PCH234" s="547"/>
      <c r="PCI234" s="547"/>
      <c r="PCJ234" s="547"/>
      <c r="PCK234" s="547"/>
      <c r="PCL234" s="547"/>
      <c r="PCM234" s="547"/>
      <c r="PCN234" s="547"/>
      <c r="PCO234" s="547"/>
      <c r="PCP234" s="547"/>
      <c r="PCQ234" s="547"/>
      <c r="PCR234" s="547"/>
      <c r="PCS234" s="547"/>
      <c r="PCT234" s="547"/>
      <c r="PCU234" s="547"/>
      <c r="PCV234" s="547"/>
      <c r="PCW234" s="547"/>
      <c r="PCX234" s="547"/>
      <c r="PCY234" s="547"/>
      <c r="PCZ234" s="547"/>
      <c r="PDA234" s="547"/>
      <c r="PDB234" s="547"/>
      <c r="PDC234" s="547"/>
      <c r="PDD234" s="547"/>
      <c r="PDE234" s="547"/>
      <c r="PDF234" s="547"/>
      <c r="PDG234" s="547"/>
      <c r="PDH234" s="547"/>
      <c r="PDI234" s="547"/>
      <c r="PDJ234" s="547"/>
      <c r="PDK234" s="547"/>
      <c r="PDL234" s="547"/>
      <c r="PDM234" s="547"/>
      <c r="PDN234" s="547"/>
      <c r="PDO234" s="547"/>
      <c r="PDP234" s="547"/>
      <c r="PDQ234" s="547"/>
      <c r="PDR234" s="547"/>
      <c r="PDS234" s="547"/>
      <c r="PDT234" s="547"/>
      <c r="PDU234" s="547"/>
      <c r="PDV234" s="547"/>
      <c r="PDW234" s="547"/>
      <c r="PDX234" s="547"/>
      <c r="PDY234" s="547"/>
      <c r="PDZ234" s="547"/>
      <c r="PEA234" s="547"/>
      <c r="PEB234" s="547"/>
      <c r="PEC234" s="547"/>
      <c r="PED234" s="547"/>
      <c r="PEE234" s="547"/>
      <c r="PEF234" s="547"/>
      <c r="PEG234" s="547"/>
      <c r="PEH234" s="547"/>
      <c r="PEI234" s="547"/>
      <c r="PEJ234" s="547"/>
      <c r="PEK234" s="547"/>
      <c r="PEL234" s="547"/>
      <c r="PEM234" s="547"/>
      <c r="PEN234" s="547"/>
      <c r="PEO234" s="547"/>
      <c r="PEP234" s="547"/>
      <c r="PEQ234" s="547"/>
      <c r="PER234" s="547"/>
      <c r="PES234" s="547"/>
      <c r="PET234" s="547"/>
      <c r="PEU234" s="547"/>
      <c r="PEV234" s="547"/>
      <c r="PEW234" s="547"/>
      <c r="PEX234" s="547"/>
      <c r="PEY234" s="547"/>
      <c r="PEZ234" s="547"/>
      <c r="PFA234" s="547"/>
      <c r="PFB234" s="547"/>
      <c r="PFC234" s="547"/>
      <c r="PFD234" s="547"/>
      <c r="PFE234" s="547"/>
      <c r="PFF234" s="547"/>
      <c r="PFG234" s="547"/>
      <c r="PFH234" s="547"/>
      <c r="PFI234" s="547"/>
      <c r="PFJ234" s="547"/>
      <c r="PFK234" s="547"/>
      <c r="PFL234" s="547"/>
      <c r="PFM234" s="547"/>
      <c r="PFN234" s="547"/>
      <c r="PFO234" s="547"/>
      <c r="PFP234" s="547"/>
      <c r="PFQ234" s="547"/>
      <c r="PFR234" s="547"/>
      <c r="PFS234" s="547"/>
      <c r="PFT234" s="547"/>
      <c r="PFU234" s="547"/>
      <c r="PFV234" s="547"/>
      <c r="PFW234" s="547"/>
      <c r="PFX234" s="547"/>
      <c r="PFY234" s="547"/>
      <c r="PFZ234" s="547"/>
      <c r="PGA234" s="547"/>
      <c r="PGB234" s="547"/>
      <c r="PGC234" s="547"/>
      <c r="PGD234" s="547"/>
      <c r="PGE234" s="547"/>
      <c r="PGF234" s="547"/>
      <c r="PGG234" s="547"/>
      <c r="PGH234" s="547"/>
      <c r="PGI234" s="547"/>
      <c r="PGJ234" s="547"/>
      <c r="PGK234" s="547"/>
      <c r="PGL234" s="547"/>
      <c r="PGM234" s="547"/>
      <c r="PGN234" s="547"/>
      <c r="PGO234" s="547"/>
      <c r="PGP234" s="547"/>
      <c r="PGQ234" s="547"/>
      <c r="PGR234" s="547"/>
      <c r="PGS234" s="547"/>
      <c r="PGT234" s="547"/>
      <c r="PGU234" s="547"/>
      <c r="PGV234" s="547"/>
      <c r="PGW234" s="547"/>
      <c r="PGX234" s="547"/>
      <c r="PGY234" s="547"/>
      <c r="PGZ234" s="547"/>
      <c r="PHA234" s="547"/>
      <c r="PHB234" s="547"/>
      <c r="PHC234" s="547"/>
      <c r="PHD234" s="547"/>
      <c r="PHE234" s="547"/>
      <c r="PHF234" s="547"/>
      <c r="PHG234" s="547"/>
      <c r="PHH234" s="547"/>
      <c r="PHI234" s="547"/>
      <c r="PHJ234" s="547"/>
      <c r="PHK234" s="547"/>
      <c r="PHL234" s="547"/>
      <c r="PHM234" s="547"/>
      <c r="PHN234" s="547"/>
      <c r="PHO234" s="547"/>
      <c r="PHP234" s="547"/>
      <c r="PHQ234" s="547"/>
      <c r="PHR234" s="547"/>
      <c r="PHS234" s="547"/>
      <c r="PHT234" s="547"/>
      <c r="PHU234" s="547"/>
      <c r="PHV234" s="547"/>
      <c r="PHW234" s="547"/>
      <c r="PHX234" s="547"/>
      <c r="PHY234" s="547"/>
      <c r="PHZ234" s="547"/>
      <c r="PIA234" s="547"/>
      <c r="PIB234" s="547"/>
      <c r="PIC234" s="547"/>
      <c r="PID234" s="547"/>
      <c r="PIE234" s="547"/>
      <c r="PIF234" s="547"/>
      <c r="PIG234" s="547"/>
      <c r="PIH234" s="547"/>
      <c r="PII234" s="547"/>
      <c r="PIJ234" s="547"/>
      <c r="PIK234" s="547"/>
      <c r="PIL234" s="547"/>
      <c r="PIM234" s="547"/>
      <c r="PIN234" s="547"/>
      <c r="PIO234" s="547"/>
      <c r="PIP234" s="547"/>
      <c r="PIQ234" s="547"/>
      <c r="PIR234" s="547"/>
      <c r="PIS234" s="547"/>
      <c r="PIT234" s="547"/>
      <c r="PIU234" s="547"/>
      <c r="PIV234" s="547"/>
      <c r="PIW234" s="547"/>
      <c r="PIX234" s="547"/>
      <c r="PIY234" s="547"/>
      <c r="PIZ234" s="547"/>
      <c r="PJA234" s="547"/>
      <c r="PJB234" s="547"/>
      <c r="PJC234" s="547"/>
      <c r="PJD234" s="547"/>
      <c r="PJE234" s="547"/>
      <c r="PJF234" s="547"/>
      <c r="PJG234" s="547"/>
      <c r="PJH234" s="547"/>
      <c r="PJI234" s="547"/>
      <c r="PJJ234" s="547"/>
      <c r="PJK234" s="547"/>
      <c r="PJL234" s="547"/>
      <c r="PJM234" s="547"/>
      <c r="PJN234" s="547"/>
      <c r="PJO234" s="547"/>
      <c r="PJP234" s="547"/>
      <c r="PJQ234" s="547"/>
      <c r="PJR234" s="547"/>
      <c r="PJS234" s="547"/>
      <c r="PJT234" s="547"/>
      <c r="PJU234" s="547"/>
      <c r="PJV234" s="547"/>
      <c r="PJW234" s="547"/>
      <c r="PJX234" s="547"/>
      <c r="PJY234" s="547"/>
      <c r="PJZ234" s="547"/>
      <c r="PKA234" s="547"/>
      <c r="PKB234" s="547"/>
      <c r="PKC234" s="547"/>
      <c r="PKD234" s="547"/>
      <c r="PKE234" s="547"/>
      <c r="PKF234" s="547"/>
      <c r="PKG234" s="547"/>
      <c r="PKH234" s="547"/>
      <c r="PKI234" s="547"/>
      <c r="PKJ234" s="547"/>
      <c r="PKK234" s="547"/>
      <c r="PKL234" s="547"/>
      <c r="PKM234" s="547"/>
      <c r="PKN234" s="547"/>
      <c r="PKO234" s="547"/>
      <c r="PKP234" s="547"/>
      <c r="PKQ234" s="547"/>
      <c r="PKR234" s="547"/>
      <c r="PKS234" s="547"/>
      <c r="PKT234" s="547"/>
      <c r="PKU234" s="547"/>
      <c r="PKV234" s="547"/>
      <c r="PKW234" s="547"/>
      <c r="PKX234" s="547"/>
      <c r="PKY234" s="547"/>
      <c r="PKZ234" s="547"/>
      <c r="PLA234" s="547"/>
      <c r="PLB234" s="547"/>
      <c r="PLC234" s="547"/>
      <c r="PLD234" s="547"/>
      <c r="PLE234" s="547"/>
      <c r="PLF234" s="547"/>
      <c r="PLG234" s="547"/>
      <c r="PLH234" s="547"/>
      <c r="PLI234" s="547"/>
      <c r="PLJ234" s="547"/>
      <c r="PLK234" s="547"/>
      <c r="PLL234" s="547"/>
      <c r="PLM234" s="547"/>
      <c r="PLN234" s="547"/>
      <c r="PLO234" s="547"/>
      <c r="PLP234" s="547"/>
      <c r="PLQ234" s="547"/>
      <c r="PLR234" s="547"/>
      <c r="PLS234" s="547"/>
      <c r="PLT234" s="547"/>
      <c r="PLU234" s="547"/>
      <c r="PLV234" s="547"/>
      <c r="PLW234" s="547"/>
      <c r="PLX234" s="547"/>
      <c r="PLY234" s="547"/>
      <c r="PLZ234" s="547"/>
      <c r="PMA234" s="547"/>
      <c r="PMB234" s="547"/>
      <c r="PMC234" s="547"/>
      <c r="PMD234" s="547"/>
      <c r="PME234" s="547"/>
      <c r="PMF234" s="547"/>
      <c r="PMG234" s="547"/>
      <c r="PMH234" s="547"/>
      <c r="PMI234" s="547"/>
      <c r="PMJ234" s="547"/>
      <c r="PMK234" s="547"/>
      <c r="PML234" s="547"/>
      <c r="PMM234" s="547"/>
      <c r="PMN234" s="547"/>
      <c r="PMO234" s="547"/>
      <c r="PMP234" s="547"/>
      <c r="PMQ234" s="547"/>
      <c r="PMR234" s="547"/>
      <c r="PMS234" s="547"/>
      <c r="PMT234" s="547"/>
      <c r="PMU234" s="547"/>
      <c r="PMV234" s="547"/>
      <c r="PMW234" s="547"/>
      <c r="PMX234" s="547"/>
      <c r="PMY234" s="547"/>
      <c r="PMZ234" s="547"/>
      <c r="PNA234" s="547"/>
      <c r="PNB234" s="547"/>
      <c r="PNC234" s="547"/>
      <c r="PND234" s="547"/>
      <c r="PNE234" s="547"/>
      <c r="PNF234" s="547"/>
      <c r="PNG234" s="547"/>
      <c r="PNH234" s="547"/>
      <c r="PNI234" s="547"/>
      <c r="PNJ234" s="547"/>
      <c r="PNK234" s="547"/>
      <c r="PNL234" s="547"/>
      <c r="PNM234" s="547"/>
      <c r="PNN234" s="547"/>
      <c r="PNO234" s="547"/>
      <c r="PNP234" s="547"/>
      <c r="PNQ234" s="547"/>
      <c r="PNR234" s="547"/>
      <c r="PNS234" s="547"/>
      <c r="PNT234" s="547"/>
      <c r="PNU234" s="547"/>
      <c r="PNV234" s="547"/>
      <c r="PNW234" s="547"/>
      <c r="PNX234" s="547"/>
      <c r="PNY234" s="547"/>
      <c r="PNZ234" s="547"/>
      <c r="POA234" s="547"/>
      <c r="POB234" s="547"/>
      <c r="POC234" s="547"/>
      <c r="POD234" s="547"/>
      <c r="POE234" s="547"/>
      <c r="POF234" s="547"/>
      <c r="POG234" s="547"/>
      <c r="POH234" s="547"/>
      <c r="POI234" s="547"/>
      <c r="POJ234" s="547"/>
      <c r="POK234" s="547"/>
      <c r="POL234" s="547"/>
      <c r="POM234" s="547"/>
      <c r="PON234" s="547"/>
      <c r="POO234" s="547"/>
      <c r="POP234" s="547"/>
      <c r="POQ234" s="547"/>
      <c r="POR234" s="547"/>
      <c r="POS234" s="547"/>
      <c r="POT234" s="547"/>
      <c r="POU234" s="547"/>
      <c r="POV234" s="547"/>
      <c r="POW234" s="547"/>
      <c r="POX234" s="547"/>
      <c r="POY234" s="547"/>
      <c r="POZ234" s="547"/>
      <c r="PPA234" s="547"/>
      <c r="PPB234" s="547"/>
      <c r="PPC234" s="547"/>
      <c r="PPD234" s="547"/>
      <c r="PPE234" s="547"/>
      <c r="PPF234" s="547"/>
      <c r="PPG234" s="547"/>
      <c r="PPH234" s="547"/>
      <c r="PPI234" s="547"/>
      <c r="PPJ234" s="547"/>
      <c r="PPK234" s="547"/>
      <c r="PPL234" s="547"/>
      <c r="PPM234" s="547"/>
      <c r="PPN234" s="547"/>
      <c r="PPO234" s="547"/>
      <c r="PPP234" s="547"/>
      <c r="PPQ234" s="547"/>
      <c r="PPR234" s="547"/>
      <c r="PPS234" s="547"/>
      <c r="PPT234" s="547"/>
      <c r="PPU234" s="547"/>
      <c r="PPV234" s="547"/>
      <c r="PPW234" s="547"/>
      <c r="PPX234" s="547"/>
      <c r="PPY234" s="547"/>
      <c r="PPZ234" s="547"/>
      <c r="PQA234" s="547"/>
      <c r="PQB234" s="547"/>
      <c r="PQC234" s="547"/>
      <c r="PQD234" s="547"/>
      <c r="PQE234" s="547"/>
      <c r="PQF234" s="547"/>
      <c r="PQG234" s="547"/>
      <c r="PQH234" s="547"/>
      <c r="PQI234" s="547"/>
      <c r="PQJ234" s="547"/>
      <c r="PQK234" s="547"/>
      <c r="PQL234" s="547"/>
      <c r="PQM234" s="547"/>
      <c r="PQN234" s="547"/>
      <c r="PQO234" s="547"/>
      <c r="PQP234" s="547"/>
      <c r="PQQ234" s="547"/>
      <c r="PQR234" s="547"/>
      <c r="PQS234" s="547"/>
      <c r="PQT234" s="547"/>
      <c r="PQU234" s="547"/>
      <c r="PQV234" s="547"/>
      <c r="PQW234" s="547"/>
      <c r="PQX234" s="547"/>
      <c r="PQY234" s="547"/>
      <c r="PQZ234" s="547"/>
      <c r="PRA234" s="547"/>
      <c r="PRB234" s="547"/>
      <c r="PRC234" s="547"/>
      <c r="PRD234" s="547"/>
      <c r="PRE234" s="547"/>
      <c r="PRF234" s="547"/>
      <c r="PRG234" s="547"/>
      <c r="PRH234" s="547"/>
      <c r="PRI234" s="547"/>
      <c r="PRJ234" s="547"/>
      <c r="PRK234" s="547"/>
      <c r="PRL234" s="547"/>
      <c r="PRM234" s="547"/>
      <c r="PRN234" s="547"/>
      <c r="PRO234" s="547"/>
      <c r="PRP234" s="547"/>
      <c r="PRQ234" s="547"/>
      <c r="PRR234" s="547"/>
      <c r="PRS234" s="547"/>
      <c r="PRT234" s="547"/>
      <c r="PRU234" s="547"/>
      <c r="PRV234" s="547"/>
      <c r="PRW234" s="547"/>
      <c r="PRX234" s="547"/>
      <c r="PRY234" s="547"/>
      <c r="PRZ234" s="547"/>
      <c r="PSA234" s="547"/>
      <c r="PSB234" s="547"/>
      <c r="PSC234" s="547"/>
      <c r="PSD234" s="547"/>
      <c r="PSE234" s="547"/>
      <c r="PSF234" s="547"/>
      <c r="PSG234" s="547"/>
      <c r="PSH234" s="547"/>
      <c r="PSI234" s="547"/>
      <c r="PSJ234" s="547"/>
      <c r="PSK234" s="547"/>
      <c r="PSL234" s="547"/>
      <c r="PSM234" s="547"/>
      <c r="PSN234" s="547"/>
      <c r="PSO234" s="547"/>
      <c r="PSP234" s="547"/>
      <c r="PSQ234" s="547"/>
      <c r="PSR234" s="547"/>
      <c r="PSS234" s="547"/>
      <c r="PST234" s="547"/>
      <c r="PSU234" s="547"/>
      <c r="PSV234" s="547"/>
      <c r="PSW234" s="547"/>
      <c r="PSX234" s="547"/>
      <c r="PSY234" s="547"/>
      <c r="PSZ234" s="547"/>
      <c r="PTA234" s="547"/>
      <c r="PTB234" s="547"/>
      <c r="PTC234" s="547"/>
      <c r="PTD234" s="547"/>
      <c r="PTE234" s="547"/>
      <c r="PTF234" s="547"/>
      <c r="PTG234" s="547"/>
      <c r="PTH234" s="547"/>
      <c r="PTI234" s="547"/>
      <c r="PTJ234" s="547"/>
      <c r="PTK234" s="547"/>
      <c r="PTL234" s="547"/>
      <c r="PTM234" s="547"/>
      <c r="PTN234" s="547"/>
      <c r="PTO234" s="547"/>
      <c r="PTP234" s="547"/>
      <c r="PTQ234" s="547"/>
      <c r="PTR234" s="547"/>
      <c r="PTS234" s="547"/>
      <c r="PTT234" s="547"/>
      <c r="PTU234" s="547"/>
      <c r="PTV234" s="547"/>
      <c r="PTW234" s="547"/>
      <c r="PTX234" s="547"/>
      <c r="PTY234" s="547"/>
      <c r="PTZ234" s="547"/>
      <c r="PUA234" s="547"/>
      <c r="PUB234" s="547"/>
      <c r="PUC234" s="547"/>
      <c r="PUD234" s="547"/>
      <c r="PUE234" s="547"/>
      <c r="PUF234" s="547"/>
      <c r="PUG234" s="547"/>
      <c r="PUH234" s="547"/>
      <c r="PUI234" s="547"/>
      <c r="PUJ234" s="547"/>
      <c r="PUK234" s="547"/>
      <c r="PUL234" s="547"/>
      <c r="PUM234" s="547"/>
      <c r="PUN234" s="547"/>
      <c r="PUO234" s="547"/>
      <c r="PUP234" s="547"/>
      <c r="PUQ234" s="547"/>
      <c r="PUR234" s="547"/>
      <c r="PUS234" s="547"/>
      <c r="PUT234" s="547"/>
      <c r="PUU234" s="547"/>
      <c r="PUV234" s="547"/>
      <c r="PUW234" s="547"/>
      <c r="PUX234" s="547"/>
      <c r="PUY234" s="547"/>
      <c r="PUZ234" s="547"/>
      <c r="PVA234" s="547"/>
      <c r="PVB234" s="547"/>
      <c r="PVC234" s="547"/>
      <c r="PVD234" s="547"/>
      <c r="PVE234" s="547"/>
      <c r="PVF234" s="547"/>
      <c r="PVG234" s="547"/>
      <c r="PVH234" s="547"/>
      <c r="PVI234" s="547"/>
      <c r="PVJ234" s="547"/>
      <c r="PVK234" s="547"/>
      <c r="PVL234" s="547"/>
      <c r="PVM234" s="547"/>
      <c r="PVN234" s="547"/>
      <c r="PVO234" s="547"/>
      <c r="PVP234" s="547"/>
      <c r="PVQ234" s="547"/>
      <c r="PVR234" s="547"/>
      <c r="PVS234" s="547"/>
      <c r="PVT234" s="547"/>
      <c r="PVU234" s="547"/>
      <c r="PVV234" s="547"/>
      <c r="PVW234" s="547"/>
      <c r="PVX234" s="547"/>
      <c r="PVY234" s="547"/>
      <c r="PVZ234" s="547"/>
      <c r="PWA234" s="547"/>
      <c r="PWB234" s="547"/>
      <c r="PWC234" s="547"/>
      <c r="PWD234" s="547"/>
      <c r="PWE234" s="547"/>
      <c r="PWF234" s="547"/>
      <c r="PWG234" s="547"/>
      <c r="PWH234" s="547"/>
      <c r="PWI234" s="547"/>
      <c r="PWJ234" s="547"/>
      <c r="PWK234" s="547"/>
      <c r="PWL234" s="547"/>
      <c r="PWM234" s="547"/>
      <c r="PWN234" s="547"/>
      <c r="PWO234" s="547"/>
      <c r="PWP234" s="547"/>
      <c r="PWQ234" s="547"/>
      <c r="PWR234" s="547"/>
      <c r="PWS234" s="547"/>
      <c r="PWT234" s="547"/>
      <c r="PWU234" s="547"/>
      <c r="PWV234" s="547"/>
      <c r="PWW234" s="547"/>
      <c r="PWX234" s="547"/>
      <c r="PWY234" s="547"/>
      <c r="PWZ234" s="547"/>
      <c r="PXA234" s="547"/>
      <c r="PXB234" s="547"/>
      <c r="PXC234" s="547"/>
      <c r="PXD234" s="547"/>
      <c r="PXE234" s="547"/>
      <c r="PXF234" s="547"/>
      <c r="PXG234" s="547"/>
      <c r="PXH234" s="547"/>
      <c r="PXI234" s="547"/>
      <c r="PXJ234" s="547"/>
      <c r="PXK234" s="547"/>
      <c r="PXL234" s="547"/>
      <c r="PXM234" s="547"/>
      <c r="PXN234" s="547"/>
      <c r="PXO234" s="547"/>
      <c r="PXP234" s="547"/>
      <c r="PXQ234" s="547"/>
      <c r="PXR234" s="547"/>
      <c r="PXS234" s="547"/>
      <c r="PXT234" s="547"/>
      <c r="PXU234" s="547"/>
      <c r="PXV234" s="547"/>
      <c r="PXW234" s="547"/>
      <c r="PXX234" s="547"/>
      <c r="PXY234" s="547"/>
      <c r="PXZ234" s="547"/>
      <c r="PYA234" s="547"/>
      <c r="PYB234" s="547"/>
      <c r="PYC234" s="547"/>
      <c r="PYD234" s="547"/>
      <c r="PYE234" s="547"/>
      <c r="PYF234" s="547"/>
      <c r="PYG234" s="547"/>
      <c r="PYH234" s="547"/>
      <c r="PYI234" s="547"/>
      <c r="PYJ234" s="547"/>
      <c r="PYK234" s="547"/>
      <c r="PYL234" s="547"/>
      <c r="PYM234" s="547"/>
      <c r="PYN234" s="547"/>
      <c r="PYO234" s="547"/>
      <c r="PYP234" s="547"/>
      <c r="PYQ234" s="547"/>
      <c r="PYR234" s="547"/>
      <c r="PYS234" s="547"/>
      <c r="PYT234" s="547"/>
      <c r="PYU234" s="547"/>
      <c r="PYV234" s="547"/>
      <c r="PYW234" s="547"/>
      <c r="PYX234" s="547"/>
      <c r="PYY234" s="547"/>
      <c r="PYZ234" s="547"/>
      <c r="PZA234" s="547"/>
      <c r="PZB234" s="547"/>
      <c r="PZC234" s="547"/>
      <c r="PZD234" s="547"/>
      <c r="PZE234" s="547"/>
      <c r="PZF234" s="547"/>
      <c r="PZG234" s="547"/>
      <c r="PZH234" s="547"/>
      <c r="PZI234" s="547"/>
      <c r="PZJ234" s="547"/>
      <c r="PZK234" s="547"/>
      <c r="PZL234" s="547"/>
      <c r="PZM234" s="547"/>
      <c r="PZN234" s="547"/>
      <c r="PZO234" s="547"/>
      <c r="PZP234" s="547"/>
      <c r="PZQ234" s="547"/>
      <c r="PZR234" s="547"/>
      <c r="PZS234" s="547"/>
      <c r="PZT234" s="547"/>
      <c r="PZU234" s="547"/>
      <c r="PZV234" s="547"/>
      <c r="PZW234" s="547"/>
      <c r="PZX234" s="547"/>
      <c r="PZY234" s="547"/>
      <c r="PZZ234" s="547"/>
      <c r="QAA234" s="547"/>
      <c r="QAB234" s="547"/>
      <c r="QAC234" s="547"/>
      <c r="QAD234" s="547"/>
      <c r="QAE234" s="547"/>
      <c r="QAF234" s="547"/>
      <c r="QAG234" s="547"/>
      <c r="QAH234" s="547"/>
      <c r="QAI234" s="547"/>
      <c r="QAJ234" s="547"/>
      <c r="QAK234" s="547"/>
      <c r="QAL234" s="547"/>
      <c r="QAM234" s="547"/>
      <c r="QAN234" s="547"/>
      <c r="QAO234" s="547"/>
      <c r="QAP234" s="547"/>
      <c r="QAQ234" s="547"/>
      <c r="QAR234" s="547"/>
      <c r="QAS234" s="547"/>
      <c r="QAT234" s="547"/>
      <c r="QAU234" s="547"/>
      <c r="QAV234" s="547"/>
      <c r="QAW234" s="547"/>
      <c r="QAX234" s="547"/>
      <c r="QAY234" s="547"/>
      <c r="QAZ234" s="547"/>
      <c r="QBA234" s="547"/>
      <c r="QBB234" s="547"/>
      <c r="QBC234" s="547"/>
      <c r="QBD234" s="547"/>
      <c r="QBE234" s="547"/>
      <c r="QBF234" s="547"/>
      <c r="QBG234" s="547"/>
      <c r="QBH234" s="547"/>
      <c r="QBI234" s="547"/>
      <c r="QBJ234" s="547"/>
      <c r="QBK234" s="547"/>
      <c r="QBL234" s="547"/>
      <c r="QBM234" s="547"/>
      <c r="QBN234" s="547"/>
      <c r="QBO234" s="547"/>
      <c r="QBP234" s="547"/>
      <c r="QBQ234" s="547"/>
      <c r="QBR234" s="547"/>
      <c r="QBS234" s="547"/>
      <c r="QBT234" s="547"/>
      <c r="QBU234" s="547"/>
      <c r="QBV234" s="547"/>
      <c r="QBW234" s="547"/>
      <c r="QBX234" s="547"/>
      <c r="QBY234" s="547"/>
      <c r="QBZ234" s="547"/>
      <c r="QCA234" s="547"/>
      <c r="QCB234" s="547"/>
      <c r="QCC234" s="547"/>
      <c r="QCD234" s="547"/>
      <c r="QCE234" s="547"/>
      <c r="QCF234" s="547"/>
      <c r="QCG234" s="547"/>
      <c r="QCH234" s="547"/>
      <c r="QCI234" s="547"/>
      <c r="QCJ234" s="547"/>
      <c r="QCK234" s="547"/>
      <c r="QCL234" s="547"/>
      <c r="QCM234" s="547"/>
      <c r="QCN234" s="547"/>
      <c r="QCO234" s="547"/>
      <c r="QCP234" s="547"/>
      <c r="QCQ234" s="547"/>
      <c r="QCR234" s="547"/>
      <c r="QCS234" s="547"/>
      <c r="QCT234" s="547"/>
      <c r="QCU234" s="547"/>
      <c r="QCV234" s="547"/>
      <c r="QCW234" s="547"/>
      <c r="QCX234" s="547"/>
      <c r="QCY234" s="547"/>
      <c r="QCZ234" s="547"/>
      <c r="QDA234" s="547"/>
      <c r="QDB234" s="547"/>
      <c r="QDC234" s="547"/>
      <c r="QDD234" s="547"/>
      <c r="QDE234" s="547"/>
      <c r="QDF234" s="547"/>
      <c r="QDG234" s="547"/>
      <c r="QDH234" s="547"/>
      <c r="QDI234" s="547"/>
      <c r="QDJ234" s="547"/>
      <c r="QDK234" s="547"/>
      <c r="QDL234" s="547"/>
      <c r="QDM234" s="547"/>
      <c r="QDN234" s="547"/>
      <c r="QDO234" s="547"/>
      <c r="QDP234" s="547"/>
      <c r="QDQ234" s="547"/>
      <c r="QDR234" s="547"/>
      <c r="QDS234" s="547"/>
      <c r="QDT234" s="547"/>
      <c r="QDU234" s="547"/>
      <c r="QDV234" s="547"/>
      <c r="QDW234" s="547"/>
      <c r="QDX234" s="547"/>
      <c r="QDY234" s="547"/>
      <c r="QDZ234" s="547"/>
      <c r="QEA234" s="547"/>
      <c r="QEB234" s="547"/>
      <c r="QEC234" s="547"/>
      <c r="QED234" s="547"/>
      <c r="QEE234" s="547"/>
      <c r="QEF234" s="547"/>
      <c r="QEG234" s="547"/>
      <c r="QEH234" s="547"/>
      <c r="QEI234" s="547"/>
      <c r="QEJ234" s="547"/>
      <c r="QEK234" s="547"/>
      <c r="QEL234" s="547"/>
      <c r="QEM234" s="547"/>
      <c r="QEN234" s="547"/>
      <c r="QEO234" s="547"/>
      <c r="QEP234" s="547"/>
      <c r="QEQ234" s="547"/>
      <c r="QER234" s="547"/>
      <c r="QES234" s="547"/>
      <c r="QET234" s="547"/>
      <c r="QEU234" s="547"/>
      <c r="QEV234" s="547"/>
      <c r="QEW234" s="547"/>
      <c r="QEX234" s="547"/>
      <c r="QEY234" s="547"/>
      <c r="QEZ234" s="547"/>
      <c r="QFA234" s="547"/>
      <c r="QFB234" s="547"/>
      <c r="QFC234" s="547"/>
      <c r="QFD234" s="547"/>
      <c r="QFE234" s="547"/>
      <c r="QFF234" s="547"/>
      <c r="QFG234" s="547"/>
      <c r="QFH234" s="547"/>
      <c r="QFI234" s="547"/>
      <c r="QFJ234" s="547"/>
      <c r="QFK234" s="547"/>
      <c r="QFL234" s="547"/>
      <c r="QFM234" s="547"/>
      <c r="QFN234" s="547"/>
      <c r="QFO234" s="547"/>
      <c r="QFP234" s="547"/>
      <c r="QFQ234" s="547"/>
      <c r="QFR234" s="547"/>
      <c r="QFS234" s="547"/>
      <c r="QFT234" s="547"/>
      <c r="QFU234" s="547"/>
      <c r="QFV234" s="547"/>
      <c r="QFW234" s="547"/>
      <c r="QFX234" s="547"/>
      <c r="QFY234" s="547"/>
      <c r="QFZ234" s="547"/>
      <c r="QGA234" s="547"/>
      <c r="QGB234" s="547"/>
      <c r="QGC234" s="547"/>
      <c r="QGD234" s="547"/>
      <c r="QGE234" s="547"/>
      <c r="QGF234" s="547"/>
      <c r="QGG234" s="547"/>
      <c r="QGH234" s="547"/>
      <c r="QGI234" s="547"/>
      <c r="QGJ234" s="547"/>
      <c r="QGK234" s="547"/>
      <c r="QGL234" s="547"/>
      <c r="QGM234" s="547"/>
      <c r="QGN234" s="547"/>
      <c r="QGO234" s="547"/>
      <c r="QGP234" s="547"/>
      <c r="QGQ234" s="547"/>
      <c r="QGR234" s="547"/>
      <c r="QGS234" s="547"/>
      <c r="QGT234" s="547"/>
      <c r="QGU234" s="547"/>
      <c r="QGV234" s="547"/>
      <c r="QGW234" s="547"/>
      <c r="QGX234" s="547"/>
      <c r="QGY234" s="547"/>
      <c r="QGZ234" s="547"/>
      <c r="QHA234" s="547"/>
      <c r="QHB234" s="547"/>
      <c r="QHC234" s="547"/>
      <c r="QHD234" s="547"/>
      <c r="QHE234" s="547"/>
      <c r="QHF234" s="547"/>
      <c r="QHG234" s="547"/>
      <c r="QHH234" s="547"/>
      <c r="QHI234" s="547"/>
      <c r="QHJ234" s="547"/>
      <c r="QHK234" s="547"/>
      <c r="QHL234" s="547"/>
      <c r="QHM234" s="547"/>
      <c r="QHN234" s="547"/>
      <c r="QHO234" s="547"/>
      <c r="QHP234" s="547"/>
      <c r="QHQ234" s="547"/>
      <c r="QHR234" s="547"/>
      <c r="QHS234" s="547"/>
      <c r="QHT234" s="547"/>
      <c r="QHU234" s="547"/>
      <c r="QHV234" s="547"/>
      <c r="QHW234" s="547"/>
      <c r="QHX234" s="547"/>
      <c r="QHY234" s="547"/>
      <c r="QHZ234" s="547"/>
      <c r="QIA234" s="547"/>
      <c r="QIB234" s="547"/>
      <c r="QIC234" s="547"/>
      <c r="QID234" s="547"/>
      <c r="QIE234" s="547"/>
      <c r="QIF234" s="547"/>
      <c r="QIG234" s="547"/>
      <c r="QIH234" s="547"/>
      <c r="QII234" s="547"/>
      <c r="QIJ234" s="547"/>
      <c r="QIK234" s="547"/>
      <c r="QIL234" s="547"/>
      <c r="QIM234" s="547"/>
      <c r="QIN234" s="547"/>
      <c r="QIO234" s="547"/>
      <c r="QIP234" s="547"/>
      <c r="QIQ234" s="547"/>
      <c r="QIR234" s="547"/>
      <c r="QIS234" s="547"/>
      <c r="QIT234" s="547"/>
      <c r="QIU234" s="547"/>
      <c r="QIV234" s="547"/>
      <c r="QIW234" s="547"/>
      <c r="QIX234" s="547"/>
      <c r="QIY234" s="547"/>
      <c r="QIZ234" s="547"/>
      <c r="QJA234" s="547"/>
      <c r="QJB234" s="547"/>
      <c r="QJC234" s="547"/>
      <c r="QJD234" s="547"/>
      <c r="QJE234" s="547"/>
      <c r="QJF234" s="547"/>
      <c r="QJG234" s="547"/>
      <c r="QJH234" s="547"/>
      <c r="QJI234" s="547"/>
      <c r="QJJ234" s="547"/>
      <c r="QJK234" s="547"/>
      <c r="QJL234" s="547"/>
      <c r="QJM234" s="547"/>
      <c r="QJN234" s="547"/>
      <c r="QJO234" s="547"/>
      <c r="QJP234" s="547"/>
      <c r="QJQ234" s="547"/>
      <c r="QJR234" s="547"/>
      <c r="QJS234" s="547"/>
      <c r="QJT234" s="547"/>
      <c r="QJU234" s="547"/>
      <c r="QJV234" s="547"/>
      <c r="QJW234" s="547"/>
      <c r="QJX234" s="547"/>
      <c r="QJY234" s="547"/>
      <c r="QJZ234" s="547"/>
      <c r="QKA234" s="547"/>
      <c r="QKB234" s="547"/>
      <c r="QKC234" s="547"/>
      <c r="QKD234" s="547"/>
      <c r="QKE234" s="547"/>
      <c r="QKF234" s="547"/>
      <c r="QKG234" s="547"/>
      <c r="QKH234" s="547"/>
      <c r="QKI234" s="547"/>
      <c r="QKJ234" s="547"/>
      <c r="QKK234" s="547"/>
      <c r="QKL234" s="547"/>
      <c r="QKM234" s="547"/>
      <c r="QKN234" s="547"/>
      <c r="QKO234" s="547"/>
      <c r="QKP234" s="547"/>
      <c r="QKQ234" s="547"/>
      <c r="QKR234" s="547"/>
      <c r="QKS234" s="547"/>
      <c r="QKT234" s="547"/>
      <c r="QKU234" s="547"/>
      <c r="QKV234" s="547"/>
      <c r="QKW234" s="547"/>
      <c r="QKX234" s="547"/>
      <c r="QKY234" s="547"/>
      <c r="QKZ234" s="547"/>
      <c r="QLA234" s="547"/>
      <c r="QLB234" s="547"/>
      <c r="QLC234" s="547"/>
      <c r="QLD234" s="547"/>
      <c r="QLE234" s="547"/>
      <c r="QLF234" s="547"/>
      <c r="QLG234" s="547"/>
      <c r="QLH234" s="547"/>
      <c r="QLI234" s="547"/>
      <c r="QLJ234" s="547"/>
      <c r="QLK234" s="547"/>
      <c r="QLL234" s="547"/>
      <c r="QLM234" s="547"/>
      <c r="QLN234" s="547"/>
      <c r="QLO234" s="547"/>
      <c r="QLP234" s="547"/>
      <c r="QLQ234" s="547"/>
      <c r="QLR234" s="547"/>
      <c r="QLS234" s="547"/>
      <c r="QLT234" s="547"/>
      <c r="QLU234" s="547"/>
      <c r="QLV234" s="547"/>
      <c r="QLW234" s="547"/>
      <c r="QLX234" s="547"/>
      <c r="QLY234" s="547"/>
      <c r="QLZ234" s="547"/>
      <c r="QMA234" s="547"/>
      <c r="QMB234" s="547"/>
      <c r="QMC234" s="547"/>
      <c r="QMD234" s="547"/>
      <c r="QME234" s="547"/>
      <c r="QMF234" s="547"/>
      <c r="QMG234" s="547"/>
      <c r="QMH234" s="547"/>
      <c r="QMI234" s="547"/>
      <c r="QMJ234" s="547"/>
      <c r="QMK234" s="547"/>
      <c r="QML234" s="547"/>
      <c r="QMM234" s="547"/>
      <c r="QMN234" s="547"/>
      <c r="QMO234" s="547"/>
      <c r="QMP234" s="547"/>
      <c r="QMQ234" s="547"/>
      <c r="QMR234" s="547"/>
      <c r="QMS234" s="547"/>
      <c r="QMT234" s="547"/>
      <c r="QMU234" s="547"/>
      <c r="QMV234" s="547"/>
      <c r="QMW234" s="547"/>
      <c r="QMX234" s="547"/>
      <c r="QMY234" s="547"/>
      <c r="QMZ234" s="547"/>
      <c r="QNA234" s="547"/>
      <c r="QNB234" s="547"/>
      <c r="QNC234" s="547"/>
      <c r="QND234" s="547"/>
      <c r="QNE234" s="547"/>
      <c r="QNF234" s="547"/>
      <c r="QNG234" s="547"/>
      <c r="QNH234" s="547"/>
      <c r="QNI234" s="547"/>
      <c r="QNJ234" s="547"/>
      <c r="QNK234" s="547"/>
      <c r="QNL234" s="547"/>
      <c r="QNM234" s="547"/>
      <c r="QNN234" s="547"/>
      <c r="QNO234" s="547"/>
      <c r="QNP234" s="547"/>
      <c r="QNQ234" s="547"/>
      <c r="QNR234" s="547"/>
      <c r="QNS234" s="547"/>
      <c r="QNT234" s="547"/>
      <c r="QNU234" s="547"/>
      <c r="QNV234" s="547"/>
      <c r="QNW234" s="547"/>
      <c r="QNX234" s="547"/>
      <c r="QNY234" s="547"/>
      <c r="QNZ234" s="547"/>
      <c r="QOA234" s="547"/>
      <c r="QOB234" s="547"/>
      <c r="QOC234" s="547"/>
      <c r="QOD234" s="547"/>
      <c r="QOE234" s="547"/>
      <c r="QOF234" s="547"/>
      <c r="QOG234" s="547"/>
      <c r="QOH234" s="547"/>
      <c r="QOI234" s="547"/>
      <c r="QOJ234" s="547"/>
      <c r="QOK234" s="547"/>
      <c r="QOL234" s="547"/>
      <c r="QOM234" s="547"/>
      <c r="QON234" s="547"/>
      <c r="QOO234" s="547"/>
      <c r="QOP234" s="547"/>
      <c r="QOQ234" s="547"/>
      <c r="QOR234" s="547"/>
      <c r="QOS234" s="547"/>
      <c r="QOT234" s="547"/>
      <c r="QOU234" s="547"/>
      <c r="QOV234" s="547"/>
      <c r="QOW234" s="547"/>
      <c r="QOX234" s="547"/>
      <c r="QOY234" s="547"/>
      <c r="QOZ234" s="547"/>
      <c r="QPA234" s="547"/>
      <c r="QPB234" s="547"/>
      <c r="QPC234" s="547"/>
      <c r="QPD234" s="547"/>
      <c r="QPE234" s="547"/>
      <c r="QPF234" s="547"/>
      <c r="QPG234" s="547"/>
      <c r="QPH234" s="547"/>
      <c r="QPI234" s="547"/>
      <c r="QPJ234" s="547"/>
      <c r="QPK234" s="547"/>
      <c r="QPL234" s="547"/>
      <c r="QPM234" s="547"/>
      <c r="QPN234" s="547"/>
      <c r="QPO234" s="547"/>
      <c r="QPP234" s="547"/>
      <c r="QPQ234" s="547"/>
      <c r="QPR234" s="547"/>
      <c r="QPS234" s="547"/>
      <c r="QPT234" s="547"/>
      <c r="QPU234" s="547"/>
      <c r="QPV234" s="547"/>
      <c r="QPW234" s="547"/>
      <c r="QPX234" s="547"/>
      <c r="QPY234" s="547"/>
      <c r="QPZ234" s="547"/>
      <c r="QQA234" s="547"/>
      <c r="QQB234" s="547"/>
      <c r="QQC234" s="547"/>
      <c r="QQD234" s="547"/>
      <c r="QQE234" s="547"/>
      <c r="QQF234" s="547"/>
      <c r="QQG234" s="547"/>
      <c r="QQH234" s="547"/>
      <c r="QQI234" s="547"/>
      <c r="QQJ234" s="547"/>
      <c r="QQK234" s="547"/>
      <c r="QQL234" s="547"/>
      <c r="QQM234" s="547"/>
      <c r="QQN234" s="547"/>
      <c r="QQO234" s="547"/>
      <c r="QQP234" s="547"/>
      <c r="QQQ234" s="547"/>
      <c r="QQR234" s="547"/>
      <c r="QQS234" s="547"/>
      <c r="QQT234" s="547"/>
      <c r="QQU234" s="547"/>
      <c r="QQV234" s="547"/>
      <c r="QQW234" s="547"/>
      <c r="QQX234" s="547"/>
      <c r="QQY234" s="547"/>
      <c r="QQZ234" s="547"/>
      <c r="QRA234" s="547"/>
      <c r="QRB234" s="547"/>
      <c r="QRC234" s="547"/>
      <c r="QRD234" s="547"/>
      <c r="QRE234" s="547"/>
      <c r="QRF234" s="547"/>
      <c r="QRG234" s="547"/>
      <c r="QRH234" s="547"/>
      <c r="QRI234" s="547"/>
      <c r="QRJ234" s="547"/>
      <c r="QRK234" s="547"/>
      <c r="QRL234" s="547"/>
      <c r="QRM234" s="547"/>
      <c r="QRN234" s="547"/>
      <c r="QRO234" s="547"/>
      <c r="QRP234" s="547"/>
      <c r="QRQ234" s="547"/>
      <c r="QRR234" s="547"/>
      <c r="QRS234" s="547"/>
      <c r="QRT234" s="547"/>
      <c r="QRU234" s="547"/>
      <c r="QRV234" s="547"/>
      <c r="QRW234" s="547"/>
      <c r="QRX234" s="547"/>
      <c r="QRY234" s="547"/>
      <c r="QRZ234" s="547"/>
      <c r="QSA234" s="547"/>
      <c r="QSB234" s="547"/>
      <c r="QSC234" s="547"/>
      <c r="QSD234" s="547"/>
      <c r="QSE234" s="547"/>
      <c r="QSF234" s="547"/>
      <c r="QSG234" s="547"/>
      <c r="QSH234" s="547"/>
      <c r="QSI234" s="547"/>
      <c r="QSJ234" s="547"/>
      <c r="QSK234" s="547"/>
      <c r="QSL234" s="547"/>
      <c r="QSM234" s="547"/>
      <c r="QSN234" s="547"/>
      <c r="QSO234" s="547"/>
      <c r="QSP234" s="547"/>
      <c r="QSQ234" s="547"/>
      <c r="QSR234" s="547"/>
      <c r="QSS234" s="547"/>
      <c r="QST234" s="547"/>
      <c r="QSU234" s="547"/>
      <c r="QSV234" s="547"/>
      <c r="QSW234" s="547"/>
      <c r="QSX234" s="547"/>
      <c r="QSY234" s="547"/>
      <c r="QSZ234" s="547"/>
      <c r="QTA234" s="547"/>
      <c r="QTB234" s="547"/>
      <c r="QTC234" s="547"/>
      <c r="QTD234" s="547"/>
      <c r="QTE234" s="547"/>
      <c r="QTF234" s="547"/>
      <c r="QTG234" s="547"/>
      <c r="QTH234" s="547"/>
      <c r="QTI234" s="547"/>
      <c r="QTJ234" s="547"/>
      <c r="QTK234" s="547"/>
      <c r="QTL234" s="547"/>
      <c r="QTM234" s="547"/>
      <c r="QTN234" s="547"/>
      <c r="QTO234" s="547"/>
      <c r="QTP234" s="547"/>
      <c r="QTQ234" s="547"/>
      <c r="QTR234" s="547"/>
      <c r="QTS234" s="547"/>
      <c r="QTT234" s="547"/>
      <c r="QTU234" s="547"/>
      <c r="QTV234" s="547"/>
      <c r="QTW234" s="547"/>
      <c r="QTX234" s="547"/>
      <c r="QTY234" s="547"/>
      <c r="QTZ234" s="547"/>
      <c r="QUA234" s="547"/>
      <c r="QUB234" s="547"/>
      <c r="QUC234" s="547"/>
      <c r="QUD234" s="547"/>
      <c r="QUE234" s="547"/>
      <c r="QUF234" s="547"/>
      <c r="QUG234" s="547"/>
      <c r="QUH234" s="547"/>
      <c r="QUI234" s="547"/>
      <c r="QUJ234" s="547"/>
      <c r="QUK234" s="547"/>
      <c r="QUL234" s="547"/>
      <c r="QUM234" s="547"/>
      <c r="QUN234" s="547"/>
      <c r="QUO234" s="547"/>
      <c r="QUP234" s="547"/>
      <c r="QUQ234" s="547"/>
      <c r="QUR234" s="547"/>
      <c r="QUS234" s="547"/>
      <c r="QUT234" s="547"/>
      <c r="QUU234" s="547"/>
      <c r="QUV234" s="547"/>
      <c r="QUW234" s="547"/>
      <c r="QUX234" s="547"/>
      <c r="QUY234" s="547"/>
      <c r="QUZ234" s="547"/>
      <c r="QVA234" s="547"/>
      <c r="QVB234" s="547"/>
      <c r="QVC234" s="547"/>
      <c r="QVD234" s="547"/>
      <c r="QVE234" s="547"/>
      <c r="QVF234" s="547"/>
      <c r="QVG234" s="547"/>
      <c r="QVH234" s="547"/>
      <c r="QVI234" s="547"/>
      <c r="QVJ234" s="547"/>
      <c r="QVK234" s="547"/>
      <c r="QVL234" s="547"/>
      <c r="QVM234" s="547"/>
      <c r="QVN234" s="547"/>
      <c r="QVO234" s="547"/>
      <c r="QVP234" s="547"/>
      <c r="QVQ234" s="547"/>
      <c r="QVR234" s="547"/>
      <c r="QVS234" s="547"/>
      <c r="QVT234" s="547"/>
      <c r="QVU234" s="547"/>
      <c r="QVV234" s="547"/>
      <c r="QVW234" s="547"/>
      <c r="QVX234" s="547"/>
      <c r="QVY234" s="547"/>
      <c r="QVZ234" s="547"/>
      <c r="QWA234" s="547"/>
      <c r="QWB234" s="547"/>
      <c r="QWC234" s="547"/>
      <c r="QWD234" s="547"/>
      <c r="QWE234" s="547"/>
      <c r="QWF234" s="547"/>
      <c r="QWG234" s="547"/>
      <c r="QWH234" s="547"/>
      <c r="QWI234" s="547"/>
      <c r="QWJ234" s="547"/>
      <c r="QWK234" s="547"/>
      <c r="QWL234" s="547"/>
      <c r="QWM234" s="547"/>
      <c r="QWN234" s="547"/>
      <c r="QWO234" s="547"/>
      <c r="QWP234" s="547"/>
      <c r="QWQ234" s="547"/>
      <c r="QWR234" s="547"/>
      <c r="QWS234" s="547"/>
      <c r="QWT234" s="547"/>
      <c r="QWU234" s="547"/>
      <c r="QWV234" s="547"/>
      <c r="QWW234" s="547"/>
      <c r="QWX234" s="547"/>
      <c r="QWY234" s="547"/>
      <c r="QWZ234" s="547"/>
      <c r="QXA234" s="547"/>
      <c r="QXB234" s="547"/>
      <c r="QXC234" s="547"/>
      <c r="QXD234" s="547"/>
      <c r="QXE234" s="547"/>
      <c r="QXF234" s="547"/>
      <c r="QXG234" s="547"/>
      <c r="QXH234" s="547"/>
      <c r="QXI234" s="547"/>
      <c r="QXJ234" s="547"/>
      <c r="QXK234" s="547"/>
      <c r="QXL234" s="547"/>
      <c r="QXM234" s="547"/>
      <c r="QXN234" s="547"/>
      <c r="QXO234" s="547"/>
      <c r="QXP234" s="547"/>
      <c r="QXQ234" s="547"/>
      <c r="QXR234" s="547"/>
      <c r="QXS234" s="547"/>
      <c r="QXT234" s="547"/>
      <c r="QXU234" s="547"/>
      <c r="QXV234" s="547"/>
      <c r="QXW234" s="547"/>
      <c r="QXX234" s="547"/>
      <c r="QXY234" s="547"/>
      <c r="QXZ234" s="547"/>
      <c r="QYA234" s="547"/>
      <c r="QYB234" s="547"/>
      <c r="QYC234" s="547"/>
      <c r="QYD234" s="547"/>
      <c r="QYE234" s="547"/>
      <c r="QYF234" s="547"/>
      <c r="QYG234" s="547"/>
      <c r="QYH234" s="547"/>
      <c r="QYI234" s="547"/>
      <c r="QYJ234" s="547"/>
      <c r="QYK234" s="547"/>
      <c r="QYL234" s="547"/>
      <c r="QYM234" s="547"/>
      <c r="QYN234" s="547"/>
      <c r="QYO234" s="547"/>
      <c r="QYP234" s="547"/>
      <c r="QYQ234" s="547"/>
      <c r="QYR234" s="547"/>
      <c r="QYS234" s="547"/>
      <c r="QYT234" s="547"/>
      <c r="QYU234" s="547"/>
      <c r="QYV234" s="547"/>
      <c r="QYW234" s="547"/>
      <c r="QYX234" s="547"/>
      <c r="QYY234" s="547"/>
      <c r="QYZ234" s="547"/>
      <c r="QZA234" s="547"/>
      <c r="QZB234" s="547"/>
      <c r="QZC234" s="547"/>
      <c r="QZD234" s="547"/>
      <c r="QZE234" s="547"/>
      <c r="QZF234" s="547"/>
      <c r="QZG234" s="547"/>
      <c r="QZH234" s="547"/>
      <c r="QZI234" s="547"/>
      <c r="QZJ234" s="547"/>
      <c r="QZK234" s="547"/>
      <c r="QZL234" s="547"/>
      <c r="QZM234" s="547"/>
      <c r="QZN234" s="547"/>
      <c r="QZO234" s="547"/>
      <c r="QZP234" s="547"/>
      <c r="QZQ234" s="547"/>
      <c r="QZR234" s="547"/>
      <c r="QZS234" s="547"/>
      <c r="QZT234" s="547"/>
      <c r="QZU234" s="547"/>
      <c r="QZV234" s="547"/>
      <c r="QZW234" s="547"/>
      <c r="QZX234" s="547"/>
      <c r="QZY234" s="547"/>
      <c r="QZZ234" s="547"/>
      <c r="RAA234" s="547"/>
      <c r="RAB234" s="547"/>
      <c r="RAC234" s="547"/>
      <c r="RAD234" s="547"/>
      <c r="RAE234" s="547"/>
      <c r="RAF234" s="547"/>
      <c r="RAG234" s="547"/>
      <c r="RAH234" s="547"/>
      <c r="RAI234" s="547"/>
      <c r="RAJ234" s="547"/>
      <c r="RAK234" s="547"/>
      <c r="RAL234" s="547"/>
      <c r="RAM234" s="547"/>
      <c r="RAN234" s="547"/>
      <c r="RAO234" s="547"/>
      <c r="RAP234" s="547"/>
      <c r="RAQ234" s="547"/>
      <c r="RAR234" s="547"/>
      <c r="RAS234" s="547"/>
      <c r="RAT234" s="547"/>
      <c r="RAU234" s="547"/>
      <c r="RAV234" s="547"/>
      <c r="RAW234" s="547"/>
      <c r="RAX234" s="547"/>
      <c r="RAY234" s="547"/>
      <c r="RAZ234" s="547"/>
      <c r="RBA234" s="547"/>
      <c r="RBB234" s="547"/>
      <c r="RBC234" s="547"/>
      <c r="RBD234" s="547"/>
      <c r="RBE234" s="547"/>
      <c r="RBF234" s="547"/>
      <c r="RBG234" s="547"/>
      <c r="RBH234" s="547"/>
      <c r="RBI234" s="547"/>
      <c r="RBJ234" s="547"/>
      <c r="RBK234" s="547"/>
      <c r="RBL234" s="547"/>
      <c r="RBM234" s="547"/>
      <c r="RBN234" s="547"/>
      <c r="RBO234" s="547"/>
      <c r="RBP234" s="547"/>
      <c r="RBQ234" s="547"/>
      <c r="RBR234" s="547"/>
      <c r="RBS234" s="547"/>
      <c r="RBT234" s="547"/>
      <c r="RBU234" s="547"/>
      <c r="RBV234" s="547"/>
      <c r="RBW234" s="547"/>
      <c r="RBX234" s="547"/>
      <c r="RBY234" s="547"/>
      <c r="RBZ234" s="547"/>
      <c r="RCA234" s="547"/>
      <c r="RCB234" s="547"/>
      <c r="RCC234" s="547"/>
      <c r="RCD234" s="547"/>
      <c r="RCE234" s="547"/>
      <c r="RCF234" s="547"/>
      <c r="RCG234" s="547"/>
      <c r="RCH234" s="547"/>
      <c r="RCI234" s="547"/>
      <c r="RCJ234" s="547"/>
      <c r="RCK234" s="547"/>
      <c r="RCL234" s="547"/>
      <c r="RCM234" s="547"/>
      <c r="RCN234" s="547"/>
      <c r="RCO234" s="547"/>
      <c r="RCP234" s="547"/>
      <c r="RCQ234" s="547"/>
      <c r="RCR234" s="547"/>
      <c r="RCS234" s="547"/>
      <c r="RCT234" s="547"/>
      <c r="RCU234" s="547"/>
      <c r="RCV234" s="547"/>
      <c r="RCW234" s="547"/>
      <c r="RCX234" s="547"/>
      <c r="RCY234" s="547"/>
      <c r="RCZ234" s="547"/>
      <c r="RDA234" s="547"/>
      <c r="RDB234" s="547"/>
      <c r="RDC234" s="547"/>
      <c r="RDD234" s="547"/>
      <c r="RDE234" s="547"/>
      <c r="RDF234" s="547"/>
      <c r="RDG234" s="547"/>
      <c r="RDH234" s="547"/>
      <c r="RDI234" s="547"/>
      <c r="RDJ234" s="547"/>
      <c r="RDK234" s="547"/>
      <c r="RDL234" s="547"/>
      <c r="RDM234" s="547"/>
      <c r="RDN234" s="547"/>
      <c r="RDO234" s="547"/>
      <c r="RDP234" s="547"/>
      <c r="RDQ234" s="547"/>
      <c r="RDR234" s="547"/>
      <c r="RDS234" s="547"/>
      <c r="RDT234" s="547"/>
      <c r="RDU234" s="547"/>
      <c r="RDV234" s="547"/>
      <c r="RDW234" s="547"/>
      <c r="RDX234" s="547"/>
      <c r="RDY234" s="547"/>
      <c r="RDZ234" s="547"/>
      <c r="REA234" s="547"/>
      <c r="REB234" s="547"/>
      <c r="REC234" s="547"/>
      <c r="RED234" s="547"/>
      <c r="REE234" s="547"/>
      <c r="REF234" s="547"/>
      <c r="REG234" s="547"/>
      <c r="REH234" s="547"/>
      <c r="REI234" s="547"/>
      <c r="REJ234" s="547"/>
      <c r="REK234" s="547"/>
      <c r="REL234" s="547"/>
      <c r="REM234" s="547"/>
      <c r="REN234" s="547"/>
      <c r="REO234" s="547"/>
      <c r="REP234" s="547"/>
      <c r="REQ234" s="547"/>
      <c r="RER234" s="547"/>
      <c r="RES234" s="547"/>
      <c r="RET234" s="547"/>
      <c r="REU234" s="547"/>
      <c r="REV234" s="547"/>
      <c r="REW234" s="547"/>
      <c r="REX234" s="547"/>
      <c r="REY234" s="547"/>
      <c r="REZ234" s="547"/>
      <c r="RFA234" s="547"/>
      <c r="RFB234" s="547"/>
      <c r="RFC234" s="547"/>
      <c r="RFD234" s="547"/>
      <c r="RFE234" s="547"/>
      <c r="RFF234" s="547"/>
      <c r="RFG234" s="547"/>
      <c r="RFH234" s="547"/>
      <c r="RFI234" s="547"/>
      <c r="RFJ234" s="547"/>
      <c r="RFK234" s="547"/>
      <c r="RFL234" s="547"/>
      <c r="RFM234" s="547"/>
      <c r="RFN234" s="547"/>
      <c r="RFO234" s="547"/>
      <c r="RFP234" s="547"/>
      <c r="RFQ234" s="547"/>
      <c r="RFR234" s="547"/>
      <c r="RFS234" s="547"/>
      <c r="RFT234" s="547"/>
      <c r="RFU234" s="547"/>
      <c r="RFV234" s="547"/>
      <c r="RFW234" s="547"/>
      <c r="RFX234" s="547"/>
      <c r="RFY234" s="547"/>
      <c r="RFZ234" s="547"/>
      <c r="RGA234" s="547"/>
      <c r="RGB234" s="547"/>
      <c r="RGC234" s="547"/>
      <c r="RGD234" s="547"/>
      <c r="RGE234" s="547"/>
      <c r="RGF234" s="547"/>
      <c r="RGG234" s="547"/>
      <c r="RGH234" s="547"/>
      <c r="RGI234" s="547"/>
      <c r="RGJ234" s="547"/>
      <c r="RGK234" s="547"/>
      <c r="RGL234" s="547"/>
      <c r="RGM234" s="547"/>
      <c r="RGN234" s="547"/>
      <c r="RGO234" s="547"/>
      <c r="RGP234" s="547"/>
      <c r="RGQ234" s="547"/>
      <c r="RGR234" s="547"/>
      <c r="RGS234" s="547"/>
      <c r="RGT234" s="547"/>
      <c r="RGU234" s="547"/>
      <c r="RGV234" s="547"/>
      <c r="RGW234" s="547"/>
      <c r="RGX234" s="547"/>
      <c r="RGY234" s="547"/>
      <c r="RGZ234" s="547"/>
      <c r="RHA234" s="547"/>
      <c r="RHB234" s="547"/>
      <c r="RHC234" s="547"/>
      <c r="RHD234" s="547"/>
      <c r="RHE234" s="547"/>
      <c r="RHF234" s="547"/>
      <c r="RHG234" s="547"/>
      <c r="RHH234" s="547"/>
      <c r="RHI234" s="547"/>
      <c r="RHJ234" s="547"/>
      <c r="RHK234" s="547"/>
      <c r="RHL234" s="547"/>
      <c r="RHM234" s="547"/>
      <c r="RHN234" s="547"/>
      <c r="RHO234" s="547"/>
      <c r="RHP234" s="547"/>
      <c r="RHQ234" s="547"/>
      <c r="RHR234" s="547"/>
      <c r="RHS234" s="547"/>
      <c r="RHT234" s="547"/>
      <c r="RHU234" s="547"/>
      <c r="RHV234" s="547"/>
      <c r="RHW234" s="547"/>
      <c r="RHX234" s="547"/>
      <c r="RHY234" s="547"/>
      <c r="RHZ234" s="547"/>
      <c r="RIA234" s="547"/>
      <c r="RIB234" s="547"/>
      <c r="RIC234" s="547"/>
      <c r="RID234" s="547"/>
      <c r="RIE234" s="547"/>
      <c r="RIF234" s="547"/>
      <c r="RIG234" s="547"/>
      <c r="RIH234" s="547"/>
      <c r="RII234" s="547"/>
      <c r="RIJ234" s="547"/>
      <c r="RIK234" s="547"/>
      <c r="RIL234" s="547"/>
      <c r="RIM234" s="547"/>
      <c r="RIN234" s="547"/>
      <c r="RIO234" s="547"/>
      <c r="RIP234" s="547"/>
      <c r="RIQ234" s="547"/>
      <c r="RIR234" s="547"/>
      <c r="RIS234" s="547"/>
      <c r="RIT234" s="547"/>
      <c r="RIU234" s="547"/>
      <c r="RIV234" s="547"/>
      <c r="RIW234" s="547"/>
      <c r="RIX234" s="547"/>
      <c r="RIY234" s="547"/>
      <c r="RIZ234" s="547"/>
      <c r="RJA234" s="547"/>
      <c r="RJB234" s="547"/>
      <c r="RJC234" s="547"/>
      <c r="RJD234" s="547"/>
      <c r="RJE234" s="547"/>
      <c r="RJF234" s="547"/>
      <c r="RJG234" s="547"/>
      <c r="RJH234" s="547"/>
      <c r="RJI234" s="547"/>
      <c r="RJJ234" s="547"/>
      <c r="RJK234" s="547"/>
      <c r="RJL234" s="547"/>
      <c r="RJM234" s="547"/>
      <c r="RJN234" s="547"/>
      <c r="RJO234" s="547"/>
      <c r="RJP234" s="547"/>
      <c r="RJQ234" s="547"/>
      <c r="RJR234" s="547"/>
      <c r="RJS234" s="547"/>
      <c r="RJT234" s="547"/>
      <c r="RJU234" s="547"/>
      <c r="RJV234" s="547"/>
      <c r="RJW234" s="547"/>
      <c r="RJX234" s="547"/>
      <c r="RJY234" s="547"/>
      <c r="RJZ234" s="547"/>
      <c r="RKA234" s="547"/>
      <c r="RKB234" s="547"/>
      <c r="RKC234" s="547"/>
      <c r="RKD234" s="547"/>
      <c r="RKE234" s="547"/>
      <c r="RKF234" s="547"/>
      <c r="RKG234" s="547"/>
      <c r="RKH234" s="547"/>
      <c r="RKI234" s="547"/>
      <c r="RKJ234" s="547"/>
      <c r="RKK234" s="547"/>
      <c r="RKL234" s="547"/>
      <c r="RKM234" s="547"/>
      <c r="RKN234" s="547"/>
      <c r="RKO234" s="547"/>
      <c r="RKP234" s="547"/>
      <c r="RKQ234" s="547"/>
      <c r="RKR234" s="547"/>
      <c r="RKS234" s="547"/>
      <c r="RKT234" s="547"/>
      <c r="RKU234" s="547"/>
      <c r="RKV234" s="547"/>
      <c r="RKW234" s="547"/>
      <c r="RKX234" s="547"/>
      <c r="RKY234" s="547"/>
      <c r="RKZ234" s="547"/>
      <c r="RLA234" s="547"/>
      <c r="RLB234" s="547"/>
      <c r="RLC234" s="547"/>
      <c r="RLD234" s="547"/>
      <c r="RLE234" s="547"/>
      <c r="RLF234" s="547"/>
      <c r="RLG234" s="547"/>
      <c r="RLH234" s="547"/>
      <c r="RLI234" s="547"/>
      <c r="RLJ234" s="547"/>
      <c r="RLK234" s="547"/>
      <c r="RLL234" s="547"/>
      <c r="RLM234" s="547"/>
      <c r="RLN234" s="547"/>
      <c r="RLO234" s="547"/>
      <c r="RLP234" s="547"/>
      <c r="RLQ234" s="547"/>
      <c r="RLR234" s="547"/>
      <c r="RLS234" s="547"/>
      <c r="RLT234" s="547"/>
      <c r="RLU234" s="547"/>
      <c r="RLV234" s="547"/>
      <c r="RLW234" s="547"/>
      <c r="RLX234" s="547"/>
      <c r="RLY234" s="547"/>
      <c r="RLZ234" s="547"/>
      <c r="RMA234" s="547"/>
      <c r="RMB234" s="547"/>
      <c r="RMC234" s="547"/>
      <c r="RMD234" s="547"/>
      <c r="RME234" s="547"/>
      <c r="RMF234" s="547"/>
      <c r="RMG234" s="547"/>
      <c r="RMH234" s="547"/>
      <c r="RMI234" s="547"/>
      <c r="RMJ234" s="547"/>
      <c r="RMK234" s="547"/>
      <c r="RML234" s="547"/>
      <c r="RMM234" s="547"/>
      <c r="RMN234" s="547"/>
      <c r="RMO234" s="547"/>
      <c r="RMP234" s="547"/>
      <c r="RMQ234" s="547"/>
      <c r="RMR234" s="547"/>
      <c r="RMS234" s="547"/>
      <c r="RMT234" s="547"/>
      <c r="RMU234" s="547"/>
      <c r="RMV234" s="547"/>
      <c r="RMW234" s="547"/>
      <c r="RMX234" s="547"/>
      <c r="RMY234" s="547"/>
      <c r="RMZ234" s="547"/>
      <c r="RNA234" s="547"/>
      <c r="RNB234" s="547"/>
      <c r="RNC234" s="547"/>
      <c r="RND234" s="547"/>
      <c r="RNE234" s="547"/>
      <c r="RNF234" s="547"/>
      <c r="RNG234" s="547"/>
      <c r="RNH234" s="547"/>
      <c r="RNI234" s="547"/>
      <c r="RNJ234" s="547"/>
      <c r="RNK234" s="547"/>
      <c r="RNL234" s="547"/>
      <c r="RNM234" s="547"/>
      <c r="RNN234" s="547"/>
      <c r="RNO234" s="547"/>
      <c r="RNP234" s="547"/>
      <c r="RNQ234" s="547"/>
      <c r="RNR234" s="547"/>
      <c r="RNS234" s="547"/>
      <c r="RNT234" s="547"/>
      <c r="RNU234" s="547"/>
      <c r="RNV234" s="547"/>
      <c r="RNW234" s="547"/>
      <c r="RNX234" s="547"/>
      <c r="RNY234" s="547"/>
      <c r="RNZ234" s="547"/>
      <c r="ROA234" s="547"/>
      <c r="ROB234" s="547"/>
      <c r="ROC234" s="547"/>
      <c r="ROD234" s="547"/>
      <c r="ROE234" s="547"/>
      <c r="ROF234" s="547"/>
      <c r="ROG234" s="547"/>
      <c r="ROH234" s="547"/>
      <c r="ROI234" s="547"/>
      <c r="ROJ234" s="547"/>
      <c r="ROK234" s="547"/>
      <c r="ROL234" s="547"/>
      <c r="ROM234" s="547"/>
      <c r="RON234" s="547"/>
      <c r="ROO234" s="547"/>
      <c r="ROP234" s="547"/>
      <c r="ROQ234" s="547"/>
      <c r="ROR234" s="547"/>
      <c r="ROS234" s="547"/>
      <c r="ROT234" s="547"/>
      <c r="ROU234" s="547"/>
      <c r="ROV234" s="547"/>
      <c r="ROW234" s="547"/>
      <c r="ROX234" s="547"/>
      <c r="ROY234" s="547"/>
      <c r="ROZ234" s="547"/>
      <c r="RPA234" s="547"/>
      <c r="RPB234" s="547"/>
      <c r="RPC234" s="547"/>
      <c r="RPD234" s="547"/>
      <c r="RPE234" s="547"/>
      <c r="RPF234" s="547"/>
      <c r="RPG234" s="547"/>
      <c r="RPH234" s="547"/>
      <c r="RPI234" s="547"/>
      <c r="RPJ234" s="547"/>
      <c r="RPK234" s="547"/>
      <c r="RPL234" s="547"/>
      <c r="RPM234" s="547"/>
      <c r="RPN234" s="547"/>
      <c r="RPO234" s="547"/>
      <c r="RPP234" s="547"/>
      <c r="RPQ234" s="547"/>
      <c r="RPR234" s="547"/>
      <c r="RPS234" s="547"/>
      <c r="RPT234" s="547"/>
      <c r="RPU234" s="547"/>
      <c r="RPV234" s="547"/>
      <c r="RPW234" s="547"/>
      <c r="RPX234" s="547"/>
      <c r="RPY234" s="547"/>
      <c r="RPZ234" s="547"/>
      <c r="RQA234" s="547"/>
      <c r="RQB234" s="547"/>
      <c r="RQC234" s="547"/>
      <c r="RQD234" s="547"/>
      <c r="RQE234" s="547"/>
      <c r="RQF234" s="547"/>
      <c r="RQG234" s="547"/>
      <c r="RQH234" s="547"/>
      <c r="RQI234" s="547"/>
      <c r="RQJ234" s="547"/>
      <c r="RQK234" s="547"/>
      <c r="RQL234" s="547"/>
      <c r="RQM234" s="547"/>
      <c r="RQN234" s="547"/>
      <c r="RQO234" s="547"/>
      <c r="RQP234" s="547"/>
      <c r="RQQ234" s="547"/>
      <c r="RQR234" s="547"/>
      <c r="RQS234" s="547"/>
      <c r="RQT234" s="547"/>
      <c r="RQU234" s="547"/>
      <c r="RQV234" s="547"/>
      <c r="RQW234" s="547"/>
      <c r="RQX234" s="547"/>
      <c r="RQY234" s="547"/>
      <c r="RQZ234" s="547"/>
      <c r="RRA234" s="547"/>
      <c r="RRB234" s="547"/>
      <c r="RRC234" s="547"/>
      <c r="RRD234" s="547"/>
      <c r="RRE234" s="547"/>
      <c r="RRF234" s="547"/>
      <c r="RRG234" s="547"/>
      <c r="RRH234" s="547"/>
      <c r="RRI234" s="547"/>
      <c r="RRJ234" s="547"/>
      <c r="RRK234" s="547"/>
      <c r="RRL234" s="547"/>
      <c r="RRM234" s="547"/>
      <c r="RRN234" s="547"/>
      <c r="RRO234" s="547"/>
      <c r="RRP234" s="547"/>
      <c r="RRQ234" s="547"/>
      <c r="RRR234" s="547"/>
      <c r="RRS234" s="547"/>
      <c r="RRT234" s="547"/>
      <c r="RRU234" s="547"/>
      <c r="RRV234" s="547"/>
      <c r="RRW234" s="547"/>
      <c r="RRX234" s="547"/>
      <c r="RRY234" s="547"/>
      <c r="RRZ234" s="547"/>
      <c r="RSA234" s="547"/>
      <c r="RSB234" s="547"/>
      <c r="RSC234" s="547"/>
      <c r="RSD234" s="547"/>
      <c r="RSE234" s="547"/>
      <c r="RSF234" s="547"/>
      <c r="RSG234" s="547"/>
      <c r="RSH234" s="547"/>
      <c r="RSI234" s="547"/>
      <c r="RSJ234" s="547"/>
      <c r="RSK234" s="547"/>
      <c r="RSL234" s="547"/>
      <c r="RSM234" s="547"/>
      <c r="RSN234" s="547"/>
      <c r="RSO234" s="547"/>
      <c r="RSP234" s="547"/>
      <c r="RSQ234" s="547"/>
      <c r="RSR234" s="547"/>
      <c r="RSS234" s="547"/>
      <c r="RST234" s="547"/>
      <c r="RSU234" s="547"/>
      <c r="RSV234" s="547"/>
      <c r="RSW234" s="547"/>
      <c r="RSX234" s="547"/>
      <c r="RSY234" s="547"/>
      <c r="RSZ234" s="547"/>
      <c r="RTA234" s="547"/>
      <c r="RTB234" s="547"/>
      <c r="RTC234" s="547"/>
      <c r="RTD234" s="547"/>
      <c r="RTE234" s="547"/>
      <c r="RTF234" s="547"/>
      <c r="RTG234" s="547"/>
      <c r="RTH234" s="547"/>
      <c r="RTI234" s="547"/>
      <c r="RTJ234" s="547"/>
      <c r="RTK234" s="547"/>
      <c r="RTL234" s="547"/>
      <c r="RTM234" s="547"/>
      <c r="RTN234" s="547"/>
      <c r="RTO234" s="547"/>
      <c r="RTP234" s="547"/>
      <c r="RTQ234" s="547"/>
      <c r="RTR234" s="547"/>
      <c r="RTS234" s="547"/>
      <c r="RTT234" s="547"/>
      <c r="RTU234" s="547"/>
      <c r="RTV234" s="547"/>
      <c r="RTW234" s="547"/>
      <c r="RTX234" s="547"/>
      <c r="RTY234" s="547"/>
      <c r="RTZ234" s="547"/>
      <c r="RUA234" s="547"/>
      <c r="RUB234" s="547"/>
      <c r="RUC234" s="547"/>
      <c r="RUD234" s="547"/>
      <c r="RUE234" s="547"/>
      <c r="RUF234" s="547"/>
      <c r="RUG234" s="547"/>
      <c r="RUH234" s="547"/>
      <c r="RUI234" s="547"/>
      <c r="RUJ234" s="547"/>
      <c r="RUK234" s="547"/>
      <c r="RUL234" s="547"/>
      <c r="RUM234" s="547"/>
      <c r="RUN234" s="547"/>
      <c r="RUO234" s="547"/>
      <c r="RUP234" s="547"/>
      <c r="RUQ234" s="547"/>
      <c r="RUR234" s="547"/>
      <c r="RUS234" s="547"/>
      <c r="RUT234" s="547"/>
      <c r="RUU234" s="547"/>
      <c r="RUV234" s="547"/>
      <c r="RUW234" s="547"/>
      <c r="RUX234" s="547"/>
      <c r="RUY234" s="547"/>
      <c r="RUZ234" s="547"/>
      <c r="RVA234" s="547"/>
      <c r="RVB234" s="547"/>
      <c r="RVC234" s="547"/>
      <c r="RVD234" s="547"/>
      <c r="RVE234" s="547"/>
      <c r="RVF234" s="547"/>
      <c r="RVG234" s="547"/>
      <c r="RVH234" s="547"/>
      <c r="RVI234" s="547"/>
      <c r="RVJ234" s="547"/>
      <c r="RVK234" s="547"/>
      <c r="RVL234" s="547"/>
      <c r="RVM234" s="547"/>
      <c r="RVN234" s="547"/>
      <c r="RVO234" s="547"/>
      <c r="RVP234" s="547"/>
      <c r="RVQ234" s="547"/>
      <c r="RVR234" s="547"/>
      <c r="RVS234" s="547"/>
      <c r="RVT234" s="547"/>
      <c r="RVU234" s="547"/>
      <c r="RVV234" s="547"/>
      <c r="RVW234" s="547"/>
      <c r="RVX234" s="547"/>
      <c r="RVY234" s="547"/>
      <c r="RVZ234" s="547"/>
      <c r="RWA234" s="547"/>
      <c r="RWB234" s="547"/>
      <c r="RWC234" s="547"/>
      <c r="RWD234" s="547"/>
      <c r="RWE234" s="547"/>
      <c r="RWF234" s="547"/>
      <c r="RWG234" s="547"/>
      <c r="RWH234" s="547"/>
      <c r="RWI234" s="547"/>
      <c r="RWJ234" s="547"/>
      <c r="RWK234" s="547"/>
      <c r="RWL234" s="547"/>
      <c r="RWM234" s="547"/>
      <c r="RWN234" s="547"/>
      <c r="RWO234" s="547"/>
      <c r="RWP234" s="547"/>
      <c r="RWQ234" s="547"/>
      <c r="RWR234" s="547"/>
      <c r="RWS234" s="547"/>
      <c r="RWT234" s="547"/>
      <c r="RWU234" s="547"/>
      <c r="RWV234" s="547"/>
      <c r="RWW234" s="547"/>
      <c r="RWX234" s="547"/>
      <c r="RWY234" s="547"/>
      <c r="RWZ234" s="547"/>
      <c r="RXA234" s="547"/>
      <c r="RXB234" s="547"/>
      <c r="RXC234" s="547"/>
      <c r="RXD234" s="547"/>
      <c r="RXE234" s="547"/>
      <c r="RXF234" s="547"/>
      <c r="RXG234" s="547"/>
      <c r="RXH234" s="547"/>
      <c r="RXI234" s="547"/>
      <c r="RXJ234" s="547"/>
      <c r="RXK234" s="547"/>
      <c r="RXL234" s="547"/>
      <c r="RXM234" s="547"/>
      <c r="RXN234" s="547"/>
      <c r="RXO234" s="547"/>
      <c r="RXP234" s="547"/>
      <c r="RXQ234" s="547"/>
      <c r="RXR234" s="547"/>
      <c r="RXS234" s="547"/>
      <c r="RXT234" s="547"/>
      <c r="RXU234" s="547"/>
      <c r="RXV234" s="547"/>
      <c r="RXW234" s="547"/>
      <c r="RXX234" s="547"/>
      <c r="RXY234" s="547"/>
      <c r="RXZ234" s="547"/>
      <c r="RYA234" s="547"/>
      <c r="RYB234" s="547"/>
      <c r="RYC234" s="547"/>
      <c r="RYD234" s="547"/>
      <c r="RYE234" s="547"/>
      <c r="RYF234" s="547"/>
      <c r="RYG234" s="547"/>
      <c r="RYH234" s="547"/>
      <c r="RYI234" s="547"/>
      <c r="RYJ234" s="547"/>
      <c r="RYK234" s="547"/>
      <c r="RYL234" s="547"/>
      <c r="RYM234" s="547"/>
      <c r="RYN234" s="547"/>
      <c r="RYO234" s="547"/>
      <c r="RYP234" s="547"/>
      <c r="RYQ234" s="547"/>
      <c r="RYR234" s="547"/>
      <c r="RYS234" s="547"/>
      <c r="RYT234" s="547"/>
      <c r="RYU234" s="547"/>
      <c r="RYV234" s="547"/>
      <c r="RYW234" s="547"/>
      <c r="RYX234" s="547"/>
      <c r="RYY234" s="547"/>
      <c r="RYZ234" s="547"/>
      <c r="RZA234" s="547"/>
      <c r="RZB234" s="547"/>
      <c r="RZC234" s="547"/>
      <c r="RZD234" s="547"/>
      <c r="RZE234" s="547"/>
      <c r="RZF234" s="547"/>
      <c r="RZG234" s="547"/>
      <c r="RZH234" s="547"/>
      <c r="RZI234" s="547"/>
      <c r="RZJ234" s="547"/>
      <c r="RZK234" s="547"/>
      <c r="RZL234" s="547"/>
      <c r="RZM234" s="547"/>
      <c r="RZN234" s="547"/>
      <c r="RZO234" s="547"/>
      <c r="RZP234" s="547"/>
      <c r="RZQ234" s="547"/>
      <c r="RZR234" s="547"/>
      <c r="RZS234" s="547"/>
      <c r="RZT234" s="547"/>
      <c r="RZU234" s="547"/>
      <c r="RZV234" s="547"/>
      <c r="RZW234" s="547"/>
      <c r="RZX234" s="547"/>
      <c r="RZY234" s="547"/>
      <c r="RZZ234" s="547"/>
      <c r="SAA234" s="547"/>
      <c r="SAB234" s="547"/>
      <c r="SAC234" s="547"/>
      <c r="SAD234" s="547"/>
      <c r="SAE234" s="547"/>
      <c r="SAF234" s="547"/>
      <c r="SAG234" s="547"/>
      <c r="SAH234" s="547"/>
      <c r="SAI234" s="547"/>
      <c r="SAJ234" s="547"/>
      <c r="SAK234" s="547"/>
      <c r="SAL234" s="547"/>
      <c r="SAM234" s="547"/>
      <c r="SAN234" s="547"/>
      <c r="SAO234" s="547"/>
      <c r="SAP234" s="547"/>
      <c r="SAQ234" s="547"/>
      <c r="SAR234" s="547"/>
      <c r="SAS234" s="547"/>
      <c r="SAT234" s="547"/>
      <c r="SAU234" s="547"/>
      <c r="SAV234" s="547"/>
      <c r="SAW234" s="547"/>
      <c r="SAX234" s="547"/>
      <c r="SAY234" s="547"/>
      <c r="SAZ234" s="547"/>
      <c r="SBA234" s="547"/>
      <c r="SBB234" s="547"/>
      <c r="SBC234" s="547"/>
      <c r="SBD234" s="547"/>
      <c r="SBE234" s="547"/>
      <c r="SBF234" s="547"/>
      <c r="SBG234" s="547"/>
      <c r="SBH234" s="547"/>
      <c r="SBI234" s="547"/>
      <c r="SBJ234" s="547"/>
      <c r="SBK234" s="547"/>
      <c r="SBL234" s="547"/>
      <c r="SBM234" s="547"/>
      <c r="SBN234" s="547"/>
      <c r="SBO234" s="547"/>
      <c r="SBP234" s="547"/>
      <c r="SBQ234" s="547"/>
      <c r="SBR234" s="547"/>
      <c r="SBS234" s="547"/>
      <c r="SBT234" s="547"/>
      <c r="SBU234" s="547"/>
      <c r="SBV234" s="547"/>
      <c r="SBW234" s="547"/>
      <c r="SBX234" s="547"/>
      <c r="SBY234" s="547"/>
      <c r="SBZ234" s="547"/>
      <c r="SCA234" s="547"/>
      <c r="SCB234" s="547"/>
      <c r="SCC234" s="547"/>
      <c r="SCD234" s="547"/>
      <c r="SCE234" s="547"/>
      <c r="SCF234" s="547"/>
      <c r="SCG234" s="547"/>
      <c r="SCH234" s="547"/>
      <c r="SCI234" s="547"/>
      <c r="SCJ234" s="547"/>
      <c r="SCK234" s="547"/>
      <c r="SCL234" s="547"/>
      <c r="SCM234" s="547"/>
      <c r="SCN234" s="547"/>
      <c r="SCO234" s="547"/>
      <c r="SCP234" s="547"/>
      <c r="SCQ234" s="547"/>
      <c r="SCR234" s="547"/>
      <c r="SCS234" s="547"/>
      <c r="SCT234" s="547"/>
      <c r="SCU234" s="547"/>
      <c r="SCV234" s="547"/>
      <c r="SCW234" s="547"/>
      <c r="SCX234" s="547"/>
      <c r="SCY234" s="547"/>
      <c r="SCZ234" s="547"/>
      <c r="SDA234" s="547"/>
      <c r="SDB234" s="547"/>
      <c r="SDC234" s="547"/>
      <c r="SDD234" s="547"/>
      <c r="SDE234" s="547"/>
      <c r="SDF234" s="547"/>
      <c r="SDG234" s="547"/>
      <c r="SDH234" s="547"/>
      <c r="SDI234" s="547"/>
      <c r="SDJ234" s="547"/>
      <c r="SDK234" s="547"/>
      <c r="SDL234" s="547"/>
      <c r="SDM234" s="547"/>
      <c r="SDN234" s="547"/>
      <c r="SDO234" s="547"/>
      <c r="SDP234" s="547"/>
      <c r="SDQ234" s="547"/>
      <c r="SDR234" s="547"/>
      <c r="SDS234" s="547"/>
      <c r="SDT234" s="547"/>
      <c r="SDU234" s="547"/>
      <c r="SDV234" s="547"/>
      <c r="SDW234" s="547"/>
      <c r="SDX234" s="547"/>
      <c r="SDY234" s="547"/>
      <c r="SDZ234" s="547"/>
      <c r="SEA234" s="547"/>
      <c r="SEB234" s="547"/>
      <c r="SEC234" s="547"/>
      <c r="SED234" s="547"/>
      <c r="SEE234" s="547"/>
      <c r="SEF234" s="547"/>
      <c r="SEG234" s="547"/>
      <c r="SEH234" s="547"/>
      <c r="SEI234" s="547"/>
      <c r="SEJ234" s="547"/>
      <c r="SEK234" s="547"/>
      <c r="SEL234" s="547"/>
      <c r="SEM234" s="547"/>
      <c r="SEN234" s="547"/>
      <c r="SEO234" s="547"/>
      <c r="SEP234" s="547"/>
      <c r="SEQ234" s="547"/>
      <c r="SER234" s="547"/>
      <c r="SES234" s="547"/>
      <c r="SET234" s="547"/>
      <c r="SEU234" s="547"/>
      <c r="SEV234" s="547"/>
      <c r="SEW234" s="547"/>
      <c r="SEX234" s="547"/>
      <c r="SEY234" s="547"/>
      <c r="SEZ234" s="547"/>
      <c r="SFA234" s="547"/>
      <c r="SFB234" s="547"/>
      <c r="SFC234" s="547"/>
      <c r="SFD234" s="547"/>
      <c r="SFE234" s="547"/>
      <c r="SFF234" s="547"/>
      <c r="SFG234" s="547"/>
      <c r="SFH234" s="547"/>
      <c r="SFI234" s="547"/>
      <c r="SFJ234" s="547"/>
      <c r="SFK234" s="547"/>
      <c r="SFL234" s="547"/>
      <c r="SFM234" s="547"/>
      <c r="SFN234" s="547"/>
      <c r="SFO234" s="547"/>
      <c r="SFP234" s="547"/>
      <c r="SFQ234" s="547"/>
      <c r="SFR234" s="547"/>
      <c r="SFS234" s="547"/>
      <c r="SFT234" s="547"/>
      <c r="SFU234" s="547"/>
      <c r="SFV234" s="547"/>
      <c r="SFW234" s="547"/>
      <c r="SFX234" s="547"/>
      <c r="SFY234" s="547"/>
      <c r="SFZ234" s="547"/>
      <c r="SGA234" s="547"/>
      <c r="SGB234" s="547"/>
      <c r="SGC234" s="547"/>
      <c r="SGD234" s="547"/>
      <c r="SGE234" s="547"/>
      <c r="SGF234" s="547"/>
      <c r="SGG234" s="547"/>
      <c r="SGH234" s="547"/>
      <c r="SGI234" s="547"/>
      <c r="SGJ234" s="547"/>
      <c r="SGK234" s="547"/>
      <c r="SGL234" s="547"/>
      <c r="SGM234" s="547"/>
      <c r="SGN234" s="547"/>
      <c r="SGO234" s="547"/>
      <c r="SGP234" s="547"/>
      <c r="SGQ234" s="547"/>
      <c r="SGR234" s="547"/>
      <c r="SGS234" s="547"/>
      <c r="SGT234" s="547"/>
      <c r="SGU234" s="547"/>
      <c r="SGV234" s="547"/>
      <c r="SGW234" s="547"/>
      <c r="SGX234" s="547"/>
      <c r="SGY234" s="547"/>
      <c r="SGZ234" s="547"/>
      <c r="SHA234" s="547"/>
      <c r="SHB234" s="547"/>
      <c r="SHC234" s="547"/>
      <c r="SHD234" s="547"/>
      <c r="SHE234" s="547"/>
      <c r="SHF234" s="547"/>
      <c r="SHG234" s="547"/>
      <c r="SHH234" s="547"/>
      <c r="SHI234" s="547"/>
      <c r="SHJ234" s="547"/>
      <c r="SHK234" s="547"/>
      <c r="SHL234" s="547"/>
      <c r="SHM234" s="547"/>
      <c r="SHN234" s="547"/>
      <c r="SHO234" s="547"/>
      <c r="SHP234" s="547"/>
      <c r="SHQ234" s="547"/>
      <c r="SHR234" s="547"/>
      <c r="SHS234" s="547"/>
      <c r="SHT234" s="547"/>
      <c r="SHU234" s="547"/>
      <c r="SHV234" s="547"/>
      <c r="SHW234" s="547"/>
      <c r="SHX234" s="547"/>
      <c r="SHY234" s="547"/>
      <c r="SHZ234" s="547"/>
      <c r="SIA234" s="547"/>
      <c r="SIB234" s="547"/>
      <c r="SIC234" s="547"/>
      <c r="SID234" s="547"/>
      <c r="SIE234" s="547"/>
      <c r="SIF234" s="547"/>
      <c r="SIG234" s="547"/>
      <c r="SIH234" s="547"/>
      <c r="SII234" s="547"/>
      <c r="SIJ234" s="547"/>
      <c r="SIK234" s="547"/>
      <c r="SIL234" s="547"/>
      <c r="SIM234" s="547"/>
      <c r="SIN234" s="547"/>
      <c r="SIO234" s="547"/>
      <c r="SIP234" s="547"/>
      <c r="SIQ234" s="547"/>
      <c r="SIR234" s="547"/>
      <c r="SIS234" s="547"/>
      <c r="SIT234" s="547"/>
      <c r="SIU234" s="547"/>
      <c r="SIV234" s="547"/>
      <c r="SIW234" s="547"/>
      <c r="SIX234" s="547"/>
      <c r="SIY234" s="547"/>
      <c r="SIZ234" s="547"/>
      <c r="SJA234" s="547"/>
      <c r="SJB234" s="547"/>
      <c r="SJC234" s="547"/>
      <c r="SJD234" s="547"/>
      <c r="SJE234" s="547"/>
      <c r="SJF234" s="547"/>
      <c r="SJG234" s="547"/>
      <c r="SJH234" s="547"/>
      <c r="SJI234" s="547"/>
      <c r="SJJ234" s="547"/>
      <c r="SJK234" s="547"/>
      <c r="SJL234" s="547"/>
      <c r="SJM234" s="547"/>
      <c r="SJN234" s="547"/>
      <c r="SJO234" s="547"/>
      <c r="SJP234" s="547"/>
      <c r="SJQ234" s="547"/>
      <c r="SJR234" s="547"/>
      <c r="SJS234" s="547"/>
      <c r="SJT234" s="547"/>
      <c r="SJU234" s="547"/>
      <c r="SJV234" s="547"/>
      <c r="SJW234" s="547"/>
      <c r="SJX234" s="547"/>
      <c r="SJY234" s="547"/>
      <c r="SJZ234" s="547"/>
      <c r="SKA234" s="547"/>
      <c r="SKB234" s="547"/>
      <c r="SKC234" s="547"/>
      <c r="SKD234" s="547"/>
      <c r="SKE234" s="547"/>
      <c r="SKF234" s="547"/>
      <c r="SKG234" s="547"/>
      <c r="SKH234" s="547"/>
      <c r="SKI234" s="547"/>
      <c r="SKJ234" s="547"/>
      <c r="SKK234" s="547"/>
      <c r="SKL234" s="547"/>
      <c r="SKM234" s="547"/>
      <c r="SKN234" s="547"/>
      <c r="SKO234" s="547"/>
      <c r="SKP234" s="547"/>
      <c r="SKQ234" s="547"/>
      <c r="SKR234" s="547"/>
      <c r="SKS234" s="547"/>
      <c r="SKT234" s="547"/>
      <c r="SKU234" s="547"/>
      <c r="SKV234" s="547"/>
      <c r="SKW234" s="547"/>
      <c r="SKX234" s="547"/>
      <c r="SKY234" s="547"/>
      <c r="SKZ234" s="547"/>
      <c r="SLA234" s="547"/>
      <c r="SLB234" s="547"/>
      <c r="SLC234" s="547"/>
      <c r="SLD234" s="547"/>
      <c r="SLE234" s="547"/>
      <c r="SLF234" s="547"/>
      <c r="SLG234" s="547"/>
      <c r="SLH234" s="547"/>
      <c r="SLI234" s="547"/>
      <c r="SLJ234" s="547"/>
      <c r="SLK234" s="547"/>
      <c r="SLL234" s="547"/>
      <c r="SLM234" s="547"/>
      <c r="SLN234" s="547"/>
      <c r="SLO234" s="547"/>
      <c r="SLP234" s="547"/>
      <c r="SLQ234" s="547"/>
      <c r="SLR234" s="547"/>
      <c r="SLS234" s="547"/>
      <c r="SLT234" s="547"/>
      <c r="SLU234" s="547"/>
      <c r="SLV234" s="547"/>
      <c r="SLW234" s="547"/>
      <c r="SLX234" s="547"/>
      <c r="SLY234" s="547"/>
      <c r="SLZ234" s="547"/>
      <c r="SMA234" s="547"/>
      <c r="SMB234" s="547"/>
      <c r="SMC234" s="547"/>
      <c r="SMD234" s="547"/>
      <c r="SME234" s="547"/>
      <c r="SMF234" s="547"/>
      <c r="SMG234" s="547"/>
      <c r="SMH234" s="547"/>
      <c r="SMI234" s="547"/>
      <c r="SMJ234" s="547"/>
      <c r="SMK234" s="547"/>
      <c r="SML234" s="547"/>
      <c r="SMM234" s="547"/>
      <c r="SMN234" s="547"/>
      <c r="SMO234" s="547"/>
      <c r="SMP234" s="547"/>
      <c r="SMQ234" s="547"/>
      <c r="SMR234" s="547"/>
      <c r="SMS234" s="547"/>
      <c r="SMT234" s="547"/>
      <c r="SMU234" s="547"/>
      <c r="SMV234" s="547"/>
      <c r="SMW234" s="547"/>
      <c r="SMX234" s="547"/>
      <c r="SMY234" s="547"/>
      <c r="SMZ234" s="547"/>
      <c r="SNA234" s="547"/>
      <c r="SNB234" s="547"/>
      <c r="SNC234" s="547"/>
      <c r="SND234" s="547"/>
      <c r="SNE234" s="547"/>
      <c r="SNF234" s="547"/>
      <c r="SNG234" s="547"/>
      <c r="SNH234" s="547"/>
      <c r="SNI234" s="547"/>
      <c r="SNJ234" s="547"/>
      <c r="SNK234" s="547"/>
      <c r="SNL234" s="547"/>
      <c r="SNM234" s="547"/>
      <c r="SNN234" s="547"/>
      <c r="SNO234" s="547"/>
      <c r="SNP234" s="547"/>
      <c r="SNQ234" s="547"/>
      <c r="SNR234" s="547"/>
      <c r="SNS234" s="547"/>
      <c r="SNT234" s="547"/>
      <c r="SNU234" s="547"/>
      <c r="SNV234" s="547"/>
      <c r="SNW234" s="547"/>
      <c r="SNX234" s="547"/>
      <c r="SNY234" s="547"/>
      <c r="SNZ234" s="547"/>
      <c r="SOA234" s="547"/>
      <c r="SOB234" s="547"/>
      <c r="SOC234" s="547"/>
      <c r="SOD234" s="547"/>
      <c r="SOE234" s="547"/>
      <c r="SOF234" s="547"/>
      <c r="SOG234" s="547"/>
      <c r="SOH234" s="547"/>
      <c r="SOI234" s="547"/>
      <c r="SOJ234" s="547"/>
      <c r="SOK234" s="547"/>
      <c r="SOL234" s="547"/>
      <c r="SOM234" s="547"/>
      <c r="SON234" s="547"/>
      <c r="SOO234" s="547"/>
      <c r="SOP234" s="547"/>
      <c r="SOQ234" s="547"/>
      <c r="SOR234" s="547"/>
      <c r="SOS234" s="547"/>
      <c r="SOT234" s="547"/>
      <c r="SOU234" s="547"/>
      <c r="SOV234" s="547"/>
      <c r="SOW234" s="547"/>
      <c r="SOX234" s="547"/>
      <c r="SOY234" s="547"/>
      <c r="SOZ234" s="547"/>
      <c r="SPA234" s="547"/>
      <c r="SPB234" s="547"/>
      <c r="SPC234" s="547"/>
      <c r="SPD234" s="547"/>
      <c r="SPE234" s="547"/>
      <c r="SPF234" s="547"/>
      <c r="SPG234" s="547"/>
      <c r="SPH234" s="547"/>
      <c r="SPI234" s="547"/>
      <c r="SPJ234" s="547"/>
      <c r="SPK234" s="547"/>
      <c r="SPL234" s="547"/>
      <c r="SPM234" s="547"/>
      <c r="SPN234" s="547"/>
      <c r="SPO234" s="547"/>
      <c r="SPP234" s="547"/>
      <c r="SPQ234" s="547"/>
      <c r="SPR234" s="547"/>
      <c r="SPS234" s="547"/>
      <c r="SPT234" s="547"/>
      <c r="SPU234" s="547"/>
      <c r="SPV234" s="547"/>
      <c r="SPW234" s="547"/>
      <c r="SPX234" s="547"/>
      <c r="SPY234" s="547"/>
      <c r="SPZ234" s="547"/>
      <c r="SQA234" s="547"/>
      <c r="SQB234" s="547"/>
      <c r="SQC234" s="547"/>
      <c r="SQD234" s="547"/>
      <c r="SQE234" s="547"/>
      <c r="SQF234" s="547"/>
      <c r="SQG234" s="547"/>
      <c r="SQH234" s="547"/>
      <c r="SQI234" s="547"/>
      <c r="SQJ234" s="547"/>
      <c r="SQK234" s="547"/>
      <c r="SQL234" s="547"/>
      <c r="SQM234" s="547"/>
      <c r="SQN234" s="547"/>
      <c r="SQO234" s="547"/>
      <c r="SQP234" s="547"/>
      <c r="SQQ234" s="547"/>
      <c r="SQR234" s="547"/>
      <c r="SQS234" s="547"/>
      <c r="SQT234" s="547"/>
      <c r="SQU234" s="547"/>
      <c r="SQV234" s="547"/>
      <c r="SQW234" s="547"/>
      <c r="SQX234" s="547"/>
      <c r="SQY234" s="547"/>
      <c r="SQZ234" s="547"/>
      <c r="SRA234" s="547"/>
      <c r="SRB234" s="547"/>
      <c r="SRC234" s="547"/>
      <c r="SRD234" s="547"/>
      <c r="SRE234" s="547"/>
      <c r="SRF234" s="547"/>
      <c r="SRG234" s="547"/>
      <c r="SRH234" s="547"/>
      <c r="SRI234" s="547"/>
      <c r="SRJ234" s="547"/>
      <c r="SRK234" s="547"/>
      <c r="SRL234" s="547"/>
      <c r="SRM234" s="547"/>
      <c r="SRN234" s="547"/>
      <c r="SRO234" s="547"/>
      <c r="SRP234" s="547"/>
      <c r="SRQ234" s="547"/>
      <c r="SRR234" s="547"/>
      <c r="SRS234" s="547"/>
      <c r="SRT234" s="547"/>
      <c r="SRU234" s="547"/>
      <c r="SRV234" s="547"/>
      <c r="SRW234" s="547"/>
      <c r="SRX234" s="547"/>
      <c r="SRY234" s="547"/>
      <c r="SRZ234" s="547"/>
      <c r="SSA234" s="547"/>
      <c r="SSB234" s="547"/>
      <c r="SSC234" s="547"/>
      <c r="SSD234" s="547"/>
      <c r="SSE234" s="547"/>
      <c r="SSF234" s="547"/>
      <c r="SSG234" s="547"/>
      <c r="SSH234" s="547"/>
      <c r="SSI234" s="547"/>
      <c r="SSJ234" s="547"/>
      <c r="SSK234" s="547"/>
      <c r="SSL234" s="547"/>
      <c r="SSM234" s="547"/>
      <c r="SSN234" s="547"/>
      <c r="SSO234" s="547"/>
      <c r="SSP234" s="547"/>
      <c r="SSQ234" s="547"/>
      <c r="SSR234" s="547"/>
      <c r="SSS234" s="547"/>
      <c r="SST234" s="547"/>
      <c r="SSU234" s="547"/>
      <c r="SSV234" s="547"/>
      <c r="SSW234" s="547"/>
      <c r="SSX234" s="547"/>
      <c r="SSY234" s="547"/>
      <c r="SSZ234" s="547"/>
      <c r="STA234" s="547"/>
      <c r="STB234" s="547"/>
      <c r="STC234" s="547"/>
      <c r="STD234" s="547"/>
      <c r="STE234" s="547"/>
      <c r="STF234" s="547"/>
      <c r="STG234" s="547"/>
      <c r="STH234" s="547"/>
      <c r="STI234" s="547"/>
      <c r="STJ234" s="547"/>
      <c r="STK234" s="547"/>
      <c r="STL234" s="547"/>
      <c r="STM234" s="547"/>
      <c r="STN234" s="547"/>
      <c r="STO234" s="547"/>
      <c r="STP234" s="547"/>
      <c r="STQ234" s="547"/>
      <c r="STR234" s="547"/>
      <c r="STS234" s="547"/>
      <c r="STT234" s="547"/>
      <c r="STU234" s="547"/>
      <c r="STV234" s="547"/>
      <c r="STW234" s="547"/>
      <c r="STX234" s="547"/>
      <c r="STY234" s="547"/>
      <c r="STZ234" s="547"/>
      <c r="SUA234" s="547"/>
      <c r="SUB234" s="547"/>
      <c r="SUC234" s="547"/>
      <c r="SUD234" s="547"/>
      <c r="SUE234" s="547"/>
      <c r="SUF234" s="547"/>
      <c r="SUG234" s="547"/>
      <c r="SUH234" s="547"/>
      <c r="SUI234" s="547"/>
      <c r="SUJ234" s="547"/>
      <c r="SUK234" s="547"/>
      <c r="SUL234" s="547"/>
      <c r="SUM234" s="547"/>
      <c r="SUN234" s="547"/>
      <c r="SUO234" s="547"/>
      <c r="SUP234" s="547"/>
      <c r="SUQ234" s="547"/>
      <c r="SUR234" s="547"/>
      <c r="SUS234" s="547"/>
      <c r="SUT234" s="547"/>
      <c r="SUU234" s="547"/>
      <c r="SUV234" s="547"/>
      <c r="SUW234" s="547"/>
      <c r="SUX234" s="547"/>
      <c r="SUY234" s="547"/>
      <c r="SUZ234" s="547"/>
      <c r="SVA234" s="547"/>
      <c r="SVB234" s="547"/>
      <c r="SVC234" s="547"/>
      <c r="SVD234" s="547"/>
      <c r="SVE234" s="547"/>
      <c r="SVF234" s="547"/>
      <c r="SVG234" s="547"/>
      <c r="SVH234" s="547"/>
      <c r="SVI234" s="547"/>
      <c r="SVJ234" s="547"/>
      <c r="SVK234" s="547"/>
      <c r="SVL234" s="547"/>
      <c r="SVM234" s="547"/>
      <c r="SVN234" s="547"/>
      <c r="SVO234" s="547"/>
      <c r="SVP234" s="547"/>
      <c r="SVQ234" s="547"/>
      <c r="SVR234" s="547"/>
      <c r="SVS234" s="547"/>
      <c r="SVT234" s="547"/>
      <c r="SVU234" s="547"/>
      <c r="SVV234" s="547"/>
      <c r="SVW234" s="547"/>
      <c r="SVX234" s="547"/>
      <c r="SVY234" s="547"/>
      <c r="SVZ234" s="547"/>
      <c r="SWA234" s="547"/>
      <c r="SWB234" s="547"/>
      <c r="SWC234" s="547"/>
      <c r="SWD234" s="547"/>
      <c r="SWE234" s="547"/>
      <c r="SWF234" s="547"/>
      <c r="SWG234" s="547"/>
      <c r="SWH234" s="547"/>
      <c r="SWI234" s="547"/>
      <c r="SWJ234" s="547"/>
      <c r="SWK234" s="547"/>
      <c r="SWL234" s="547"/>
      <c r="SWM234" s="547"/>
      <c r="SWN234" s="547"/>
      <c r="SWO234" s="547"/>
      <c r="SWP234" s="547"/>
      <c r="SWQ234" s="547"/>
      <c r="SWR234" s="547"/>
      <c r="SWS234" s="547"/>
      <c r="SWT234" s="547"/>
      <c r="SWU234" s="547"/>
      <c r="SWV234" s="547"/>
      <c r="SWW234" s="547"/>
      <c r="SWX234" s="547"/>
      <c r="SWY234" s="547"/>
      <c r="SWZ234" s="547"/>
      <c r="SXA234" s="547"/>
      <c r="SXB234" s="547"/>
      <c r="SXC234" s="547"/>
      <c r="SXD234" s="547"/>
      <c r="SXE234" s="547"/>
      <c r="SXF234" s="547"/>
      <c r="SXG234" s="547"/>
      <c r="SXH234" s="547"/>
      <c r="SXI234" s="547"/>
      <c r="SXJ234" s="547"/>
      <c r="SXK234" s="547"/>
      <c r="SXL234" s="547"/>
      <c r="SXM234" s="547"/>
      <c r="SXN234" s="547"/>
      <c r="SXO234" s="547"/>
      <c r="SXP234" s="547"/>
      <c r="SXQ234" s="547"/>
      <c r="SXR234" s="547"/>
      <c r="SXS234" s="547"/>
      <c r="SXT234" s="547"/>
      <c r="SXU234" s="547"/>
      <c r="SXV234" s="547"/>
      <c r="SXW234" s="547"/>
      <c r="SXX234" s="547"/>
      <c r="SXY234" s="547"/>
      <c r="SXZ234" s="547"/>
      <c r="SYA234" s="547"/>
      <c r="SYB234" s="547"/>
      <c r="SYC234" s="547"/>
      <c r="SYD234" s="547"/>
      <c r="SYE234" s="547"/>
      <c r="SYF234" s="547"/>
      <c r="SYG234" s="547"/>
      <c r="SYH234" s="547"/>
      <c r="SYI234" s="547"/>
      <c r="SYJ234" s="547"/>
      <c r="SYK234" s="547"/>
      <c r="SYL234" s="547"/>
      <c r="SYM234" s="547"/>
      <c r="SYN234" s="547"/>
      <c r="SYO234" s="547"/>
      <c r="SYP234" s="547"/>
      <c r="SYQ234" s="547"/>
      <c r="SYR234" s="547"/>
      <c r="SYS234" s="547"/>
      <c r="SYT234" s="547"/>
      <c r="SYU234" s="547"/>
      <c r="SYV234" s="547"/>
      <c r="SYW234" s="547"/>
      <c r="SYX234" s="547"/>
      <c r="SYY234" s="547"/>
      <c r="SYZ234" s="547"/>
      <c r="SZA234" s="547"/>
      <c r="SZB234" s="547"/>
      <c r="SZC234" s="547"/>
      <c r="SZD234" s="547"/>
      <c r="SZE234" s="547"/>
      <c r="SZF234" s="547"/>
      <c r="SZG234" s="547"/>
      <c r="SZH234" s="547"/>
      <c r="SZI234" s="547"/>
      <c r="SZJ234" s="547"/>
      <c r="SZK234" s="547"/>
      <c r="SZL234" s="547"/>
      <c r="SZM234" s="547"/>
      <c r="SZN234" s="547"/>
      <c r="SZO234" s="547"/>
      <c r="SZP234" s="547"/>
      <c r="SZQ234" s="547"/>
      <c r="SZR234" s="547"/>
      <c r="SZS234" s="547"/>
      <c r="SZT234" s="547"/>
      <c r="SZU234" s="547"/>
      <c r="SZV234" s="547"/>
      <c r="SZW234" s="547"/>
      <c r="SZX234" s="547"/>
      <c r="SZY234" s="547"/>
      <c r="SZZ234" s="547"/>
      <c r="TAA234" s="547"/>
      <c r="TAB234" s="547"/>
      <c r="TAC234" s="547"/>
      <c r="TAD234" s="547"/>
      <c r="TAE234" s="547"/>
      <c r="TAF234" s="547"/>
      <c r="TAG234" s="547"/>
      <c r="TAH234" s="547"/>
      <c r="TAI234" s="547"/>
      <c r="TAJ234" s="547"/>
      <c r="TAK234" s="547"/>
      <c r="TAL234" s="547"/>
      <c r="TAM234" s="547"/>
      <c r="TAN234" s="547"/>
      <c r="TAO234" s="547"/>
      <c r="TAP234" s="547"/>
      <c r="TAQ234" s="547"/>
      <c r="TAR234" s="547"/>
      <c r="TAS234" s="547"/>
      <c r="TAT234" s="547"/>
      <c r="TAU234" s="547"/>
      <c r="TAV234" s="547"/>
      <c r="TAW234" s="547"/>
      <c r="TAX234" s="547"/>
      <c r="TAY234" s="547"/>
      <c r="TAZ234" s="547"/>
      <c r="TBA234" s="547"/>
      <c r="TBB234" s="547"/>
      <c r="TBC234" s="547"/>
      <c r="TBD234" s="547"/>
      <c r="TBE234" s="547"/>
      <c r="TBF234" s="547"/>
      <c r="TBG234" s="547"/>
      <c r="TBH234" s="547"/>
      <c r="TBI234" s="547"/>
      <c r="TBJ234" s="547"/>
      <c r="TBK234" s="547"/>
      <c r="TBL234" s="547"/>
      <c r="TBM234" s="547"/>
      <c r="TBN234" s="547"/>
      <c r="TBO234" s="547"/>
      <c r="TBP234" s="547"/>
      <c r="TBQ234" s="547"/>
      <c r="TBR234" s="547"/>
      <c r="TBS234" s="547"/>
      <c r="TBT234" s="547"/>
      <c r="TBU234" s="547"/>
      <c r="TBV234" s="547"/>
      <c r="TBW234" s="547"/>
      <c r="TBX234" s="547"/>
      <c r="TBY234" s="547"/>
      <c r="TBZ234" s="547"/>
      <c r="TCA234" s="547"/>
      <c r="TCB234" s="547"/>
      <c r="TCC234" s="547"/>
      <c r="TCD234" s="547"/>
      <c r="TCE234" s="547"/>
      <c r="TCF234" s="547"/>
      <c r="TCG234" s="547"/>
      <c r="TCH234" s="547"/>
      <c r="TCI234" s="547"/>
      <c r="TCJ234" s="547"/>
      <c r="TCK234" s="547"/>
      <c r="TCL234" s="547"/>
      <c r="TCM234" s="547"/>
      <c r="TCN234" s="547"/>
      <c r="TCO234" s="547"/>
      <c r="TCP234" s="547"/>
      <c r="TCQ234" s="547"/>
      <c r="TCR234" s="547"/>
      <c r="TCS234" s="547"/>
      <c r="TCT234" s="547"/>
      <c r="TCU234" s="547"/>
      <c r="TCV234" s="547"/>
      <c r="TCW234" s="547"/>
      <c r="TCX234" s="547"/>
      <c r="TCY234" s="547"/>
      <c r="TCZ234" s="547"/>
      <c r="TDA234" s="547"/>
      <c r="TDB234" s="547"/>
      <c r="TDC234" s="547"/>
      <c r="TDD234" s="547"/>
      <c r="TDE234" s="547"/>
      <c r="TDF234" s="547"/>
      <c r="TDG234" s="547"/>
      <c r="TDH234" s="547"/>
      <c r="TDI234" s="547"/>
      <c r="TDJ234" s="547"/>
      <c r="TDK234" s="547"/>
      <c r="TDL234" s="547"/>
      <c r="TDM234" s="547"/>
      <c r="TDN234" s="547"/>
      <c r="TDO234" s="547"/>
      <c r="TDP234" s="547"/>
      <c r="TDQ234" s="547"/>
      <c r="TDR234" s="547"/>
      <c r="TDS234" s="547"/>
      <c r="TDT234" s="547"/>
      <c r="TDU234" s="547"/>
      <c r="TDV234" s="547"/>
      <c r="TDW234" s="547"/>
      <c r="TDX234" s="547"/>
      <c r="TDY234" s="547"/>
      <c r="TDZ234" s="547"/>
      <c r="TEA234" s="547"/>
      <c r="TEB234" s="547"/>
      <c r="TEC234" s="547"/>
      <c r="TED234" s="547"/>
      <c r="TEE234" s="547"/>
      <c r="TEF234" s="547"/>
      <c r="TEG234" s="547"/>
      <c r="TEH234" s="547"/>
      <c r="TEI234" s="547"/>
      <c r="TEJ234" s="547"/>
      <c r="TEK234" s="547"/>
      <c r="TEL234" s="547"/>
      <c r="TEM234" s="547"/>
      <c r="TEN234" s="547"/>
      <c r="TEO234" s="547"/>
      <c r="TEP234" s="547"/>
      <c r="TEQ234" s="547"/>
      <c r="TER234" s="547"/>
      <c r="TES234" s="547"/>
      <c r="TET234" s="547"/>
      <c r="TEU234" s="547"/>
      <c r="TEV234" s="547"/>
      <c r="TEW234" s="547"/>
      <c r="TEX234" s="547"/>
      <c r="TEY234" s="547"/>
      <c r="TEZ234" s="547"/>
      <c r="TFA234" s="547"/>
      <c r="TFB234" s="547"/>
      <c r="TFC234" s="547"/>
      <c r="TFD234" s="547"/>
      <c r="TFE234" s="547"/>
      <c r="TFF234" s="547"/>
      <c r="TFG234" s="547"/>
      <c r="TFH234" s="547"/>
      <c r="TFI234" s="547"/>
      <c r="TFJ234" s="547"/>
      <c r="TFK234" s="547"/>
      <c r="TFL234" s="547"/>
      <c r="TFM234" s="547"/>
      <c r="TFN234" s="547"/>
      <c r="TFO234" s="547"/>
      <c r="TFP234" s="547"/>
      <c r="TFQ234" s="547"/>
      <c r="TFR234" s="547"/>
      <c r="TFS234" s="547"/>
      <c r="TFT234" s="547"/>
      <c r="TFU234" s="547"/>
      <c r="TFV234" s="547"/>
      <c r="TFW234" s="547"/>
      <c r="TFX234" s="547"/>
      <c r="TFY234" s="547"/>
      <c r="TFZ234" s="547"/>
      <c r="TGA234" s="547"/>
      <c r="TGB234" s="547"/>
      <c r="TGC234" s="547"/>
      <c r="TGD234" s="547"/>
      <c r="TGE234" s="547"/>
      <c r="TGF234" s="547"/>
      <c r="TGG234" s="547"/>
      <c r="TGH234" s="547"/>
      <c r="TGI234" s="547"/>
      <c r="TGJ234" s="547"/>
      <c r="TGK234" s="547"/>
      <c r="TGL234" s="547"/>
      <c r="TGM234" s="547"/>
      <c r="TGN234" s="547"/>
      <c r="TGO234" s="547"/>
      <c r="TGP234" s="547"/>
      <c r="TGQ234" s="547"/>
      <c r="TGR234" s="547"/>
      <c r="TGS234" s="547"/>
      <c r="TGT234" s="547"/>
      <c r="TGU234" s="547"/>
      <c r="TGV234" s="547"/>
      <c r="TGW234" s="547"/>
      <c r="TGX234" s="547"/>
      <c r="TGY234" s="547"/>
      <c r="TGZ234" s="547"/>
      <c r="THA234" s="547"/>
      <c r="THB234" s="547"/>
      <c r="THC234" s="547"/>
      <c r="THD234" s="547"/>
      <c r="THE234" s="547"/>
      <c r="THF234" s="547"/>
      <c r="THG234" s="547"/>
      <c r="THH234" s="547"/>
      <c r="THI234" s="547"/>
      <c r="THJ234" s="547"/>
      <c r="THK234" s="547"/>
      <c r="THL234" s="547"/>
      <c r="THM234" s="547"/>
      <c r="THN234" s="547"/>
      <c r="THO234" s="547"/>
      <c r="THP234" s="547"/>
      <c r="THQ234" s="547"/>
      <c r="THR234" s="547"/>
      <c r="THS234" s="547"/>
      <c r="THT234" s="547"/>
      <c r="THU234" s="547"/>
      <c r="THV234" s="547"/>
      <c r="THW234" s="547"/>
      <c r="THX234" s="547"/>
      <c r="THY234" s="547"/>
      <c r="THZ234" s="547"/>
      <c r="TIA234" s="547"/>
      <c r="TIB234" s="547"/>
      <c r="TIC234" s="547"/>
      <c r="TID234" s="547"/>
      <c r="TIE234" s="547"/>
      <c r="TIF234" s="547"/>
      <c r="TIG234" s="547"/>
      <c r="TIH234" s="547"/>
      <c r="TII234" s="547"/>
      <c r="TIJ234" s="547"/>
      <c r="TIK234" s="547"/>
      <c r="TIL234" s="547"/>
      <c r="TIM234" s="547"/>
      <c r="TIN234" s="547"/>
      <c r="TIO234" s="547"/>
      <c r="TIP234" s="547"/>
      <c r="TIQ234" s="547"/>
      <c r="TIR234" s="547"/>
      <c r="TIS234" s="547"/>
      <c r="TIT234" s="547"/>
      <c r="TIU234" s="547"/>
      <c r="TIV234" s="547"/>
      <c r="TIW234" s="547"/>
      <c r="TIX234" s="547"/>
      <c r="TIY234" s="547"/>
      <c r="TIZ234" s="547"/>
      <c r="TJA234" s="547"/>
      <c r="TJB234" s="547"/>
      <c r="TJC234" s="547"/>
      <c r="TJD234" s="547"/>
      <c r="TJE234" s="547"/>
      <c r="TJF234" s="547"/>
      <c r="TJG234" s="547"/>
      <c r="TJH234" s="547"/>
      <c r="TJI234" s="547"/>
      <c r="TJJ234" s="547"/>
      <c r="TJK234" s="547"/>
      <c r="TJL234" s="547"/>
      <c r="TJM234" s="547"/>
      <c r="TJN234" s="547"/>
      <c r="TJO234" s="547"/>
      <c r="TJP234" s="547"/>
      <c r="TJQ234" s="547"/>
      <c r="TJR234" s="547"/>
      <c r="TJS234" s="547"/>
      <c r="TJT234" s="547"/>
      <c r="TJU234" s="547"/>
      <c r="TJV234" s="547"/>
      <c r="TJW234" s="547"/>
      <c r="TJX234" s="547"/>
      <c r="TJY234" s="547"/>
      <c r="TJZ234" s="547"/>
      <c r="TKA234" s="547"/>
      <c r="TKB234" s="547"/>
      <c r="TKC234" s="547"/>
      <c r="TKD234" s="547"/>
      <c r="TKE234" s="547"/>
      <c r="TKF234" s="547"/>
      <c r="TKG234" s="547"/>
      <c r="TKH234" s="547"/>
      <c r="TKI234" s="547"/>
      <c r="TKJ234" s="547"/>
      <c r="TKK234" s="547"/>
      <c r="TKL234" s="547"/>
      <c r="TKM234" s="547"/>
      <c r="TKN234" s="547"/>
      <c r="TKO234" s="547"/>
      <c r="TKP234" s="547"/>
      <c r="TKQ234" s="547"/>
      <c r="TKR234" s="547"/>
      <c r="TKS234" s="547"/>
      <c r="TKT234" s="547"/>
      <c r="TKU234" s="547"/>
      <c r="TKV234" s="547"/>
      <c r="TKW234" s="547"/>
      <c r="TKX234" s="547"/>
      <c r="TKY234" s="547"/>
      <c r="TKZ234" s="547"/>
      <c r="TLA234" s="547"/>
      <c r="TLB234" s="547"/>
      <c r="TLC234" s="547"/>
      <c r="TLD234" s="547"/>
      <c r="TLE234" s="547"/>
      <c r="TLF234" s="547"/>
      <c r="TLG234" s="547"/>
      <c r="TLH234" s="547"/>
      <c r="TLI234" s="547"/>
      <c r="TLJ234" s="547"/>
      <c r="TLK234" s="547"/>
      <c r="TLL234" s="547"/>
      <c r="TLM234" s="547"/>
      <c r="TLN234" s="547"/>
      <c r="TLO234" s="547"/>
      <c r="TLP234" s="547"/>
      <c r="TLQ234" s="547"/>
      <c r="TLR234" s="547"/>
      <c r="TLS234" s="547"/>
      <c r="TLT234" s="547"/>
      <c r="TLU234" s="547"/>
      <c r="TLV234" s="547"/>
      <c r="TLW234" s="547"/>
      <c r="TLX234" s="547"/>
      <c r="TLY234" s="547"/>
      <c r="TLZ234" s="547"/>
      <c r="TMA234" s="547"/>
      <c r="TMB234" s="547"/>
      <c r="TMC234" s="547"/>
      <c r="TMD234" s="547"/>
      <c r="TME234" s="547"/>
      <c r="TMF234" s="547"/>
      <c r="TMG234" s="547"/>
      <c r="TMH234" s="547"/>
      <c r="TMI234" s="547"/>
      <c r="TMJ234" s="547"/>
      <c r="TMK234" s="547"/>
      <c r="TML234" s="547"/>
      <c r="TMM234" s="547"/>
      <c r="TMN234" s="547"/>
      <c r="TMO234" s="547"/>
      <c r="TMP234" s="547"/>
      <c r="TMQ234" s="547"/>
      <c r="TMR234" s="547"/>
      <c r="TMS234" s="547"/>
      <c r="TMT234" s="547"/>
      <c r="TMU234" s="547"/>
      <c r="TMV234" s="547"/>
      <c r="TMW234" s="547"/>
      <c r="TMX234" s="547"/>
      <c r="TMY234" s="547"/>
      <c r="TMZ234" s="547"/>
      <c r="TNA234" s="547"/>
      <c r="TNB234" s="547"/>
      <c r="TNC234" s="547"/>
      <c r="TND234" s="547"/>
      <c r="TNE234" s="547"/>
      <c r="TNF234" s="547"/>
      <c r="TNG234" s="547"/>
      <c r="TNH234" s="547"/>
      <c r="TNI234" s="547"/>
      <c r="TNJ234" s="547"/>
      <c r="TNK234" s="547"/>
      <c r="TNL234" s="547"/>
      <c r="TNM234" s="547"/>
      <c r="TNN234" s="547"/>
      <c r="TNO234" s="547"/>
      <c r="TNP234" s="547"/>
      <c r="TNQ234" s="547"/>
      <c r="TNR234" s="547"/>
      <c r="TNS234" s="547"/>
      <c r="TNT234" s="547"/>
      <c r="TNU234" s="547"/>
      <c r="TNV234" s="547"/>
      <c r="TNW234" s="547"/>
      <c r="TNX234" s="547"/>
      <c r="TNY234" s="547"/>
      <c r="TNZ234" s="547"/>
      <c r="TOA234" s="547"/>
      <c r="TOB234" s="547"/>
      <c r="TOC234" s="547"/>
      <c r="TOD234" s="547"/>
      <c r="TOE234" s="547"/>
      <c r="TOF234" s="547"/>
      <c r="TOG234" s="547"/>
      <c r="TOH234" s="547"/>
      <c r="TOI234" s="547"/>
      <c r="TOJ234" s="547"/>
      <c r="TOK234" s="547"/>
      <c r="TOL234" s="547"/>
      <c r="TOM234" s="547"/>
      <c r="TON234" s="547"/>
      <c r="TOO234" s="547"/>
      <c r="TOP234" s="547"/>
      <c r="TOQ234" s="547"/>
      <c r="TOR234" s="547"/>
      <c r="TOS234" s="547"/>
      <c r="TOT234" s="547"/>
      <c r="TOU234" s="547"/>
      <c r="TOV234" s="547"/>
      <c r="TOW234" s="547"/>
      <c r="TOX234" s="547"/>
      <c r="TOY234" s="547"/>
      <c r="TOZ234" s="547"/>
      <c r="TPA234" s="547"/>
      <c r="TPB234" s="547"/>
      <c r="TPC234" s="547"/>
      <c r="TPD234" s="547"/>
      <c r="TPE234" s="547"/>
      <c r="TPF234" s="547"/>
      <c r="TPG234" s="547"/>
      <c r="TPH234" s="547"/>
      <c r="TPI234" s="547"/>
      <c r="TPJ234" s="547"/>
      <c r="TPK234" s="547"/>
      <c r="TPL234" s="547"/>
      <c r="TPM234" s="547"/>
      <c r="TPN234" s="547"/>
      <c r="TPO234" s="547"/>
      <c r="TPP234" s="547"/>
      <c r="TPQ234" s="547"/>
      <c r="TPR234" s="547"/>
      <c r="TPS234" s="547"/>
      <c r="TPT234" s="547"/>
      <c r="TPU234" s="547"/>
      <c r="TPV234" s="547"/>
      <c r="TPW234" s="547"/>
      <c r="TPX234" s="547"/>
      <c r="TPY234" s="547"/>
      <c r="TPZ234" s="547"/>
      <c r="TQA234" s="547"/>
      <c r="TQB234" s="547"/>
      <c r="TQC234" s="547"/>
      <c r="TQD234" s="547"/>
      <c r="TQE234" s="547"/>
      <c r="TQF234" s="547"/>
      <c r="TQG234" s="547"/>
      <c r="TQH234" s="547"/>
      <c r="TQI234" s="547"/>
      <c r="TQJ234" s="547"/>
      <c r="TQK234" s="547"/>
      <c r="TQL234" s="547"/>
      <c r="TQM234" s="547"/>
      <c r="TQN234" s="547"/>
      <c r="TQO234" s="547"/>
      <c r="TQP234" s="547"/>
      <c r="TQQ234" s="547"/>
      <c r="TQR234" s="547"/>
      <c r="TQS234" s="547"/>
      <c r="TQT234" s="547"/>
      <c r="TQU234" s="547"/>
      <c r="TQV234" s="547"/>
      <c r="TQW234" s="547"/>
      <c r="TQX234" s="547"/>
      <c r="TQY234" s="547"/>
      <c r="TQZ234" s="547"/>
      <c r="TRA234" s="547"/>
      <c r="TRB234" s="547"/>
      <c r="TRC234" s="547"/>
      <c r="TRD234" s="547"/>
      <c r="TRE234" s="547"/>
      <c r="TRF234" s="547"/>
      <c r="TRG234" s="547"/>
      <c r="TRH234" s="547"/>
      <c r="TRI234" s="547"/>
      <c r="TRJ234" s="547"/>
      <c r="TRK234" s="547"/>
      <c r="TRL234" s="547"/>
      <c r="TRM234" s="547"/>
      <c r="TRN234" s="547"/>
      <c r="TRO234" s="547"/>
      <c r="TRP234" s="547"/>
      <c r="TRQ234" s="547"/>
      <c r="TRR234" s="547"/>
      <c r="TRS234" s="547"/>
      <c r="TRT234" s="547"/>
      <c r="TRU234" s="547"/>
      <c r="TRV234" s="547"/>
      <c r="TRW234" s="547"/>
      <c r="TRX234" s="547"/>
      <c r="TRY234" s="547"/>
      <c r="TRZ234" s="547"/>
      <c r="TSA234" s="547"/>
      <c r="TSB234" s="547"/>
      <c r="TSC234" s="547"/>
      <c r="TSD234" s="547"/>
      <c r="TSE234" s="547"/>
      <c r="TSF234" s="547"/>
      <c r="TSG234" s="547"/>
      <c r="TSH234" s="547"/>
      <c r="TSI234" s="547"/>
      <c r="TSJ234" s="547"/>
      <c r="TSK234" s="547"/>
      <c r="TSL234" s="547"/>
      <c r="TSM234" s="547"/>
      <c r="TSN234" s="547"/>
      <c r="TSO234" s="547"/>
      <c r="TSP234" s="547"/>
      <c r="TSQ234" s="547"/>
      <c r="TSR234" s="547"/>
      <c r="TSS234" s="547"/>
      <c r="TST234" s="547"/>
      <c r="TSU234" s="547"/>
      <c r="TSV234" s="547"/>
      <c r="TSW234" s="547"/>
      <c r="TSX234" s="547"/>
      <c r="TSY234" s="547"/>
      <c r="TSZ234" s="547"/>
      <c r="TTA234" s="547"/>
      <c r="TTB234" s="547"/>
      <c r="TTC234" s="547"/>
      <c r="TTD234" s="547"/>
      <c r="TTE234" s="547"/>
      <c r="TTF234" s="547"/>
      <c r="TTG234" s="547"/>
      <c r="TTH234" s="547"/>
      <c r="TTI234" s="547"/>
      <c r="TTJ234" s="547"/>
      <c r="TTK234" s="547"/>
      <c r="TTL234" s="547"/>
      <c r="TTM234" s="547"/>
      <c r="TTN234" s="547"/>
      <c r="TTO234" s="547"/>
      <c r="TTP234" s="547"/>
      <c r="TTQ234" s="547"/>
      <c r="TTR234" s="547"/>
      <c r="TTS234" s="547"/>
      <c r="TTT234" s="547"/>
      <c r="TTU234" s="547"/>
      <c r="TTV234" s="547"/>
      <c r="TTW234" s="547"/>
      <c r="TTX234" s="547"/>
      <c r="TTY234" s="547"/>
      <c r="TTZ234" s="547"/>
      <c r="TUA234" s="547"/>
      <c r="TUB234" s="547"/>
      <c r="TUC234" s="547"/>
      <c r="TUD234" s="547"/>
      <c r="TUE234" s="547"/>
      <c r="TUF234" s="547"/>
      <c r="TUG234" s="547"/>
      <c r="TUH234" s="547"/>
      <c r="TUI234" s="547"/>
      <c r="TUJ234" s="547"/>
      <c r="TUK234" s="547"/>
      <c r="TUL234" s="547"/>
      <c r="TUM234" s="547"/>
      <c r="TUN234" s="547"/>
      <c r="TUO234" s="547"/>
      <c r="TUP234" s="547"/>
      <c r="TUQ234" s="547"/>
      <c r="TUR234" s="547"/>
      <c r="TUS234" s="547"/>
      <c r="TUT234" s="547"/>
      <c r="TUU234" s="547"/>
      <c r="TUV234" s="547"/>
      <c r="TUW234" s="547"/>
      <c r="TUX234" s="547"/>
      <c r="TUY234" s="547"/>
      <c r="TUZ234" s="547"/>
      <c r="TVA234" s="547"/>
      <c r="TVB234" s="547"/>
      <c r="TVC234" s="547"/>
      <c r="TVD234" s="547"/>
      <c r="TVE234" s="547"/>
      <c r="TVF234" s="547"/>
      <c r="TVG234" s="547"/>
      <c r="TVH234" s="547"/>
      <c r="TVI234" s="547"/>
      <c r="TVJ234" s="547"/>
      <c r="TVK234" s="547"/>
      <c r="TVL234" s="547"/>
      <c r="TVM234" s="547"/>
      <c r="TVN234" s="547"/>
      <c r="TVO234" s="547"/>
      <c r="TVP234" s="547"/>
      <c r="TVQ234" s="547"/>
      <c r="TVR234" s="547"/>
      <c r="TVS234" s="547"/>
      <c r="TVT234" s="547"/>
      <c r="TVU234" s="547"/>
      <c r="TVV234" s="547"/>
      <c r="TVW234" s="547"/>
      <c r="TVX234" s="547"/>
      <c r="TVY234" s="547"/>
      <c r="TVZ234" s="547"/>
      <c r="TWA234" s="547"/>
      <c r="TWB234" s="547"/>
      <c r="TWC234" s="547"/>
      <c r="TWD234" s="547"/>
      <c r="TWE234" s="547"/>
      <c r="TWF234" s="547"/>
      <c r="TWG234" s="547"/>
      <c r="TWH234" s="547"/>
      <c r="TWI234" s="547"/>
      <c r="TWJ234" s="547"/>
      <c r="TWK234" s="547"/>
      <c r="TWL234" s="547"/>
      <c r="TWM234" s="547"/>
      <c r="TWN234" s="547"/>
      <c r="TWO234" s="547"/>
      <c r="TWP234" s="547"/>
      <c r="TWQ234" s="547"/>
      <c r="TWR234" s="547"/>
      <c r="TWS234" s="547"/>
      <c r="TWT234" s="547"/>
      <c r="TWU234" s="547"/>
      <c r="TWV234" s="547"/>
      <c r="TWW234" s="547"/>
      <c r="TWX234" s="547"/>
      <c r="TWY234" s="547"/>
      <c r="TWZ234" s="547"/>
      <c r="TXA234" s="547"/>
      <c r="TXB234" s="547"/>
      <c r="TXC234" s="547"/>
      <c r="TXD234" s="547"/>
      <c r="TXE234" s="547"/>
      <c r="TXF234" s="547"/>
      <c r="TXG234" s="547"/>
      <c r="TXH234" s="547"/>
      <c r="TXI234" s="547"/>
      <c r="TXJ234" s="547"/>
      <c r="TXK234" s="547"/>
      <c r="TXL234" s="547"/>
      <c r="TXM234" s="547"/>
      <c r="TXN234" s="547"/>
      <c r="TXO234" s="547"/>
      <c r="TXP234" s="547"/>
      <c r="TXQ234" s="547"/>
      <c r="TXR234" s="547"/>
      <c r="TXS234" s="547"/>
      <c r="TXT234" s="547"/>
      <c r="TXU234" s="547"/>
      <c r="TXV234" s="547"/>
      <c r="TXW234" s="547"/>
      <c r="TXX234" s="547"/>
      <c r="TXY234" s="547"/>
      <c r="TXZ234" s="547"/>
      <c r="TYA234" s="547"/>
      <c r="TYB234" s="547"/>
      <c r="TYC234" s="547"/>
      <c r="TYD234" s="547"/>
      <c r="TYE234" s="547"/>
      <c r="TYF234" s="547"/>
      <c r="TYG234" s="547"/>
      <c r="TYH234" s="547"/>
      <c r="TYI234" s="547"/>
      <c r="TYJ234" s="547"/>
      <c r="TYK234" s="547"/>
      <c r="TYL234" s="547"/>
      <c r="TYM234" s="547"/>
      <c r="TYN234" s="547"/>
      <c r="TYO234" s="547"/>
      <c r="TYP234" s="547"/>
      <c r="TYQ234" s="547"/>
      <c r="TYR234" s="547"/>
      <c r="TYS234" s="547"/>
      <c r="TYT234" s="547"/>
      <c r="TYU234" s="547"/>
      <c r="TYV234" s="547"/>
      <c r="TYW234" s="547"/>
      <c r="TYX234" s="547"/>
      <c r="TYY234" s="547"/>
      <c r="TYZ234" s="547"/>
      <c r="TZA234" s="547"/>
      <c r="TZB234" s="547"/>
      <c r="TZC234" s="547"/>
      <c r="TZD234" s="547"/>
      <c r="TZE234" s="547"/>
      <c r="TZF234" s="547"/>
      <c r="TZG234" s="547"/>
      <c r="TZH234" s="547"/>
      <c r="TZI234" s="547"/>
      <c r="TZJ234" s="547"/>
      <c r="TZK234" s="547"/>
      <c r="TZL234" s="547"/>
      <c r="TZM234" s="547"/>
      <c r="TZN234" s="547"/>
      <c r="TZO234" s="547"/>
      <c r="TZP234" s="547"/>
      <c r="TZQ234" s="547"/>
      <c r="TZR234" s="547"/>
      <c r="TZS234" s="547"/>
      <c r="TZT234" s="547"/>
      <c r="TZU234" s="547"/>
      <c r="TZV234" s="547"/>
      <c r="TZW234" s="547"/>
      <c r="TZX234" s="547"/>
      <c r="TZY234" s="547"/>
      <c r="TZZ234" s="547"/>
      <c r="UAA234" s="547"/>
      <c r="UAB234" s="547"/>
      <c r="UAC234" s="547"/>
      <c r="UAD234" s="547"/>
      <c r="UAE234" s="547"/>
      <c r="UAF234" s="547"/>
      <c r="UAG234" s="547"/>
      <c r="UAH234" s="547"/>
      <c r="UAI234" s="547"/>
      <c r="UAJ234" s="547"/>
      <c r="UAK234" s="547"/>
      <c r="UAL234" s="547"/>
      <c r="UAM234" s="547"/>
      <c r="UAN234" s="547"/>
      <c r="UAO234" s="547"/>
      <c r="UAP234" s="547"/>
      <c r="UAQ234" s="547"/>
      <c r="UAR234" s="547"/>
      <c r="UAS234" s="547"/>
      <c r="UAT234" s="547"/>
      <c r="UAU234" s="547"/>
      <c r="UAV234" s="547"/>
      <c r="UAW234" s="547"/>
      <c r="UAX234" s="547"/>
      <c r="UAY234" s="547"/>
      <c r="UAZ234" s="547"/>
      <c r="UBA234" s="547"/>
      <c r="UBB234" s="547"/>
      <c r="UBC234" s="547"/>
      <c r="UBD234" s="547"/>
      <c r="UBE234" s="547"/>
      <c r="UBF234" s="547"/>
      <c r="UBG234" s="547"/>
      <c r="UBH234" s="547"/>
      <c r="UBI234" s="547"/>
      <c r="UBJ234" s="547"/>
      <c r="UBK234" s="547"/>
      <c r="UBL234" s="547"/>
      <c r="UBM234" s="547"/>
      <c r="UBN234" s="547"/>
      <c r="UBO234" s="547"/>
      <c r="UBP234" s="547"/>
      <c r="UBQ234" s="547"/>
      <c r="UBR234" s="547"/>
      <c r="UBS234" s="547"/>
      <c r="UBT234" s="547"/>
      <c r="UBU234" s="547"/>
      <c r="UBV234" s="547"/>
      <c r="UBW234" s="547"/>
      <c r="UBX234" s="547"/>
      <c r="UBY234" s="547"/>
      <c r="UBZ234" s="547"/>
      <c r="UCA234" s="547"/>
      <c r="UCB234" s="547"/>
      <c r="UCC234" s="547"/>
      <c r="UCD234" s="547"/>
      <c r="UCE234" s="547"/>
      <c r="UCF234" s="547"/>
      <c r="UCG234" s="547"/>
      <c r="UCH234" s="547"/>
      <c r="UCI234" s="547"/>
      <c r="UCJ234" s="547"/>
      <c r="UCK234" s="547"/>
      <c r="UCL234" s="547"/>
      <c r="UCM234" s="547"/>
      <c r="UCN234" s="547"/>
      <c r="UCO234" s="547"/>
      <c r="UCP234" s="547"/>
      <c r="UCQ234" s="547"/>
      <c r="UCR234" s="547"/>
      <c r="UCS234" s="547"/>
      <c r="UCT234" s="547"/>
      <c r="UCU234" s="547"/>
      <c r="UCV234" s="547"/>
      <c r="UCW234" s="547"/>
      <c r="UCX234" s="547"/>
      <c r="UCY234" s="547"/>
      <c r="UCZ234" s="547"/>
      <c r="UDA234" s="547"/>
      <c r="UDB234" s="547"/>
      <c r="UDC234" s="547"/>
      <c r="UDD234" s="547"/>
      <c r="UDE234" s="547"/>
      <c r="UDF234" s="547"/>
      <c r="UDG234" s="547"/>
      <c r="UDH234" s="547"/>
      <c r="UDI234" s="547"/>
      <c r="UDJ234" s="547"/>
      <c r="UDK234" s="547"/>
      <c r="UDL234" s="547"/>
      <c r="UDM234" s="547"/>
      <c r="UDN234" s="547"/>
      <c r="UDO234" s="547"/>
      <c r="UDP234" s="547"/>
      <c r="UDQ234" s="547"/>
      <c r="UDR234" s="547"/>
      <c r="UDS234" s="547"/>
      <c r="UDT234" s="547"/>
      <c r="UDU234" s="547"/>
      <c r="UDV234" s="547"/>
      <c r="UDW234" s="547"/>
      <c r="UDX234" s="547"/>
      <c r="UDY234" s="547"/>
      <c r="UDZ234" s="547"/>
      <c r="UEA234" s="547"/>
      <c r="UEB234" s="547"/>
      <c r="UEC234" s="547"/>
      <c r="UED234" s="547"/>
      <c r="UEE234" s="547"/>
      <c r="UEF234" s="547"/>
      <c r="UEG234" s="547"/>
      <c r="UEH234" s="547"/>
      <c r="UEI234" s="547"/>
      <c r="UEJ234" s="547"/>
      <c r="UEK234" s="547"/>
      <c r="UEL234" s="547"/>
      <c r="UEM234" s="547"/>
      <c r="UEN234" s="547"/>
      <c r="UEO234" s="547"/>
      <c r="UEP234" s="547"/>
      <c r="UEQ234" s="547"/>
      <c r="UER234" s="547"/>
      <c r="UES234" s="547"/>
      <c r="UET234" s="547"/>
      <c r="UEU234" s="547"/>
      <c r="UEV234" s="547"/>
      <c r="UEW234" s="547"/>
      <c r="UEX234" s="547"/>
      <c r="UEY234" s="547"/>
      <c r="UEZ234" s="547"/>
      <c r="UFA234" s="547"/>
      <c r="UFB234" s="547"/>
      <c r="UFC234" s="547"/>
      <c r="UFD234" s="547"/>
      <c r="UFE234" s="547"/>
      <c r="UFF234" s="547"/>
      <c r="UFG234" s="547"/>
      <c r="UFH234" s="547"/>
      <c r="UFI234" s="547"/>
      <c r="UFJ234" s="547"/>
      <c r="UFK234" s="547"/>
      <c r="UFL234" s="547"/>
      <c r="UFM234" s="547"/>
      <c r="UFN234" s="547"/>
      <c r="UFO234" s="547"/>
      <c r="UFP234" s="547"/>
      <c r="UFQ234" s="547"/>
      <c r="UFR234" s="547"/>
      <c r="UFS234" s="547"/>
      <c r="UFT234" s="547"/>
      <c r="UFU234" s="547"/>
      <c r="UFV234" s="547"/>
      <c r="UFW234" s="547"/>
      <c r="UFX234" s="547"/>
      <c r="UFY234" s="547"/>
      <c r="UFZ234" s="547"/>
      <c r="UGA234" s="547"/>
      <c r="UGB234" s="547"/>
      <c r="UGC234" s="547"/>
      <c r="UGD234" s="547"/>
      <c r="UGE234" s="547"/>
      <c r="UGF234" s="547"/>
      <c r="UGG234" s="547"/>
      <c r="UGH234" s="547"/>
      <c r="UGI234" s="547"/>
      <c r="UGJ234" s="547"/>
      <c r="UGK234" s="547"/>
      <c r="UGL234" s="547"/>
      <c r="UGM234" s="547"/>
      <c r="UGN234" s="547"/>
      <c r="UGO234" s="547"/>
      <c r="UGP234" s="547"/>
      <c r="UGQ234" s="547"/>
      <c r="UGR234" s="547"/>
      <c r="UGS234" s="547"/>
      <c r="UGT234" s="547"/>
      <c r="UGU234" s="547"/>
      <c r="UGV234" s="547"/>
      <c r="UGW234" s="547"/>
      <c r="UGX234" s="547"/>
      <c r="UGY234" s="547"/>
      <c r="UGZ234" s="547"/>
      <c r="UHA234" s="547"/>
      <c r="UHB234" s="547"/>
      <c r="UHC234" s="547"/>
      <c r="UHD234" s="547"/>
      <c r="UHE234" s="547"/>
      <c r="UHF234" s="547"/>
      <c r="UHG234" s="547"/>
      <c r="UHH234" s="547"/>
      <c r="UHI234" s="547"/>
      <c r="UHJ234" s="547"/>
      <c r="UHK234" s="547"/>
      <c r="UHL234" s="547"/>
      <c r="UHM234" s="547"/>
      <c r="UHN234" s="547"/>
      <c r="UHO234" s="547"/>
      <c r="UHP234" s="547"/>
      <c r="UHQ234" s="547"/>
      <c r="UHR234" s="547"/>
      <c r="UHS234" s="547"/>
      <c r="UHT234" s="547"/>
      <c r="UHU234" s="547"/>
      <c r="UHV234" s="547"/>
      <c r="UHW234" s="547"/>
      <c r="UHX234" s="547"/>
      <c r="UHY234" s="547"/>
      <c r="UHZ234" s="547"/>
      <c r="UIA234" s="547"/>
      <c r="UIB234" s="547"/>
      <c r="UIC234" s="547"/>
      <c r="UID234" s="547"/>
      <c r="UIE234" s="547"/>
      <c r="UIF234" s="547"/>
      <c r="UIG234" s="547"/>
      <c r="UIH234" s="547"/>
      <c r="UII234" s="547"/>
      <c r="UIJ234" s="547"/>
      <c r="UIK234" s="547"/>
      <c r="UIL234" s="547"/>
      <c r="UIM234" s="547"/>
      <c r="UIN234" s="547"/>
      <c r="UIO234" s="547"/>
      <c r="UIP234" s="547"/>
      <c r="UIQ234" s="547"/>
      <c r="UIR234" s="547"/>
      <c r="UIS234" s="547"/>
      <c r="UIT234" s="547"/>
      <c r="UIU234" s="547"/>
      <c r="UIV234" s="547"/>
      <c r="UIW234" s="547"/>
      <c r="UIX234" s="547"/>
      <c r="UIY234" s="547"/>
      <c r="UIZ234" s="547"/>
      <c r="UJA234" s="547"/>
      <c r="UJB234" s="547"/>
      <c r="UJC234" s="547"/>
      <c r="UJD234" s="547"/>
      <c r="UJE234" s="547"/>
      <c r="UJF234" s="547"/>
      <c r="UJG234" s="547"/>
      <c r="UJH234" s="547"/>
      <c r="UJI234" s="547"/>
      <c r="UJJ234" s="547"/>
      <c r="UJK234" s="547"/>
      <c r="UJL234" s="547"/>
      <c r="UJM234" s="547"/>
      <c r="UJN234" s="547"/>
      <c r="UJO234" s="547"/>
      <c r="UJP234" s="547"/>
      <c r="UJQ234" s="547"/>
      <c r="UJR234" s="547"/>
      <c r="UJS234" s="547"/>
      <c r="UJT234" s="547"/>
      <c r="UJU234" s="547"/>
      <c r="UJV234" s="547"/>
      <c r="UJW234" s="547"/>
      <c r="UJX234" s="547"/>
      <c r="UJY234" s="547"/>
      <c r="UJZ234" s="547"/>
      <c r="UKA234" s="547"/>
      <c r="UKB234" s="547"/>
      <c r="UKC234" s="547"/>
      <c r="UKD234" s="547"/>
      <c r="UKE234" s="547"/>
      <c r="UKF234" s="547"/>
      <c r="UKG234" s="547"/>
      <c r="UKH234" s="547"/>
      <c r="UKI234" s="547"/>
      <c r="UKJ234" s="547"/>
      <c r="UKK234" s="547"/>
      <c r="UKL234" s="547"/>
      <c r="UKM234" s="547"/>
      <c r="UKN234" s="547"/>
      <c r="UKO234" s="547"/>
      <c r="UKP234" s="547"/>
      <c r="UKQ234" s="547"/>
      <c r="UKR234" s="547"/>
      <c r="UKS234" s="547"/>
      <c r="UKT234" s="547"/>
      <c r="UKU234" s="547"/>
      <c r="UKV234" s="547"/>
      <c r="UKW234" s="547"/>
      <c r="UKX234" s="547"/>
      <c r="UKY234" s="547"/>
      <c r="UKZ234" s="547"/>
      <c r="ULA234" s="547"/>
      <c r="ULB234" s="547"/>
      <c r="ULC234" s="547"/>
      <c r="ULD234" s="547"/>
      <c r="ULE234" s="547"/>
      <c r="ULF234" s="547"/>
      <c r="ULG234" s="547"/>
      <c r="ULH234" s="547"/>
      <c r="ULI234" s="547"/>
      <c r="ULJ234" s="547"/>
      <c r="ULK234" s="547"/>
      <c r="ULL234" s="547"/>
      <c r="ULM234" s="547"/>
      <c r="ULN234" s="547"/>
      <c r="ULO234" s="547"/>
      <c r="ULP234" s="547"/>
      <c r="ULQ234" s="547"/>
      <c r="ULR234" s="547"/>
      <c r="ULS234" s="547"/>
      <c r="ULT234" s="547"/>
      <c r="ULU234" s="547"/>
      <c r="ULV234" s="547"/>
      <c r="ULW234" s="547"/>
      <c r="ULX234" s="547"/>
      <c r="ULY234" s="547"/>
      <c r="ULZ234" s="547"/>
      <c r="UMA234" s="547"/>
      <c r="UMB234" s="547"/>
      <c r="UMC234" s="547"/>
      <c r="UMD234" s="547"/>
      <c r="UME234" s="547"/>
      <c r="UMF234" s="547"/>
      <c r="UMG234" s="547"/>
      <c r="UMH234" s="547"/>
      <c r="UMI234" s="547"/>
      <c r="UMJ234" s="547"/>
      <c r="UMK234" s="547"/>
      <c r="UML234" s="547"/>
      <c r="UMM234" s="547"/>
      <c r="UMN234" s="547"/>
      <c r="UMO234" s="547"/>
      <c r="UMP234" s="547"/>
      <c r="UMQ234" s="547"/>
      <c r="UMR234" s="547"/>
      <c r="UMS234" s="547"/>
      <c r="UMT234" s="547"/>
      <c r="UMU234" s="547"/>
      <c r="UMV234" s="547"/>
      <c r="UMW234" s="547"/>
      <c r="UMX234" s="547"/>
      <c r="UMY234" s="547"/>
      <c r="UMZ234" s="547"/>
      <c r="UNA234" s="547"/>
      <c r="UNB234" s="547"/>
      <c r="UNC234" s="547"/>
      <c r="UND234" s="547"/>
      <c r="UNE234" s="547"/>
      <c r="UNF234" s="547"/>
      <c r="UNG234" s="547"/>
      <c r="UNH234" s="547"/>
      <c r="UNI234" s="547"/>
      <c r="UNJ234" s="547"/>
      <c r="UNK234" s="547"/>
      <c r="UNL234" s="547"/>
      <c r="UNM234" s="547"/>
      <c r="UNN234" s="547"/>
      <c r="UNO234" s="547"/>
      <c r="UNP234" s="547"/>
      <c r="UNQ234" s="547"/>
      <c r="UNR234" s="547"/>
      <c r="UNS234" s="547"/>
      <c r="UNT234" s="547"/>
      <c r="UNU234" s="547"/>
      <c r="UNV234" s="547"/>
      <c r="UNW234" s="547"/>
      <c r="UNX234" s="547"/>
      <c r="UNY234" s="547"/>
      <c r="UNZ234" s="547"/>
      <c r="UOA234" s="547"/>
      <c r="UOB234" s="547"/>
      <c r="UOC234" s="547"/>
      <c r="UOD234" s="547"/>
      <c r="UOE234" s="547"/>
      <c r="UOF234" s="547"/>
      <c r="UOG234" s="547"/>
      <c r="UOH234" s="547"/>
      <c r="UOI234" s="547"/>
      <c r="UOJ234" s="547"/>
      <c r="UOK234" s="547"/>
      <c r="UOL234" s="547"/>
      <c r="UOM234" s="547"/>
      <c r="UON234" s="547"/>
      <c r="UOO234" s="547"/>
      <c r="UOP234" s="547"/>
      <c r="UOQ234" s="547"/>
      <c r="UOR234" s="547"/>
      <c r="UOS234" s="547"/>
      <c r="UOT234" s="547"/>
      <c r="UOU234" s="547"/>
      <c r="UOV234" s="547"/>
      <c r="UOW234" s="547"/>
      <c r="UOX234" s="547"/>
      <c r="UOY234" s="547"/>
      <c r="UOZ234" s="547"/>
      <c r="UPA234" s="547"/>
      <c r="UPB234" s="547"/>
      <c r="UPC234" s="547"/>
      <c r="UPD234" s="547"/>
      <c r="UPE234" s="547"/>
      <c r="UPF234" s="547"/>
      <c r="UPG234" s="547"/>
      <c r="UPH234" s="547"/>
      <c r="UPI234" s="547"/>
      <c r="UPJ234" s="547"/>
      <c r="UPK234" s="547"/>
      <c r="UPL234" s="547"/>
      <c r="UPM234" s="547"/>
      <c r="UPN234" s="547"/>
      <c r="UPO234" s="547"/>
      <c r="UPP234" s="547"/>
      <c r="UPQ234" s="547"/>
      <c r="UPR234" s="547"/>
      <c r="UPS234" s="547"/>
      <c r="UPT234" s="547"/>
      <c r="UPU234" s="547"/>
      <c r="UPV234" s="547"/>
      <c r="UPW234" s="547"/>
      <c r="UPX234" s="547"/>
      <c r="UPY234" s="547"/>
      <c r="UPZ234" s="547"/>
      <c r="UQA234" s="547"/>
      <c r="UQB234" s="547"/>
      <c r="UQC234" s="547"/>
      <c r="UQD234" s="547"/>
      <c r="UQE234" s="547"/>
      <c r="UQF234" s="547"/>
      <c r="UQG234" s="547"/>
      <c r="UQH234" s="547"/>
      <c r="UQI234" s="547"/>
      <c r="UQJ234" s="547"/>
      <c r="UQK234" s="547"/>
      <c r="UQL234" s="547"/>
      <c r="UQM234" s="547"/>
      <c r="UQN234" s="547"/>
      <c r="UQO234" s="547"/>
      <c r="UQP234" s="547"/>
      <c r="UQQ234" s="547"/>
      <c r="UQR234" s="547"/>
      <c r="UQS234" s="547"/>
      <c r="UQT234" s="547"/>
      <c r="UQU234" s="547"/>
      <c r="UQV234" s="547"/>
      <c r="UQW234" s="547"/>
      <c r="UQX234" s="547"/>
      <c r="UQY234" s="547"/>
      <c r="UQZ234" s="547"/>
      <c r="URA234" s="547"/>
      <c r="URB234" s="547"/>
      <c r="URC234" s="547"/>
      <c r="URD234" s="547"/>
      <c r="URE234" s="547"/>
      <c r="URF234" s="547"/>
      <c r="URG234" s="547"/>
      <c r="URH234" s="547"/>
      <c r="URI234" s="547"/>
      <c r="URJ234" s="547"/>
      <c r="URK234" s="547"/>
      <c r="URL234" s="547"/>
      <c r="URM234" s="547"/>
      <c r="URN234" s="547"/>
      <c r="URO234" s="547"/>
      <c r="URP234" s="547"/>
      <c r="URQ234" s="547"/>
      <c r="URR234" s="547"/>
      <c r="URS234" s="547"/>
      <c r="URT234" s="547"/>
      <c r="URU234" s="547"/>
      <c r="URV234" s="547"/>
      <c r="URW234" s="547"/>
      <c r="URX234" s="547"/>
      <c r="URY234" s="547"/>
      <c r="URZ234" s="547"/>
      <c r="USA234" s="547"/>
      <c r="USB234" s="547"/>
      <c r="USC234" s="547"/>
      <c r="USD234" s="547"/>
      <c r="USE234" s="547"/>
      <c r="USF234" s="547"/>
      <c r="USG234" s="547"/>
      <c r="USH234" s="547"/>
      <c r="USI234" s="547"/>
      <c r="USJ234" s="547"/>
      <c r="USK234" s="547"/>
      <c r="USL234" s="547"/>
      <c r="USM234" s="547"/>
      <c r="USN234" s="547"/>
      <c r="USO234" s="547"/>
      <c r="USP234" s="547"/>
      <c r="USQ234" s="547"/>
      <c r="USR234" s="547"/>
      <c r="USS234" s="547"/>
      <c r="UST234" s="547"/>
      <c r="USU234" s="547"/>
      <c r="USV234" s="547"/>
      <c r="USW234" s="547"/>
      <c r="USX234" s="547"/>
      <c r="USY234" s="547"/>
      <c r="USZ234" s="547"/>
      <c r="UTA234" s="547"/>
      <c r="UTB234" s="547"/>
      <c r="UTC234" s="547"/>
      <c r="UTD234" s="547"/>
      <c r="UTE234" s="547"/>
      <c r="UTF234" s="547"/>
      <c r="UTG234" s="547"/>
      <c r="UTH234" s="547"/>
      <c r="UTI234" s="547"/>
      <c r="UTJ234" s="547"/>
      <c r="UTK234" s="547"/>
      <c r="UTL234" s="547"/>
      <c r="UTM234" s="547"/>
      <c r="UTN234" s="547"/>
      <c r="UTO234" s="547"/>
      <c r="UTP234" s="547"/>
      <c r="UTQ234" s="547"/>
      <c r="UTR234" s="547"/>
      <c r="UTS234" s="547"/>
      <c r="UTT234" s="547"/>
      <c r="UTU234" s="547"/>
      <c r="UTV234" s="547"/>
      <c r="UTW234" s="547"/>
      <c r="UTX234" s="547"/>
      <c r="UTY234" s="547"/>
      <c r="UTZ234" s="547"/>
      <c r="UUA234" s="547"/>
      <c r="UUB234" s="547"/>
      <c r="UUC234" s="547"/>
      <c r="UUD234" s="547"/>
      <c r="UUE234" s="547"/>
      <c r="UUF234" s="547"/>
      <c r="UUG234" s="547"/>
      <c r="UUH234" s="547"/>
      <c r="UUI234" s="547"/>
      <c r="UUJ234" s="547"/>
      <c r="UUK234" s="547"/>
      <c r="UUL234" s="547"/>
      <c r="UUM234" s="547"/>
      <c r="UUN234" s="547"/>
      <c r="UUO234" s="547"/>
      <c r="UUP234" s="547"/>
      <c r="UUQ234" s="547"/>
      <c r="UUR234" s="547"/>
      <c r="UUS234" s="547"/>
      <c r="UUT234" s="547"/>
      <c r="UUU234" s="547"/>
      <c r="UUV234" s="547"/>
      <c r="UUW234" s="547"/>
      <c r="UUX234" s="547"/>
      <c r="UUY234" s="547"/>
      <c r="UUZ234" s="547"/>
      <c r="UVA234" s="547"/>
      <c r="UVB234" s="547"/>
      <c r="UVC234" s="547"/>
      <c r="UVD234" s="547"/>
      <c r="UVE234" s="547"/>
      <c r="UVF234" s="547"/>
      <c r="UVG234" s="547"/>
      <c r="UVH234" s="547"/>
      <c r="UVI234" s="547"/>
      <c r="UVJ234" s="547"/>
      <c r="UVK234" s="547"/>
      <c r="UVL234" s="547"/>
      <c r="UVM234" s="547"/>
      <c r="UVN234" s="547"/>
      <c r="UVO234" s="547"/>
      <c r="UVP234" s="547"/>
      <c r="UVQ234" s="547"/>
      <c r="UVR234" s="547"/>
      <c r="UVS234" s="547"/>
      <c r="UVT234" s="547"/>
      <c r="UVU234" s="547"/>
      <c r="UVV234" s="547"/>
      <c r="UVW234" s="547"/>
      <c r="UVX234" s="547"/>
      <c r="UVY234" s="547"/>
      <c r="UVZ234" s="547"/>
      <c r="UWA234" s="547"/>
      <c r="UWB234" s="547"/>
      <c r="UWC234" s="547"/>
      <c r="UWD234" s="547"/>
      <c r="UWE234" s="547"/>
      <c r="UWF234" s="547"/>
      <c r="UWG234" s="547"/>
      <c r="UWH234" s="547"/>
      <c r="UWI234" s="547"/>
      <c r="UWJ234" s="547"/>
      <c r="UWK234" s="547"/>
      <c r="UWL234" s="547"/>
      <c r="UWM234" s="547"/>
      <c r="UWN234" s="547"/>
      <c r="UWO234" s="547"/>
      <c r="UWP234" s="547"/>
      <c r="UWQ234" s="547"/>
      <c r="UWR234" s="547"/>
      <c r="UWS234" s="547"/>
      <c r="UWT234" s="547"/>
      <c r="UWU234" s="547"/>
      <c r="UWV234" s="547"/>
      <c r="UWW234" s="547"/>
      <c r="UWX234" s="547"/>
      <c r="UWY234" s="547"/>
      <c r="UWZ234" s="547"/>
      <c r="UXA234" s="547"/>
      <c r="UXB234" s="547"/>
      <c r="UXC234" s="547"/>
      <c r="UXD234" s="547"/>
      <c r="UXE234" s="547"/>
      <c r="UXF234" s="547"/>
      <c r="UXG234" s="547"/>
      <c r="UXH234" s="547"/>
      <c r="UXI234" s="547"/>
      <c r="UXJ234" s="547"/>
      <c r="UXK234" s="547"/>
      <c r="UXL234" s="547"/>
      <c r="UXM234" s="547"/>
      <c r="UXN234" s="547"/>
      <c r="UXO234" s="547"/>
      <c r="UXP234" s="547"/>
      <c r="UXQ234" s="547"/>
      <c r="UXR234" s="547"/>
      <c r="UXS234" s="547"/>
      <c r="UXT234" s="547"/>
      <c r="UXU234" s="547"/>
      <c r="UXV234" s="547"/>
      <c r="UXW234" s="547"/>
      <c r="UXX234" s="547"/>
      <c r="UXY234" s="547"/>
      <c r="UXZ234" s="547"/>
      <c r="UYA234" s="547"/>
      <c r="UYB234" s="547"/>
      <c r="UYC234" s="547"/>
      <c r="UYD234" s="547"/>
      <c r="UYE234" s="547"/>
      <c r="UYF234" s="547"/>
      <c r="UYG234" s="547"/>
      <c r="UYH234" s="547"/>
      <c r="UYI234" s="547"/>
      <c r="UYJ234" s="547"/>
      <c r="UYK234" s="547"/>
      <c r="UYL234" s="547"/>
      <c r="UYM234" s="547"/>
      <c r="UYN234" s="547"/>
      <c r="UYO234" s="547"/>
      <c r="UYP234" s="547"/>
      <c r="UYQ234" s="547"/>
      <c r="UYR234" s="547"/>
      <c r="UYS234" s="547"/>
      <c r="UYT234" s="547"/>
      <c r="UYU234" s="547"/>
      <c r="UYV234" s="547"/>
      <c r="UYW234" s="547"/>
      <c r="UYX234" s="547"/>
      <c r="UYY234" s="547"/>
      <c r="UYZ234" s="547"/>
      <c r="UZA234" s="547"/>
      <c r="UZB234" s="547"/>
      <c r="UZC234" s="547"/>
      <c r="UZD234" s="547"/>
      <c r="UZE234" s="547"/>
      <c r="UZF234" s="547"/>
      <c r="UZG234" s="547"/>
      <c r="UZH234" s="547"/>
      <c r="UZI234" s="547"/>
      <c r="UZJ234" s="547"/>
      <c r="UZK234" s="547"/>
      <c r="UZL234" s="547"/>
      <c r="UZM234" s="547"/>
      <c r="UZN234" s="547"/>
      <c r="UZO234" s="547"/>
      <c r="UZP234" s="547"/>
      <c r="UZQ234" s="547"/>
      <c r="UZR234" s="547"/>
      <c r="UZS234" s="547"/>
      <c r="UZT234" s="547"/>
      <c r="UZU234" s="547"/>
      <c r="UZV234" s="547"/>
      <c r="UZW234" s="547"/>
      <c r="UZX234" s="547"/>
      <c r="UZY234" s="547"/>
      <c r="UZZ234" s="547"/>
      <c r="VAA234" s="547"/>
      <c r="VAB234" s="547"/>
      <c r="VAC234" s="547"/>
      <c r="VAD234" s="547"/>
      <c r="VAE234" s="547"/>
      <c r="VAF234" s="547"/>
      <c r="VAG234" s="547"/>
      <c r="VAH234" s="547"/>
      <c r="VAI234" s="547"/>
      <c r="VAJ234" s="547"/>
      <c r="VAK234" s="547"/>
      <c r="VAL234" s="547"/>
      <c r="VAM234" s="547"/>
      <c r="VAN234" s="547"/>
      <c r="VAO234" s="547"/>
      <c r="VAP234" s="547"/>
      <c r="VAQ234" s="547"/>
      <c r="VAR234" s="547"/>
      <c r="VAS234" s="547"/>
      <c r="VAT234" s="547"/>
      <c r="VAU234" s="547"/>
      <c r="VAV234" s="547"/>
      <c r="VAW234" s="547"/>
      <c r="VAX234" s="547"/>
      <c r="VAY234" s="547"/>
      <c r="VAZ234" s="547"/>
      <c r="VBA234" s="547"/>
      <c r="VBB234" s="547"/>
      <c r="VBC234" s="547"/>
      <c r="VBD234" s="547"/>
      <c r="VBE234" s="547"/>
      <c r="VBF234" s="547"/>
      <c r="VBG234" s="547"/>
      <c r="VBH234" s="547"/>
      <c r="VBI234" s="547"/>
      <c r="VBJ234" s="547"/>
      <c r="VBK234" s="547"/>
      <c r="VBL234" s="547"/>
      <c r="VBM234" s="547"/>
      <c r="VBN234" s="547"/>
      <c r="VBO234" s="547"/>
      <c r="VBP234" s="547"/>
      <c r="VBQ234" s="547"/>
      <c r="VBR234" s="547"/>
      <c r="VBS234" s="547"/>
      <c r="VBT234" s="547"/>
      <c r="VBU234" s="547"/>
      <c r="VBV234" s="547"/>
      <c r="VBW234" s="547"/>
      <c r="VBX234" s="547"/>
      <c r="VBY234" s="547"/>
      <c r="VBZ234" s="547"/>
      <c r="VCA234" s="547"/>
      <c r="VCB234" s="547"/>
      <c r="VCC234" s="547"/>
      <c r="VCD234" s="547"/>
      <c r="VCE234" s="547"/>
      <c r="VCF234" s="547"/>
      <c r="VCG234" s="547"/>
      <c r="VCH234" s="547"/>
      <c r="VCI234" s="547"/>
      <c r="VCJ234" s="547"/>
      <c r="VCK234" s="547"/>
      <c r="VCL234" s="547"/>
      <c r="VCM234" s="547"/>
      <c r="VCN234" s="547"/>
      <c r="VCO234" s="547"/>
      <c r="VCP234" s="547"/>
      <c r="VCQ234" s="547"/>
      <c r="VCR234" s="547"/>
      <c r="VCS234" s="547"/>
      <c r="VCT234" s="547"/>
      <c r="VCU234" s="547"/>
      <c r="VCV234" s="547"/>
      <c r="VCW234" s="547"/>
      <c r="VCX234" s="547"/>
      <c r="VCY234" s="547"/>
      <c r="VCZ234" s="547"/>
      <c r="VDA234" s="547"/>
      <c r="VDB234" s="547"/>
      <c r="VDC234" s="547"/>
      <c r="VDD234" s="547"/>
      <c r="VDE234" s="547"/>
      <c r="VDF234" s="547"/>
      <c r="VDG234" s="547"/>
      <c r="VDH234" s="547"/>
      <c r="VDI234" s="547"/>
      <c r="VDJ234" s="547"/>
      <c r="VDK234" s="547"/>
      <c r="VDL234" s="547"/>
      <c r="VDM234" s="547"/>
      <c r="VDN234" s="547"/>
      <c r="VDO234" s="547"/>
      <c r="VDP234" s="547"/>
      <c r="VDQ234" s="547"/>
      <c r="VDR234" s="547"/>
      <c r="VDS234" s="547"/>
      <c r="VDT234" s="547"/>
      <c r="VDU234" s="547"/>
      <c r="VDV234" s="547"/>
      <c r="VDW234" s="547"/>
      <c r="VDX234" s="547"/>
      <c r="VDY234" s="547"/>
      <c r="VDZ234" s="547"/>
      <c r="VEA234" s="547"/>
      <c r="VEB234" s="547"/>
      <c r="VEC234" s="547"/>
      <c r="VED234" s="547"/>
      <c r="VEE234" s="547"/>
      <c r="VEF234" s="547"/>
      <c r="VEG234" s="547"/>
      <c r="VEH234" s="547"/>
      <c r="VEI234" s="547"/>
      <c r="VEJ234" s="547"/>
      <c r="VEK234" s="547"/>
      <c r="VEL234" s="547"/>
      <c r="VEM234" s="547"/>
      <c r="VEN234" s="547"/>
      <c r="VEO234" s="547"/>
      <c r="VEP234" s="547"/>
      <c r="VEQ234" s="547"/>
      <c r="VER234" s="547"/>
      <c r="VES234" s="547"/>
      <c r="VET234" s="547"/>
      <c r="VEU234" s="547"/>
      <c r="VEV234" s="547"/>
      <c r="VEW234" s="547"/>
      <c r="VEX234" s="547"/>
      <c r="VEY234" s="547"/>
      <c r="VEZ234" s="547"/>
      <c r="VFA234" s="547"/>
      <c r="VFB234" s="547"/>
      <c r="VFC234" s="547"/>
      <c r="VFD234" s="547"/>
      <c r="VFE234" s="547"/>
      <c r="VFF234" s="547"/>
      <c r="VFG234" s="547"/>
      <c r="VFH234" s="547"/>
      <c r="VFI234" s="547"/>
      <c r="VFJ234" s="547"/>
      <c r="VFK234" s="547"/>
      <c r="VFL234" s="547"/>
      <c r="VFM234" s="547"/>
      <c r="VFN234" s="547"/>
      <c r="VFO234" s="547"/>
      <c r="VFP234" s="547"/>
      <c r="VFQ234" s="547"/>
      <c r="VFR234" s="547"/>
      <c r="VFS234" s="547"/>
      <c r="VFT234" s="547"/>
      <c r="VFU234" s="547"/>
      <c r="VFV234" s="547"/>
      <c r="VFW234" s="547"/>
      <c r="VFX234" s="547"/>
      <c r="VFY234" s="547"/>
      <c r="VFZ234" s="547"/>
      <c r="VGA234" s="547"/>
      <c r="VGB234" s="547"/>
      <c r="VGC234" s="547"/>
      <c r="VGD234" s="547"/>
      <c r="VGE234" s="547"/>
      <c r="VGF234" s="547"/>
      <c r="VGG234" s="547"/>
      <c r="VGH234" s="547"/>
      <c r="VGI234" s="547"/>
      <c r="VGJ234" s="547"/>
      <c r="VGK234" s="547"/>
      <c r="VGL234" s="547"/>
      <c r="VGM234" s="547"/>
      <c r="VGN234" s="547"/>
      <c r="VGO234" s="547"/>
      <c r="VGP234" s="547"/>
      <c r="VGQ234" s="547"/>
      <c r="VGR234" s="547"/>
      <c r="VGS234" s="547"/>
      <c r="VGT234" s="547"/>
      <c r="VGU234" s="547"/>
      <c r="VGV234" s="547"/>
      <c r="VGW234" s="547"/>
      <c r="VGX234" s="547"/>
      <c r="VGY234" s="547"/>
      <c r="VGZ234" s="547"/>
      <c r="VHA234" s="547"/>
      <c r="VHB234" s="547"/>
      <c r="VHC234" s="547"/>
      <c r="VHD234" s="547"/>
      <c r="VHE234" s="547"/>
      <c r="VHF234" s="547"/>
      <c r="VHG234" s="547"/>
      <c r="VHH234" s="547"/>
      <c r="VHI234" s="547"/>
      <c r="VHJ234" s="547"/>
      <c r="VHK234" s="547"/>
      <c r="VHL234" s="547"/>
      <c r="VHM234" s="547"/>
      <c r="VHN234" s="547"/>
      <c r="VHO234" s="547"/>
      <c r="VHP234" s="547"/>
      <c r="VHQ234" s="547"/>
      <c r="VHR234" s="547"/>
      <c r="VHS234" s="547"/>
      <c r="VHT234" s="547"/>
      <c r="VHU234" s="547"/>
      <c r="VHV234" s="547"/>
      <c r="VHW234" s="547"/>
      <c r="VHX234" s="547"/>
      <c r="VHY234" s="547"/>
      <c r="VHZ234" s="547"/>
      <c r="VIA234" s="547"/>
      <c r="VIB234" s="547"/>
      <c r="VIC234" s="547"/>
      <c r="VID234" s="547"/>
      <c r="VIE234" s="547"/>
      <c r="VIF234" s="547"/>
      <c r="VIG234" s="547"/>
      <c r="VIH234" s="547"/>
      <c r="VII234" s="547"/>
      <c r="VIJ234" s="547"/>
      <c r="VIK234" s="547"/>
      <c r="VIL234" s="547"/>
      <c r="VIM234" s="547"/>
      <c r="VIN234" s="547"/>
      <c r="VIO234" s="547"/>
      <c r="VIP234" s="547"/>
      <c r="VIQ234" s="547"/>
      <c r="VIR234" s="547"/>
      <c r="VIS234" s="547"/>
      <c r="VIT234" s="547"/>
      <c r="VIU234" s="547"/>
      <c r="VIV234" s="547"/>
      <c r="VIW234" s="547"/>
      <c r="VIX234" s="547"/>
      <c r="VIY234" s="547"/>
      <c r="VIZ234" s="547"/>
      <c r="VJA234" s="547"/>
      <c r="VJB234" s="547"/>
      <c r="VJC234" s="547"/>
      <c r="VJD234" s="547"/>
      <c r="VJE234" s="547"/>
      <c r="VJF234" s="547"/>
      <c r="VJG234" s="547"/>
      <c r="VJH234" s="547"/>
      <c r="VJI234" s="547"/>
      <c r="VJJ234" s="547"/>
      <c r="VJK234" s="547"/>
      <c r="VJL234" s="547"/>
      <c r="VJM234" s="547"/>
      <c r="VJN234" s="547"/>
      <c r="VJO234" s="547"/>
      <c r="VJP234" s="547"/>
      <c r="VJQ234" s="547"/>
      <c r="VJR234" s="547"/>
      <c r="VJS234" s="547"/>
      <c r="VJT234" s="547"/>
      <c r="VJU234" s="547"/>
      <c r="VJV234" s="547"/>
      <c r="VJW234" s="547"/>
      <c r="VJX234" s="547"/>
      <c r="VJY234" s="547"/>
      <c r="VJZ234" s="547"/>
      <c r="VKA234" s="547"/>
      <c r="VKB234" s="547"/>
      <c r="VKC234" s="547"/>
      <c r="VKD234" s="547"/>
      <c r="VKE234" s="547"/>
      <c r="VKF234" s="547"/>
      <c r="VKG234" s="547"/>
      <c r="VKH234" s="547"/>
      <c r="VKI234" s="547"/>
      <c r="VKJ234" s="547"/>
      <c r="VKK234" s="547"/>
      <c r="VKL234" s="547"/>
      <c r="VKM234" s="547"/>
      <c r="VKN234" s="547"/>
      <c r="VKO234" s="547"/>
      <c r="VKP234" s="547"/>
      <c r="VKQ234" s="547"/>
      <c r="VKR234" s="547"/>
      <c r="VKS234" s="547"/>
      <c r="VKT234" s="547"/>
      <c r="VKU234" s="547"/>
      <c r="VKV234" s="547"/>
      <c r="VKW234" s="547"/>
      <c r="VKX234" s="547"/>
      <c r="VKY234" s="547"/>
      <c r="VKZ234" s="547"/>
      <c r="VLA234" s="547"/>
      <c r="VLB234" s="547"/>
      <c r="VLC234" s="547"/>
      <c r="VLD234" s="547"/>
      <c r="VLE234" s="547"/>
      <c r="VLF234" s="547"/>
      <c r="VLG234" s="547"/>
      <c r="VLH234" s="547"/>
      <c r="VLI234" s="547"/>
      <c r="VLJ234" s="547"/>
      <c r="VLK234" s="547"/>
      <c r="VLL234" s="547"/>
      <c r="VLM234" s="547"/>
      <c r="VLN234" s="547"/>
      <c r="VLO234" s="547"/>
      <c r="VLP234" s="547"/>
      <c r="VLQ234" s="547"/>
      <c r="VLR234" s="547"/>
      <c r="VLS234" s="547"/>
      <c r="VLT234" s="547"/>
      <c r="VLU234" s="547"/>
      <c r="VLV234" s="547"/>
      <c r="VLW234" s="547"/>
      <c r="VLX234" s="547"/>
      <c r="VLY234" s="547"/>
      <c r="VLZ234" s="547"/>
      <c r="VMA234" s="547"/>
      <c r="VMB234" s="547"/>
      <c r="VMC234" s="547"/>
      <c r="VMD234" s="547"/>
      <c r="VME234" s="547"/>
      <c r="VMF234" s="547"/>
      <c r="VMG234" s="547"/>
      <c r="VMH234" s="547"/>
      <c r="VMI234" s="547"/>
      <c r="VMJ234" s="547"/>
      <c r="VMK234" s="547"/>
      <c r="VML234" s="547"/>
      <c r="VMM234" s="547"/>
      <c r="VMN234" s="547"/>
      <c r="VMO234" s="547"/>
      <c r="VMP234" s="547"/>
      <c r="VMQ234" s="547"/>
      <c r="VMR234" s="547"/>
      <c r="VMS234" s="547"/>
      <c r="VMT234" s="547"/>
      <c r="VMU234" s="547"/>
      <c r="VMV234" s="547"/>
      <c r="VMW234" s="547"/>
      <c r="VMX234" s="547"/>
      <c r="VMY234" s="547"/>
      <c r="VMZ234" s="547"/>
      <c r="VNA234" s="547"/>
      <c r="VNB234" s="547"/>
      <c r="VNC234" s="547"/>
      <c r="VND234" s="547"/>
      <c r="VNE234" s="547"/>
      <c r="VNF234" s="547"/>
      <c r="VNG234" s="547"/>
      <c r="VNH234" s="547"/>
      <c r="VNI234" s="547"/>
      <c r="VNJ234" s="547"/>
      <c r="VNK234" s="547"/>
      <c r="VNL234" s="547"/>
      <c r="VNM234" s="547"/>
      <c r="VNN234" s="547"/>
      <c r="VNO234" s="547"/>
      <c r="VNP234" s="547"/>
      <c r="VNQ234" s="547"/>
      <c r="VNR234" s="547"/>
      <c r="VNS234" s="547"/>
      <c r="VNT234" s="547"/>
      <c r="VNU234" s="547"/>
      <c r="VNV234" s="547"/>
      <c r="VNW234" s="547"/>
      <c r="VNX234" s="547"/>
      <c r="VNY234" s="547"/>
      <c r="VNZ234" s="547"/>
      <c r="VOA234" s="547"/>
      <c r="VOB234" s="547"/>
      <c r="VOC234" s="547"/>
      <c r="VOD234" s="547"/>
      <c r="VOE234" s="547"/>
      <c r="VOF234" s="547"/>
      <c r="VOG234" s="547"/>
      <c r="VOH234" s="547"/>
      <c r="VOI234" s="547"/>
      <c r="VOJ234" s="547"/>
      <c r="VOK234" s="547"/>
      <c r="VOL234" s="547"/>
      <c r="VOM234" s="547"/>
      <c r="VON234" s="547"/>
      <c r="VOO234" s="547"/>
      <c r="VOP234" s="547"/>
      <c r="VOQ234" s="547"/>
      <c r="VOR234" s="547"/>
      <c r="VOS234" s="547"/>
      <c r="VOT234" s="547"/>
      <c r="VOU234" s="547"/>
      <c r="VOV234" s="547"/>
      <c r="VOW234" s="547"/>
      <c r="VOX234" s="547"/>
      <c r="VOY234" s="547"/>
      <c r="VOZ234" s="547"/>
      <c r="VPA234" s="547"/>
      <c r="VPB234" s="547"/>
      <c r="VPC234" s="547"/>
      <c r="VPD234" s="547"/>
      <c r="VPE234" s="547"/>
      <c r="VPF234" s="547"/>
      <c r="VPG234" s="547"/>
      <c r="VPH234" s="547"/>
      <c r="VPI234" s="547"/>
      <c r="VPJ234" s="547"/>
      <c r="VPK234" s="547"/>
      <c r="VPL234" s="547"/>
      <c r="VPM234" s="547"/>
      <c r="VPN234" s="547"/>
      <c r="VPO234" s="547"/>
      <c r="VPP234" s="547"/>
      <c r="VPQ234" s="547"/>
      <c r="VPR234" s="547"/>
      <c r="VPS234" s="547"/>
      <c r="VPT234" s="547"/>
      <c r="VPU234" s="547"/>
      <c r="VPV234" s="547"/>
      <c r="VPW234" s="547"/>
      <c r="VPX234" s="547"/>
      <c r="VPY234" s="547"/>
      <c r="VPZ234" s="547"/>
      <c r="VQA234" s="547"/>
      <c r="VQB234" s="547"/>
      <c r="VQC234" s="547"/>
      <c r="VQD234" s="547"/>
      <c r="VQE234" s="547"/>
      <c r="VQF234" s="547"/>
      <c r="VQG234" s="547"/>
      <c r="VQH234" s="547"/>
      <c r="VQI234" s="547"/>
      <c r="VQJ234" s="547"/>
      <c r="VQK234" s="547"/>
      <c r="VQL234" s="547"/>
      <c r="VQM234" s="547"/>
      <c r="VQN234" s="547"/>
      <c r="VQO234" s="547"/>
      <c r="VQP234" s="547"/>
      <c r="VQQ234" s="547"/>
      <c r="VQR234" s="547"/>
      <c r="VQS234" s="547"/>
      <c r="VQT234" s="547"/>
      <c r="VQU234" s="547"/>
      <c r="VQV234" s="547"/>
      <c r="VQW234" s="547"/>
      <c r="VQX234" s="547"/>
      <c r="VQY234" s="547"/>
      <c r="VQZ234" s="547"/>
      <c r="VRA234" s="547"/>
      <c r="VRB234" s="547"/>
      <c r="VRC234" s="547"/>
      <c r="VRD234" s="547"/>
      <c r="VRE234" s="547"/>
      <c r="VRF234" s="547"/>
      <c r="VRG234" s="547"/>
      <c r="VRH234" s="547"/>
      <c r="VRI234" s="547"/>
      <c r="VRJ234" s="547"/>
      <c r="VRK234" s="547"/>
      <c r="VRL234" s="547"/>
      <c r="VRM234" s="547"/>
      <c r="VRN234" s="547"/>
      <c r="VRO234" s="547"/>
      <c r="VRP234" s="547"/>
      <c r="VRQ234" s="547"/>
      <c r="VRR234" s="547"/>
      <c r="VRS234" s="547"/>
      <c r="VRT234" s="547"/>
      <c r="VRU234" s="547"/>
      <c r="VRV234" s="547"/>
      <c r="VRW234" s="547"/>
      <c r="VRX234" s="547"/>
      <c r="VRY234" s="547"/>
      <c r="VRZ234" s="547"/>
      <c r="VSA234" s="547"/>
      <c r="VSB234" s="547"/>
      <c r="VSC234" s="547"/>
      <c r="VSD234" s="547"/>
      <c r="VSE234" s="547"/>
      <c r="VSF234" s="547"/>
      <c r="VSG234" s="547"/>
      <c r="VSH234" s="547"/>
      <c r="VSI234" s="547"/>
      <c r="VSJ234" s="547"/>
      <c r="VSK234" s="547"/>
      <c r="VSL234" s="547"/>
      <c r="VSM234" s="547"/>
      <c r="VSN234" s="547"/>
      <c r="VSO234" s="547"/>
      <c r="VSP234" s="547"/>
      <c r="VSQ234" s="547"/>
      <c r="VSR234" s="547"/>
      <c r="VSS234" s="547"/>
      <c r="VST234" s="547"/>
      <c r="VSU234" s="547"/>
      <c r="VSV234" s="547"/>
      <c r="VSW234" s="547"/>
      <c r="VSX234" s="547"/>
      <c r="VSY234" s="547"/>
      <c r="VSZ234" s="547"/>
      <c r="VTA234" s="547"/>
      <c r="VTB234" s="547"/>
      <c r="VTC234" s="547"/>
      <c r="VTD234" s="547"/>
      <c r="VTE234" s="547"/>
      <c r="VTF234" s="547"/>
      <c r="VTG234" s="547"/>
      <c r="VTH234" s="547"/>
      <c r="VTI234" s="547"/>
      <c r="VTJ234" s="547"/>
      <c r="VTK234" s="547"/>
      <c r="VTL234" s="547"/>
      <c r="VTM234" s="547"/>
      <c r="VTN234" s="547"/>
      <c r="VTO234" s="547"/>
      <c r="VTP234" s="547"/>
      <c r="VTQ234" s="547"/>
      <c r="VTR234" s="547"/>
      <c r="VTS234" s="547"/>
      <c r="VTT234" s="547"/>
      <c r="VTU234" s="547"/>
      <c r="VTV234" s="547"/>
      <c r="VTW234" s="547"/>
      <c r="VTX234" s="547"/>
      <c r="VTY234" s="547"/>
      <c r="VTZ234" s="547"/>
      <c r="VUA234" s="547"/>
      <c r="VUB234" s="547"/>
      <c r="VUC234" s="547"/>
      <c r="VUD234" s="547"/>
      <c r="VUE234" s="547"/>
      <c r="VUF234" s="547"/>
      <c r="VUG234" s="547"/>
      <c r="VUH234" s="547"/>
      <c r="VUI234" s="547"/>
      <c r="VUJ234" s="547"/>
      <c r="VUK234" s="547"/>
      <c r="VUL234" s="547"/>
      <c r="VUM234" s="547"/>
      <c r="VUN234" s="547"/>
      <c r="VUO234" s="547"/>
      <c r="VUP234" s="547"/>
      <c r="VUQ234" s="547"/>
      <c r="VUR234" s="547"/>
      <c r="VUS234" s="547"/>
      <c r="VUT234" s="547"/>
      <c r="VUU234" s="547"/>
      <c r="VUV234" s="547"/>
      <c r="VUW234" s="547"/>
      <c r="VUX234" s="547"/>
      <c r="VUY234" s="547"/>
      <c r="VUZ234" s="547"/>
      <c r="VVA234" s="547"/>
      <c r="VVB234" s="547"/>
      <c r="VVC234" s="547"/>
      <c r="VVD234" s="547"/>
      <c r="VVE234" s="547"/>
      <c r="VVF234" s="547"/>
      <c r="VVG234" s="547"/>
      <c r="VVH234" s="547"/>
      <c r="VVI234" s="547"/>
      <c r="VVJ234" s="547"/>
      <c r="VVK234" s="547"/>
      <c r="VVL234" s="547"/>
      <c r="VVM234" s="547"/>
      <c r="VVN234" s="547"/>
      <c r="VVO234" s="547"/>
      <c r="VVP234" s="547"/>
      <c r="VVQ234" s="547"/>
      <c r="VVR234" s="547"/>
      <c r="VVS234" s="547"/>
      <c r="VVT234" s="547"/>
      <c r="VVU234" s="547"/>
      <c r="VVV234" s="547"/>
      <c r="VVW234" s="547"/>
      <c r="VVX234" s="547"/>
      <c r="VVY234" s="547"/>
      <c r="VVZ234" s="547"/>
      <c r="VWA234" s="547"/>
      <c r="VWB234" s="547"/>
      <c r="VWC234" s="547"/>
      <c r="VWD234" s="547"/>
      <c r="VWE234" s="547"/>
      <c r="VWF234" s="547"/>
      <c r="VWG234" s="547"/>
      <c r="VWH234" s="547"/>
      <c r="VWI234" s="547"/>
      <c r="VWJ234" s="547"/>
      <c r="VWK234" s="547"/>
      <c r="VWL234" s="547"/>
      <c r="VWM234" s="547"/>
      <c r="VWN234" s="547"/>
      <c r="VWO234" s="547"/>
      <c r="VWP234" s="547"/>
      <c r="VWQ234" s="547"/>
      <c r="VWR234" s="547"/>
      <c r="VWS234" s="547"/>
      <c r="VWT234" s="547"/>
      <c r="VWU234" s="547"/>
      <c r="VWV234" s="547"/>
      <c r="VWW234" s="547"/>
      <c r="VWX234" s="547"/>
      <c r="VWY234" s="547"/>
      <c r="VWZ234" s="547"/>
      <c r="VXA234" s="547"/>
      <c r="VXB234" s="547"/>
      <c r="VXC234" s="547"/>
      <c r="VXD234" s="547"/>
      <c r="VXE234" s="547"/>
      <c r="VXF234" s="547"/>
      <c r="VXG234" s="547"/>
      <c r="VXH234" s="547"/>
      <c r="VXI234" s="547"/>
      <c r="VXJ234" s="547"/>
      <c r="VXK234" s="547"/>
      <c r="VXL234" s="547"/>
      <c r="VXM234" s="547"/>
      <c r="VXN234" s="547"/>
      <c r="VXO234" s="547"/>
      <c r="VXP234" s="547"/>
      <c r="VXQ234" s="547"/>
      <c r="VXR234" s="547"/>
      <c r="VXS234" s="547"/>
      <c r="VXT234" s="547"/>
      <c r="VXU234" s="547"/>
      <c r="VXV234" s="547"/>
      <c r="VXW234" s="547"/>
      <c r="VXX234" s="547"/>
      <c r="VXY234" s="547"/>
      <c r="VXZ234" s="547"/>
      <c r="VYA234" s="547"/>
      <c r="VYB234" s="547"/>
      <c r="VYC234" s="547"/>
      <c r="VYD234" s="547"/>
      <c r="VYE234" s="547"/>
      <c r="VYF234" s="547"/>
      <c r="VYG234" s="547"/>
      <c r="VYH234" s="547"/>
      <c r="VYI234" s="547"/>
      <c r="VYJ234" s="547"/>
      <c r="VYK234" s="547"/>
      <c r="VYL234" s="547"/>
      <c r="VYM234" s="547"/>
      <c r="VYN234" s="547"/>
      <c r="VYO234" s="547"/>
      <c r="VYP234" s="547"/>
      <c r="VYQ234" s="547"/>
      <c r="VYR234" s="547"/>
      <c r="VYS234" s="547"/>
      <c r="VYT234" s="547"/>
      <c r="VYU234" s="547"/>
      <c r="VYV234" s="547"/>
      <c r="VYW234" s="547"/>
      <c r="VYX234" s="547"/>
      <c r="VYY234" s="547"/>
      <c r="VYZ234" s="547"/>
      <c r="VZA234" s="547"/>
      <c r="VZB234" s="547"/>
      <c r="VZC234" s="547"/>
      <c r="VZD234" s="547"/>
      <c r="VZE234" s="547"/>
      <c r="VZF234" s="547"/>
      <c r="VZG234" s="547"/>
      <c r="VZH234" s="547"/>
      <c r="VZI234" s="547"/>
      <c r="VZJ234" s="547"/>
      <c r="VZK234" s="547"/>
      <c r="VZL234" s="547"/>
      <c r="VZM234" s="547"/>
      <c r="VZN234" s="547"/>
      <c r="VZO234" s="547"/>
      <c r="VZP234" s="547"/>
      <c r="VZQ234" s="547"/>
      <c r="VZR234" s="547"/>
      <c r="VZS234" s="547"/>
      <c r="VZT234" s="547"/>
      <c r="VZU234" s="547"/>
      <c r="VZV234" s="547"/>
      <c r="VZW234" s="547"/>
      <c r="VZX234" s="547"/>
      <c r="VZY234" s="547"/>
      <c r="VZZ234" s="547"/>
      <c r="WAA234" s="547"/>
      <c r="WAB234" s="547"/>
      <c r="WAC234" s="547"/>
      <c r="WAD234" s="547"/>
      <c r="WAE234" s="547"/>
      <c r="WAF234" s="547"/>
      <c r="WAG234" s="547"/>
      <c r="WAH234" s="547"/>
      <c r="WAI234" s="547"/>
      <c r="WAJ234" s="547"/>
      <c r="WAK234" s="547"/>
      <c r="WAL234" s="547"/>
      <c r="WAM234" s="547"/>
      <c r="WAN234" s="547"/>
      <c r="WAO234" s="547"/>
      <c r="WAP234" s="547"/>
      <c r="WAQ234" s="547"/>
      <c r="WAR234" s="547"/>
      <c r="WAS234" s="547"/>
      <c r="WAT234" s="547"/>
      <c r="WAU234" s="547"/>
      <c r="WAV234" s="547"/>
      <c r="WAW234" s="547"/>
      <c r="WAX234" s="547"/>
      <c r="WAY234" s="547"/>
      <c r="WAZ234" s="547"/>
      <c r="WBA234" s="547"/>
      <c r="WBB234" s="547"/>
      <c r="WBC234" s="547"/>
      <c r="WBD234" s="547"/>
      <c r="WBE234" s="547"/>
      <c r="WBF234" s="547"/>
      <c r="WBG234" s="547"/>
      <c r="WBH234" s="547"/>
      <c r="WBI234" s="547"/>
      <c r="WBJ234" s="547"/>
      <c r="WBK234" s="547"/>
      <c r="WBL234" s="547"/>
      <c r="WBM234" s="547"/>
      <c r="WBN234" s="547"/>
      <c r="WBO234" s="547"/>
      <c r="WBP234" s="547"/>
      <c r="WBQ234" s="547"/>
      <c r="WBR234" s="547"/>
      <c r="WBS234" s="547"/>
      <c r="WBT234" s="547"/>
      <c r="WBU234" s="547"/>
      <c r="WBV234" s="547"/>
      <c r="WBW234" s="547"/>
      <c r="WBX234" s="547"/>
      <c r="WBY234" s="547"/>
      <c r="WBZ234" s="547"/>
      <c r="WCA234" s="547"/>
      <c r="WCB234" s="547"/>
      <c r="WCC234" s="547"/>
      <c r="WCD234" s="547"/>
      <c r="WCE234" s="547"/>
      <c r="WCF234" s="547"/>
      <c r="WCG234" s="547"/>
      <c r="WCH234" s="547"/>
      <c r="WCI234" s="547"/>
      <c r="WCJ234" s="547"/>
      <c r="WCK234" s="547"/>
      <c r="WCL234" s="547"/>
      <c r="WCM234" s="547"/>
      <c r="WCN234" s="547"/>
      <c r="WCO234" s="547"/>
      <c r="WCP234" s="547"/>
      <c r="WCQ234" s="547"/>
      <c r="WCR234" s="547"/>
      <c r="WCS234" s="547"/>
      <c r="WCT234" s="547"/>
      <c r="WCU234" s="547"/>
      <c r="WCV234" s="547"/>
      <c r="WCW234" s="547"/>
      <c r="WCX234" s="547"/>
      <c r="WCY234" s="547"/>
      <c r="WCZ234" s="547"/>
      <c r="WDA234" s="547"/>
      <c r="WDB234" s="547"/>
      <c r="WDC234" s="547"/>
      <c r="WDD234" s="547"/>
      <c r="WDE234" s="547"/>
      <c r="WDF234" s="547"/>
      <c r="WDG234" s="547"/>
      <c r="WDH234" s="547"/>
      <c r="WDI234" s="547"/>
      <c r="WDJ234" s="547"/>
      <c r="WDK234" s="547"/>
      <c r="WDL234" s="547"/>
      <c r="WDM234" s="547"/>
      <c r="WDN234" s="547"/>
      <c r="WDO234" s="547"/>
      <c r="WDP234" s="547"/>
      <c r="WDQ234" s="547"/>
      <c r="WDR234" s="547"/>
      <c r="WDS234" s="547"/>
      <c r="WDT234" s="547"/>
      <c r="WDU234" s="547"/>
      <c r="WDV234" s="547"/>
      <c r="WDW234" s="547"/>
      <c r="WDX234" s="547"/>
      <c r="WDY234" s="547"/>
      <c r="WDZ234" s="547"/>
      <c r="WEA234" s="547"/>
      <c r="WEB234" s="547"/>
      <c r="WEC234" s="547"/>
      <c r="WED234" s="547"/>
      <c r="WEE234" s="547"/>
      <c r="WEF234" s="547"/>
      <c r="WEG234" s="547"/>
      <c r="WEH234" s="547"/>
      <c r="WEI234" s="547"/>
      <c r="WEJ234" s="547"/>
      <c r="WEK234" s="547"/>
      <c r="WEL234" s="547"/>
      <c r="WEM234" s="547"/>
      <c r="WEN234" s="547"/>
      <c r="WEO234" s="547"/>
      <c r="WEP234" s="547"/>
      <c r="WEQ234" s="547"/>
      <c r="WER234" s="547"/>
      <c r="WES234" s="547"/>
      <c r="WET234" s="547"/>
      <c r="WEU234" s="547"/>
      <c r="WEV234" s="547"/>
      <c r="WEW234" s="547"/>
      <c r="WEX234" s="547"/>
      <c r="WEY234" s="547"/>
      <c r="WEZ234" s="547"/>
      <c r="WFA234" s="547"/>
      <c r="WFB234" s="547"/>
      <c r="WFC234" s="547"/>
      <c r="WFD234" s="547"/>
      <c r="WFE234" s="547"/>
      <c r="WFF234" s="547"/>
      <c r="WFG234" s="547"/>
      <c r="WFH234" s="547"/>
      <c r="WFI234" s="547"/>
      <c r="WFJ234" s="547"/>
      <c r="WFK234" s="547"/>
      <c r="WFL234" s="547"/>
      <c r="WFM234" s="547"/>
      <c r="WFN234" s="547"/>
      <c r="WFO234" s="547"/>
      <c r="WFP234" s="547"/>
      <c r="WFQ234" s="547"/>
      <c r="WFR234" s="547"/>
      <c r="WFS234" s="547"/>
      <c r="WFT234" s="547"/>
      <c r="WFU234" s="547"/>
      <c r="WFV234" s="547"/>
      <c r="WFW234" s="547"/>
      <c r="WFX234" s="547"/>
      <c r="WFY234" s="547"/>
      <c r="WFZ234" s="547"/>
      <c r="WGA234" s="547"/>
      <c r="WGB234" s="547"/>
      <c r="WGC234" s="547"/>
      <c r="WGD234" s="547"/>
      <c r="WGE234" s="547"/>
      <c r="WGF234" s="547"/>
      <c r="WGG234" s="547"/>
      <c r="WGH234" s="547"/>
      <c r="WGI234" s="547"/>
      <c r="WGJ234" s="547"/>
      <c r="WGK234" s="547"/>
      <c r="WGL234" s="547"/>
      <c r="WGM234" s="547"/>
      <c r="WGN234" s="547"/>
      <c r="WGO234" s="547"/>
      <c r="WGP234" s="547"/>
      <c r="WGQ234" s="547"/>
      <c r="WGR234" s="547"/>
      <c r="WGS234" s="547"/>
      <c r="WGT234" s="547"/>
      <c r="WGU234" s="547"/>
      <c r="WGV234" s="547"/>
      <c r="WGW234" s="547"/>
      <c r="WGX234" s="547"/>
      <c r="WGY234" s="547"/>
      <c r="WGZ234" s="547"/>
      <c r="WHA234" s="547"/>
      <c r="WHB234" s="547"/>
      <c r="WHC234" s="547"/>
      <c r="WHD234" s="547"/>
      <c r="WHE234" s="547"/>
      <c r="WHF234" s="547"/>
      <c r="WHG234" s="547"/>
      <c r="WHH234" s="547"/>
      <c r="WHI234" s="547"/>
      <c r="WHJ234" s="547"/>
      <c r="WHK234" s="547"/>
      <c r="WHL234" s="547"/>
      <c r="WHM234" s="547"/>
      <c r="WHN234" s="547"/>
      <c r="WHO234" s="547"/>
      <c r="WHP234" s="547"/>
      <c r="WHQ234" s="547"/>
      <c r="WHR234" s="547"/>
      <c r="WHS234" s="547"/>
      <c r="WHT234" s="547"/>
      <c r="WHU234" s="547"/>
      <c r="WHV234" s="547"/>
      <c r="WHW234" s="547"/>
      <c r="WHX234" s="547"/>
      <c r="WHY234" s="547"/>
      <c r="WHZ234" s="547"/>
      <c r="WIA234" s="547"/>
      <c r="WIB234" s="547"/>
      <c r="WIC234" s="547"/>
      <c r="WID234" s="547"/>
      <c r="WIE234" s="547"/>
      <c r="WIF234" s="547"/>
      <c r="WIG234" s="547"/>
      <c r="WIH234" s="547"/>
      <c r="WII234" s="547"/>
      <c r="WIJ234" s="547"/>
      <c r="WIK234" s="547"/>
      <c r="WIL234" s="547"/>
      <c r="WIM234" s="547"/>
      <c r="WIN234" s="547"/>
      <c r="WIO234" s="547"/>
      <c r="WIP234" s="547"/>
      <c r="WIQ234" s="547"/>
      <c r="WIR234" s="547"/>
      <c r="WIS234" s="547"/>
      <c r="WIT234" s="547"/>
      <c r="WIU234" s="547"/>
      <c r="WIV234" s="547"/>
      <c r="WIW234" s="547"/>
      <c r="WIX234" s="547"/>
      <c r="WIY234" s="547"/>
      <c r="WIZ234" s="547"/>
      <c r="WJA234" s="547"/>
      <c r="WJB234" s="547"/>
      <c r="WJC234" s="547"/>
      <c r="WJD234" s="547"/>
      <c r="WJE234" s="547"/>
      <c r="WJF234" s="547"/>
      <c r="WJG234" s="547"/>
      <c r="WJH234" s="547"/>
      <c r="WJI234" s="547"/>
      <c r="WJJ234" s="547"/>
      <c r="WJK234" s="547"/>
      <c r="WJL234" s="547"/>
      <c r="WJM234" s="547"/>
      <c r="WJN234" s="547"/>
      <c r="WJO234" s="547"/>
      <c r="WJP234" s="547"/>
      <c r="WJQ234" s="547"/>
      <c r="WJR234" s="547"/>
      <c r="WJS234" s="547"/>
      <c r="WJT234" s="547"/>
      <c r="WJU234" s="547"/>
      <c r="WJV234" s="547"/>
      <c r="WJW234" s="547"/>
      <c r="WJX234" s="547"/>
      <c r="WJY234" s="547"/>
      <c r="WJZ234" s="547"/>
      <c r="WKA234" s="547"/>
      <c r="WKB234" s="547"/>
      <c r="WKC234" s="547"/>
      <c r="WKD234" s="547"/>
      <c r="WKE234" s="547"/>
      <c r="WKF234" s="547"/>
      <c r="WKG234" s="547"/>
      <c r="WKH234" s="547"/>
      <c r="WKI234" s="547"/>
      <c r="WKJ234" s="547"/>
      <c r="WKK234" s="547"/>
      <c r="WKL234" s="547"/>
      <c r="WKM234" s="547"/>
      <c r="WKN234" s="547"/>
      <c r="WKO234" s="547"/>
      <c r="WKP234" s="547"/>
      <c r="WKQ234" s="547"/>
      <c r="WKR234" s="547"/>
      <c r="WKS234" s="547"/>
      <c r="WKT234" s="547"/>
      <c r="WKU234" s="547"/>
      <c r="WKV234" s="547"/>
      <c r="WKW234" s="547"/>
      <c r="WKX234" s="547"/>
      <c r="WKY234" s="547"/>
      <c r="WKZ234" s="547"/>
      <c r="WLA234" s="547"/>
      <c r="WLB234" s="547"/>
      <c r="WLC234" s="547"/>
      <c r="WLD234" s="547"/>
      <c r="WLE234" s="547"/>
      <c r="WLF234" s="547"/>
      <c r="WLG234" s="547"/>
      <c r="WLH234" s="547"/>
      <c r="WLI234" s="547"/>
      <c r="WLJ234" s="547"/>
      <c r="WLK234" s="547"/>
      <c r="WLL234" s="547"/>
      <c r="WLM234" s="547"/>
      <c r="WLN234" s="547"/>
      <c r="WLO234" s="547"/>
      <c r="WLP234" s="547"/>
      <c r="WLQ234" s="547"/>
      <c r="WLR234" s="547"/>
      <c r="WLS234" s="547"/>
      <c r="WLT234" s="547"/>
      <c r="WLU234" s="547"/>
      <c r="WLV234" s="547"/>
      <c r="WLW234" s="547"/>
      <c r="WLX234" s="547"/>
      <c r="WLY234" s="547"/>
      <c r="WLZ234" s="547"/>
      <c r="WMA234" s="547"/>
      <c r="WMB234" s="547"/>
      <c r="WMC234" s="547"/>
      <c r="WMD234" s="547"/>
      <c r="WME234" s="547"/>
      <c r="WMF234" s="547"/>
      <c r="WMG234" s="547"/>
      <c r="WMH234" s="547"/>
      <c r="WMI234" s="547"/>
      <c r="WMJ234" s="547"/>
      <c r="WMK234" s="547"/>
      <c r="WML234" s="547"/>
      <c r="WMM234" s="547"/>
      <c r="WMN234" s="547"/>
      <c r="WMO234" s="547"/>
      <c r="WMP234" s="547"/>
      <c r="WMQ234" s="547"/>
      <c r="WMR234" s="547"/>
      <c r="WMS234" s="547"/>
      <c r="WMT234" s="547"/>
      <c r="WMU234" s="547"/>
      <c r="WMV234" s="547"/>
      <c r="WMW234" s="547"/>
      <c r="WMX234" s="547"/>
      <c r="WMY234" s="547"/>
      <c r="WMZ234" s="547"/>
      <c r="WNA234" s="547"/>
      <c r="WNB234" s="547"/>
      <c r="WNC234" s="547"/>
      <c r="WND234" s="547"/>
      <c r="WNE234" s="547"/>
      <c r="WNF234" s="547"/>
      <c r="WNG234" s="547"/>
      <c r="WNH234" s="547"/>
      <c r="WNI234" s="547"/>
      <c r="WNJ234" s="547"/>
      <c r="WNK234" s="547"/>
      <c r="WNL234" s="547"/>
      <c r="WNM234" s="547"/>
      <c r="WNN234" s="547"/>
      <c r="WNO234" s="547"/>
      <c r="WNP234" s="547"/>
      <c r="WNQ234" s="547"/>
      <c r="WNR234" s="547"/>
      <c r="WNS234" s="547"/>
      <c r="WNT234" s="547"/>
      <c r="WNU234" s="547"/>
      <c r="WNV234" s="547"/>
      <c r="WNW234" s="547"/>
      <c r="WNX234" s="547"/>
      <c r="WNY234" s="547"/>
      <c r="WNZ234" s="547"/>
      <c r="WOA234" s="547"/>
      <c r="WOB234" s="547"/>
      <c r="WOC234" s="547"/>
      <c r="WOD234" s="547"/>
      <c r="WOE234" s="547"/>
      <c r="WOF234" s="547"/>
      <c r="WOG234" s="547"/>
      <c r="WOH234" s="547"/>
      <c r="WOI234" s="547"/>
      <c r="WOJ234" s="547"/>
      <c r="WOK234" s="547"/>
      <c r="WOL234" s="547"/>
      <c r="WOM234" s="547"/>
      <c r="WON234" s="547"/>
      <c r="WOO234" s="547"/>
      <c r="WOP234" s="547"/>
      <c r="WOQ234" s="547"/>
      <c r="WOR234" s="547"/>
      <c r="WOS234" s="547"/>
      <c r="WOT234" s="547"/>
      <c r="WOU234" s="547"/>
      <c r="WOV234" s="547"/>
      <c r="WOW234" s="547"/>
      <c r="WOX234" s="547"/>
      <c r="WOY234" s="547"/>
      <c r="WOZ234" s="547"/>
      <c r="WPA234" s="547"/>
      <c r="WPB234" s="547"/>
      <c r="WPC234" s="547"/>
      <c r="WPD234" s="547"/>
      <c r="WPE234" s="547"/>
      <c r="WPF234" s="547"/>
      <c r="WPG234" s="547"/>
      <c r="WPH234" s="547"/>
      <c r="WPI234" s="547"/>
      <c r="WPJ234" s="547"/>
      <c r="WPK234" s="547"/>
      <c r="WPL234" s="547"/>
      <c r="WPM234" s="547"/>
      <c r="WPN234" s="547"/>
      <c r="WPO234" s="547"/>
      <c r="WPP234" s="547"/>
      <c r="WPQ234" s="547"/>
      <c r="WPR234" s="547"/>
      <c r="WPS234" s="547"/>
      <c r="WPT234" s="547"/>
      <c r="WPU234" s="547"/>
      <c r="WPV234" s="547"/>
      <c r="WPW234" s="547"/>
      <c r="WPX234" s="547"/>
      <c r="WPY234" s="547"/>
      <c r="WPZ234" s="547"/>
      <c r="WQA234" s="547"/>
      <c r="WQB234" s="547"/>
      <c r="WQC234" s="547"/>
      <c r="WQD234" s="547"/>
      <c r="WQE234" s="547"/>
      <c r="WQF234" s="547"/>
      <c r="WQG234" s="547"/>
      <c r="WQH234" s="547"/>
      <c r="WQI234" s="547"/>
      <c r="WQJ234" s="547"/>
      <c r="WQK234" s="547"/>
      <c r="WQL234" s="547"/>
      <c r="WQM234" s="547"/>
      <c r="WQN234" s="547"/>
      <c r="WQO234" s="547"/>
      <c r="WQP234" s="547"/>
      <c r="WQQ234" s="547"/>
      <c r="WQR234" s="547"/>
      <c r="WQS234" s="547"/>
      <c r="WQT234" s="547"/>
      <c r="WQU234" s="547"/>
      <c r="WQV234" s="547"/>
      <c r="WQW234" s="547"/>
      <c r="WQX234" s="547"/>
      <c r="WQY234" s="547"/>
      <c r="WQZ234" s="547"/>
      <c r="WRA234" s="547"/>
      <c r="WRB234" s="547"/>
      <c r="WRC234" s="547"/>
      <c r="WRD234" s="547"/>
      <c r="WRE234" s="547"/>
      <c r="WRF234" s="547"/>
      <c r="WRG234" s="547"/>
      <c r="WRH234" s="547"/>
      <c r="WRI234" s="547"/>
      <c r="WRJ234" s="547"/>
      <c r="WRK234" s="547"/>
      <c r="WRL234" s="547"/>
      <c r="WRM234" s="547"/>
      <c r="WRN234" s="547"/>
      <c r="WRO234" s="547"/>
      <c r="WRP234" s="547"/>
      <c r="WRQ234" s="547"/>
      <c r="WRR234" s="547"/>
      <c r="WRS234" s="547"/>
      <c r="WRT234" s="547"/>
      <c r="WRU234" s="547"/>
      <c r="WRV234" s="547"/>
      <c r="WRW234" s="547"/>
      <c r="WRX234" s="547"/>
      <c r="WRY234" s="547"/>
      <c r="WRZ234" s="547"/>
      <c r="WSA234" s="547"/>
      <c r="WSB234" s="547"/>
      <c r="WSC234" s="547"/>
      <c r="WSD234" s="547"/>
      <c r="WSE234" s="547"/>
      <c r="WSF234" s="547"/>
      <c r="WSG234" s="547"/>
      <c r="WSH234" s="547"/>
      <c r="WSI234" s="547"/>
      <c r="WSJ234" s="547"/>
      <c r="WSK234" s="547"/>
      <c r="WSL234" s="547"/>
      <c r="WSM234" s="547"/>
      <c r="WSN234" s="547"/>
      <c r="WSO234" s="547"/>
      <c r="WSP234" s="547"/>
      <c r="WSQ234" s="547"/>
      <c r="WSR234" s="547"/>
      <c r="WSS234" s="547"/>
      <c r="WST234" s="547"/>
      <c r="WSU234" s="547"/>
      <c r="WSV234" s="547"/>
      <c r="WSW234" s="547"/>
      <c r="WSX234" s="547"/>
      <c r="WSY234" s="547"/>
      <c r="WSZ234" s="547"/>
      <c r="WTA234" s="547"/>
      <c r="WTB234" s="547"/>
      <c r="WTC234" s="547"/>
      <c r="WTD234" s="547"/>
      <c r="WTE234" s="547"/>
      <c r="WTF234" s="547"/>
      <c r="WTG234" s="547"/>
      <c r="WTH234" s="547"/>
      <c r="WTI234" s="547"/>
      <c r="WTJ234" s="547"/>
      <c r="WTK234" s="547"/>
      <c r="WTL234" s="547"/>
      <c r="WTM234" s="547"/>
      <c r="WTN234" s="547"/>
      <c r="WTO234" s="547"/>
      <c r="WTP234" s="547"/>
      <c r="WTQ234" s="547"/>
      <c r="WTR234" s="547"/>
      <c r="WTS234" s="547"/>
      <c r="WTT234" s="547"/>
      <c r="WTU234" s="547"/>
      <c r="WTV234" s="547"/>
      <c r="WTW234" s="547"/>
      <c r="WTX234" s="547"/>
      <c r="WTY234" s="547"/>
      <c r="WTZ234" s="547"/>
      <c r="WUA234" s="547"/>
      <c r="WUB234" s="547"/>
      <c r="WUC234" s="547"/>
      <c r="WUD234" s="547"/>
      <c r="WUE234" s="547"/>
      <c r="WUF234" s="547"/>
      <c r="WUG234" s="547"/>
      <c r="WUH234" s="547"/>
      <c r="WUI234" s="547"/>
      <c r="WUJ234" s="547"/>
      <c r="WUK234" s="547"/>
      <c r="WUL234" s="547"/>
      <c r="WUM234" s="547"/>
      <c r="WUN234" s="547"/>
      <c r="WUO234" s="547"/>
      <c r="WUP234" s="547"/>
      <c r="WUQ234" s="547"/>
      <c r="WUR234" s="547"/>
      <c r="WUS234" s="547"/>
      <c r="WUT234" s="547"/>
      <c r="WUU234" s="547"/>
      <c r="WUV234" s="547"/>
      <c r="WUW234" s="547"/>
      <c r="WUX234" s="547"/>
      <c r="WUY234" s="547"/>
      <c r="WUZ234" s="547"/>
      <c r="WVA234" s="547"/>
      <c r="WVB234" s="547"/>
      <c r="WVC234" s="547"/>
      <c r="WVD234" s="547"/>
      <c r="WVE234" s="547"/>
      <c r="WVF234" s="547"/>
      <c r="WVG234" s="547"/>
      <c r="WVH234" s="547"/>
      <c r="WVI234" s="547"/>
      <c r="WVJ234" s="547"/>
      <c r="WVK234" s="547"/>
      <c r="WVL234" s="547"/>
      <c r="WVM234" s="547"/>
      <c r="WVN234" s="547"/>
      <c r="WVO234" s="547"/>
      <c r="WVP234" s="547"/>
      <c r="WVQ234" s="547"/>
      <c r="WVR234" s="547"/>
      <c r="WVS234" s="547"/>
      <c r="WVT234" s="547"/>
      <c r="WVU234" s="547"/>
      <c r="WVV234" s="547"/>
      <c r="WVW234" s="547"/>
      <c r="WVX234" s="547"/>
      <c r="WVY234" s="547"/>
      <c r="WVZ234" s="547"/>
      <c r="WWA234" s="547"/>
      <c r="WWB234" s="547"/>
      <c r="WWC234" s="547"/>
      <c r="WWD234" s="547"/>
      <c r="WWE234" s="547"/>
      <c r="WWF234" s="547"/>
      <c r="WWG234" s="547"/>
      <c r="WWH234" s="547"/>
      <c r="WWI234" s="547"/>
      <c r="WWJ234" s="547"/>
      <c r="WWK234" s="547"/>
      <c r="WWL234" s="547"/>
      <c r="WWM234" s="547"/>
      <c r="WWN234" s="547"/>
      <c r="WWO234" s="547"/>
      <c r="WWP234" s="547"/>
      <c r="WWQ234" s="547"/>
      <c r="WWR234" s="547"/>
      <c r="WWS234" s="547"/>
      <c r="WWT234" s="547"/>
      <c r="WWU234" s="547"/>
      <c r="WWV234" s="547"/>
      <c r="WWW234" s="547"/>
      <c r="WWX234" s="547"/>
      <c r="WWY234" s="547"/>
      <c r="WWZ234" s="547"/>
      <c r="WXA234" s="547"/>
      <c r="WXB234" s="547"/>
      <c r="WXC234" s="547"/>
      <c r="WXD234" s="547"/>
      <c r="WXE234" s="547"/>
      <c r="WXF234" s="547"/>
      <c r="WXG234" s="547"/>
      <c r="WXH234" s="547"/>
      <c r="WXI234" s="547"/>
      <c r="WXJ234" s="547"/>
      <c r="WXK234" s="547"/>
      <c r="WXL234" s="547"/>
      <c r="WXM234" s="547"/>
      <c r="WXN234" s="547"/>
      <c r="WXO234" s="547"/>
      <c r="WXP234" s="547"/>
      <c r="WXQ234" s="547"/>
      <c r="WXR234" s="547"/>
      <c r="WXS234" s="547"/>
      <c r="WXT234" s="547"/>
      <c r="WXU234" s="547"/>
      <c r="WXV234" s="547"/>
      <c r="WXW234" s="547"/>
      <c r="WXX234" s="547"/>
      <c r="WXY234" s="547"/>
      <c r="WXZ234" s="547"/>
      <c r="WYA234" s="547"/>
      <c r="WYB234" s="547"/>
      <c r="WYC234" s="547"/>
      <c r="WYD234" s="547"/>
      <c r="WYE234" s="547"/>
      <c r="WYF234" s="547"/>
      <c r="WYG234" s="547"/>
      <c r="WYH234" s="547"/>
      <c r="WYI234" s="547"/>
      <c r="WYJ234" s="547"/>
      <c r="WYK234" s="547"/>
      <c r="WYL234" s="547"/>
      <c r="WYM234" s="547"/>
      <c r="WYN234" s="547"/>
      <c r="WYO234" s="547"/>
      <c r="WYP234" s="547"/>
      <c r="WYQ234" s="547"/>
      <c r="WYR234" s="547"/>
      <c r="WYS234" s="547"/>
      <c r="WYT234" s="547"/>
      <c r="WYU234" s="547"/>
      <c r="WYV234" s="547"/>
      <c r="WYW234" s="547"/>
      <c r="WYX234" s="547"/>
      <c r="WYY234" s="547"/>
      <c r="WYZ234" s="547"/>
      <c r="WZA234" s="547"/>
      <c r="WZB234" s="547"/>
      <c r="WZC234" s="547"/>
      <c r="WZD234" s="547"/>
      <c r="WZE234" s="547"/>
      <c r="WZF234" s="547"/>
      <c r="WZG234" s="547"/>
      <c r="WZH234" s="547"/>
      <c r="WZI234" s="547"/>
      <c r="WZJ234" s="547"/>
      <c r="WZK234" s="547"/>
      <c r="WZL234" s="547"/>
      <c r="WZM234" s="547"/>
      <c r="WZN234" s="547"/>
      <c r="WZO234" s="547"/>
      <c r="WZP234" s="547"/>
      <c r="WZQ234" s="547"/>
      <c r="WZR234" s="547"/>
      <c r="WZS234" s="547"/>
      <c r="WZT234" s="547"/>
      <c r="WZU234" s="547"/>
      <c r="WZV234" s="547"/>
      <c r="WZW234" s="547"/>
      <c r="WZX234" s="547"/>
      <c r="WZY234" s="547"/>
      <c r="WZZ234" s="547"/>
      <c r="XAA234" s="547"/>
      <c r="XAB234" s="547"/>
      <c r="XAC234" s="547"/>
      <c r="XAD234" s="547"/>
      <c r="XAE234" s="547"/>
      <c r="XAF234" s="547"/>
      <c r="XAG234" s="547"/>
      <c r="XAH234" s="547"/>
      <c r="XAI234" s="547"/>
      <c r="XAJ234" s="547"/>
      <c r="XAK234" s="547"/>
      <c r="XAL234" s="547"/>
      <c r="XAM234" s="547"/>
      <c r="XAN234" s="547"/>
      <c r="XAO234" s="547"/>
      <c r="XAP234" s="547"/>
      <c r="XAQ234" s="547"/>
      <c r="XAR234" s="547"/>
      <c r="XAS234" s="547"/>
      <c r="XAT234" s="547"/>
      <c r="XAU234" s="547"/>
      <c r="XAV234" s="547"/>
      <c r="XAW234" s="547"/>
      <c r="XAX234" s="547"/>
      <c r="XAY234" s="547"/>
      <c r="XAZ234" s="547"/>
      <c r="XBA234" s="547"/>
      <c r="XBB234" s="547"/>
      <c r="XBC234" s="547"/>
      <c r="XBD234" s="547"/>
      <c r="XBE234" s="547"/>
      <c r="XBF234" s="547"/>
      <c r="XBG234" s="547"/>
      <c r="XBH234" s="547"/>
      <c r="XBI234" s="547"/>
      <c r="XBJ234" s="547"/>
      <c r="XBK234" s="547"/>
      <c r="XBL234" s="547"/>
      <c r="XBM234" s="547"/>
      <c r="XBN234" s="547"/>
      <c r="XBO234" s="547"/>
      <c r="XBP234" s="547"/>
      <c r="XBQ234" s="547"/>
      <c r="XBR234" s="547"/>
      <c r="XBS234" s="547"/>
      <c r="XBT234" s="547"/>
      <c r="XBU234" s="547"/>
      <c r="XBV234" s="547"/>
      <c r="XBW234" s="547"/>
      <c r="XBX234" s="547"/>
      <c r="XBY234" s="547"/>
      <c r="XBZ234" s="547"/>
      <c r="XCA234" s="547"/>
      <c r="XCB234" s="547"/>
      <c r="XCC234" s="547"/>
      <c r="XCD234" s="547"/>
      <c r="XCE234" s="547"/>
      <c r="XCF234" s="547"/>
      <c r="XCG234" s="547"/>
      <c r="XCH234" s="547"/>
      <c r="XCI234" s="547"/>
      <c r="XCJ234" s="547"/>
      <c r="XCK234" s="547"/>
      <c r="XCL234" s="547"/>
      <c r="XCM234" s="547"/>
      <c r="XCN234" s="547"/>
      <c r="XCO234" s="547"/>
      <c r="XCP234" s="547"/>
      <c r="XCQ234" s="547"/>
      <c r="XCR234" s="547"/>
      <c r="XCS234" s="547"/>
      <c r="XCT234" s="547"/>
      <c r="XCU234" s="547"/>
      <c r="XCV234" s="547"/>
      <c r="XCW234" s="547"/>
      <c r="XCX234" s="547"/>
      <c r="XCY234" s="547"/>
      <c r="XCZ234" s="547"/>
      <c r="XDA234" s="547"/>
      <c r="XDB234" s="547"/>
      <c r="XDC234" s="547"/>
      <c r="XDD234" s="547"/>
      <c r="XDE234" s="547"/>
      <c r="XDF234" s="547"/>
      <c r="XDG234" s="547"/>
      <c r="XDH234" s="547"/>
      <c r="XDI234" s="547"/>
      <c r="XDJ234" s="547"/>
      <c r="XDK234" s="547"/>
      <c r="XDL234" s="547"/>
      <c r="XDM234" s="547"/>
      <c r="XDN234" s="547"/>
      <c r="XDO234" s="547"/>
      <c r="XDP234" s="547"/>
      <c r="XDQ234" s="547"/>
      <c r="XDR234" s="547"/>
      <c r="XDS234" s="547"/>
      <c r="XDT234" s="547"/>
      <c r="XDU234" s="547"/>
      <c r="XDV234" s="547"/>
      <c r="XDW234" s="547"/>
      <c r="XDX234" s="547"/>
      <c r="XDY234" s="547"/>
      <c r="XDZ234" s="547"/>
      <c r="XEA234" s="547"/>
      <c r="XEB234" s="547"/>
      <c r="XEC234" s="547"/>
      <c r="XED234" s="547"/>
      <c r="XEE234" s="547"/>
      <c r="XEF234" s="547"/>
      <c r="XEG234" s="547"/>
      <c r="XEH234" s="547"/>
      <c r="XEI234" s="547"/>
      <c r="XEJ234" s="547"/>
      <c r="XEK234" s="547"/>
      <c r="XEL234" s="547"/>
      <c r="XEM234" s="547"/>
      <c r="XEN234" s="547"/>
      <c r="XEO234" s="547"/>
      <c r="XEP234" s="547"/>
      <c r="XEQ234" s="547"/>
      <c r="XER234" s="547"/>
      <c r="XES234" s="547"/>
      <c r="XET234" s="547"/>
      <c r="XEU234" s="547"/>
      <c r="XEV234" s="547"/>
      <c r="XEW234" s="547"/>
      <c r="XEX234" s="547"/>
      <c r="XEY234" s="547"/>
      <c r="XEZ234" s="547"/>
      <c r="XFA234" s="547"/>
      <c r="XFB234" s="547"/>
      <c r="XFC234" s="547"/>
      <c r="XFD234" s="547"/>
    </row>
    <row r="235" ht="39.95" customHeight="1" spans="1:53">
      <c r="A235" s="39">
        <v>161</v>
      </c>
      <c r="B235" s="27"/>
      <c r="C235" s="30">
        <v>1</v>
      </c>
      <c r="D235" s="30"/>
      <c r="E235" s="30"/>
      <c r="F235" s="30"/>
      <c r="G235" s="30"/>
      <c r="H235" s="30"/>
      <c r="I235" s="30"/>
      <c r="J235" s="26"/>
      <c r="K235" s="26"/>
      <c r="L235" s="73" t="s">
        <v>758</v>
      </c>
      <c r="M235" s="45" t="s">
        <v>759</v>
      </c>
      <c r="N235" s="136" t="s">
        <v>487</v>
      </c>
      <c r="O235" s="135"/>
      <c r="P235" s="27" t="s">
        <v>298</v>
      </c>
      <c r="Q235" s="41"/>
      <c r="R235" s="41" t="s">
        <v>125</v>
      </c>
      <c r="S235" s="73" t="s">
        <v>319</v>
      </c>
      <c r="T235" s="41" t="s">
        <v>52</v>
      </c>
      <c r="U235" s="41" t="s">
        <v>300</v>
      </c>
      <c r="V235" s="41" t="s">
        <v>299</v>
      </c>
      <c r="W235" s="37" t="s">
        <v>701</v>
      </c>
      <c r="X235" s="30" t="s">
        <v>640</v>
      </c>
      <c r="Y235" s="63" t="s">
        <v>334</v>
      </c>
      <c r="Z235" s="98" t="s">
        <v>52</v>
      </c>
      <c r="AA235" s="100">
        <v>0.0003</v>
      </c>
      <c r="AB235" s="41" t="s">
        <v>52</v>
      </c>
      <c r="AC235" s="77"/>
      <c r="AD235" s="77"/>
      <c r="AE235" s="77"/>
      <c r="AF235" s="77"/>
      <c r="AG235" s="94"/>
      <c r="AH235" s="94"/>
      <c r="AI235" s="113"/>
      <c r="AJ235" s="30">
        <v>1</v>
      </c>
      <c r="AK235" s="26">
        <v>1</v>
      </c>
      <c r="AL235" s="26">
        <v>1</v>
      </c>
      <c r="AM235" s="26">
        <v>1</v>
      </c>
      <c r="AN235" s="26">
        <v>1</v>
      </c>
      <c r="AO235" s="26">
        <v>1</v>
      </c>
      <c r="AP235" s="52">
        <v>1</v>
      </c>
      <c r="AQ235" s="52">
        <v>1</v>
      </c>
      <c r="AR235" s="109">
        <v>1</v>
      </c>
      <c r="AS235" s="52">
        <v>1</v>
      </c>
      <c r="AT235" s="52">
        <v>1</v>
      </c>
      <c r="AU235" s="109">
        <v>1</v>
      </c>
      <c r="AV235" s="59">
        <v>1</v>
      </c>
      <c r="AW235" s="59">
        <v>1</v>
      </c>
      <c r="AX235" s="124">
        <v>1</v>
      </c>
      <c r="AY235" s="59">
        <v>1</v>
      </c>
      <c r="AZ235" s="59">
        <v>1</v>
      </c>
      <c r="BA235" s="124">
        <v>1</v>
      </c>
    </row>
    <row r="236" ht="39.95" customHeight="1" spans="1:53">
      <c r="A236" s="39">
        <v>162</v>
      </c>
      <c r="B236" s="27"/>
      <c r="C236" s="30">
        <v>1</v>
      </c>
      <c r="D236" s="30"/>
      <c r="E236" s="30"/>
      <c r="F236" s="30"/>
      <c r="G236" s="30"/>
      <c r="H236" s="30"/>
      <c r="I236" s="30"/>
      <c r="J236" s="26"/>
      <c r="K236" s="26"/>
      <c r="L236" s="73" t="s">
        <v>760</v>
      </c>
      <c r="M236" s="45" t="s">
        <v>761</v>
      </c>
      <c r="N236" s="136" t="s">
        <v>329</v>
      </c>
      <c r="O236" s="135"/>
      <c r="P236" s="27" t="s">
        <v>298</v>
      </c>
      <c r="Q236" s="41"/>
      <c r="R236" s="41" t="s">
        <v>125</v>
      </c>
      <c r="S236" s="73" t="s">
        <v>760</v>
      </c>
      <c r="T236" s="41" t="s">
        <v>125</v>
      </c>
      <c r="U236" s="41" t="s">
        <v>299</v>
      </c>
      <c r="V236" s="41" t="s">
        <v>300</v>
      </c>
      <c r="W236" s="37" t="s">
        <v>654</v>
      </c>
      <c r="X236" s="30" t="s">
        <v>762</v>
      </c>
      <c r="Y236" s="98" t="s">
        <v>52</v>
      </c>
      <c r="Z236" s="98" t="s">
        <v>52</v>
      </c>
      <c r="AA236" s="100">
        <v>0.0325</v>
      </c>
      <c r="AB236" s="41" t="s">
        <v>52</v>
      </c>
      <c r="AC236" s="73" t="s">
        <v>52</v>
      </c>
      <c r="AD236" s="73" t="s">
        <v>52</v>
      </c>
      <c r="AE236" s="73" t="s">
        <v>52</v>
      </c>
      <c r="AF236" s="73" t="s">
        <v>52</v>
      </c>
      <c r="AG236" s="73" t="s">
        <v>52</v>
      </c>
      <c r="AH236" s="73" t="s">
        <v>52</v>
      </c>
      <c r="AI236" s="113"/>
      <c r="AJ236" s="30">
        <v>1</v>
      </c>
      <c r="AK236" s="26">
        <v>1</v>
      </c>
      <c r="AL236" s="26">
        <v>1</v>
      </c>
      <c r="AM236" s="26">
        <v>1</v>
      </c>
      <c r="AN236" s="26">
        <v>1</v>
      </c>
      <c r="AO236" s="26">
        <v>1</v>
      </c>
      <c r="AP236" s="52">
        <v>1</v>
      </c>
      <c r="AQ236" s="52">
        <v>1</v>
      </c>
      <c r="AR236" s="109">
        <v>1</v>
      </c>
      <c r="AS236" s="52">
        <v>1</v>
      </c>
      <c r="AT236" s="52">
        <v>1</v>
      </c>
      <c r="AU236" s="109">
        <v>1</v>
      </c>
      <c r="AV236" s="59">
        <v>1</v>
      </c>
      <c r="AW236" s="59">
        <v>1</v>
      </c>
      <c r="AX236" s="124">
        <v>1</v>
      </c>
      <c r="AY236" s="59">
        <v>1</v>
      </c>
      <c r="AZ236" s="59">
        <v>1</v>
      </c>
      <c r="BA236" s="124">
        <v>1</v>
      </c>
    </row>
    <row r="237" ht="39.95" customHeight="1" spans="1:53">
      <c r="A237" s="39">
        <v>163</v>
      </c>
      <c r="B237" s="27"/>
      <c r="C237" s="30">
        <v>1</v>
      </c>
      <c r="D237" s="30"/>
      <c r="E237" s="30"/>
      <c r="F237" s="30"/>
      <c r="G237" s="30"/>
      <c r="H237" s="30"/>
      <c r="I237" s="30"/>
      <c r="J237" s="26"/>
      <c r="K237" s="26"/>
      <c r="L237" s="73" t="s">
        <v>763</v>
      </c>
      <c r="M237" s="45" t="s">
        <v>764</v>
      </c>
      <c r="N237" s="98" t="s">
        <v>52</v>
      </c>
      <c r="O237" s="135" t="s">
        <v>158</v>
      </c>
      <c r="P237" s="27" t="s">
        <v>298</v>
      </c>
      <c r="Q237" s="41"/>
      <c r="R237" s="41" t="s">
        <v>125</v>
      </c>
      <c r="S237" s="73" t="s">
        <v>763</v>
      </c>
      <c r="T237" s="41" t="s">
        <v>125</v>
      </c>
      <c r="U237" s="41" t="s">
        <v>299</v>
      </c>
      <c r="V237" s="77" t="s">
        <v>300</v>
      </c>
      <c r="W237" s="37" t="s">
        <v>301</v>
      </c>
      <c r="X237" s="30" t="s">
        <v>302</v>
      </c>
      <c r="Y237" s="98" t="s">
        <v>52</v>
      </c>
      <c r="Z237" s="98" t="s">
        <v>52</v>
      </c>
      <c r="AA237" s="499">
        <v>0.023</v>
      </c>
      <c r="AB237" s="26" t="s">
        <v>52</v>
      </c>
      <c r="AC237" s="77"/>
      <c r="AD237" s="77"/>
      <c r="AE237" s="77"/>
      <c r="AF237" s="77"/>
      <c r="AG237" s="94"/>
      <c r="AH237" s="94"/>
      <c r="AI237" s="113"/>
      <c r="AJ237" s="30">
        <v>0</v>
      </c>
      <c r="AK237" s="26">
        <v>0</v>
      </c>
      <c r="AL237" s="30">
        <v>1</v>
      </c>
      <c r="AM237" s="26">
        <v>0</v>
      </c>
      <c r="AN237" s="26">
        <v>1</v>
      </c>
      <c r="AO237" s="26">
        <v>0</v>
      </c>
      <c r="AP237" s="52">
        <v>0</v>
      </c>
      <c r="AQ237" s="545">
        <v>1</v>
      </c>
      <c r="AR237" s="109">
        <v>1</v>
      </c>
      <c r="AS237" s="52">
        <v>0</v>
      </c>
      <c r="AT237" s="545">
        <v>1</v>
      </c>
      <c r="AU237" s="109">
        <v>1</v>
      </c>
      <c r="AV237" s="59">
        <v>0</v>
      </c>
      <c r="AW237" s="545">
        <v>1</v>
      </c>
      <c r="AX237" s="124">
        <v>1</v>
      </c>
      <c r="AY237" s="59">
        <v>0</v>
      </c>
      <c r="AZ237" s="545">
        <v>1</v>
      </c>
      <c r="BA237" s="124">
        <v>1</v>
      </c>
    </row>
    <row r="238" ht="39.95" customHeight="1" spans="1:53">
      <c r="A238" s="39">
        <v>164</v>
      </c>
      <c r="B238" s="27"/>
      <c r="C238" s="30">
        <v>1</v>
      </c>
      <c r="D238" s="30"/>
      <c r="E238" s="30"/>
      <c r="F238" s="30"/>
      <c r="G238" s="30"/>
      <c r="H238" s="30"/>
      <c r="I238" s="30"/>
      <c r="J238" s="26"/>
      <c r="K238" s="26"/>
      <c r="L238" s="73" t="s">
        <v>765</v>
      </c>
      <c r="M238" s="45" t="s">
        <v>766</v>
      </c>
      <c r="N238" s="472" t="s">
        <v>767</v>
      </c>
      <c r="O238" s="135" t="s">
        <v>133</v>
      </c>
      <c r="P238" s="27" t="s">
        <v>298</v>
      </c>
      <c r="Q238" s="73"/>
      <c r="R238" s="41" t="s">
        <v>125</v>
      </c>
      <c r="S238" s="73" t="s">
        <v>319</v>
      </c>
      <c r="T238" s="41" t="s">
        <v>52</v>
      </c>
      <c r="U238" s="41" t="s">
        <v>299</v>
      </c>
      <c r="V238" s="77" t="s">
        <v>300</v>
      </c>
      <c r="W238" s="37" t="s">
        <v>301</v>
      </c>
      <c r="X238" s="30" t="s">
        <v>302</v>
      </c>
      <c r="Y238" s="98" t="s">
        <v>52</v>
      </c>
      <c r="Z238" s="98" t="s">
        <v>52</v>
      </c>
      <c r="AA238" s="499">
        <v>0.1</v>
      </c>
      <c r="AB238" s="26" t="s">
        <v>52</v>
      </c>
      <c r="AC238" s="73" t="s">
        <v>52</v>
      </c>
      <c r="AD238" s="73" t="s">
        <v>52</v>
      </c>
      <c r="AE238" s="73" t="s">
        <v>52</v>
      </c>
      <c r="AF238" s="73" t="s">
        <v>52</v>
      </c>
      <c r="AG238" s="73" t="s">
        <v>52</v>
      </c>
      <c r="AH238" s="73" t="s">
        <v>52</v>
      </c>
      <c r="AI238" s="113"/>
      <c r="AJ238" s="30">
        <v>0</v>
      </c>
      <c r="AK238" s="26">
        <v>0</v>
      </c>
      <c r="AL238" s="30">
        <v>1</v>
      </c>
      <c r="AM238" s="26">
        <v>0</v>
      </c>
      <c r="AN238" s="26">
        <v>1</v>
      </c>
      <c r="AO238" s="26">
        <v>0</v>
      </c>
      <c r="AP238" s="52">
        <v>0</v>
      </c>
      <c r="AQ238" s="545">
        <v>1</v>
      </c>
      <c r="AR238" s="109">
        <v>1</v>
      </c>
      <c r="AS238" s="52">
        <v>0</v>
      </c>
      <c r="AT238" s="545">
        <v>1</v>
      </c>
      <c r="AU238" s="109">
        <v>1</v>
      </c>
      <c r="AV238" s="59">
        <v>0</v>
      </c>
      <c r="AW238" s="545">
        <v>1</v>
      </c>
      <c r="AX238" s="124">
        <v>1</v>
      </c>
      <c r="AY238" s="59">
        <v>0</v>
      </c>
      <c r="AZ238" s="545">
        <v>1</v>
      </c>
      <c r="BA238" s="124">
        <v>1</v>
      </c>
    </row>
    <row r="239" s="4" customFormat="1" ht="39.95" customHeight="1" spans="1:53">
      <c r="A239" s="39">
        <v>165</v>
      </c>
      <c r="B239" s="27"/>
      <c r="C239" s="30">
        <v>1</v>
      </c>
      <c r="D239" s="30"/>
      <c r="E239" s="30"/>
      <c r="F239" s="30"/>
      <c r="G239" s="30"/>
      <c r="H239" s="30"/>
      <c r="I239" s="30"/>
      <c r="J239" s="26"/>
      <c r="K239" s="26"/>
      <c r="L239" s="73" t="s">
        <v>144</v>
      </c>
      <c r="M239" s="45" t="s">
        <v>145</v>
      </c>
      <c r="N239" s="136" t="s">
        <v>329</v>
      </c>
      <c r="O239" s="135"/>
      <c r="P239" s="27" t="s">
        <v>298</v>
      </c>
      <c r="Q239" s="41"/>
      <c r="R239" s="41" t="s">
        <v>125</v>
      </c>
      <c r="S239" s="73" t="s">
        <v>144</v>
      </c>
      <c r="T239" s="41" t="s">
        <v>52</v>
      </c>
      <c r="U239" s="41" t="s">
        <v>299</v>
      </c>
      <c r="V239" s="41" t="s">
        <v>300</v>
      </c>
      <c r="W239" s="37" t="s">
        <v>320</v>
      </c>
      <c r="X239" s="30" t="s">
        <v>302</v>
      </c>
      <c r="Y239" s="98" t="s">
        <v>52</v>
      </c>
      <c r="Z239" s="99" t="s">
        <v>52</v>
      </c>
      <c r="AA239" s="100">
        <v>0.71</v>
      </c>
      <c r="AB239" s="41" t="s">
        <v>52</v>
      </c>
      <c r="AC239" s="73"/>
      <c r="AD239" s="73"/>
      <c r="AE239" s="73"/>
      <c r="AF239" s="73"/>
      <c r="AG239" s="73"/>
      <c r="AH239" s="73"/>
      <c r="AI239" s="113"/>
      <c r="AJ239" s="30">
        <v>1</v>
      </c>
      <c r="AK239" s="26">
        <v>1</v>
      </c>
      <c r="AL239" s="26">
        <v>1</v>
      </c>
      <c r="AM239" s="26">
        <v>0</v>
      </c>
      <c r="AN239" s="26">
        <v>0</v>
      </c>
      <c r="AO239" s="26">
        <v>0</v>
      </c>
      <c r="AP239" s="52">
        <v>0</v>
      </c>
      <c r="AQ239" s="52">
        <v>0</v>
      </c>
      <c r="AR239" s="109">
        <v>0</v>
      </c>
      <c r="AS239" s="52">
        <v>1</v>
      </c>
      <c r="AT239" s="52">
        <v>1</v>
      </c>
      <c r="AU239" s="52">
        <v>1</v>
      </c>
      <c r="AV239" s="59">
        <v>0</v>
      </c>
      <c r="AW239" s="59">
        <v>0</v>
      </c>
      <c r="AX239" s="124">
        <v>0</v>
      </c>
      <c r="AY239" s="59">
        <v>1</v>
      </c>
      <c r="AZ239" s="59">
        <v>1</v>
      </c>
      <c r="BA239" s="59">
        <v>1</v>
      </c>
    </row>
    <row r="240" s="9" customFormat="1" ht="39.95" customHeight="1" spans="1:53">
      <c r="A240" s="39">
        <v>166</v>
      </c>
      <c r="B240" s="27"/>
      <c r="C240" s="30">
        <v>1</v>
      </c>
      <c r="D240" s="30"/>
      <c r="E240" s="30"/>
      <c r="F240" s="30"/>
      <c r="G240" s="30"/>
      <c r="H240" s="30"/>
      <c r="I240" s="30"/>
      <c r="J240" s="26"/>
      <c r="K240" s="26"/>
      <c r="L240" s="73" t="s">
        <v>768</v>
      </c>
      <c r="M240" s="45" t="s">
        <v>769</v>
      </c>
      <c r="N240" s="136" t="s">
        <v>770</v>
      </c>
      <c r="O240" s="135"/>
      <c r="P240" s="27"/>
      <c r="Q240" s="41"/>
      <c r="R240" s="41"/>
      <c r="S240" s="73" t="s">
        <v>319</v>
      </c>
      <c r="T240" s="41"/>
      <c r="U240" s="41" t="s">
        <v>299</v>
      </c>
      <c r="V240" s="41" t="s">
        <v>300</v>
      </c>
      <c r="W240" s="37" t="s">
        <v>654</v>
      </c>
      <c r="X240" s="73" t="s">
        <v>52</v>
      </c>
      <c r="Y240" s="98" t="s">
        <v>52</v>
      </c>
      <c r="Z240" s="99" t="s">
        <v>52</v>
      </c>
      <c r="AA240" s="100">
        <v>0.003</v>
      </c>
      <c r="AB240" s="41"/>
      <c r="AC240" s="73"/>
      <c r="AD240" s="73"/>
      <c r="AE240" s="73"/>
      <c r="AF240" s="73"/>
      <c r="AG240" s="73"/>
      <c r="AH240" s="73"/>
      <c r="AI240" s="113"/>
      <c r="AJ240" s="30">
        <v>1</v>
      </c>
      <c r="AK240" s="26">
        <v>1</v>
      </c>
      <c r="AL240" s="26">
        <v>1</v>
      </c>
      <c r="AM240" s="26">
        <v>0</v>
      </c>
      <c r="AN240" s="26">
        <v>0</v>
      </c>
      <c r="AO240" s="26">
        <v>0</v>
      </c>
      <c r="AP240" s="52">
        <v>0</v>
      </c>
      <c r="AQ240" s="52">
        <v>0</v>
      </c>
      <c r="AR240" s="402">
        <v>0</v>
      </c>
      <c r="AS240" s="52">
        <v>1</v>
      </c>
      <c r="AT240" s="52">
        <v>1</v>
      </c>
      <c r="AU240" s="52">
        <v>1</v>
      </c>
      <c r="AV240" s="59">
        <v>0</v>
      </c>
      <c r="AW240" s="59">
        <v>0</v>
      </c>
      <c r="AX240" s="173">
        <v>0</v>
      </c>
      <c r="AY240" s="59">
        <v>1</v>
      </c>
      <c r="AZ240" s="59">
        <v>1</v>
      </c>
      <c r="BA240" s="59">
        <v>1</v>
      </c>
    </row>
    <row r="241" s="4" customFormat="1" ht="39.95" customHeight="1" spans="1:53">
      <c r="A241" s="39">
        <v>167</v>
      </c>
      <c r="B241" s="27"/>
      <c r="C241" s="30">
        <v>1</v>
      </c>
      <c r="D241" s="30"/>
      <c r="E241" s="30"/>
      <c r="F241" s="30"/>
      <c r="G241" s="30"/>
      <c r="H241" s="30"/>
      <c r="I241" s="30"/>
      <c r="J241" s="26"/>
      <c r="K241" s="26"/>
      <c r="L241" s="73" t="s">
        <v>771</v>
      </c>
      <c r="M241" s="45" t="s">
        <v>772</v>
      </c>
      <c r="N241" s="136" t="s">
        <v>329</v>
      </c>
      <c r="O241" s="135"/>
      <c r="P241" s="27" t="s">
        <v>298</v>
      </c>
      <c r="Q241" s="41"/>
      <c r="R241" s="41" t="s">
        <v>125</v>
      </c>
      <c r="S241" s="73" t="s">
        <v>771</v>
      </c>
      <c r="T241" s="41" t="s">
        <v>52</v>
      </c>
      <c r="U241" s="41" t="s">
        <v>299</v>
      </c>
      <c r="V241" s="41" t="s">
        <v>300</v>
      </c>
      <c r="W241" s="37" t="s">
        <v>773</v>
      </c>
      <c r="X241" s="73" t="s">
        <v>774</v>
      </c>
      <c r="Y241" s="98" t="s">
        <v>52</v>
      </c>
      <c r="Z241" s="99" t="s">
        <v>52</v>
      </c>
      <c r="AA241" s="100">
        <v>0.0226</v>
      </c>
      <c r="AB241" s="41" t="s">
        <v>52</v>
      </c>
      <c r="AC241" s="73"/>
      <c r="AD241" s="73"/>
      <c r="AE241" s="73"/>
      <c r="AF241" s="73"/>
      <c r="AG241" s="73"/>
      <c r="AH241" s="73"/>
      <c r="AI241" s="113"/>
      <c r="AJ241" s="30">
        <v>1</v>
      </c>
      <c r="AK241" s="26">
        <v>1</v>
      </c>
      <c r="AL241" s="26">
        <v>1</v>
      </c>
      <c r="AM241" s="26">
        <v>0</v>
      </c>
      <c r="AN241" s="26">
        <v>0</v>
      </c>
      <c r="AO241" s="26">
        <v>0</v>
      </c>
      <c r="AP241" s="52">
        <v>0</v>
      </c>
      <c r="AQ241" s="52">
        <v>0</v>
      </c>
      <c r="AR241" s="109">
        <v>0</v>
      </c>
      <c r="AS241" s="52">
        <v>1</v>
      </c>
      <c r="AT241" s="52">
        <v>1</v>
      </c>
      <c r="AU241" s="52">
        <v>1</v>
      </c>
      <c r="AV241" s="59">
        <v>0</v>
      </c>
      <c r="AW241" s="59">
        <v>0</v>
      </c>
      <c r="AX241" s="124">
        <v>0</v>
      </c>
      <c r="AY241" s="59">
        <v>1</v>
      </c>
      <c r="AZ241" s="59">
        <v>1</v>
      </c>
      <c r="BA241" s="59">
        <v>1</v>
      </c>
    </row>
    <row r="242" s="7" customFormat="1" ht="39.95" customHeight="1" spans="1:53">
      <c r="A242" s="39">
        <v>168</v>
      </c>
      <c r="B242" s="27"/>
      <c r="C242" s="30">
        <v>1</v>
      </c>
      <c r="D242" s="30"/>
      <c r="E242" s="30"/>
      <c r="F242" s="30"/>
      <c r="G242" s="30"/>
      <c r="H242" s="30"/>
      <c r="I242" s="30"/>
      <c r="J242" s="26"/>
      <c r="K242" s="26"/>
      <c r="L242" s="73" t="s">
        <v>775</v>
      </c>
      <c r="M242" s="45" t="s">
        <v>138</v>
      </c>
      <c r="N242" s="488" t="s">
        <v>776</v>
      </c>
      <c r="O242" s="135"/>
      <c r="P242" s="27" t="s">
        <v>298</v>
      </c>
      <c r="Q242" s="41"/>
      <c r="R242" s="41" t="s">
        <v>125</v>
      </c>
      <c r="S242" s="73" t="s">
        <v>319</v>
      </c>
      <c r="T242" s="41" t="s">
        <v>52</v>
      </c>
      <c r="U242" s="41" t="s">
        <v>300</v>
      </c>
      <c r="V242" s="41" t="s">
        <v>299</v>
      </c>
      <c r="W242" s="37" t="s">
        <v>429</v>
      </c>
      <c r="X242" s="30" t="s">
        <v>777</v>
      </c>
      <c r="Y242" s="45" t="s">
        <v>52</v>
      </c>
      <c r="Z242" s="98" t="s">
        <v>52</v>
      </c>
      <c r="AA242" s="100">
        <v>0.0009</v>
      </c>
      <c r="AB242" s="26"/>
      <c r="AC242" s="77"/>
      <c r="AD242" s="77"/>
      <c r="AE242" s="77"/>
      <c r="AF242" s="77"/>
      <c r="AG242" s="94"/>
      <c r="AH242" s="94"/>
      <c r="AI242" s="113"/>
      <c r="AJ242" s="30">
        <v>2</v>
      </c>
      <c r="AK242" s="26">
        <v>2</v>
      </c>
      <c r="AL242" s="26">
        <v>2</v>
      </c>
      <c r="AM242" s="26">
        <v>0</v>
      </c>
      <c r="AN242" s="26">
        <v>0</v>
      </c>
      <c r="AO242" s="26">
        <v>0</v>
      </c>
      <c r="AP242" s="52">
        <v>0</v>
      </c>
      <c r="AQ242" s="52">
        <v>0</v>
      </c>
      <c r="AR242" s="109">
        <v>0</v>
      </c>
      <c r="AS242" s="52">
        <v>2</v>
      </c>
      <c r="AT242" s="52">
        <v>2</v>
      </c>
      <c r="AU242" s="52">
        <v>2</v>
      </c>
      <c r="AV242" s="59">
        <v>0</v>
      </c>
      <c r="AW242" s="59">
        <v>0</v>
      </c>
      <c r="AX242" s="124">
        <v>0</v>
      </c>
      <c r="AY242" s="59">
        <v>2</v>
      </c>
      <c r="AZ242" s="59">
        <v>2</v>
      </c>
      <c r="BA242" s="59">
        <v>2</v>
      </c>
    </row>
    <row r="243" ht="39.95" customHeight="1" spans="1:53">
      <c r="A243" s="39">
        <v>169</v>
      </c>
      <c r="B243" s="27"/>
      <c r="C243" s="30">
        <v>1</v>
      </c>
      <c r="D243" s="30"/>
      <c r="E243" s="37"/>
      <c r="F243" s="37"/>
      <c r="G243" s="30"/>
      <c r="H243" s="30"/>
      <c r="I243" s="30"/>
      <c r="J243" s="26"/>
      <c r="K243" s="26"/>
      <c r="L243" s="73" t="s">
        <v>622</v>
      </c>
      <c r="M243" s="45" t="s">
        <v>623</v>
      </c>
      <c r="N243" s="72" t="s">
        <v>778</v>
      </c>
      <c r="O243" s="135"/>
      <c r="P243" s="27" t="s">
        <v>298</v>
      </c>
      <c r="Q243" s="85"/>
      <c r="R243" s="41" t="s">
        <v>125</v>
      </c>
      <c r="S243" s="73" t="s">
        <v>319</v>
      </c>
      <c r="T243" s="41" t="s">
        <v>52</v>
      </c>
      <c r="U243" s="41" t="s">
        <v>300</v>
      </c>
      <c r="V243" s="41" t="s">
        <v>299</v>
      </c>
      <c r="W243" s="37" t="s">
        <v>429</v>
      </c>
      <c r="X243" s="73" t="s">
        <v>52</v>
      </c>
      <c r="Y243" s="98" t="s">
        <v>52</v>
      </c>
      <c r="Z243" s="98" t="s">
        <v>52</v>
      </c>
      <c r="AA243" s="100">
        <v>0.006</v>
      </c>
      <c r="AB243" s="41" t="s">
        <v>52</v>
      </c>
      <c r="AC243" s="26"/>
      <c r="AD243" s="26"/>
      <c r="AE243" s="26"/>
      <c r="AF243" s="26"/>
      <c r="AG243" s="94"/>
      <c r="AH243" s="94"/>
      <c r="AI243" s="113"/>
      <c r="AJ243" s="26">
        <v>4</v>
      </c>
      <c r="AK243" s="26">
        <v>4</v>
      </c>
      <c r="AL243" s="26">
        <v>4</v>
      </c>
      <c r="AM243" s="26">
        <v>4</v>
      </c>
      <c r="AN243" s="26">
        <v>4</v>
      </c>
      <c r="AO243" s="26">
        <v>4</v>
      </c>
      <c r="AP243" s="52">
        <v>4</v>
      </c>
      <c r="AQ243" s="52">
        <v>4</v>
      </c>
      <c r="AR243" s="109">
        <v>4</v>
      </c>
      <c r="AS243" s="52">
        <v>4</v>
      </c>
      <c r="AT243" s="52">
        <v>4</v>
      </c>
      <c r="AU243" s="109">
        <v>4</v>
      </c>
      <c r="AV243" s="59">
        <v>4</v>
      </c>
      <c r="AW243" s="59">
        <v>4</v>
      </c>
      <c r="AX243" s="124">
        <v>4</v>
      </c>
      <c r="AY243" s="59">
        <v>4</v>
      </c>
      <c r="AZ243" s="59">
        <v>4</v>
      </c>
      <c r="BA243" s="124">
        <v>4</v>
      </c>
    </row>
    <row r="244" s="8" customFormat="1" ht="39.95" customHeight="1" spans="1:53">
      <c r="A244" s="39">
        <v>170</v>
      </c>
      <c r="B244" s="27"/>
      <c r="C244" s="30">
        <v>1</v>
      </c>
      <c r="D244" s="30"/>
      <c r="E244" s="37"/>
      <c r="F244" s="37"/>
      <c r="G244" s="30"/>
      <c r="H244" s="30"/>
      <c r="I244" s="30"/>
      <c r="J244" s="26"/>
      <c r="K244" s="26"/>
      <c r="L244" s="73" t="s">
        <v>779</v>
      </c>
      <c r="M244" s="45" t="s">
        <v>780</v>
      </c>
      <c r="N244" s="60" t="s">
        <v>781</v>
      </c>
      <c r="O244" s="135"/>
      <c r="P244" s="27" t="s">
        <v>298</v>
      </c>
      <c r="Q244" s="73" t="s">
        <v>52</v>
      </c>
      <c r="R244" s="41" t="s">
        <v>125</v>
      </c>
      <c r="S244" s="73" t="s">
        <v>319</v>
      </c>
      <c r="T244" s="41" t="s">
        <v>52</v>
      </c>
      <c r="U244" s="41" t="s">
        <v>300</v>
      </c>
      <c r="V244" s="41" t="s">
        <v>299</v>
      </c>
      <c r="W244" s="37" t="s">
        <v>429</v>
      </c>
      <c r="X244" s="73" t="s">
        <v>782</v>
      </c>
      <c r="Y244" s="98" t="s">
        <v>52</v>
      </c>
      <c r="Z244" s="98" t="s">
        <v>52</v>
      </c>
      <c r="AA244" s="100">
        <v>0.001</v>
      </c>
      <c r="AB244" s="41" t="s">
        <v>52</v>
      </c>
      <c r="AC244" s="26"/>
      <c r="AD244" s="26"/>
      <c r="AE244" s="26"/>
      <c r="AF244" s="26"/>
      <c r="AG244" s="94"/>
      <c r="AH244" s="94"/>
      <c r="AI244" s="122"/>
      <c r="AJ244" s="26">
        <v>1</v>
      </c>
      <c r="AK244" s="37">
        <v>1</v>
      </c>
      <c r="AL244" s="37">
        <v>3</v>
      </c>
      <c r="AM244" s="37">
        <v>1</v>
      </c>
      <c r="AN244" s="37">
        <v>3</v>
      </c>
      <c r="AO244" s="37">
        <v>1</v>
      </c>
      <c r="AP244" s="144">
        <v>1</v>
      </c>
      <c r="AQ244" s="144">
        <v>1</v>
      </c>
      <c r="AR244" s="405">
        <v>3</v>
      </c>
      <c r="AS244" s="144">
        <v>1</v>
      </c>
      <c r="AT244" s="144">
        <v>1</v>
      </c>
      <c r="AU244" s="405">
        <v>3</v>
      </c>
      <c r="AV244" s="145">
        <v>1</v>
      </c>
      <c r="AW244" s="145">
        <v>1</v>
      </c>
      <c r="AX244" s="127">
        <v>3</v>
      </c>
      <c r="AY244" s="145">
        <v>1</v>
      </c>
      <c r="AZ244" s="145">
        <v>1</v>
      </c>
      <c r="BA244" s="127">
        <v>3</v>
      </c>
    </row>
    <row r="245" ht="39.95" customHeight="1" spans="1:53">
      <c r="A245" s="39">
        <v>171</v>
      </c>
      <c r="B245" s="27"/>
      <c r="C245" s="30">
        <v>1</v>
      </c>
      <c r="D245" s="30"/>
      <c r="E245" s="30"/>
      <c r="F245" s="30"/>
      <c r="G245" s="30"/>
      <c r="H245" s="30"/>
      <c r="I245" s="30"/>
      <c r="J245" s="26"/>
      <c r="K245" s="26"/>
      <c r="L245" s="73" t="s">
        <v>783</v>
      </c>
      <c r="M245" s="45" t="s">
        <v>784</v>
      </c>
      <c r="N245" s="136" t="s">
        <v>462</v>
      </c>
      <c r="O245" s="135"/>
      <c r="P245" s="27" t="s">
        <v>298</v>
      </c>
      <c r="Q245" s="73" t="s">
        <v>52</v>
      </c>
      <c r="R245" s="73" t="s">
        <v>52</v>
      </c>
      <c r="S245" s="73" t="s">
        <v>319</v>
      </c>
      <c r="T245" s="41" t="s">
        <v>52</v>
      </c>
      <c r="U245" s="41" t="s">
        <v>300</v>
      </c>
      <c r="V245" s="41" t="s">
        <v>299</v>
      </c>
      <c r="W245" s="387" t="s">
        <v>785</v>
      </c>
      <c r="X245" s="376" t="s">
        <v>52</v>
      </c>
      <c r="Y245" s="98" t="s">
        <v>52</v>
      </c>
      <c r="Z245" s="98" t="s">
        <v>52</v>
      </c>
      <c r="AA245" s="100">
        <v>0.01</v>
      </c>
      <c r="AB245" s="41" t="s">
        <v>52</v>
      </c>
      <c r="AC245" s="77"/>
      <c r="AD245" s="77"/>
      <c r="AE245" s="77"/>
      <c r="AF245" s="77"/>
      <c r="AG245" s="94"/>
      <c r="AH245" s="94"/>
      <c r="AI245" s="113"/>
      <c r="AJ245" s="30">
        <v>1</v>
      </c>
      <c r="AK245" s="26">
        <v>1</v>
      </c>
      <c r="AL245" s="26">
        <v>1</v>
      </c>
      <c r="AM245" s="26">
        <v>1</v>
      </c>
      <c r="AN245" s="26">
        <v>1</v>
      </c>
      <c r="AO245" s="26">
        <v>1</v>
      </c>
      <c r="AP245" s="52">
        <v>1</v>
      </c>
      <c r="AQ245" s="52">
        <v>1</v>
      </c>
      <c r="AR245" s="109">
        <v>1</v>
      </c>
      <c r="AS245" s="52">
        <v>1</v>
      </c>
      <c r="AT245" s="52">
        <v>1</v>
      </c>
      <c r="AU245" s="109">
        <v>1</v>
      </c>
      <c r="AV245" s="59">
        <v>1</v>
      </c>
      <c r="AW245" s="59">
        <v>1</v>
      </c>
      <c r="AX245" s="124">
        <v>1</v>
      </c>
      <c r="AY245" s="59">
        <v>1</v>
      </c>
      <c r="AZ245" s="59">
        <v>1</v>
      </c>
      <c r="BA245" s="124">
        <v>1</v>
      </c>
    </row>
    <row r="246" ht="39.95" customHeight="1" spans="1:53">
      <c r="A246" s="39">
        <v>172</v>
      </c>
      <c r="B246" s="27"/>
      <c r="C246" s="30">
        <v>1</v>
      </c>
      <c r="D246" s="30"/>
      <c r="E246" s="30"/>
      <c r="F246" s="30"/>
      <c r="G246" s="30"/>
      <c r="H246" s="30"/>
      <c r="I246" s="30"/>
      <c r="J246" s="26"/>
      <c r="K246" s="26"/>
      <c r="L246" s="73" t="s">
        <v>786</v>
      </c>
      <c r="M246" s="45" t="s">
        <v>787</v>
      </c>
      <c r="N246" s="136" t="s">
        <v>462</v>
      </c>
      <c r="O246" s="135"/>
      <c r="P246" s="27" t="s">
        <v>298</v>
      </c>
      <c r="Q246" s="73" t="s">
        <v>52</v>
      </c>
      <c r="R246" s="73" t="s">
        <v>52</v>
      </c>
      <c r="S246" s="73" t="s">
        <v>319</v>
      </c>
      <c r="T246" s="41" t="s">
        <v>52</v>
      </c>
      <c r="U246" s="41" t="s">
        <v>300</v>
      </c>
      <c r="V246" s="41" t="s">
        <v>299</v>
      </c>
      <c r="W246" s="387" t="s">
        <v>785</v>
      </c>
      <c r="X246" s="376" t="s">
        <v>52</v>
      </c>
      <c r="Y246" s="98" t="s">
        <v>52</v>
      </c>
      <c r="Z246" s="98" t="s">
        <v>52</v>
      </c>
      <c r="AA246" s="100">
        <v>0.02</v>
      </c>
      <c r="AB246" s="41" t="s">
        <v>52</v>
      </c>
      <c r="AC246" s="77"/>
      <c r="AD246" s="77"/>
      <c r="AE246" s="77"/>
      <c r="AF246" s="77"/>
      <c r="AG246" s="94"/>
      <c r="AH246" s="94"/>
      <c r="AI246" s="113"/>
      <c r="AJ246" s="30">
        <v>1</v>
      </c>
      <c r="AK246" s="26">
        <v>1</v>
      </c>
      <c r="AL246" s="26">
        <v>1</v>
      </c>
      <c r="AM246" s="26">
        <v>1</v>
      </c>
      <c r="AN246" s="26">
        <v>1</v>
      </c>
      <c r="AO246" s="26">
        <v>1</v>
      </c>
      <c r="AP246" s="52">
        <v>1</v>
      </c>
      <c r="AQ246" s="52">
        <v>1</v>
      </c>
      <c r="AR246" s="109">
        <v>1</v>
      </c>
      <c r="AS246" s="52">
        <v>1</v>
      </c>
      <c r="AT246" s="52">
        <v>1</v>
      </c>
      <c r="AU246" s="109">
        <v>1</v>
      </c>
      <c r="AV246" s="59">
        <v>1</v>
      </c>
      <c r="AW246" s="59">
        <v>1</v>
      </c>
      <c r="AX246" s="124">
        <v>1</v>
      </c>
      <c r="AY246" s="59">
        <v>1</v>
      </c>
      <c r="AZ246" s="59">
        <v>1</v>
      </c>
      <c r="BA246" s="124">
        <v>1</v>
      </c>
    </row>
    <row r="247" ht="39.95" customHeight="1" spans="1:53">
      <c r="A247" s="39">
        <v>173</v>
      </c>
      <c r="B247" s="27"/>
      <c r="C247" s="30">
        <v>1</v>
      </c>
      <c r="D247" s="30"/>
      <c r="E247" s="30"/>
      <c r="F247" s="30"/>
      <c r="G247" s="30"/>
      <c r="H247" s="30"/>
      <c r="I247" s="30"/>
      <c r="J247" s="26"/>
      <c r="K247" s="26"/>
      <c r="L247" s="73" t="s">
        <v>788</v>
      </c>
      <c r="M247" s="45" t="s">
        <v>789</v>
      </c>
      <c r="N247" s="136" t="s">
        <v>329</v>
      </c>
      <c r="O247" s="135"/>
      <c r="P247" s="27" t="s">
        <v>298</v>
      </c>
      <c r="Q247" s="73" t="s">
        <v>52</v>
      </c>
      <c r="R247" s="73" t="s">
        <v>52</v>
      </c>
      <c r="S247" s="73" t="s">
        <v>319</v>
      </c>
      <c r="T247" s="41" t="s">
        <v>52</v>
      </c>
      <c r="U247" s="41" t="s">
        <v>300</v>
      </c>
      <c r="V247" s="41" t="s">
        <v>299</v>
      </c>
      <c r="W247" s="387" t="s">
        <v>785</v>
      </c>
      <c r="X247" s="376" t="s">
        <v>52</v>
      </c>
      <c r="Y247" s="98" t="s">
        <v>52</v>
      </c>
      <c r="Z247" s="98" t="s">
        <v>52</v>
      </c>
      <c r="AA247" s="100">
        <v>0.02</v>
      </c>
      <c r="AB247" s="41" t="s">
        <v>52</v>
      </c>
      <c r="AC247" s="77"/>
      <c r="AD247" s="77"/>
      <c r="AE247" s="77"/>
      <c r="AF247" s="77"/>
      <c r="AG247" s="94"/>
      <c r="AH247" s="94"/>
      <c r="AI247" s="113"/>
      <c r="AJ247" s="30">
        <v>1</v>
      </c>
      <c r="AK247" s="26">
        <v>1</v>
      </c>
      <c r="AL247" s="26">
        <v>1</v>
      </c>
      <c r="AM247" s="26">
        <v>0</v>
      </c>
      <c r="AN247" s="26">
        <v>0</v>
      </c>
      <c r="AO247" s="26">
        <v>0</v>
      </c>
      <c r="AP247" s="52">
        <v>0</v>
      </c>
      <c r="AQ247" s="52">
        <v>0</v>
      </c>
      <c r="AR247" s="109">
        <v>0</v>
      </c>
      <c r="AS247" s="52">
        <v>0</v>
      </c>
      <c r="AT247" s="52">
        <v>0</v>
      </c>
      <c r="AU247" s="109">
        <v>0</v>
      </c>
      <c r="AV247" s="59">
        <v>0</v>
      </c>
      <c r="AW247" s="59">
        <v>0</v>
      </c>
      <c r="AX247" s="124">
        <v>0</v>
      </c>
      <c r="AY247" s="59">
        <v>0</v>
      </c>
      <c r="AZ247" s="59">
        <v>0</v>
      </c>
      <c r="BA247" s="124">
        <v>0</v>
      </c>
    </row>
    <row r="248" ht="39.95" hidden="1" customHeight="1" spans="1:41">
      <c r="A248" s="39">
        <v>174</v>
      </c>
      <c r="B248" s="27"/>
      <c r="C248" s="30">
        <v>1</v>
      </c>
      <c r="D248" s="30"/>
      <c r="E248" s="30"/>
      <c r="F248" s="30"/>
      <c r="G248" s="30"/>
      <c r="H248" s="30"/>
      <c r="I248" s="30"/>
      <c r="J248" s="26"/>
      <c r="K248" s="26"/>
      <c r="L248" s="73" t="s">
        <v>790</v>
      </c>
      <c r="M248" s="45" t="s">
        <v>791</v>
      </c>
      <c r="N248" s="434" t="s">
        <v>792</v>
      </c>
      <c r="O248" s="135"/>
      <c r="P248" s="73" t="s">
        <v>52</v>
      </c>
      <c r="Q248" s="73" t="s">
        <v>52</v>
      </c>
      <c r="R248" s="73" t="s">
        <v>52</v>
      </c>
      <c r="S248" s="73" t="s">
        <v>52</v>
      </c>
      <c r="T248" s="41" t="s">
        <v>52</v>
      </c>
      <c r="U248" s="41" t="s">
        <v>299</v>
      </c>
      <c r="V248" s="41" t="s">
        <v>300</v>
      </c>
      <c r="W248" s="73" t="s">
        <v>52</v>
      </c>
      <c r="X248" s="73" t="s">
        <v>52</v>
      </c>
      <c r="Y248" s="98" t="s">
        <v>52</v>
      </c>
      <c r="Z248" s="98" t="s">
        <v>52</v>
      </c>
      <c r="AA248" s="100">
        <v>0.0002</v>
      </c>
      <c r="AB248" s="41" t="s">
        <v>52</v>
      </c>
      <c r="AC248" s="73" t="s">
        <v>52</v>
      </c>
      <c r="AD248" s="73" t="s">
        <v>52</v>
      </c>
      <c r="AE248" s="73" t="s">
        <v>52</v>
      </c>
      <c r="AF248" s="73" t="s">
        <v>52</v>
      </c>
      <c r="AG248" s="73" t="s">
        <v>52</v>
      </c>
      <c r="AH248" s="73" t="s">
        <v>52</v>
      </c>
      <c r="AI248" s="73"/>
      <c r="AJ248" s="73" t="s">
        <v>793</v>
      </c>
      <c r="AK248" s="26">
        <v>1</v>
      </c>
      <c r="AL248" s="26">
        <v>1</v>
      </c>
      <c r="AM248" s="26">
        <v>1</v>
      </c>
      <c r="AN248" s="26">
        <v>1</v>
      </c>
      <c r="AO248" s="26">
        <v>1</v>
      </c>
    </row>
    <row r="249" spans="18:25">
      <c r="R249" s="4"/>
      <c r="T249" s="4"/>
      <c r="U249" s="4"/>
      <c r="V249" s="4"/>
      <c r="W249" s="4"/>
      <c r="X249" s="4"/>
      <c r="Y249" s="172"/>
    </row>
    <row r="250" spans="18:25">
      <c r="R250" s="4"/>
      <c r="T250" s="4"/>
      <c r="U250" s="4"/>
      <c r="V250" s="4"/>
      <c r="W250" s="4"/>
      <c r="X250" s="4"/>
      <c r="Y250" s="172"/>
    </row>
    <row r="251" spans="18:25">
      <c r="R251" s="4"/>
      <c r="T251" s="4"/>
      <c r="U251" s="4"/>
      <c r="V251" s="4"/>
      <c r="W251" s="4"/>
      <c r="X251" s="4"/>
      <c r="Y251" s="172"/>
    </row>
    <row r="252" spans="18:25">
      <c r="R252" s="4"/>
      <c r="T252" s="4"/>
      <c r="U252" s="4"/>
      <c r="V252" s="4"/>
      <c r="W252" s="4"/>
      <c r="X252" s="4"/>
      <c r="Y252" s="172"/>
    </row>
    <row r="253" spans="18:25">
      <c r="R253" s="4"/>
      <c r="T253" s="4"/>
      <c r="U253" s="4"/>
      <c r="V253" s="4"/>
      <c r="W253" s="4"/>
      <c r="X253" s="4"/>
      <c r="Y253" s="172"/>
    </row>
    <row r="254" spans="18:25">
      <c r="R254" s="4"/>
      <c r="T254" s="4"/>
      <c r="U254" s="4"/>
      <c r="V254" s="4"/>
      <c r="W254" s="4"/>
      <c r="X254" s="4"/>
      <c r="Y254" s="172"/>
    </row>
    <row r="255" spans="18:25">
      <c r="R255" s="4"/>
      <c r="T255" s="4"/>
      <c r="U255" s="4"/>
      <c r="V255" s="4"/>
      <c r="W255" s="4"/>
      <c r="X255" s="4"/>
      <c r="Y255" s="172"/>
    </row>
    <row r="256" spans="18:25">
      <c r="R256" s="4"/>
      <c r="T256" s="4"/>
      <c r="U256" s="4"/>
      <c r="V256" s="4"/>
      <c r="W256" s="4"/>
      <c r="X256" s="4"/>
      <c r="Y256" s="172"/>
    </row>
    <row r="257" spans="18:25">
      <c r="R257" s="4"/>
      <c r="T257" s="4"/>
      <c r="U257" s="4"/>
      <c r="V257" s="4"/>
      <c r="W257" s="4"/>
      <c r="X257" s="4"/>
      <c r="Y257" s="172"/>
    </row>
    <row r="258" spans="18:25">
      <c r="R258" s="4"/>
      <c r="T258" s="4"/>
      <c r="U258" s="4"/>
      <c r="V258" s="4"/>
      <c r="W258" s="4"/>
      <c r="X258" s="4"/>
      <c r="Y258" s="172"/>
    </row>
    <row r="259" spans="18:25">
      <c r="R259" s="4"/>
      <c r="T259" s="4"/>
      <c r="U259" s="4"/>
      <c r="V259" s="4"/>
      <c r="W259" s="4"/>
      <c r="X259" s="4"/>
      <c r="Y259" s="172"/>
    </row>
    <row r="260" spans="18:25">
      <c r="R260" s="4"/>
      <c r="T260" s="4"/>
      <c r="U260" s="4"/>
      <c r="V260" s="4"/>
      <c r="W260" s="4"/>
      <c r="X260" s="4"/>
      <c r="Y260" s="172"/>
    </row>
    <row r="261" spans="18:25">
      <c r="R261" s="4"/>
      <c r="T261" s="4"/>
      <c r="U261" s="4"/>
      <c r="V261" s="4"/>
      <c r="W261" s="4"/>
      <c r="X261" s="4"/>
      <c r="Y261" s="172"/>
    </row>
    <row r="262" spans="18:25">
      <c r="R262" s="4"/>
      <c r="T262" s="4"/>
      <c r="U262" s="4"/>
      <c r="V262" s="4"/>
      <c r="W262" s="4"/>
      <c r="X262" s="4"/>
      <c r="Y262" s="172"/>
    </row>
    <row r="263" spans="18:25">
      <c r="R263" s="4"/>
      <c r="T263" s="4"/>
      <c r="U263" s="4"/>
      <c r="V263" s="4"/>
      <c r="W263" s="4"/>
      <c r="X263" s="4"/>
      <c r="Y263" s="172"/>
    </row>
    <row r="264" spans="18:25">
      <c r="R264" s="4"/>
      <c r="T264" s="4"/>
      <c r="U264" s="4"/>
      <c r="V264" s="4"/>
      <c r="W264" s="4"/>
      <c r="X264" s="4"/>
      <c r="Y264" s="172"/>
    </row>
    <row r="265" spans="18:25">
      <c r="R265" s="4"/>
      <c r="T265" s="4"/>
      <c r="U265" s="4"/>
      <c r="V265" s="4"/>
      <c r="W265" s="4"/>
      <c r="X265" s="4"/>
      <c r="Y265" s="172"/>
    </row>
    <row r="266" spans="18:25">
      <c r="R266" s="4"/>
      <c r="T266" s="4"/>
      <c r="U266" s="4"/>
      <c r="V266" s="4"/>
      <c r="W266" s="4"/>
      <c r="X266" s="4"/>
      <c r="Y266" s="172"/>
    </row>
    <row r="267" spans="18:25">
      <c r="R267" s="4"/>
      <c r="T267" s="4"/>
      <c r="U267" s="4"/>
      <c r="V267" s="4"/>
      <c r="W267" s="4"/>
      <c r="X267" s="4"/>
      <c r="Y267" s="172"/>
    </row>
    <row r="268" spans="18:25">
      <c r="R268" s="4"/>
      <c r="T268" s="4"/>
      <c r="U268" s="4"/>
      <c r="V268" s="4"/>
      <c r="W268" s="4"/>
      <c r="X268" s="4"/>
      <c r="Y268" s="172"/>
    </row>
    <row r="269" spans="18:25">
      <c r="R269" s="4"/>
      <c r="T269" s="4"/>
      <c r="U269" s="4"/>
      <c r="V269" s="4"/>
      <c r="W269" s="4"/>
      <c r="X269" s="4"/>
      <c r="Y269" s="172"/>
    </row>
    <row r="270" spans="18:25">
      <c r="R270" s="4"/>
      <c r="T270" s="4"/>
      <c r="U270" s="4"/>
      <c r="V270" s="4"/>
      <c r="W270" s="4"/>
      <c r="X270" s="4"/>
      <c r="Y270" s="172"/>
    </row>
    <row r="271" spans="18:25">
      <c r="R271" s="4"/>
      <c r="T271" s="4"/>
      <c r="U271" s="4"/>
      <c r="V271" s="4"/>
      <c r="W271" s="4"/>
      <c r="X271" s="4"/>
      <c r="Y271" s="172"/>
    </row>
    <row r="272" spans="18:25">
      <c r="R272" s="4"/>
      <c r="T272" s="4"/>
      <c r="U272" s="4"/>
      <c r="V272" s="4"/>
      <c r="W272" s="4"/>
      <c r="X272" s="4"/>
      <c r="Y272" s="172"/>
    </row>
    <row r="273" spans="18:25">
      <c r="R273" s="4"/>
      <c r="T273" s="4"/>
      <c r="U273" s="4"/>
      <c r="V273" s="4"/>
      <c r="W273" s="4"/>
      <c r="X273" s="4"/>
      <c r="Y273" s="172"/>
    </row>
    <row r="274" spans="18:25">
      <c r="R274" s="4"/>
      <c r="T274" s="4"/>
      <c r="U274" s="4"/>
      <c r="V274" s="4"/>
      <c r="W274" s="4"/>
      <c r="X274" s="4"/>
      <c r="Y274" s="172"/>
    </row>
    <row r="275" spans="18:25">
      <c r="R275" s="4"/>
      <c r="T275" s="4"/>
      <c r="U275" s="4"/>
      <c r="V275" s="4"/>
      <c r="W275" s="4"/>
      <c r="X275" s="4"/>
      <c r="Y275" s="172"/>
    </row>
    <row r="276" spans="18:25">
      <c r="R276" s="4"/>
      <c r="T276" s="4"/>
      <c r="U276" s="4"/>
      <c r="V276" s="4"/>
      <c r="W276" s="4"/>
      <c r="X276" s="4"/>
      <c r="Y276" s="172"/>
    </row>
    <row r="277" spans="18:25">
      <c r="R277" s="4"/>
      <c r="T277" s="4"/>
      <c r="U277" s="4"/>
      <c r="V277" s="4"/>
      <c r="W277" s="4"/>
      <c r="X277" s="4"/>
      <c r="Y277" s="172"/>
    </row>
    <row r="278" spans="18:25">
      <c r="R278" s="4"/>
      <c r="T278" s="4"/>
      <c r="U278" s="4"/>
      <c r="V278" s="4"/>
      <c r="W278" s="4"/>
      <c r="X278" s="4"/>
      <c r="Y278" s="172"/>
    </row>
    <row r="279" spans="18:25">
      <c r="R279" s="4"/>
      <c r="T279" s="4"/>
      <c r="U279" s="4"/>
      <c r="V279" s="4"/>
      <c r="W279" s="4"/>
      <c r="X279" s="4"/>
      <c r="Y279" s="172"/>
    </row>
    <row r="280" spans="18:25">
      <c r="R280" s="4"/>
      <c r="T280" s="4"/>
      <c r="U280" s="4"/>
      <c r="V280" s="4"/>
      <c r="W280" s="4"/>
      <c r="X280" s="4"/>
      <c r="Y280" s="172"/>
    </row>
    <row r="281" spans="18:25">
      <c r="R281" s="4"/>
      <c r="T281" s="4"/>
      <c r="U281" s="4"/>
      <c r="V281" s="4"/>
      <c r="W281" s="4"/>
      <c r="X281" s="4"/>
      <c r="Y281" s="172"/>
    </row>
    <row r="282" spans="18:25">
      <c r="R282" s="4"/>
      <c r="T282" s="4"/>
      <c r="U282" s="4"/>
      <c r="V282" s="4"/>
      <c r="W282" s="4"/>
      <c r="X282" s="4"/>
      <c r="Y282" s="172"/>
    </row>
    <row r="283" spans="18:25">
      <c r="R283" s="4"/>
      <c r="T283" s="4"/>
      <c r="U283" s="4"/>
      <c r="V283" s="4"/>
      <c r="W283" s="4"/>
      <c r="X283" s="4"/>
      <c r="Y283" s="172"/>
    </row>
    <row r="284" spans="18:25">
      <c r="R284" s="4"/>
      <c r="T284" s="4"/>
      <c r="U284" s="4"/>
      <c r="V284" s="4"/>
      <c r="W284" s="4"/>
      <c r="X284" s="4"/>
      <c r="Y284" s="172"/>
    </row>
    <row r="285" spans="18:25">
      <c r="R285" s="4"/>
      <c r="T285" s="4"/>
      <c r="U285" s="4"/>
      <c r="V285" s="4"/>
      <c r="W285" s="4"/>
      <c r="X285" s="4"/>
      <c r="Y285" s="172"/>
    </row>
    <row r="286" spans="18:25">
      <c r="R286" s="4"/>
      <c r="T286" s="4"/>
      <c r="U286" s="4"/>
      <c r="V286" s="4"/>
      <c r="W286" s="4"/>
      <c r="X286" s="4"/>
      <c r="Y286" s="172"/>
    </row>
    <row r="287" spans="18:25">
      <c r="R287" s="4"/>
      <c r="T287" s="4"/>
      <c r="U287" s="4"/>
      <c r="V287" s="4"/>
      <c r="W287" s="4"/>
      <c r="X287" s="4"/>
      <c r="Y287" s="172"/>
    </row>
    <row r="288" spans="18:25">
      <c r="R288" s="4"/>
      <c r="T288" s="4"/>
      <c r="U288" s="4"/>
      <c r="V288" s="4"/>
      <c r="W288" s="4"/>
      <c r="X288" s="4"/>
      <c r="Y288" s="172"/>
    </row>
    <row r="289" spans="18:25">
      <c r="R289" s="4"/>
      <c r="T289" s="4"/>
      <c r="U289" s="4"/>
      <c r="V289" s="4"/>
      <c r="W289" s="4"/>
      <c r="X289" s="4"/>
      <c r="Y289" s="172"/>
    </row>
    <row r="290" spans="18:25">
      <c r="R290" s="4"/>
      <c r="T290" s="4"/>
      <c r="U290" s="4"/>
      <c r="V290" s="4"/>
      <c r="W290" s="4"/>
      <c r="X290" s="4"/>
      <c r="Y290" s="172"/>
    </row>
    <row r="291" spans="18:25">
      <c r="R291" s="4"/>
      <c r="T291" s="4"/>
      <c r="U291" s="4"/>
      <c r="V291" s="4"/>
      <c r="W291" s="4"/>
      <c r="X291" s="4"/>
      <c r="Y291" s="172"/>
    </row>
    <row r="292" spans="18:25">
      <c r="R292" s="4"/>
      <c r="T292" s="4"/>
      <c r="U292" s="4"/>
      <c r="V292" s="4"/>
      <c r="W292" s="4"/>
      <c r="X292" s="4"/>
      <c r="Y292" s="172"/>
    </row>
    <row r="293" spans="18:25">
      <c r="R293" s="4"/>
      <c r="T293" s="4"/>
      <c r="U293" s="4"/>
      <c r="V293" s="4"/>
      <c r="W293" s="4"/>
      <c r="X293" s="4"/>
      <c r="Y293" s="172"/>
    </row>
    <row r="294" spans="18:25">
      <c r="R294" s="4"/>
      <c r="T294" s="4"/>
      <c r="U294" s="4"/>
      <c r="V294" s="4"/>
      <c r="W294" s="4"/>
      <c r="X294" s="4"/>
      <c r="Y294" s="172"/>
    </row>
    <row r="295" spans="18:25">
      <c r="R295" s="4"/>
      <c r="T295" s="4"/>
      <c r="U295" s="4"/>
      <c r="V295" s="4"/>
      <c r="W295" s="4"/>
      <c r="X295" s="4"/>
      <c r="Y295" s="172"/>
    </row>
    <row r="296" spans="18:25">
      <c r="R296" s="4"/>
      <c r="T296" s="4"/>
      <c r="U296" s="4"/>
      <c r="V296" s="4"/>
      <c r="W296" s="4"/>
      <c r="X296" s="4"/>
      <c r="Y296" s="172"/>
    </row>
    <row r="297" spans="18:25">
      <c r="R297" s="4"/>
      <c r="T297" s="4"/>
      <c r="U297" s="4"/>
      <c r="V297" s="4"/>
      <c r="W297" s="4"/>
      <c r="X297" s="4"/>
      <c r="Y297" s="172"/>
    </row>
    <row r="298" spans="18:25">
      <c r="R298" s="4"/>
      <c r="T298" s="4"/>
      <c r="U298" s="4"/>
      <c r="V298" s="4"/>
      <c r="W298" s="4"/>
      <c r="X298" s="4"/>
      <c r="Y298" s="172"/>
    </row>
    <row r="299" spans="18:25">
      <c r="R299" s="4"/>
      <c r="T299" s="4"/>
      <c r="U299" s="4"/>
      <c r="V299" s="4"/>
      <c r="W299" s="4"/>
      <c r="X299" s="4"/>
      <c r="Y299" s="172"/>
    </row>
    <row r="300" spans="18:25">
      <c r="R300" s="4"/>
      <c r="T300" s="4"/>
      <c r="U300" s="4"/>
      <c r="V300" s="4"/>
      <c r="W300" s="4"/>
      <c r="X300" s="4"/>
      <c r="Y300" s="172"/>
    </row>
    <row r="301" spans="18:25">
      <c r="R301" s="4"/>
      <c r="T301" s="4"/>
      <c r="U301" s="4"/>
      <c r="V301" s="4"/>
      <c r="W301" s="4"/>
      <c r="X301" s="4"/>
      <c r="Y301" s="172"/>
    </row>
    <row r="302" spans="18:25">
      <c r="R302" s="4"/>
      <c r="T302" s="4"/>
      <c r="U302" s="4"/>
      <c r="V302" s="4"/>
      <c r="W302" s="4"/>
      <c r="X302" s="4"/>
      <c r="Y302" s="172"/>
    </row>
    <row r="303" spans="18:25">
      <c r="R303" s="4"/>
      <c r="T303" s="4"/>
      <c r="U303" s="4"/>
      <c r="V303" s="4"/>
      <c r="W303" s="4"/>
      <c r="X303" s="4"/>
      <c r="Y303" s="172"/>
    </row>
    <row r="304" spans="18:25">
      <c r="R304" s="4"/>
      <c r="T304" s="4"/>
      <c r="U304" s="4"/>
      <c r="V304" s="4"/>
      <c r="W304" s="4"/>
      <c r="X304" s="4"/>
      <c r="Y304" s="172"/>
    </row>
    <row r="305" spans="18:25">
      <c r="R305" s="4"/>
      <c r="T305" s="4"/>
      <c r="U305" s="4"/>
      <c r="V305" s="4"/>
      <c r="W305" s="4"/>
      <c r="X305" s="4"/>
      <c r="Y305" s="172"/>
    </row>
    <row r="306" spans="18:25">
      <c r="R306" s="4"/>
      <c r="T306" s="4"/>
      <c r="U306" s="4"/>
      <c r="V306" s="4"/>
      <c r="W306" s="4"/>
      <c r="X306" s="4"/>
      <c r="Y306" s="172"/>
    </row>
    <row r="307" spans="18:25">
      <c r="R307" s="4"/>
      <c r="T307" s="4"/>
      <c r="U307" s="4"/>
      <c r="V307" s="4"/>
      <c r="W307" s="4"/>
      <c r="X307" s="4"/>
      <c r="Y307" s="172"/>
    </row>
    <row r="308" spans="18:25">
      <c r="R308" s="4"/>
      <c r="T308" s="4"/>
      <c r="U308" s="4"/>
      <c r="V308" s="4"/>
      <c r="W308" s="4"/>
      <c r="X308" s="4"/>
      <c r="Y308" s="172"/>
    </row>
    <row r="309" spans="18:25">
      <c r="R309" s="4"/>
      <c r="T309" s="4"/>
      <c r="U309" s="4"/>
      <c r="V309" s="4"/>
      <c r="W309" s="4"/>
      <c r="X309" s="4"/>
      <c r="Y309" s="172"/>
    </row>
    <row r="310" spans="18:25">
      <c r="R310" s="4"/>
      <c r="T310" s="4"/>
      <c r="U310" s="4"/>
      <c r="V310" s="4"/>
      <c r="W310" s="4"/>
      <c r="X310" s="4"/>
      <c r="Y310" s="172"/>
    </row>
    <row r="311" spans="18:25">
      <c r="R311" s="4"/>
      <c r="T311" s="4"/>
      <c r="U311" s="4"/>
      <c r="V311" s="4"/>
      <c r="W311" s="4"/>
      <c r="X311" s="4"/>
      <c r="Y311" s="172"/>
    </row>
    <row r="312" spans="18:25">
      <c r="R312" s="4"/>
      <c r="T312" s="4"/>
      <c r="U312" s="4"/>
      <c r="V312" s="4"/>
      <c r="W312" s="4"/>
      <c r="X312" s="4"/>
      <c r="Y312" s="172"/>
    </row>
    <row r="313" spans="18:25">
      <c r="R313" s="4"/>
      <c r="T313" s="4"/>
      <c r="U313" s="4"/>
      <c r="V313" s="4"/>
      <c r="W313" s="4"/>
      <c r="X313" s="4"/>
      <c r="Y313" s="172"/>
    </row>
    <row r="314" spans="18:25">
      <c r="R314" s="4"/>
      <c r="T314" s="4"/>
      <c r="U314" s="4"/>
      <c r="V314" s="4"/>
      <c r="W314" s="4"/>
      <c r="X314" s="4"/>
      <c r="Y314" s="172"/>
    </row>
  </sheetData>
  <autoFilter ref="A8:XFD248">
    <extLst/>
  </autoFilter>
  <mergeCells count="53">
    <mergeCell ref="A1:E1"/>
    <mergeCell ref="F1:K1"/>
    <mergeCell ref="L1:M1"/>
    <mergeCell ref="A2:M2"/>
    <mergeCell ref="A3:K3"/>
    <mergeCell ref="L3:M3"/>
    <mergeCell ref="A4:M4"/>
    <mergeCell ref="B7:K7"/>
    <mergeCell ref="A7:A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A5:M6"/>
    <mergeCell ref="N1:AH6"/>
  </mergeCells>
  <conditionalFormatting sqref="U12:V12">
    <cfRule type="cellIs" dxfId="7" priority="247" operator="equal">
      <formula>"N"</formula>
    </cfRule>
    <cfRule type="cellIs" dxfId="8" priority="248" operator="equal">
      <formula>"Y"</formula>
    </cfRule>
  </conditionalFormatting>
  <conditionalFormatting sqref="U13:V13">
    <cfRule type="cellIs" dxfId="7" priority="245" operator="equal">
      <formula>"N"</formula>
    </cfRule>
    <cfRule type="cellIs" dxfId="8" priority="246" operator="equal">
      <formula>"Y"</formula>
    </cfRule>
  </conditionalFormatting>
  <conditionalFormatting sqref="U14:V14">
    <cfRule type="cellIs" dxfId="7" priority="167" operator="equal">
      <formula>"N"</formula>
    </cfRule>
    <cfRule type="cellIs" dxfId="8" priority="168" operator="equal">
      <formula>"Y"</formula>
    </cfRule>
  </conditionalFormatting>
  <conditionalFormatting sqref="U15:V15">
    <cfRule type="cellIs" dxfId="7" priority="155" operator="equal">
      <formula>"N"</formula>
    </cfRule>
    <cfRule type="cellIs" dxfId="8" priority="156" operator="equal">
      <formula>"Y"</formula>
    </cfRule>
  </conditionalFormatting>
  <conditionalFormatting sqref="U16:V16">
    <cfRule type="cellIs" dxfId="7" priority="125" operator="equal">
      <formula>"N"</formula>
    </cfRule>
    <cfRule type="cellIs" dxfId="8" priority="126" operator="equal">
      <formula>"Y"</formula>
    </cfRule>
  </conditionalFormatting>
  <conditionalFormatting sqref="U17:V17">
    <cfRule type="cellIs" dxfId="7" priority="123" operator="equal">
      <formula>"N"</formula>
    </cfRule>
    <cfRule type="cellIs" dxfId="8" priority="124" operator="equal">
      <formula>"Y"</formula>
    </cfRule>
  </conditionalFormatting>
  <conditionalFormatting sqref="U18:V18">
    <cfRule type="cellIs" dxfId="8" priority="98" operator="equal">
      <formula>"Y"</formula>
    </cfRule>
    <cfRule type="cellIs" dxfId="7" priority="97" operator="equal">
      <formula>"N"</formula>
    </cfRule>
  </conditionalFormatting>
  <conditionalFormatting sqref="U19:V19">
    <cfRule type="cellIs" dxfId="8" priority="96" operator="equal">
      <formula>"Y"</formula>
    </cfRule>
    <cfRule type="cellIs" dxfId="7" priority="95" operator="equal">
      <formula>"N"</formula>
    </cfRule>
  </conditionalFormatting>
  <conditionalFormatting sqref="U20:V20">
    <cfRule type="cellIs" dxfId="7" priority="93" operator="equal">
      <formula>"N"</formula>
    </cfRule>
    <cfRule type="cellIs" dxfId="8" priority="94" operator="equal">
      <formula>"Y"</formula>
    </cfRule>
  </conditionalFormatting>
  <conditionalFormatting sqref="U21:V21">
    <cfRule type="cellIs" dxfId="8" priority="76" operator="equal">
      <formula>"Y"</formula>
    </cfRule>
    <cfRule type="cellIs" dxfId="7" priority="75" operator="equal">
      <formula>"N"</formula>
    </cfRule>
  </conditionalFormatting>
  <conditionalFormatting sqref="U22:V22">
    <cfRule type="cellIs" dxfId="8" priority="74" operator="equal">
      <formula>"Y"</formula>
    </cfRule>
    <cfRule type="cellIs" dxfId="7" priority="73" operator="equal">
      <formula>"N"</formula>
    </cfRule>
  </conditionalFormatting>
  <conditionalFormatting sqref="U23:V23">
    <cfRule type="cellIs" dxfId="8" priority="72" operator="equal">
      <formula>"Y"</formula>
    </cfRule>
    <cfRule type="cellIs" dxfId="7" priority="71" operator="equal">
      <formula>"N"</formula>
    </cfRule>
  </conditionalFormatting>
  <conditionalFormatting sqref="U24:V24">
    <cfRule type="cellIs" dxfId="8" priority="70" operator="equal">
      <formula>"Y"</formula>
    </cfRule>
    <cfRule type="cellIs" dxfId="7" priority="69" operator="equal">
      <formula>"N"</formula>
    </cfRule>
  </conditionalFormatting>
  <conditionalFormatting sqref="U25:V25">
    <cfRule type="cellIs" dxfId="8" priority="68" operator="equal">
      <formula>"Y"</formula>
    </cfRule>
    <cfRule type="cellIs" dxfId="7" priority="67" operator="equal">
      <formula>"N"</formula>
    </cfRule>
  </conditionalFormatting>
  <conditionalFormatting sqref="U26:V26">
    <cfRule type="cellIs" dxfId="8" priority="66" operator="equal">
      <formula>"Y"</formula>
    </cfRule>
    <cfRule type="cellIs" dxfId="7" priority="65" operator="equal">
      <formula>"N"</formula>
    </cfRule>
  </conditionalFormatting>
  <conditionalFormatting sqref="U30:V30">
    <cfRule type="cellIs" dxfId="7" priority="153" operator="equal">
      <formula>"N"</formula>
    </cfRule>
    <cfRule type="cellIs" dxfId="8" priority="154" operator="equal">
      <formula>"Y"</formula>
    </cfRule>
  </conditionalFormatting>
  <conditionalFormatting sqref="U31:V31">
    <cfRule type="cellIs" dxfId="8" priority="64" operator="equal">
      <formula>"Y"</formula>
    </cfRule>
    <cfRule type="cellIs" dxfId="7" priority="63" operator="equal">
      <formula>"N"</formula>
    </cfRule>
  </conditionalFormatting>
  <conditionalFormatting sqref="U37:V37">
    <cfRule type="cellIs" dxfId="7" priority="169" operator="equal">
      <formula>"N"</formula>
    </cfRule>
    <cfRule type="cellIs" dxfId="8" priority="170" operator="equal">
      <formula>"Y"</formula>
    </cfRule>
  </conditionalFormatting>
  <conditionalFormatting sqref="U38:V38">
    <cfRule type="cellIs" dxfId="7" priority="151" operator="equal">
      <formula>"N"</formula>
    </cfRule>
    <cfRule type="cellIs" dxfId="8" priority="152" operator="equal">
      <formula>"Y"</formula>
    </cfRule>
  </conditionalFormatting>
  <conditionalFormatting sqref="U39:V39">
    <cfRule type="cellIs" dxfId="8" priority="62" operator="equal">
      <formula>"Y"</formula>
    </cfRule>
    <cfRule type="cellIs" dxfId="7" priority="61" operator="equal">
      <formula>"N"</formula>
    </cfRule>
  </conditionalFormatting>
  <conditionalFormatting sqref="U43:V43">
    <cfRule type="cellIs" dxfId="7" priority="243" operator="equal">
      <formula>"N"</formula>
    </cfRule>
    <cfRule type="cellIs" dxfId="8" priority="244" operator="equal">
      <formula>"Y"</formula>
    </cfRule>
  </conditionalFormatting>
  <conditionalFormatting sqref="U44:V44">
    <cfRule type="cellIs" dxfId="7" priority="241" operator="equal">
      <formula>"N"</formula>
    </cfRule>
    <cfRule type="cellIs" dxfId="8" priority="242" operator="equal">
      <formula>"Y"</formula>
    </cfRule>
  </conditionalFormatting>
  <conditionalFormatting sqref="U45:V45">
    <cfRule type="cellIs" dxfId="7" priority="165" operator="equal">
      <formula>"N"</formula>
    </cfRule>
    <cfRule type="cellIs" dxfId="8" priority="166" operator="equal">
      <formula>"Y"</formula>
    </cfRule>
  </conditionalFormatting>
  <conditionalFormatting sqref="U46:V46">
    <cfRule type="cellIs" dxfId="7" priority="149" operator="equal">
      <formula>"N"</formula>
    </cfRule>
    <cfRule type="cellIs" dxfId="8" priority="150" operator="equal">
      <formula>"Y"</formula>
    </cfRule>
  </conditionalFormatting>
  <conditionalFormatting sqref="U47:V47">
    <cfRule type="cellIs" dxfId="7" priority="119" operator="equal">
      <formula>"N"</formula>
    </cfRule>
    <cfRule type="cellIs" dxfId="8" priority="120" operator="equal">
      <formula>"Y"</formula>
    </cfRule>
  </conditionalFormatting>
  <conditionalFormatting sqref="U48:V48">
    <cfRule type="cellIs" dxfId="7" priority="91" operator="equal">
      <formula>"N"</formula>
    </cfRule>
    <cfRule type="cellIs" dxfId="8" priority="92" operator="equal">
      <formula>"Y"</formula>
    </cfRule>
  </conditionalFormatting>
  <conditionalFormatting sqref="U49:V49">
    <cfRule type="cellIs" dxfId="7" priority="89" operator="equal">
      <formula>"N"</formula>
    </cfRule>
    <cfRule type="cellIs" dxfId="8" priority="90" operator="equal">
      <formula>"Y"</formula>
    </cfRule>
  </conditionalFormatting>
  <conditionalFormatting sqref="U50:V50">
    <cfRule type="cellIs" dxfId="8" priority="60" operator="equal">
      <formula>"Y"</formula>
    </cfRule>
    <cfRule type="cellIs" dxfId="7" priority="59" operator="equal">
      <formula>"N"</formula>
    </cfRule>
  </conditionalFormatting>
  <conditionalFormatting sqref="U51:V51">
    <cfRule type="cellIs" dxfId="8" priority="58" operator="equal">
      <formula>"Y"</formula>
    </cfRule>
    <cfRule type="cellIs" dxfId="7" priority="57" operator="equal">
      <formula>"N"</formula>
    </cfRule>
  </conditionalFormatting>
  <conditionalFormatting sqref="U52:V52">
    <cfRule type="cellIs" dxfId="8" priority="56" operator="equal">
      <formula>"Y"</formula>
    </cfRule>
    <cfRule type="cellIs" dxfId="7" priority="55" operator="equal">
      <formula>"N"</formula>
    </cfRule>
  </conditionalFormatting>
  <conditionalFormatting sqref="U53:V53">
    <cfRule type="cellIs" dxfId="8" priority="54" operator="equal">
      <formula>"Y"</formula>
    </cfRule>
    <cfRule type="cellIs" dxfId="7" priority="53" operator="equal">
      <formula>"N"</formula>
    </cfRule>
  </conditionalFormatting>
  <conditionalFormatting sqref="U59:V59">
    <cfRule type="cellIs" dxfId="7" priority="239" operator="equal">
      <formula>"N"</formula>
    </cfRule>
    <cfRule type="cellIs" dxfId="8" priority="240" operator="equal">
      <formula>"Y"</formula>
    </cfRule>
  </conditionalFormatting>
  <conditionalFormatting sqref="U60:V60">
    <cfRule type="cellIs" dxfId="7" priority="237" operator="equal">
      <formula>"N"</formula>
    </cfRule>
    <cfRule type="cellIs" dxfId="8" priority="238" operator="equal">
      <formula>"Y"</formula>
    </cfRule>
  </conditionalFormatting>
  <conditionalFormatting sqref="U61:V61">
    <cfRule type="cellIs" dxfId="7" priority="163" operator="equal">
      <formula>"N"</formula>
    </cfRule>
    <cfRule type="cellIs" dxfId="8" priority="164" operator="equal">
      <formula>"Y"</formula>
    </cfRule>
  </conditionalFormatting>
  <conditionalFormatting sqref="U62:V62">
    <cfRule type="cellIs" dxfId="7" priority="145" operator="equal">
      <formula>"N"</formula>
    </cfRule>
    <cfRule type="cellIs" dxfId="8" priority="146" operator="equal">
      <formula>"Y"</formula>
    </cfRule>
  </conditionalFormatting>
  <conditionalFormatting sqref="U63:V63">
    <cfRule type="cellIs" dxfId="7" priority="117" operator="equal">
      <formula>"N"</formula>
    </cfRule>
    <cfRule type="cellIs" dxfId="8" priority="118" operator="equal">
      <formula>"Y"</formula>
    </cfRule>
  </conditionalFormatting>
  <conditionalFormatting sqref="U64:V64">
    <cfRule type="cellIs" dxfId="7" priority="87" operator="equal">
      <formula>"N"</formula>
    </cfRule>
    <cfRule type="cellIs" dxfId="8" priority="88" operator="equal">
      <formula>"Y"</formula>
    </cfRule>
  </conditionalFormatting>
  <conditionalFormatting sqref="U65:V65">
    <cfRule type="cellIs" dxfId="7" priority="85" operator="equal">
      <formula>"N"</formula>
    </cfRule>
    <cfRule type="cellIs" dxfId="8" priority="86" operator="equal">
      <formula>"Y"</formula>
    </cfRule>
  </conditionalFormatting>
  <conditionalFormatting sqref="U66:V66">
    <cfRule type="cellIs" dxfId="8" priority="52" operator="equal">
      <formula>"Y"</formula>
    </cfRule>
    <cfRule type="cellIs" dxfId="7" priority="51" operator="equal">
      <formula>"N"</formula>
    </cfRule>
  </conditionalFormatting>
  <conditionalFormatting sqref="U67:V67">
    <cfRule type="cellIs" dxfId="8" priority="50" operator="equal">
      <formula>"Y"</formula>
    </cfRule>
    <cfRule type="cellIs" dxfId="7" priority="49" operator="equal">
      <formula>"N"</formula>
    </cfRule>
  </conditionalFormatting>
  <conditionalFormatting sqref="U68:V68">
    <cfRule type="cellIs" dxfId="8" priority="48" operator="equal">
      <formula>"Y"</formula>
    </cfRule>
    <cfRule type="cellIs" dxfId="7" priority="47" operator="equal">
      <formula>"N"</formula>
    </cfRule>
  </conditionalFormatting>
  <conditionalFormatting sqref="U69:V69">
    <cfRule type="cellIs" dxfId="8" priority="46" operator="equal">
      <formula>"Y"</formula>
    </cfRule>
    <cfRule type="cellIs" dxfId="7" priority="45" operator="equal">
      <formula>"N"</formula>
    </cfRule>
  </conditionalFormatting>
  <conditionalFormatting sqref="K76">
    <cfRule type="duplicateValues" dxfId="9" priority="231"/>
    <cfRule type="duplicateValues" dxfId="9" priority="232"/>
  </conditionalFormatting>
  <conditionalFormatting sqref="U76:V76">
    <cfRule type="cellIs" dxfId="7" priority="229" operator="equal">
      <formula>"N"</formula>
    </cfRule>
    <cfRule type="cellIs" dxfId="8" priority="230" operator="equal">
      <formula>"Y"</formula>
    </cfRule>
  </conditionalFormatting>
  <conditionalFormatting sqref="K77">
    <cfRule type="duplicateValues" dxfId="9" priority="227"/>
    <cfRule type="duplicateValues" dxfId="9" priority="228"/>
  </conditionalFormatting>
  <conditionalFormatting sqref="U77:V77">
    <cfRule type="cellIs" dxfId="7" priority="225" operator="equal">
      <formula>"N"</formula>
    </cfRule>
    <cfRule type="cellIs" dxfId="8" priority="226" operator="equal">
      <formula>"Y"</formula>
    </cfRule>
  </conditionalFormatting>
  <conditionalFormatting sqref="U81:V81">
    <cfRule type="cellIs" dxfId="7" priority="317" operator="equal">
      <formula>"N"</formula>
    </cfRule>
    <cfRule type="cellIs" dxfId="8" priority="318" operator="equal">
      <formula>"Y"</formula>
    </cfRule>
  </conditionalFormatting>
  <conditionalFormatting sqref="U82:V82">
    <cfRule type="cellIs" dxfId="7" priority="265" operator="equal">
      <formula>"N"</formula>
    </cfRule>
    <cfRule type="cellIs" dxfId="8" priority="266" operator="equal">
      <formula>"Y"</formula>
    </cfRule>
  </conditionalFormatting>
  <conditionalFormatting sqref="U83:V83">
    <cfRule type="cellIs" dxfId="7" priority="315" operator="equal">
      <formula>"N"</formula>
    </cfRule>
    <cfRule type="cellIs" dxfId="8" priority="316" operator="equal">
      <formula>"Y"</formula>
    </cfRule>
  </conditionalFormatting>
  <conditionalFormatting sqref="K84">
    <cfRule type="duplicateValues" dxfId="9" priority="386"/>
    <cfRule type="duplicateValues" dxfId="9" priority="387"/>
  </conditionalFormatting>
  <conditionalFormatting sqref="K85">
    <cfRule type="duplicateValues" dxfId="9" priority="183"/>
    <cfRule type="duplicateValues" dxfId="9" priority="184"/>
  </conditionalFormatting>
  <conditionalFormatting sqref="U85:V85">
    <cfRule type="cellIs" dxfId="7" priority="181" operator="equal">
      <formula>"N"</formula>
    </cfRule>
    <cfRule type="cellIs" dxfId="8" priority="182" operator="equal">
      <formula>"Y"</formula>
    </cfRule>
  </conditionalFormatting>
  <conditionalFormatting sqref="K86">
    <cfRule type="duplicateValues" dxfId="9" priority="187"/>
    <cfRule type="duplicateValues" dxfId="9" priority="188"/>
  </conditionalFormatting>
  <conditionalFormatting sqref="U86:V86">
    <cfRule type="cellIs" dxfId="7" priority="185" operator="equal">
      <formula>"N"</formula>
    </cfRule>
    <cfRule type="cellIs" dxfId="8" priority="186" operator="equal">
      <formula>"Y"</formula>
    </cfRule>
  </conditionalFormatting>
  <conditionalFormatting sqref="U87:V87">
    <cfRule type="cellIs" dxfId="7" priority="177" operator="equal">
      <formula>"N"</formula>
    </cfRule>
    <cfRule type="cellIs" dxfId="8" priority="178" operator="equal">
      <formula>"Y"</formula>
    </cfRule>
  </conditionalFormatting>
  <conditionalFormatting sqref="U88:V88">
    <cfRule type="cellIs" dxfId="7" priority="161" operator="equal">
      <formula>"N"</formula>
    </cfRule>
    <cfRule type="cellIs" dxfId="8" priority="162" operator="equal">
      <formula>"Y"</formula>
    </cfRule>
  </conditionalFormatting>
  <conditionalFormatting sqref="K89">
    <cfRule type="duplicateValues" dxfId="9" priority="143"/>
    <cfRule type="duplicateValues" dxfId="9" priority="144"/>
  </conditionalFormatting>
  <conditionalFormatting sqref="U89:V89">
    <cfRule type="cellIs" dxfId="7" priority="141" operator="equal">
      <formula>"N"</formula>
    </cfRule>
    <cfRule type="cellIs" dxfId="8" priority="142" operator="equal">
      <formula>"Y"</formula>
    </cfRule>
  </conditionalFormatting>
  <conditionalFormatting sqref="K90">
    <cfRule type="duplicateValues" dxfId="9" priority="115"/>
    <cfRule type="duplicateValues" dxfId="9" priority="116"/>
  </conditionalFormatting>
  <conditionalFormatting sqref="U90:V90">
    <cfRule type="cellIs" dxfId="7" priority="113" operator="equal">
      <formula>"N"</formula>
    </cfRule>
    <cfRule type="cellIs" dxfId="8" priority="114" operator="equal">
      <formula>"Y"</formula>
    </cfRule>
  </conditionalFormatting>
  <conditionalFormatting sqref="K91">
    <cfRule type="duplicateValues" dxfId="9" priority="83"/>
    <cfRule type="duplicateValues" dxfId="9" priority="84"/>
  </conditionalFormatting>
  <conditionalFormatting sqref="U91:V91">
    <cfRule type="cellIs" dxfId="7" priority="81" operator="equal">
      <formula>"N"</formula>
    </cfRule>
    <cfRule type="cellIs" dxfId="8" priority="82" operator="equal">
      <formula>"Y"</formula>
    </cfRule>
  </conditionalFormatting>
  <conditionalFormatting sqref="K92">
    <cfRule type="duplicateValues" dxfId="9" priority="79"/>
    <cfRule type="duplicateValues" dxfId="9" priority="80"/>
  </conditionalFormatting>
  <conditionalFormatting sqref="U92:V92">
    <cfRule type="cellIs" dxfId="7" priority="77" operator="equal">
      <formula>"N"</formula>
    </cfRule>
    <cfRule type="cellIs" dxfId="8" priority="78" operator="equal">
      <formula>"Y"</formula>
    </cfRule>
  </conditionalFormatting>
  <conditionalFormatting sqref="K93">
    <cfRule type="duplicateValues" dxfId="9" priority="44"/>
    <cfRule type="duplicateValues" dxfId="9" priority="43"/>
  </conditionalFormatting>
  <conditionalFormatting sqref="U93:V93">
    <cfRule type="cellIs" dxfId="8" priority="42" operator="equal">
      <formula>"Y"</formula>
    </cfRule>
    <cfRule type="cellIs" dxfId="7" priority="41" operator="equal">
      <formula>"N"</formula>
    </cfRule>
  </conditionalFormatting>
  <conditionalFormatting sqref="K94">
    <cfRule type="duplicateValues" dxfId="9" priority="40"/>
    <cfRule type="duplicateValues" dxfId="9" priority="39"/>
  </conditionalFormatting>
  <conditionalFormatting sqref="U94:V94">
    <cfRule type="cellIs" dxfId="8" priority="38" operator="equal">
      <formula>"Y"</formula>
    </cfRule>
    <cfRule type="cellIs" dxfId="7" priority="37" operator="equal">
      <formula>"N"</formula>
    </cfRule>
  </conditionalFormatting>
  <conditionalFormatting sqref="K95">
    <cfRule type="duplicateValues" dxfId="9" priority="36"/>
    <cfRule type="duplicateValues" dxfId="9" priority="35"/>
  </conditionalFormatting>
  <conditionalFormatting sqref="U95:V95">
    <cfRule type="cellIs" dxfId="8" priority="34" operator="equal">
      <formula>"Y"</formula>
    </cfRule>
    <cfRule type="cellIs" dxfId="7" priority="33" operator="equal">
      <formula>"N"</formula>
    </cfRule>
  </conditionalFormatting>
  <conditionalFormatting sqref="K96">
    <cfRule type="duplicateValues" dxfId="9" priority="32"/>
    <cfRule type="duplicateValues" dxfId="9" priority="31"/>
  </conditionalFormatting>
  <conditionalFormatting sqref="U96:V96">
    <cfRule type="cellIs" dxfId="8" priority="30" operator="equal">
      <formula>"Y"</formula>
    </cfRule>
    <cfRule type="cellIs" dxfId="7" priority="29" operator="equal">
      <formula>"N"</formula>
    </cfRule>
  </conditionalFormatting>
  <conditionalFormatting sqref="U99:V99">
    <cfRule type="cellIs" dxfId="7" priority="313" operator="equal">
      <formula>"N"</formula>
    </cfRule>
    <cfRule type="cellIs" dxfId="8" priority="314" operator="equal">
      <formula>"Y"</formula>
    </cfRule>
  </conditionalFormatting>
  <conditionalFormatting sqref="K100">
    <cfRule type="duplicateValues" dxfId="9" priority="215"/>
    <cfRule type="duplicateValues" dxfId="9" priority="216"/>
  </conditionalFormatting>
  <conditionalFormatting sqref="U100:V100">
    <cfRule type="cellIs" dxfId="7" priority="213" operator="equal">
      <formula>"N"</formula>
    </cfRule>
    <cfRule type="cellIs" dxfId="8" priority="214" operator="equal">
      <formula>"Y"</formula>
    </cfRule>
  </conditionalFormatting>
  <conditionalFormatting sqref="K101">
    <cfRule type="duplicateValues" dxfId="9" priority="211"/>
    <cfRule type="duplicateValues" dxfId="9" priority="212"/>
  </conditionalFormatting>
  <conditionalFormatting sqref="U101:V101">
    <cfRule type="cellIs" dxfId="7" priority="209" operator="equal">
      <formula>"N"</formula>
    </cfRule>
    <cfRule type="cellIs" dxfId="8" priority="210" operator="equal">
      <formula>"Y"</formula>
    </cfRule>
  </conditionalFormatting>
  <conditionalFormatting sqref="U103:V103">
    <cfRule type="cellIs" dxfId="7" priority="311" operator="equal">
      <formula>"N"</formula>
    </cfRule>
    <cfRule type="cellIs" dxfId="8" priority="312" operator="equal">
      <formula>"Y"</formula>
    </cfRule>
  </conditionalFormatting>
  <conditionalFormatting sqref="K104">
    <cfRule type="duplicateValues" dxfId="9" priority="195"/>
    <cfRule type="duplicateValues" dxfId="9" priority="196"/>
  </conditionalFormatting>
  <conditionalFormatting sqref="U104:V104">
    <cfRule type="cellIs" dxfId="7" priority="193" operator="equal">
      <formula>"N"</formula>
    </cfRule>
    <cfRule type="cellIs" dxfId="8" priority="194" operator="equal">
      <formula>"Y"</formula>
    </cfRule>
  </conditionalFormatting>
  <conditionalFormatting sqref="K105">
    <cfRule type="duplicateValues" dxfId="9" priority="199"/>
    <cfRule type="duplicateValues" dxfId="9" priority="200"/>
  </conditionalFormatting>
  <conditionalFormatting sqref="U105:V105">
    <cfRule type="cellIs" dxfId="7" priority="197" operator="equal">
      <formula>"N"</formula>
    </cfRule>
    <cfRule type="cellIs" dxfId="8" priority="198" operator="equal">
      <formula>"Y"</formula>
    </cfRule>
  </conditionalFormatting>
  <conditionalFormatting sqref="U106:V106">
    <cfRule type="cellIs" dxfId="7" priority="309" operator="equal">
      <formula>"N"</formula>
    </cfRule>
    <cfRule type="cellIs" dxfId="8" priority="310" operator="equal">
      <formula>"Y"</formula>
    </cfRule>
  </conditionalFormatting>
  <conditionalFormatting sqref="U107:V107">
    <cfRule type="cellIs" dxfId="7" priority="307" operator="equal">
      <formula>"N"</formula>
    </cfRule>
    <cfRule type="cellIs" dxfId="8" priority="308" operator="equal">
      <formula>"Y"</formula>
    </cfRule>
  </conditionalFormatting>
  <conditionalFormatting sqref="U108:V108">
    <cfRule type="cellIs" dxfId="7" priority="203" operator="equal">
      <formula>"N"</formula>
    </cfRule>
    <cfRule type="cellIs" dxfId="8" priority="204" operator="equal">
      <formula>"Y"</formula>
    </cfRule>
  </conditionalFormatting>
  <conditionalFormatting sqref="U109:V109">
    <cfRule type="cellIs" dxfId="7" priority="201" operator="equal">
      <formula>"N"</formula>
    </cfRule>
    <cfRule type="cellIs" dxfId="8" priority="202" operator="equal">
      <formula>"Y"</formula>
    </cfRule>
  </conditionalFormatting>
  <conditionalFormatting sqref="U110:V110">
    <cfRule type="cellIs" dxfId="7" priority="261" operator="equal">
      <formula>"N"</formula>
    </cfRule>
    <cfRule type="cellIs" dxfId="8" priority="262" operator="equal">
      <formula>"Y"</formula>
    </cfRule>
  </conditionalFormatting>
  <conditionalFormatting sqref="K114">
    <cfRule type="duplicateValues" dxfId="9" priority="347"/>
    <cfRule type="duplicateValues" dxfId="9" priority="348"/>
  </conditionalFormatting>
  <conditionalFormatting sqref="U114:V114">
    <cfRule type="cellIs" dxfId="7" priority="345" operator="equal">
      <formula>"N"</formula>
    </cfRule>
    <cfRule type="cellIs" dxfId="8" priority="346" operator="equal">
      <formula>"Y"</formula>
    </cfRule>
  </conditionalFormatting>
  <conditionalFormatting sqref="U122:V122">
    <cfRule type="cellIs" dxfId="7" priority="366" operator="equal">
      <formula>"N"</formula>
    </cfRule>
    <cfRule type="cellIs" dxfId="8" priority="367" operator="equal">
      <formula>"Y"</formula>
    </cfRule>
  </conditionalFormatting>
  <conditionalFormatting sqref="U124:V124">
    <cfRule type="cellIs" dxfId="7" priority="303" operator="equal">
      <formula>"N"</formula>
    </cfRule>
    <cfRule type="cellIs" dxfId="8" priority="304" operator="equal">
      <formula>"Y"</formula>
    </cfRule>
  </conditionalFormatting>
  <conditionalFormatting sqref="K125">
    <cfRule type="duplicateValues" dxfId="9" priority="754"/>
  </conditionalFormatting>
  <conditionalFormatting sqref="K130">
    <cfRule type="duplicateValues" dxfId="9" priority="448"/>
  </conditionalFormatting>
  <conditionalFormatting sqref="U131:V131">
    <cfRule type="cellIs" dxfId="7" priority="299" operator="equal">
      <formula>"N"</formula>
    </cfRule>
    <cfRule type="cellIs" dxfId="8" priority="300" operator="equal">
      <formula>"Y"</formula>
    </cfRule>
  </conditionalFormatting>
  <conditionalFormatting sqref="U133:V133">
    <cfRule type="cellIs" dxfId="7" priority="297" operator="equal">
      <formula>"N"</formula>
    </cfRule>
    <cfRule type="cellIs" dxfId="8" priority="298" operator="equal">
      <formula>"Y"</formula>
    </cfRule>
  </conditionalFormatting>
  <conditionalFormatting sqref="K140">
    <cfRule type="duplicateValues" dxfId="9" priority="467"/>
  </conditionalFormatting>
  <conditionalFormatting sqref="K146">
    <cfRule type="duplicateValues" dxfId="9" priority="361"/>
    <cfRule type="duplicateValues" dxfId="9" priority="362"/>
    <cfRule type="duplicateValues" dxfId="9" priority="363"/>
  </conditionalFormatting>
  <conditionalFormatting sqref="U146:V146">
    <cfRule type="cellIs" dxfId="8" priority="364" operator="equal">
      <formula>"Y"</formula>
    </cfRule>
    <cfRule type="cellIs" dxfId="7" priority="365" operator="equal">
      <formula>"N"</formula>
    </cfRule>
  </conditionalFormatting>
  <conditionalFormatting sqref="V152">
    <cfRule type="cellIs" dxfId="8" priority="357" operator="equal">
      <formula>"Y"</formula>
    </cfRule>
    <cfRule type="cellIs" dxfId="7" priority="358" operator="equal">
      <formula>"N"</formula>
    </cfRule>
  </conditionalFormatting>
  <conditionalFormatting sqref="U153">
    <cfRule type="cellIs" dxfId="7" priority="355" operator="equal">
      <formula>"N"</formula>
    </cfRule>
    <cfRule type="cellIs" dxfId="8" priority="356" operator="equal">
      <formula>"Y"</formula>
    </cfRule>
  </conditionalFormatting>
  <conditionalFormatting sqref="V153">
    <cfRule type="cellIs" dxfId="7" priority="353" operator="equal">
      <formula>"N"</formula>
    </cfRule>
    <cfRule type="cellIs" dxfId="8" priority="354" operator="equal">
      <formula>"Y"</formula>
    </cfRule>
  </conditionalFormatting>
  <conditionalFormatting sqref="U155">
    <cfRule type="cellIs" dxfId="7" priority="351" operator="equal">
      <formula>"N"</formula>
    </cfRule>
    <cfRule type="cellIs" dxfId="8" priority="352" operator="equal">
      <formula>"Y"</formula>
    </cfRule>
  </conditionalFormatting>
  <conditionalFormatting sqref="V155">
    <cfRule type="cellIs" dxfId="7" priority="349" operator="equal">
      <formula>"N"</formula>
    </cfRule>
    <cfRule type="cellIs" dxfId="8" priority="350" operator="equal">
      <formula>"Y"</formula>
    </cfRule>
  </conditionalFormatting>
  <conditionalFormatting sqref="U165:V165">
    <cfRule type="cellIs" dxfId="7" priority="259" operator="equal">
      <formula>"N"</formula>
    </cfRule>
    <cfRule type="cellIs" dxfId="8" priority="260" operator="equal">
      <formula>"Y"</formula>
    </cfRule>
  </conditionalFormatting>
  <conditionalFormatting sqref="U166:V166">
    <cfRule type="cellIs" dxfId="7" priority="343" operator="equal">
      <formula>"N"</formula>
    </cfRule>
    <cfRule type="cellIs" dxfId="8" priority="344" operator="equal">
      <formula>"Y"</formula>
    </cfRule>
  </conditionalFormatting>
  <conditionalFormatting sqref="U167:V167">
    <cfRule type="cellIs" dxfId="7" priority="341" operator="equal">
      <formula>"N"</formula>
    </cfRule>
    <cfRule type="cellIs" dxfId="8" priority="342" operator="equal">
      <formula>"Y"</formula>
    </cfRule>
  </conditionalFormatting>
  <conditionalFormatting sqref="U173:V173">
    <cfRule type="cellIs" dxfId="7" priority="189" operator="equal">
      <formula>"N"</formula>
    </cfRule>
    <cfRule type="cellIs" dxfId="8" priority="190" operator="equal">
      <formula>"Y"</formula>
    </cfRule>
  </conditionalFormatting>
  <conditionalFormatting sqref="U180:V180">
    <cfRule type="cellIs" dxfId="7" priority="289" operator="equal">
      <formula>"N"</formula>
    </cfRule>
    <cfRule type="cellIs" dxfId="8" priority="290" operator="equal">
      <formula>"Y"</formula>
    </cfRule>
  </conditionalFormatting>
  <conditionalFormatting sqref="U182:V182">
    <cfRule type="cellIs" dxfId="7" priority="287" operator="equal">
      <formula>"N"</formula>
    </cfRule>
    <cfRule type="cellIs" dxfId="8" priority="288" operator="equal">
      <formula>"Y"</formula>
    </cfRule>
  </conditionalFormatting>
  <conditionalFormatting sqref="U183:V183">
    <cfRule type="cellIs" dxfId="7" priority="159" operator="equal">
      <formula>"N"</formula>
    </cfRule>
    <cfRule type="cellIs" dxfId="8" priority="160" operator="equal">
      <formula>"Y"</formula>
    </cfRule>
  </conditionalFormatting>
  <conditionalFormatting sqref="K184">
    <cfRule type="duplicateValues" dxfId="9" priority="137"/>
    <cfRule type="duplicateValues" dxfId="9" priority="138"/>
    <cfRule type="duplicateValues" dxfId="9" priority="139"/>
    <cfRule type="duplicateValues" dxfId="9" priority="140"/>
  </conditionalFormatting>
  <conditionalFormatting sqref="U184:V184">
    <cfRule type="cellIs" dxfId="7" priority="135" operator="equal">
      <formula>"N"</formula>
    </cfRule>
    <cfRule type="cellIs" dxfId="8" priority="136" operator="equal">
      <formula>"Y"</formula>
    </cfRule>
  </conditionalFormatting>
  <conditionalFormatting sqref="K185">
    <cfRule type="duplicateValues" dxfId="9" priority="109"/>
    <cfRule type="duplicateValues" dxfId="9" priority="110"/>
    <cfRule type="duplicateValues" dxfId="9" priority="111"/>
    <cfRule type="duplicateValues" dxfId="9" priority="112"/>
  </conditionalFormatting>
  <conditionalFormatting sqref="U185:V185">
    <cfRule type="cellIs" dxfId="7" priority="107" operator="equal">
      <formula>"N"</formula>
    </cfRule>
    <cfRule type="cellIs" dxfId="8" priority="108" operator="equal">
      <formula>"Y"</formula>
    </cfRule>
  </conditionalFormatting>
  <conditionalFormatting sqref="K186">
    <cfRule type="duplicateValues" dxfId="9" priority="28"/>
    <cfRule type="duplicateValues" dxfId="9" priority="27"/>
    <cfRule type="duplicateValues" dxfId="9" priority="26"/>
    <cfRule type="duplicateValues" dxfId="9" priority="25"/>
  </conditionalFormatting>
  <conditionalFormatting sqref="U186:V186">
    <cfRule type="cellIs" dxfId="8" priority="24" operator="equal">
      <formula>"Y"</formula>
    </cfRule>
    <cfRule type="cellIs" dxfId="7" priority="23" operator="equal">
      <formula>"N"</formula>
    </cfRule>
  </conditionalFormatting>
  <conditionalFormatting sqref="K187">
    <cfRule type="duplicateValues" dxfId="9" priority="22"/>
    <cfRule type="duplicateValues" dxfId="9" priority="21"/>
    <cfRule type="duplicateValues" dxfId="9" priority="20"/>
    <cfRule type="duplicateValues" dxfId="9" priority="19"/>
  </conditionalFormatting>
  <conditionalFormatting sqref="U187:V187">
    <cfRule type="cellIs" dxfId="8" priority="18" operator="equal">
      <formula>"Y"</formula>
    </cfRule>
    <cfRule type="cellIs" dxfId="7" priority="17" operator="equal">
      <formula>"N"</formula>
    </cfRule>
  </conditionalFormatting>
  <conditionalFormatting sqref="U188:V188">
    <cfRule type="cellIs" dxfId="7" priority="285" operator="equal">
      <formula>"N"</formula>
    </cfRule>
    <cfRule type="cellIs" dxfId="8" priority="286" operator="equal">
      <formula>"Y"</formula>
    </cfRule>
  </conditionalFormatting>
  <conditionalFormatting sqref="U190:V190">
    <cfRule type="cellIs" dxfId="7" priority="283" operator="equal">
      <formula>"N"</formula>
    </cfRule>
    <cfRule type="cellIs" dxfId="8" priority="284" operator="equal">
      <formula>"Y"</formula>
    </cfRule>
  </conditionalFormatting>
  <conditionalFormatting sqref="U191:V191">
    <cfRule type="cellIs" dxfId="7" priority="157" operator="equal">
      <formula>"N"</formula>
    </cfRule>
    <cfRule type="cellIs" dxfId="8" priority="158" operator="equal">
      <formula>"Y"</formula>
    </cfRule>
  </conditionalFormatting>
  <conditionalFormatting sqref="K192">
    <cfRule type="duplicateValues" dxfId="9" priority="133"/>
    <cfRule type="duplicateValues" dxfId="9" priority="134"/>
  </conditionalFormatting>
  <conditionalFormatting sqref="U192:V192">
    <cfRule type="cellIs" dxfId="7" priority="131" operator="equal">
      <formula>"N"</formula>
    </cfRule>
    <cfRule type="cellIs" dxfId="8" priority="132" operator="equal">
      <formula>"Y"</formula>
    </cfRule>
  </conditionalFormatting>
  <conditionalFormatting sqref="K193">
    <cfRule type="duplicateValues" dxfId="9" priority="105"/>
    <cfRule type="duplicateValues" dxfId="9" priority="106"/>
  </conditionalFormatting>
  <conditionalFormatting sqref="U193:V193">
    <cfRule type="cellIs" dxfId="7" priority="103" operator="equal">
      <formula>"N"</formula>
    </cfRule>
    <cfRule type="cellIs" dxfId="8" priority="104" operator="equal">
      <formula>"Y"</formula>
    </cfRule>
  </conditionalFormatting>
  <conditionalFormatting sqref="K194">
    <cfRule type="duplicateValues" dxfId="9" priority="16"/>
    <cfRule type="duplicateValues" dxfId="9" priority="15"/>
  </conditionalFormatting>
  <conditionalFormatting sqref="U194:V194">
    <cfRule type="cellIs" dxfId="8" priority="14" operator="equal">
      <formula>"Y"</formula>
    </cfRule>
    <cfRule type="cellIs" dxfId="7" priority="13" operator="equal">
      <formula>"N"</formula>
    </cfRule>
  </conditionalFormatting>
  <conditionalFormatting sqref="K195">
    <cfRule type="duplicateValues" dxfId="9" priority="12"/>
    <cfRule type="duplicateValues" dxfId="9" priority="11"/>
  </conditionalFormatting>
  <conditionalFormatting sqref="U195:V195">
    <cfRule type="cellIs" dxfId="8" priority="10" operator="equal">
      <formula>"Y"</formula>
    </cfRule>
    <cfRule type="cellIs" dxfId="7" priority="9" operator="equal">
      <formula>"N"</formula>
    </cfRule>
  </conditionalFormatting>
  <conditionalFormatting sqref="U201:V201">
    <cfRule type="cellIs" dxfId="7" priority="323" operator="equal">
      <formula>"N"</formula>
    </cfRule>
    <cfRule type="cellIs" dxfId="8" priority="324" operator="equal">
      <formula>"Y"</formula>
    </cfRule>
  </conditionalFormatting>
  <conditionalFormatting sqref="U202:V202">
    <cfRule type="cellIs" dxfId="7" priority="321" operator="equal">
      <formula>"N"</formula>
    </cfRule>
    <cfRule type="cellIs" dxfId="8" priority="322" operator="equal">
      <formula>"Y"</formula>
    </cfRule>
  </conditionalFormatting>
  <conditionalFormatting sqref="U203:V203">
    <cfRule type="cellIs" dxfId="7" priority="281" operator="equal">
      <formula>"N"</formula>
    </cfRule>
    <cfRule type="cellIs" dxfId="8" priority="282" operator="equal">
      <formula>"Y"</formula>
    </cfRule>
  </conditionalFormatting>
  <conditionalFormatting sqref="U204:V204">
    <cfRule type="cellIs" dxfId="7" priority="263" operator="equal">
      <formula>"N"</formula>
    </cfRule>
    <cfRule type="cellIs" dxfId="8" priority="264" operator="equal">
      <formula>"Y"</formula>
    </cfRule>
  </conditionalFormatting>
  <conditionalFormatting sqref="U205:V205">
    <cfRule type="cellIs" dxfId="7" priority="279" operator="equal">
      <formula>"N"</formula>
    </cfRule>
    <cfRule type="cellIs" dxfId="8" priority="280" operator="equal">
      <formula>"Y"</formula>
    </cfRule>
  </conditionalFormatting>
  <conditionalFormatting sqref="K206">
    <cfRule type="duplicateValues" dxfId="9" priority="378"/>
    <cfRule type="duplicateValues" dxfId="9" priority="379"/>
  </conditionalFormatting>
  <conditionalFormatting sqref="K209">
    <cfRule type="duplicateValues" dxfId="9" priority="129"/>
    <cfRule type="duplicateValues" dxfId="9" priority="130"/>
  </conditionalFormatting>
  <conditionalFormatting sqref="U209:V209">
    <cfRule type="cellIs" dxfId="7" priority="127" operator="equal">
      <formula>"N"</formula>
    </cfRule>
    <cfRule type="cellIs" dxfId="8" priority="128" operator="equal">
      <formula>"Y"</formula>
    </cfRule>
  </conditionalFormatting>
  <conditionalFormatting sqref="K210">
    <cfRule type="duplicateValues" dxfId="9" priority="101"/>
    <cfRule type="duplicateValues" dxfId="9" priority="102"/>
  </conditionalFormatting>
  <conditionalFormatting sqref="U210:V210">
    <cfRule type="cellIs" dxfId="7" priority="99" operator="equal">
      <formula>"N"</formula>
    </cfRule>
    <cfRule type="cellIs" dxfId="8" priority="100" operator="equal">
      <formula>"Y"</formula>
    </cfRule>
  </conditionalFormatting>
  <conditionalFormatting sqref="K211">
    <cfRule type="duplicateValues" dxfId="9" priority="8"/>
    <cfRule type="duplicateValues" dxfId="9" priority="7"/>
  </conditionalFormatting>
  <conditionalFormatting sqref="U211:V211">
    <cfRule type="cellIs" dxfId="8" priority="6" operator="equal">
      <formula>"Y"</formula>
    </cfRule>
    <cfRule type="cellIs" dxfId="7" priority="5" operator="equal">
      <formula>"N"</formula>
    </cfRule>
  </conditionalFormatting>
  <conditionalFormatting sqref="K212">
    <cfRule type="duplicateValues" dxfId="9" priority="4"/>
    <cfRule type="duplicateValues" dxfId="9" priority="3"/>
  </conditionalFormatting>
  <conditionalFormatting sqref="U212:V212">
    <cfRule type="cellIs" dxfId="8" priority="2" operator="equal">
      <formula>"Y"</formula>
    </cfRule>
    <cfRule type="cellIs" dxfId="7" priority="1" operator="equal">
      <formula>"N"</formula>
    </cfRule>
  </conditionalFormatting>
  <conditionalFormatting sqref="U214:V214">
    <cfRule type="cellIs" dxfId="7" priority="333" operator="equal">
      <formula>"N"</formula>
    </cfRule>
    <cfRule type="cellIs" dxfId="8" priority="334" operator="equal">
      <formula>"Y"</formula>
    </cfRule>
  </conditionalFormatting>
  <conditionalFormatting sqref="K225">
    <cfRule type="duplicateValues" dxfId="9" priority="402"/>
  </conditionalFormatting>
  <conditionalFormatting sqref="U234:V234">
    <cfRule type="cellIs" dxfId="7" priority="275" operator="equal">
      <formula>"N"</formula>
    </cfRule>
    <cfRule type="cellIs" dxfId="8" priority="276" operator="equal">
      <formula>"Y"</formula>
    </cfRule>
  </conditionalFormatting>
  <conditionalFormatting sqref="U237:V237">
    <cfRule type="cellIs" dxfId="7" priority="273" operator="equal">
      <formula>"N"</formula>
    </cfRule>
    <cfRule type="cellIs" dxfId="8" priority="274" operator="equal">
      <formula>"Y"</formula>
    </cfRule>
  </conditionalFormatting>
  <conditionalFormatting sqref="U238:V238">
    <cfRule type="cellIs" dxfId="7" priority="271" operator="equal">
      <formula>"N"</formula>
    </cfRule>
    <cfRule type="cellIs" dxfId="8" priority="272" operator="equal">
      <formula>"Y"</formula>
    </cfRule>
  </conditionalFormatting>
  <conditionalFormatting sqref="K239">
    <cfRule type="duplicateValues" dxfId="9" priority="253"/>
    <cfRule type="duplicateValues" dxfId="9" priority="254"/>
  </conditionalFormatting>
  <conditionalFormatting sqref="U241:V241">
    <cfRule type="cellIs" dxfId="7" priority="255" operator="equal">
      <formula>"N"</formula>
    </cfRule>
    <cfRule type="cellIs" dxfId="8" priority="256" operator="equal">
      <formula>"Y"</formula>
    </cfRule>
  </conditionalFormatting>
  <conditionalFormatting sqref="U242:V242">
    <cfRule type="cellIs" dxfId="7" priority="249" operator="equal">
      <formula>"N"</formula>
    </cfRule>
    <cfRule type="cellIs" dxfId="8" priority="250" operator="equal">
      <formula>"Y"</formula>
    </cfRule>
  </conditionalFormatting>
  <conditionalFormatting sqref="K244">
    <cfRule type="duplicateValues" dxfId="9" priority="376"/>
    <cfRule type="duplicateValues" dxfId="9" priority="377"/>
  </conditionalFormatting>
  <conditionalFormatting sqref="U247:V247">
    <cfRule type="cellIs" dxfId="7" priority="191" operator="equal">
      <formula>"N"</formula>
    </cfRule>
    <cfRule type="cellIs" dxfId="8" priority="192" operator="equal">
      <formula>"Y"</formula>
    </cfRule>
  </conditionalFormatting>
  <conditionalFormatting sqref="K87:K88">
    <cfRule type="duplicateValues" dxfId="9" priority="179"/>
    <cfRule type="duplicateValues" dxfId="9" priority="180"/>
  </conditionalFormatting>
  <conditionalFormatting sqref="K135:K138">
    <cfRule type="duplicateValues" dxfId="9" priority="409"/>
  </conditionalFormatting>
  <conditionalFormatting sqref="K143:K145">
    <cfRule type="duplicateValues" dxfId="9" priority="817"/>
  </conditionalFormatting>
  <conditionalFormatting sqref="K189:K191">
    <cfRule type="duplicateValues" dxfId="9" priority="380"/>
    <cfRule type="duplicateValues" dxfId="9" priority="381"/>
  </conditionalFormatting>
  <conditionalFormatting sqref="K207:K208">
    <cfRule type="duplicateValues" dxfId="9" priority="175"/>
    <cfRule type="duplicateValues" dxfId="9" priority="176"/>
  </conditionalFormatting>
  <conditionalFormatting sqref="K241:K242">
    <cfRule type="duplicateValues" dxfId="9" priority="257"/>
    <cfRule type="duplicateValues" dxfId="9" priority="258"/>
  </conditionalFormatting>
  <conditionalFormatting sqref="U9:V11 U27:V29 U32:V36 U40:V42 U54:V58 U84:V84 U70:V71 U74:V75 U78:V80 U174:V174 U181:V181 U168:V172 U154:V154 U156:V164 U152 U97:V98 U102:V102 U132:V132 U147:V151 U134:V145 U115:V121 U111:V113 U123:V123 U125:V130 U189:V189 U196:V200 U206:V206 U248:V248 U243:V246 U215:V229 U213:V213 U235:V236">
    <cfRule type="cellIs" dxfId="7" priority="368" operator="equal">
      <formula>"N"</formula>
    </cfRule>
    <cfRule type="cellIs" dxfId="8" priority="369" operator="equal">
      <formula>"Y"</formula>
    </cfRule>
  </conditionalFormatting>
  <conditionalFormatting sqref="U72:V73">
    <cfRule type="cellIs" dxfId="7" priority="233" operator="equal">
      <formula>"N"</formula>
    </cfRule>
    <cfRule type="cellIs" dxfId="8" priority="234" operator="equal">
      <formula>"Y"</formula>
    </cfRule>
  </conditionalFormatting>
  <conditionalFormatting sqref="K74:K75 K78:K79">
    <cfRule type="duplicateValues" dxfId="9" priority="666"/>
  </conditionalFormatting>
  <conditionalFormatting sqref="K74:K75 K78:K83 K97:K99 K132 K118:K130 K115 K139:K145 K134 K147:K180 K110:K113 K102:K103 K196:K201 K240 K245:K248 K213:K228 K235:K238 K243">
    <cfRule type="duplicateValues" dxfId="9" priority="975"/>
  </conditionalFormatting>
  <conditionalFormatting sqref="K80:K83 K118:K130 K134 K132 K147:K180 K139:K145 K115 K97:K99 K102:K103 K110:K113 K196:K201 K245:K248 K243 K213:K228 K235:K238 K240">
    <cfRule type="duplicateValues" dxfId="9" priority="971"/>
  </conditionalFormatting>
  <conditionalFormatting sqref="K139 K141:K142 K148:K150">
    <cfRule type="duplicateValues" dxfId="9" priority="473"/>
  </conditionalFormatting>
  <conditionalFormatting sqref="K139 K141:K142 K149:K150">
    <cfRule type="duplicateValues" dxfId="9" priority="471"/>
  </conditionalFormatting>
  <conditionalFormatting sqref="U175:V179">
    <cfRule type="cellIs" dxfId="7" priority="291" operator="equal">
      <formula>"N"</formula>
    </cfRule>
    <cfRule type="cellIs" dxfId="8" priority="292" operator="equal">
      <formula>"Y"</formula>
    </cfRule>
  </conditionalFormatting>
  <conditionalFormatting sqref="K181:K183 K188">
    <cfRule type="duplicateValues" dxfId="9" priority="382"/>
    <cfRule type="duplicateValues" dxfId="9" priority="383"/>
    <cfRule type="duplicateValues" dxfId="9" priority="384"/>
    <cfRule type="duplicateValues" dxfId="9" priority="385"/>
  </conditionalFormatting>
  <conditionalFormatting sqref="U207:V208">
    <cfRule type="cellIs" dxfId="7" priority="173" operator="equal">
      <formula>"N"</formula>
    </cfRule>
    <cfRule type="cellIs" dxfId="8" priority="174" operator="equal">
      <formula>"Y"</formula>
    </cfRule>
  </conditionalFormatting>
  <conditionalFormatting sqref="U230:V233">
    <cfRule type="cellIs" dxfId="7" priority="277" operator="equal">
      <formula>"N"</formula>
    </cfRule>
    <cfRule type="cellIs" dxfId="8" priority="278" operator="equal">
      <formula>"Y"</formula>
    </cfRule>
  </conditionalFormatting>
  <conditionalFormatting sqref="U239:V240">
    <cfRule type="cellIs" dxfId="7" priority="251" operator="equal">
      <formula>"N"</formula>
    </cfRule>
    <cfRule type="cellIs" dxfId="8" priority="252" operator="equal">
      <formula>"Y"</formula>
    </cfRule>
  </conditionalFormatting>
  <conditionalFormatting sqref="K243 K245">
    <cfRule type="duplicateValues" dxfId="9" priority="796"/>
  </conditionalFormatting>
  <dataValidations count="1">
    <dataValidation type="list" allowBlank="1" showInputMessage="1" showErrorMessage="1" sqref="U14:V14 U15:V15 U16:V16 U17:V17 U18:V18 U19:V19 U20:V20 U21:V21 U22:V22 U23:V23 U24:V24 U25:V25 U26:V26 U27:V27 U30 V30 U31 V31 U37:V37 U38:V38 U39:V39 U45:V45 U46:V46 U47:V47 U48:V48 U49:V49 U50:V50 U51:V51 U52:V52 U53:V53 U61:V61 U62:V62 U63:V63 U64:V64 U65:V65 U66:V66 U67:V67 U68:V68 U69:V69 U88:V88 U89:V89 U90:V90 U91:V91 U92:V92 U93:V93 U94:V94 U95:V95 U96:V96 U183:V183 U184:V184 U185:V185 U186:V186 U187:V187 U191:V191 U192:V192 U193:V193 U194:V194 U195:V195 U208:V208 U209:V209 U210:V210 U211:V211 U212:V212 U28:U29 V28:V29 U40:V44 U170:V182 U241:V248 U70:V87 U213:V238 U9:V13 U32:V36 U54:V60 U97:V169 U188:V190 U196:V207 U239:V240">
      <formula1>"Y,N"</formula1>
    </dataValidation>
  </dataValidations>
  <printOptions horizontalCentered="1"/>
  <pageMargins left="0.313888888888889" right="0.275" top="0.393055555555556" bottom="0.55" header="0.313888888888889" footer="0.313888888888889"/>
  <pageSetup paperSize="8" scale="70" orientation="landscape"/>
  <headerFooter>
    <oddFooter>&amp;C第 &amp;P 页，共 &amp;N 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XFD181"/>
  <sheetViews>
    <sheetView view="pageBreakPreview" zoomScale="70" zoomScaleNormal="100" workbookViewId="0">
      <selection activeCell="J12" sqref="J12:N12"/>
    </sheetView>
  </sheetViews>
  <sheetFormatPr defaultColWidth="9" defaultRowHeight="17.25"/>
  <cols>
    <col min="1" max="1" width="3.75" style="179" customWidth="1"/>
    <col min="2" max="2" width="7.625" style="179" customWidth="1"/>
    <col min="3" max="3" width="8.75" style="179" customWidth="1"/>
    <col min="4" max="4" width="9.75" style="179" customWidth="1"/>
    <col min="5" max="5" width="8.75" style="179" customWidth="1"/>
    <col min="6" max="6" width="11.375" style="179" customWidth="1"/>
    <col min="7" max="7" width="31.625" style="179" customWidth="1"/>
    <col min="8" max="8" width="4.875" style="179" customWidth="1"/>
    <col min="9" max="9" width="4.625" style="179" customWidth="1"/>
    <col min="10" max="10" width="8.5" style="179" customWidth="1"/>
    <col min="11" max="11" width="0.125" style="179" customWidth="1"/>
    <col min="12" max="12" width="30.5" style="179" customWidth="1"/>
    <col min="13" max="13" width="10.875" style="179" customWidth="1"/>
    <col min="14" max="14" width="3.5" style="179" customWidth="1"/>
    <col min="15" max="15" width="6.375" style="179" customWidth="1"/>
    <col min="16" max="16" width="5" style="179" customWidth="1"/>
    <col min="17" max="17" width="5.875" style="179" customWidth="1"/>
    <col min="18" max="19" width="7.875" style="179" customWidth="1"/>
    <col min="20" max="20" width="6.125" style="179" customWidth="1"/>
    <col min="21" max="21" width="13.125" style="179" customWidth="1"/>
    <col min="22" max="22" width="31.875" style="179" customWidth="1"/>
    <col min="23" max="23" width="4.625" style="179" customWidth="1"/>
    <col min="24" max="24" width="8" style="179" customWidth="1"/>
    <col min="25" max="25" width="11.5" style="179" customWidth="1"/>
    <col min="26" max="26" width="11.625" style="179" customWidth="1"/>
    <col min="27" max="27" width="13.125" style="179" customWidth="1"/>
    <col min="28" max="28" width="10" style="179" customWidth="1"/>
    <col min="29" max="29" width="11.25" style="179" customWidth="1"/>
    <col min="30" max="250" width="9" style="179"/>
    <col min="251" max="251" width="3.125" style="179" customWidth="1"/>
    <col min="252" max="252" width="7.625" style="179" customWidth="1"/>
    <col min="253" max="253" width="4.125" style="179" customWidth="1"/>
    <col min="254" max="254" width="17" style="179" customWidth="1"/>
    <col min="255" max="255" width="3.625" style="179" customWidth="1"/>
    <col min="256" max="256" width="9.125" style="179" customWidth="1"/>
    <col min="257" max="257" width="3.625" style="179" customWidth="1"/>
    <col min="258" max="258" width="4.625" style="179" customWidth="1"/>
    <col min="259" max="259" width="9.625" style="179" customWidth="1"/>
    <col min="260" max="260" width="10.125" style="179" customWidth="1"/>
    <col min="261" max="261" width="10.25" style="179" customWidth="1"/>
    <col min="262" max="262" width="4.625" style="179" customWidth="1"/>
    <col min="263" max="263" width="5" style="179" customWidth="1"/>
    <col min="264" max="264" width="11.125" style="179" customWidth="1"/>
    <col min="265" max="265" width="16.125" style="179" customWidth="1"/>
    <col min="266" max="266" width="4.75" style="179" customWidth="1"/>
    <col min="267" max="267" width="3.625" style="179" customWidth="1"/>
    <col min="268" max="268" width="5.125" style="179" customWidth="1"/>
    <col min="269" max="269" width="3.125" style="179" customWidth="1"/>
    <col min="270" max="270" width="4.625" style="179" customWidth="1"/>
    <col min="271" max="271" width="5" style="179" customWidth="1"/>
    <col min="272" max="273" width="9.75" style="179" customWidth="1"/>
    <col min="274" max="275" width="7.875" style="179" customWidth="1"/>
    <col min="276" max="506" width="9" style="179"/>
    <col min="507" max="507" width="3.125" style="179" customWidth="1"/>
    <col min="508" max="508" width="7.625" style="179" customWidth="1"/>
    <col min="509" max="509" width="4.125" style="179" customWidth="1"/>
    <col min="510" max="510" width="17" style="179" customWidth="1"/>
    <col min="511" max="511" width="3.625" style="179" customWidth="1"/>
    <col min="512" max="512" width="9.125" style="179" customWidth="1"/>
    <col min="513" max="513" width="3.625" style="179" customWidth="1"/>
    <col min="514" max="514" width="4.625" style="179" customWidth="1"/>
    <col min="515" max="515" width="9.625" style="179" customWidth="1"/>
    <col min="516" max="516" width="10.125" style="179" customWidth="1"/>
    <col min="517" max="517" width="10.25" style="179" customWidth="1"/>
    <col min="518" max="518" width="4.625" style="179" customWidth="1"/>
    <col min="519" max="519" width="5" style="179" customWidth="1"/>
    <col min="520" max="520" width="11.125" style="179" customWidth="1"/>
    <col min="521" max="521" width="16.125" style="179" customWidth="1"/>
    <col min="522" max="522" width="4.75" style="179" customWidth="1"/>
    <col min="523" max="523" width="3.625" style="179" customWidth="1"/>
    <col min="524" max="524" width="5.125" style="179" customWidth="1"/>
    <col min="525" max="525" width="3.125" style="179" customWidth="1"/>
    <col min="526" max="526" width="4.625" style="179" customWidth="1"/>
    <col min="527" max="527" width="5" style="179" customWidth="1"/>
    <col min="528" max="529" width="9.75" style="179" customWidth="1"/>
    <col min="530" max="531" width="7.875" style="179" customWidth="1"/>
    <col min="532" max="762" width="9" style="179"/>
    <col min="763" max="763" width="3.125" style="179" customWidth="1"/>
    <col min="764" max="764" width="7.625" style="179" customWidth="1"/>
    <col min="765" max="765" width="4.125" style="179" customWidth="1"/>
    <col min="766" max="766" width="17" style="179" customWidth="1"/>
    <col min="767" max="767" width="3.625" style="179" customWidth="1"/>
    <col min="768" max="768" width="9.125" style="179" customWidth="1"/>
    <col min="769" max="769" width="3.625" style="179" customWidth="1"/>
    <col min="770" max="770" width="4.625" style="179" customWidth="1"/>
    <col min="771" max="771" width="9.625" style="179" customWidth="1"/>
    <col min="772" max="772" width="10.125" style="179" customWidth="1"/>
    <col min="773" max="773" width="10.25" style="179" customWidth="1"/>
    <col min="774" max="774" width="4.625" style="179" customWidth="1"/>
    <col min="775" max="775" width="5" style="179" customWidth="1"/>
    <col min="776" max="776" width="11.125" style="179" customWidth="1"/>
    <col min="777" max="777" width="16.125" style="179" customWidth="1"/>
    <col min="778" max="778" width="4.75" style="179" customWidth="1"/>
    <col min="779" max="779" width="3.625" style="179" customWidth="1"/>
    <col min="780" max="780" width="5.125" style="179" customWidth="1"/>
    <col min="781" max="781" width="3.125" style="179" customWidth="1"/>
    <col min="782" max="782" width="4.625" style="179" customWidth="1"/>
    <col min="783" max="783" width="5" style="179" customWidth="1"/>
    <col min="784" max="785" width="9.75" style="179" customWidth="1"/>
    <col min="786" max="787" width="7.875" style="179" customWidth="1"/>
    <col min="788" max="1018" width="9" style="179"/>
    <col min="1019" max="1019" width="3.125" style="179" customWidth="1"/>
    <col min="1020" max="1020" width="7.625" style="179" customWidth="1"/>
    <col min="1021" max="1021" width="4.125" style="179" customWidth="1"/>
    <col min="1022" max="1022" width="17" style="179" customWidth="1"/>
    <col min="1023" max="1023" width="3.625" style="179" customWidth="1"/>
    <col min="1024" max="1024" width="9.125" style="179" customWidth="1"/>
    <col min="1025" max="1025" width="3.625" style="179" customWidth="1"/>
    <col min="1026" max="1026" width="4.625" style="179" customWidth="1"/>
    <col min="1027" max="1027" width="9.625" style="179" customWidth="1"/>
    <col min="1028" max="1028" width="10.125" style="179" customWidth="1"/>
    <col min="1029" max="1029" width="10.25" style="179" customWidth="1"/>
    <col min="1030" max="1030" width="4.625" style="179" customWidth="1"/>
    <col min="1031" max="1031" width="5" style="179" customWidth="1"/>
    <col min="1032" max="1032" width="11.125" style="179" customWidth="1"/>
    <col min="1033" max="1033" width="16.125" style="179" customWidth="1"/>
    <col min="1034" max="1034" width="4.75" style="179" customWidth="1"/>
    <col min="1035" max="1035" width="3.625" style="179" customWidth="1"/>
    <col min="1036" max="1036" width="5.125" style="179" customWidth="1"/>
    <col min="1037" max="1037" width="3.125" style="179" customWidth="1"/>
    <col min="1038" max="1038" width="4.625" style="179" customWidth="1"/>
    <col min="1039" max="1039" width="5" style="179" customWidth="1"/>
    <col min="1040" max="1041" width="9.75" style="179" customWidth="1"/>
    <col min="1042" max="1043" width="7.875" style="179" customWidth="1"/>
    <col min="1044" max="1274" width="9" style="179"/>
    <col min="1275" max="1275" width="3.125" style="179" customWidth="1"/>
    <col min="1276" max="1276" width="7.625" style="179" customWidth="1"/>
    <col min="1277" max="1277" width="4.125" style="179" customWidth="1"/>
    <col min="1278" max="1278" width="17" style="179" customWidth="1"/>
    <col min="1279" max="1279" width="3.625" style="179" customWidth="1"/>
    <col min="1280" max="1280" width="9.125" style="179" customWidth="1"/>
    <col min="1281" max="1281" width="3.625" style="179" customWidth="1"/>
    <col min="1282" max="1282" width="4.625" style="179" customWidth="1"/>
    <col min="1283" max="1283" width="9.625" style="179" customWidth="1"/>
    <col min="1284" max="1284" width="10.125" style="179" customWidth="1"/>
    <col min="1285" max="1285" width="10.25" style="179" customWidth="1"/>
    <col min="1286" max="1286" width="4.625" style="179" customWidth="1"/>
    <col min="1287" max="1287" width="5" style="179" customWidth="1"/>
    <col min="1288" max="1288" width="11.125" style="179" customWidth="1"/>
    <col min="1289" max="1289" width="16.125" style="179" customWidth="1"/>
    <col min="1290" max="1290" width="4.75" style="179" customWidth="1"/>
    <col min="1291" max="1291" width="3.625" style="179" customWidth="1"/>
    <col min="1292" max="1292" width="5.125" style="179" customWidth="1"/>
    <col min="1293" max="1293" width="3.125" style="179" customWidth="1"/>
    <col min="1294" max="1294" width="4.625" style="179" customWidth="1"/>
    <col min="1295" max="1295" width="5" style="179" customWidth="1"/>
    <col min="1296" max="1297" width="9.75" style="179" customWidth="1"/>
    <col min="1298" max="1299" width="7.875" style="179" customWidth="1"/>
    <col min="1300" max="1530" width="9" style="179"/>
    <col min="1531" max="1531" width="3.125" style="179" customWidth="1"/>
    <col min="1532" max="1532" width="7.625" style="179" customWidth="1"/>
    <col min="1533" max="1533" width="4.125" style="179" customWidth="1"/>
    <col min="1534" max="1534" width="17" style="179" customWidth="1"/>
    <col min="1535" max="1535" width="3.625" style="179" customWidth="1"/>
    <col min="1536" max="1536" width="9.125" style="179" customWidth="1"/>
    <col min="1537" max="1537" width="3.625" style="179" customWidth="1"/>
    <col min="1538" max="1538" width="4.625" style="179" customWidth="1"/>
    <col min="1539" max="1539" width="9.625" style="179" customWidth="1"/>
    <col min="1540" max="1540" width="10.125" style="179" customWidth="1"/>
    <col min="1541" max="1541" width="10.25" style="179" customWidth="1"/>
    <col min="1542" max="1542" width="4.625" style="179" customWidth="1"/>
    <col min="1543" max="1543" width="5" style="179" customWidth="1"/>
    <col min="1544" max="1544" width="11.125" style="179" customWidth="1"/>
    <col min="1545" max="1545" width="16.125" style="179" customWidth="1"/>
    <col min="1546" max="1546" width="4.75" style="179" customWidth="1"/>
    <col min="1547" max="1547" width="3.625" style="179" customWidth="1"/>
    <col min="1548" max="1548" width="5.125" style="179" customWidth="1"/>
    <col min="1549" max="1549" width="3.125" style="179" customWidth="1"/>
    <col min="1550" max="1550" width="4.625" style="179" customWidth="1"/>
    <col min="1551" max="1551" width="5" style="179" customWidth="1"/>
    <col min="1552" max="1553" width="9.75" style="179" customWidth="1"/>
    <col min="1554" max="1555" width="7.875" style="179" customWidth="1"/>
    <col min="1556" max="1786" width="9" style="179"/>
    <col min="1787" max="1787" width="3.125" style="179" customWidth="1"/>
    <col min="1788" max="1788" width="7.625" style="179" customWidth="1"/>
    <col min="1789" max="1789" width="4.125" style="179" customWidth="1"/>
    <col min="1790" max="1790" width="17" style="179" customWidth="1"/>
    <col min="1791" max="1791" width="3.625" style="179" customWidth="1"/>
    <col min="1792" max="1792" width="9.125" style="179" customWidth="1"/>
    <col min="1793" max="1793" width="3.625" style="179" customWidth="1"/>
    <col min="1794" max="1794" width="4.625" style="179" customWidth="1"/>
    <col min="1795" max="1795" width="9.625" style="179" customWidth="1"/>
    <col min="1796" max="1796" width="10.125" style="179" customWidth="1"/>
    <col min="1797" max="1797" width="10.25" style="179" customWidth="1"/>
    <col min="1798" max="1798" width="4.625" style="179" customWidth="1"/>
    <col min="1799" max="1799" width="5" style="179" customWidth="1"/>
    <col min="1800" max="1800" width="11.125" style="179" customWidth="1"/>
    <col min="1801" max="1801" width="16.125" style="179" customWidth="1"/>
    <col min="1802" max="1802" width="4.75" style="179" customWidth="1"/>
    <col min="1803" max="1803" width="3.625" style="179" customWidth="1"/>
    <col min="1804" max="1804" width="5.125" style="179" customWidth="1"/>
    <col min="1805" max="1805" width="3.125" style="179" customWidth="1"/>
    <col min="1806" max="1806" width="4.625" style="179" customWidth="1"/>
    <col min="1807" max="1807" width="5" style="179" customWidth="1"/>
    <col min="1808" max="1809" width="9.75" style="179" customWidth="1"/>
    <col min="1810" max="1811" width="7.875" style="179" customWidth="1"/>
    <col min="1812" max="2042" width="9" style="179"/>
    <col min="2043" max="2043" width="3.125" style="179" customWidth="1"/>
    <col min="2044" max="2044" width="7.625" style="179" customWidth="1"/>
    <col min="2045" max="2045" width="4.125" style="179" customWidth="1"/>
    <col min="2046" max="2046" width="17" style="179" customWidth="1"/>
    <col min="2047" max="2047" width="3.625" style="179" customWidth="1"/>
    <col min="2048" max="2048" width="9.125" style="179" customWidth="1"/>
    <col min="2049" max="2049" width="3.625" style="179" customWidth="1"/>
    <col min="2050" max="2050" width="4.625" style="179" customWidth="1"/>
    <col min="2051" max="2051" width="9.625" style="179" customWidth="1"/>
    <col min="2052" max="2052" width="10.125" style="179" customWidth="1"/>
    <col min="2053" max="2053" width="10.25" style="179" customWidth="1"/>
    <col min="2054" max="2054" width="4.625" style="179" customWidth="1"/>
    <col min="2055" max="2055" width="5" style="179" customWidth="1"/>
    <col min="2056" max="2056" width="11.125" style="179" customWidth="1"/>
    <col min="2057" max="2057" width="16.125" style="179" customWidth="1"/>
    <col min="2058" max="2058" width="4.75" style="179" customWidth="1"/>
    <col min="2059" max="2059" width="3.625" style="179" customWidth="1"/>
    <col min="2060" max="2060" width="5.125" style="179" customWidth="1"/>
    <col min="2061" max="2061" width="3.125" style="179" customWidth="1"/>
    <col min="2062" max="2062" width="4.625" style="179" customWidth="1"/>
    <col min="2063" max="2063" width="5" style="179" customWidth="1"/>
    <col min="2064" max="2065" width="9.75" style="179" customWidth="1"/>
    <col min="2066" max="2067" width="7.875" style="179" customWidth="1"/>
    <col min="2068" max="2298" width="9" style="179"/>
    <col min="2299" max="2299" width="3.125" style="179" customWidth="1"/>
    <col min="2300" max="2300" width="7.625" style="179" customWidth="1"/>
    <col min="2301" max="2301" width="4.125" style="179" customWidth="1"/>
    <col min="2302" max="2302" width="17" style="179" customWidth="1"/>
    <col min="2303" max="2303" width="3.625" style="179" customWidth="1"/>
    <col min="2304" max="2304" width="9.125" style="179" customWidth="1"/>
    <col min="2305" max="2305" width="3.625" style="179" customWidth="1"/>
    <col min="2306" max="2306" width="4.625" style="179" customWidth="1"/>
    <col min="2307" max="2307" width="9.625" style="179" customWidth="1"/>
    <col min="2308" max="2308" width="10.125" style="179" customWidth="1"/>
    <col min="2309" max="2309" width="10.25" style="179" customWidth="1"/>
    <col min="2310" max="2310" width="4.625" style="179" customWidth="1"/>
    <col min="2311" max="2311" width="5" style="179" customWidth="1"/>
    <col min="2312" max="2312" width="11.125" style="179" customWidth="1"/>
    <col min="2313" max="2313" width="16.125" style="179" customWidth="1"/>
    <col min="2314" max="2314" width="4.75" style="179" customWidth="1"/>
    <col min="2315" max="2315" width="3.625" style="179" customWidth="1"/>
    <col min="2316" max="2316" width="5.125" style="179" customWidth="1"/>
    <col min="2317" max="2317" width="3.125" style="179" customWidth="1"/>
    <col min="2318" max="2318" width="4.625" style="179" customWidth="1"/>
    <col min="2319" max="2319" width="5" style="179" customWidth="1"/>
    <col min="2320" max="2321" width="9.75" style="179" customWidth="1"/>
    <col min="2322" max="2323" width="7.875" style="179" customWidth="1"/>
    <col min="2324" max="2554" width="9" style="179"/>
    <col min="2555" max="2555" width="3.125" style="179" customWidth="1"/>
    <col min="2556" max="2556" width="7.625" style="179" customWidth="1"/>
    <col min="2557" max="2557" width="4.125" style="179" customWidth="1"/>
    <col min="2558" max="2558" width="17" style="179" customWidth="1"/>
    <col min="2559" max="2559" width="3.625" style="179" customWidth="1"/>
    <col min="2560" max="2560" width="9.125" style="179" customWidth="1"/>
    <col min="2561" max="2561" width="3.625" style="179" customWidth="1"/>
    <col min="2562" max="2562" width="4.625" style="179" customWidth="1"/>
    <col min="2563" max="2563" width="9.625" style="179" customWidth="1"/>
    <col min="2564" max="2564" width="10.125" style="179" customWidth="1"/>
    <col min="2565" max="2565" width="10.25" style="179" customWidth="1"/>
    <col min="2566" max="2566" width="4.625" style="179" customWidth="1"/>
    <col min="2567" max="2567" width="5" style="179" customWidth="1"/>
    <col min="2568" max="2568" width="11.125" style="179" customWidth="1"/>
    <col min="2569" max="2569" width="16.125" style="179" customWidth="1"/>
    <col min="2570" max="2570" width="4.75" style="179" customWidth="1"/>
    <col min="2571" max="2571" width="3.625" style="179" customWidth="1"/>
    <col min="2572" max="2572" width="5.125" style="179" customWidth="1"/>
    <col min="2573" max="2573" width="3.125" style="179" customWidth="1"/>
    <col min="2574" max="2574" width="4.625" style="179" customWidth="1"/>
    <col min="2575" max="2575" width="5" style="179" customWidth="1"/>
    <col min="2576" max="2577" width="9.75" style="179" customWidth="1"/>
    <col min="2578" max="2579" width="7.875" style="179" customWidth="1"/>
    <col min="2580" max="2810" width="9" style="179"/>
    <col min="2811" max="2811" width="3.125" style="179" customWidth="1"/>
    <col min="2812" max="2812" width="7.625" style="179" customWidth="1"/>
    <col min="2813" max="2813" width="4.125" style="179" customWidth="1"/>
    <col min="2814" max="2814" width="17" style="179" customWidth="1"/>
    <col min="2815" max="2815" width="3.625" style="179" customWidth="1"/>
    <col min="2816" max="2816" width="9.125" style="179" customWidth="1"/>
    <col min="2817" max="2817" width="3.625" style="179" customWidth="1"/>
    <col min="2818" max="2818" width="4.625" style="179" customWidth="1"/>
    <col min="2819" max="2819" width="9.625" style="179" customWidth="1"/>
    <col min="2820" max="2820" width="10.125" style="179" customWidth="1"/>
    <col min="2821" max="2821" width="10.25" style="179" customWidth="1"/>
    <col min="2822" max="2822" width="4.625" style="179" customWidth="1"/>
    <col min="2823" max="2823" width="5" style="179" customWidth="1"/>
    <col min="2824" max="2824" width="11.125" style="179" customWidth="1"/>
    <col min="2825" max="2825" width="16.125" style="179" customWidth="1"/>
    <col min="2826" max="2826" width="4.75" style="179" customWidth="1"/>
    <col min="2827" max="2827" width="3.625" style="179" customWidth="1"/>
    <col min="2828" max="2828" width="5.125" style="179" customWidth="1"/>
    <col min="2829" max="2829" width="3.125" style="179" customWidth="1"/>
    <col min="2830" max="2830" width="4.625" style="179" customWidth="1"/>
    <col min="2831" max="2831" width="5" style="179" customWidth="1"/>
    <col min="2832" max="2833" width="9.75" style="179" customWidth="1"/>
    <col min="2834" max="2835" width="7.875" style="179" customWidth="1"/>
    <col min="2836" max="3066" width="9" style="179"/>
    <col min="3067" max="3067" width="3.125" style="179" customWidth="1"/>
    <col min="3068" max="3068" width="7.625" style="179" customWidth="1"/>
    <col min="3069" max="3069" width="4.125" style="179" customWidth="1"/>
    <col min="3070" max="3070" width="17" style="179" customWidth="1"/>
    <col min="3071" max="3071" width="3.625" style="179" customWidth="1"/>
    <col min="3072" max="3072" width="9.125" style="179" customWidth="1"/>
    <col min="3073" max="3073" width="3.625" style="179" customWidth="1"/>
    <col min="3074" max="3074" width="4.625" style="179" customWidth="1"/>
    <col min="3075" max="3075" width="9.625" style="179" customWidth="1"/>
    <col min="3076" max="3076" width="10.125" style="179" customWidth="1"/>
    <col min="3077" max="3077" width="10.25" style="179" customWidth="1"/>
    <col min="3078" max="3078" width="4.625" style="179" customWidth="1"/>
    <col min="3079" max="3079" width="5" style="179" customWidth="1"/>
    <col min="3080" max="3080" width="11.125" style="179" customWidth="1"/>
    <col min="3081" max="3081" width="16.125" style="179" customWidth="1"/>
    <col min="3082" max="3082" width="4.75" style="179" customWidth="1"/>
    <col min="3083" max="3083" width="3.625" style="179" customWidth="1"/>
    <col min="3084" max="3084" width="5.125" style="179" customWidth="1"/>
    <col min="3085" max="3085" width="3.125" style="179" customWidth="1"/>
    <col min="3086" max="3086" width="4.625" style="179" customWidth="1"/>
    <col min="3087" max="3087" width="5" style="179" customWidth="1"/>
    <col min="3088" max="3089" width="9.75" style="179" customWidth="1"/>
    <col min="3090" max="3091" width="7.875" style="179" customWidth="1"/>
    <col min="3092" max="3322" width="9" style="179"/>
    <col min="3323" max="3323" width="3.125" style="179" customWidth="1"/>
    <col min="3324" max="3324" width="7.625" style="179" customWidth="1"/>
    <col min="3325" max="3325" width="4.125" style="179" customWidth="1"/>
    <col min="3326" max="3326" width="17" style="179" customWidth="1"/>
    <col min="3327" max="3327" width="3.625" style="179" customWidth="1"/>
    <col min="3328" max="3328" width="9.125" style="179" customWidth="1"/>
    <col min="3329" max="3329" width="3.625" style="179" customWidth="1"/>
    <col min="3330" max="3330" width="4.625" style="179" customWidth="1"/>
    <col min="3331" max="3331" width="9.625" style="179" customWidth="1"/>
    <col min="3332" max="3332" width="10.125" style="179" customWidth="1"/>
    <col min="3333" max="3333" width="10.25" style="179" customWidth="1"/>
    <col min="3334" max="3334" width="4.625" style="179" customWidth="1"/>
    <col min="3335" max="3335" width="5" style="179" customWidth="1"/>
    <col min="3336" max="3336" width="11.125" style="179" customWidth="1"/>
    <col min="3337" max="3337" width="16.125" style="179" customWidth="1"/>
    <col min="3338" max="3338" width="4.75" style="179" customWidth="1"/>
    <col min="3339" max="3339" width="3.625" style="179" customWidth="1"/>
    <col min="3340" max="3340" width="5.125" style="179" customWidth="1"/>
    <col min="3341" max="3341" width="3.125" style="179" customWidth="1"/>
    <col min="3342" max="3342" width="4.625" style="179" customWidth="1"/>
    <col min="3343" max="3343" width="5" style="179" customWidth="1"/>
    <col min="3344" max="3345" width="9.75" style="179" customWidth="1"/>
    <col min="3346" max="3347" width="7.875" style="179" customWidth="1"/>
    <col min="3348" max="3578" width="9" style="179"/>
    <col min="3579" max="3579" width="3.125" style="179" customWidth="1"/>
    <col min="3580" max="3580" width="7.625" style="179" customWidth="1"/>
    <col min="3581" max="3581" width="4.125" style="179" customWidth="1"/>
    <col min="3582" max="3582" width="17" style="179" customWidth="1"/>
    <col min="3583" max="3583" width="3.625" style="179" customWidth="1"/>
    <col min="3584" max="3584" width="9.125" style="179" customWidth="1"/>
    <col min="3585" max="3585" width="3.625" style="179" customWidth="1"/>
    <col min="3586" max="3586" width="4.625" style="179" customWidth="1"/>
    <col min="3587" max="3587" width="9.625" style="179" customWidth="1"/>
    <col min="3588" max="3588" width="10.125" style="179" customWidth="1"/>
    <col min="3589" max="3589" width="10.25" style="179" customWidth="1"/>
    <col min="3590" max="3590" width="4.625" style="179" customWidth="1"/>
    <col min="3591" max="3591" width="5" style="179" customWidth="1"/>
    <col min="3592" max="3592" width="11.125" style="179" customWidth="1"/>
    <col min="3593" max="3593" width="16.125" style="179" customWidth="1"/>
    <col min="3594" max="3594" width="4.75" style="179" customWidth="1"/>
    <col min="3595" max="3595" width="3.625" style="179" customWidth="1"/>
    <col min="3596" max="3596" width="5.125" style="179" customWidth="1"/>
    <col min="3597" max="3597" width="3.125" style="179" customWidth="1"/>
    <col min="3598" max="3598" width="4.625" style="179" customWidth="1"/>
    <col min="3599" max="3599" width="5" style="179" customWidth="1"/>
    <col min="3600" max="3601" width="9.75" style="179" customWidth="1"/>
    <col min="3602" max="3603" width="7.875" style="179" customWidth="1"/>
    <col min="3604" max="3834" width="9" style="179"/>
    <col min="3835" max="3835" width="3.125" style="179" customWidth="1"/>
    <col min="3836" max="3836" width="7.625" style="179" customWidth="1"/>
    <col min="3837" max="3837" width="4.125" style="179" customWidth="1"/>
    <col min="3838" max="3838" width="17" style="179" customWidth="1"/>
    <col min="3839" max="3839" width="3.625" style="179" customWidth="1"/>
    <col min="3840" max="3840" width="9.125" style="179" customWidth="1"/>
    <col min="3841" max="3841" width="3.625" style="179" customWidth="1"/>
    <col min="3842" max="3842" width="4.625" style="179" customWidth="1"/>
    <col min="3843" max="3843" width="9.625" style="179" customWidth="1"/>
    <col min="3844" max="3844" width="10.125" style="179" customWidth="1"/>
    <col min="3845" max="3845" width="10.25" style="179" customWidth="1"/>
    <col min="3846" max="3846" width="4.625" style="179" customWidth="1"/>
    <col min="3847" max="3847" width="5" style="179" customWidth="1"/>
    <col min="3848" max="3848" width="11.125" style="179" customWidth="1"/>
    <col min="3849" max="3849" width="16.125" style="179" customWidth="1"/>
    <col min="3850" max="3850" width="4.75" style="179" customWidth="1"/>
    <col min="3851" max="3851" width="3.625" style="179" customWidth="1"/>
    <col min="3852" max="3852" width="5.125" style="179" customWidth="1"/>
    <col min="3853" max="3853" width="3.125" style="179" customWidth="1"/>
    <col min="3854" max="3854" width="4.625" style="179" customWidth="1"/>
    <col min="3855" max="3855" width="5" style="179" customWidth="1"/>
    <col min="3856" max="3857" width="9.75" style="179" customWidth="1"/>
    <col min="3858" max="3859" width="7.875" style="179" customWidth="1"/>
    <col min="3860" max="4090" width="9" style="179"/>
    <col min="4091" max="4091" width="3.125" style="179" customWidth="1"/>
    <col min="4092" max="4092" width="7.625" style="179" customWidth="1"/>
    <col min="4093" max="4093" width="4.125" style="179" customWidth="1"/>
    <col min="4094" max="4094" width="17" style="179" customWidth="1"/>
    <col min="4095" max="4095" width="3.625" style="179" customWidth="1"/>
    <col min="4096" max="4096" width="9.125" style="179" customWidth="1"/>
    <col min="4097" max="4097" width="3.625" style="179" customWidth="1"/>
    <col min="4098" max="4098" width="4.625" style="179" customWidth="1"/>
    <col min="4099" max="4099" width="9.625" style="179" customWidth="1"/>
    <col min="4100" max="4100" width="10.125" style="179" customWidth="1"/>
    <col min="4101" max="4101" width="10.25" style="179" customWidth="1"/>
    <col min="4102" max="4102" width="4.625" style="179" customWidth="1"/>
    <col min="4103" max="4103" width="5" style="179" customWidth="1"/>
    <col min="4104" max="4104" width="11.125" style="179" customWidth="1"/>
    <col min="4105" max="4105" width="16.125" style="179" customWidth="1"/>
    <col min="4106" max="4106" width="4.75" style="179" customWidth="1"/>
    <col min="4107" max="4107" width="3.625" style="179" customWidth="1"/>
    <col min="4108" max="4108" width="5.125" style="179" customWidth="1"/>
    <col min="4109" max="4109" width="3.125" style="179" customWidth="1"/>
    <col min="4110" max="4110" width="4.625" style="179" customWidth="1"/>
    <col min="4111" max="4111" width="5" style="179" customWidth="1"/>
    <col min="4112" max="4113" width="9.75" style="179" customWidth="1"/>
    <col min="4114" max="4115" width="7.875" style="179" customWidth="1"/>
    <col min="4116" max="4346" width="9" style="179"/>
    <col min="4347" max="4347" width="3.125" style="179" customWidth="1"/>
    <col min="4348" max="4348" width="7.625" style="179" customWidth="1"/>
    <col min="4349" max="4349" width="4.125" style="179" customWidth="1"/>
    <col min="4350" max="4350" width="17" style="179" customWidth="1"/>
    <col min="4351" max="4351" width="3.625" style="179" customWidth="1"/>
    <col min="4352" max="4352" width="9.125" style="179" customWidth="1"/>
    <col min="4353" max="4353" width="3.625" style="179" customWidth="1"/>
    <col min="4354" max="4354" width="4.625" style="179" customWidth="1"/>
    <col min="4355" max="4355" width="9.625" style="179" customWidth="1"/>
    <col min="4356" max="4356" width="10.125" style="179" customWidth="1"/>
    <col min="4357" max="4357" width="10.25" style="179" customWidth="1"/>
    <col min="4358" max="4358" width="4.625" style="179" customWidth="1"/>
    <col min="4359" max="4359" width="5" style="179" customWidth="1"/>
    <col min="4360" max="4360" width="11.125" style="179" customWidth="1"/>
    <col min="4361" max="4361" width="16.125" style="179" customWidth="1"/>
    <col min="4362" max="4362" width="4.75" style="179" customWidth="1"/>
    <col min="4363" max="4363" width="3.625" style="179" customWidth="1"/>
    <col min="4364" max="4364" width="5.125" style="179" customWidth="1"/>
    <col min="4365" max="4365" width="3.125" style="179" customWidth="1"/>
    <col min="4366" max="4366" width="4.625" style="179" customWidth="1"/>
    <col min="4367" max="4367" width="5" style="179" customWidth="1"/>
    <col min="4368" max="4369" width="9.75" style="179" customWidth="1"/>
    <col min="4370" max="4371" width="7.875" style="179" customWidth="1"/>
    <col min="4372" max="4602" width="9" style="179"/>
    <col min="4603" max="4603" width="3.125" style="179" customWidth="1"/>
    <col min="4604" max="4604" width="7.625" style="179" customWidth="1"/>
    <col min="4605" max="4605" width="4.125" style="179" customWidth="1"/>
    <col min="4606" max="4606" width="17" style="179" customWidth="1"/>
    <col min="4607" max="4607" width="3.625" style="179" customWidth="1"/>
    <col min="4608" max="4608" width="9.125" style="179" customWidth="1"/>
    <col min="4609" max="4609" width="3.625" style="179" customWidth="1"/>
    <col min="4610" max="4610" width="4.625" style="179" customWidth="1"/>
    <col min="4611" max="4611" width="9.625" style="179" customWidth="1"/>
    <col min="4612" max="4612" width="10.125" style="179" customWidth="1"/>
    <col min="4613" max="4613" width="10.25" style="179" customWidth="1"/>
    <col min="4614" max="4614" width="4.625" style="179" customWidth="1"/>
    <col min="4615" max="4615" width="5" style="179" customWidth="1"/>
    <col min="4616" max="4616" width="11.125" style="179" customWidth="1"/>
    <col min="4617" max="4617" width="16.125" style="179" customWidth="1"/>
    <col min="4618" max="4618" width="4.75" style="179" customWidth="1"/>
    <col min="4619" max="4619" width="3.625" style="179" customWidth="1"/>
    <col min="4620" max="4620" width="5.125" style="179" customWidth="1"/>
    <col min="4621" max="4621" width="3.125" style="179" customWidth="1"/>
    <col min="4622" max="4622" width="4.625" style="179" customWidth="1"/>
    <col min="4623" max="4623" width="5" style="179" customWidth="1"/>
    <col min="4624" max="4625" width="9.75" style="179" customWidth="1"/>
    <col min="4626" max="4627" width="7.875" style="179" customWidth="1"/>
    <col min="4628" max="4858" width="9" style="179"/>
    <col min="4859" max="4859" width="3.125" style="179" customWidth="1"/>
    <col min="4860" max="4860" width="7.625" style="179" customWidth="1"/>
    <col min="4861" max="4861" width="4.125" style="179" customWidth="1"/>
    <col min="4862" max="4862" width="17" style="179" customWidth="1"/>
    <col min="4863" max="4863" width="3.625" style="179" customWidth="1"/>
    <col min="4864" max="4864" width="9.125" style="179" customWidth="1"/>
    <col min="4865" max="4865" width="3.625" style="179" customWidth="1"/>
    <col min="4866" max="4866" width="4.625" style="179" customWidth="1"/>
    <col min="4867" max="4867" width="9.625" style="179" customWidth="1"/>
    <col min="4868" max="4868" width="10.125" style="179" customWidth="1"/>
    <col min="4869" max="4869" width="10.25" style="179" customWidth="1"/>
    <col min="4870" max="4870" width="4.625" style="179" customWidth="1"/>
    <col min="4871" max="4871" width="5" style="179" customWidth="1"/>
    <col min="4872" max="4872" width="11.125" style="179" customWidth="1"/>
    <col min="4873" max="4873" width="16.125" style="179" customWidth="1"/>
    <col min="4874" max="4874" width="4.75" style="179" customWidth="1"/>
    <col min="4875" max="4875" width="3.625" style="179" customWidth="1"/>
    <col min="4876" max="4876" width="5.125" style="179" customWidth="1"/>
    <col min="4877" max="4877" width="3.125" style="179" customWidth="1"/>
    <col min="4878" max="4878" width="4.625" style="179" customWidth="1"/>
    <col min="4879" max="4879" width="5" style="179" customWidth="1"/>
    <col min="4880" max="4881" width="9.75" style="179" customWidth="1"/>
    <col min="4882" max="4883" width="7.875" style="179" customWidth="1"/>
    <col min="4884" max="5114" width="9" style="179"/>
    <col min="5115" max="5115" width="3.125" style="179" customWidth="1"/>
    <col min="5116" max="5116" width="7.625" style="179" customWidth="1"/>
    <col min="5117" max="5117" width="4.125" style="179" customWidth="1"/>
    <col min="5118" max="5118" width="17" style="179" customWidth="1"/>
    <col min="5119" max="5119" width="3.625" style="179" customWidth="1"/>
    <col min="5120" max="5120" width="9.125" style="179" customWidth="1"/>
    <col min="5121" max="5121" width="3.625" style="179" customWidth="1"/>
    <col min="5122" max="5122" width="4.625" style="179" customWidth="1"/>
    <col min="5123" max="5123" width="9.625" style="179" customWidth="1"/>
    <col min="5124" max="5124" width="10.125" style="179" customWidth="1"/>
    <col min="5125" max="5125" width="10.25" style="179" customWidth="1"/>
    <col min="5126" max="5126" width="4.625" style="179" customWidth="1"/>
    <col min="5127" max="5127" width="5" style="179" customWidth="1"/>
    <col min="5128" max="5128" width="11.125" style="179" customWidth="1"/>
    <col min="5129" max="5129" width="16.125" style="179" customWidth="1"/>
    <col min="5130" max="5130" width="4.75" style="179" customWidth="1"/>
    <col min="5131" max="5131" width="3.625" style="179" customWidth="1"/>
    <col min="5132" max="5132" width="5.125" style="179" customWidth="1"/>
    <col min="5133" max="5133" width="3.125" style="179" customWidth="1"/>
    <col min="5134" max="5134" width="4.625" style="179" customWidth="1"/>
    <col min="5135" max="5135" width="5" style="179" customWidth="1"/>
    <col min="5136" max="5137" width="9.75" style="179" customWidth="1"/>
    <col min="5138" max="5139" width="7.875" style="179" customWidth="1"/>
    <col min="5140" max="5370" width="9" style="179"/>
    <col min="5371" max="5371" width="3.125" style="179" customWidth="1"/>
    <col min="5372" max="5372" width="7.625" style="179" customWidth="1"/>
    <col min="5373" max="5373" width="4.125" style="179" customWidth="1"/>
    <col min="5374" max="5374" width="17" style="179" customWidth="1"/>
    <col min="5375" max="5375" width="3.625" style="179" customWidth="1"/>
    <col min="5376" max="5376" width="9.125" style="179" customWidth="1"/>
    <col min="5377" max="5377" width="3.625" style="179" customWidth="1"/>
    <col min="5378" max="5378" width="4.625" style="179" customWidth="1"/>
    <col min="5379" max="5379" width="9.625" style="179" customWidth="1"/>
    <col min="5380" max="5380" width="10.125" style="179" customWidth="1"/>
    <col min="5381" max="5381" width="10.25" style="179" customWidth="1"/>
    <col min="5382" max="5382" width="4.625" style="179" customWidth="1"/>
    <col min="5383" max="5383" width="5" style="179" customWidth="1"/>
    <col min="5384" max="5384" width="11.125" style="179" customWidth="1"/>
    <col min="5385" max="5385" width="16.125" style="179" customWidth="1"/>
    <col min="5386" max="5386" width="4.75" style="179" customWidth="1"/>
    <col min="5387" max="5387" width="3.625" style="179" customWidth="1"/>
    <col min="5388" max="5388" width="5.125" style="179" customWidth="1"/>
    <col min="5389" max="5389" width="3.125" style="179" customWidth="1"/>
    <col min="5390" max="5390" width="4.625" style="179" customWidth="1"/>
    <col min="5391" max="5391" width="5" style="179" customWidth="1"/>
    <col min="5392" max="5393" width="9.75" style="179" customWidth="1"/>
    <col min="5394" max="5395" width="7.875" style="179" customWidth="1"/>
    <col min="5396" max="5626" width="9" style="179"/>
    <col min="5627" max="5627" width="3.125" style="179" customWidth="1"/>
    <col min="5628" max="5628" width="7.625" style="179" customWidth="1"/>
    <col min="5629" max="5629" width="4.125" style="179" customWidth="1"/>
    <col min="5630" max="5630" width="17" style="179" customWidth="1"/>
    <col min="5631" max="5631" width="3.625" style="179" customWidth="1"/>
    <col min="5632" max="5632" width="9.125" style="179" customWidth="1"/>
    <col min="5633" max="5633" width="3.625" style="179" customWidth="1"/>
    <col min="5634" max="5634" width="4.625" style="179" customWidth="1"/>
    <col min="5635" max="5635" width="9.625" style="179" customWidth="1"/>
    <col min="5636" max="5636" width="10.125" style="179" customWidth="1"/>
    <col min="5637" max="5637" width="10.25" style="179" customWidth="1"/>
    <col min="5638" max="5638" width="4.625" style="179" customWidth="1"/>
    <col min="5639" max="5639" width="5" style="179" customWidth="1"/>
    <col min="5640" max="5640" width="11.125" style="179" customWidth="1"/>
    <col min="5641" max="5641" width="16.125" style="179" customWidth="1"/>
    <col min="5642" max="5642" width="4.75" style="179" customWidth="1"/>
    <col min="5643" max="5643" width="3.625" style="179" customWidth="1"/>
    <col min="5644" max="5644" width="5.125" style="179" customWidth="1"/>
    <col min="5645" max="5645" width="3.125" style="179" customWidth="1"/>
    <col min="5646" max="5646" width="4.625" style="179" customWidth="1"/>
    <col min="5647" max="5647" width="5" style="179" customWidth="1"/>
    <col min="5648" max="5649" width="9.75" style="179" customWidth="1"/>
    <col min="5650" max="5651" width="7.875" style="179" customWidth="1"/>
    <col min="5652" max="5882" width="9" style="179"/>
    <col min="5883" max="5883" width="3.125" style="179" customWidth="1"/>
    <col min="5884" max="5884" width="7.625" style="179" customWidth="1"/>
    <col min="5885" max="5885" width="4.125" style="179" customWidth="1"/>
    <col min="5886" max="5886" width="17" style="179" customWidth="1"/>
    <col min="5887" max="5887" width="3.625" style="179" customWidth="1"/>
    <col min="5888" max="5888" width="9.125" style="179" customWidth="1"/>
    <col min="5889" max="5889" width="3.625" style="179" customWidth="1"/>
    <col min="5890" max="5890" width="4.625" style="179" customWidth="1"/>
    <col min="5891" max="5891" width="9.625" style="179" customWidth="1"/>
    <col min="5892" max="5892" width="10.125" style="179" customWidth="1"/>
    <col min="5893" max="5893" width="10.25" style="179" customWidth="1"/>
    <col min="5894" max="5894" width="4.625" style="179" customWidth="1"/>
    <col min="5895" max="5895" width="5" style="179" customWidth="1"/>
    <col min="5896" max="5896" width="11.125" style="179" customWidth="1"/>
    <col min="5897" max="5897" width="16.125" style="179" customWidth="1"/>
    <col min="5898" max="5898" width="4.75" style="179" customWidth="1"/>
    <col min="5899" max="5899" width="3.625" style="179" customWidth="1"/>
    <col min="5900" max="5900" width="5.125" style="179" customWidth="1"/>
    <col min="5901" max="5901" width="3.125" style="179" customWidth="1"/>
    <col min="5902" max="5902" width="4.625" style="179" customWidth="1"/>
    <col min="5903" max="5903" width="5" style="179" customWidth="1"/>
    <col min="5904" max="5905" width="9.75" style="179" customWidth="1"/>
    <col min="5906" max="5907" width="7.875" style="179" customWidth="1"/>
    <col min="5908" max="6138" width="9" style="179"/>
    <col min="6139" max="6139" width="3.125" style="179" customWidth="1"/>
    <col min="6140" max="6140" width="7.625" style="179" customWidth="1"/>
    <col min="6141" max="6141" width="4.125" style="179" customWidth="1"/>
    <col min="6142" max="6142" width="17" style="179" customWidth="1"/>
    <col min="6143" max="6143" width="3.625" style="179" customWidth="1"/>
    <col min="6144" max="6144" width="9.125" style="179" customWidth="1"/>
    <col min="6145" max="6145" width="3.625" style="179" customWidth="1"/>
    <col min="6146" max="6146" width="4.625" style="179" customWidth="1"/>
    <col min="6147" max="6147" width="9.625" style="179" customWidth="1"/>
    <col min="6148" max="6148" width="10.125" style="179" customWidth="1"/>
    <col min="6149" max="6149" width="10.25" style="179" customWidth="1"/>
    <col min="6150" max="6150" width="4.625" style="179" customWidth="1"/>
    <col min="6151" max="6151" width="5" style="179" customWidth="1"/>
    <col min="6152" max="6152" width="11.125" style="179" customWidth="1"/>
    <col min="6153" max="6153" width="16.125" style="179" customWidth="1"/>
    <col min="6154" max="6154" width="4.75" style="179" customWidth="1"/>
    <col min="6155" max="6155" width="3.625" style="179" customWidth="1"/>
    <col min="6156" max="6156" width="5.125" style="179" customWidth="1"/>
    <col min="6157" max="6157" width="3.125" style="179" customWidth="1"/>
    <col min="6158" max="6158" width="4.625" style="179" customWidth="1"/>
    <col min="6159" max="6159" width="5" style="179" customWidth="1"/>
    <col min="6160" max="6161" width="9.75" style="179" customWidth="1"/>
    <col min="6162" max="6163" width="7.875" style="179" customWidth="1"/>
    <col min="6164" max="6394" width="9" style="179"/>
    <col min="6395" max="6395" width="3.125" style="179" customWidth="1"/>
    <col min="6396" max="6396" width="7.625" style="179" customWidth="1"/>
    <col min="6397" max="6397" width="4.125" style="179" customWidth="1"/>
    <col min="6398" max="6398" width="17" style="179" customWidth="1"/>
    <col min="6399" max="6399" width="3.625" style="179" customWidth="1"/>
    <col min="6400" max="6400" width="9.125" style="179" customWidth="1"/>
    <col min="6401" max="6401" width="3.625" style="179" customWidth="1"/>
    <col min="6402" max="6402" width="4.625" style="179" customWidth="1"/>
    <col min="6403" max="6403" width="9.625" style="179" customWidth="1"/>
    <col min="6404" max="6404" width="10.125" style="179" customWidth="1"/>
    <col min="6405" max="6405" width="10.25" style="179" customWidth="1"/>
    <col min="6406" max="6406" width="4.625" style="179" customWidth="1"/>
    <col min="6407" max="6407" width="5" style="179" customWidth="1"/>
    <col min="6408" max="6408" width="11.125" style="179" customWidth="1"/>
    <col min="6409" max="6409" width="16.125" style="179" customWidth="1"/>
    <col min="6410" max="6410" width="4.75" style="179" customWidth="1"/>
    <col min="6411" max="6411" width="3.625" style="179" customWidth="1"/>
    <col min="6412" max="6412" width="5.125" style="179" customWidth="1"/>
    <col min="6413" max="6413" width="3.125" style="179" customWidth="1"/>
    <col min="6414" max="6414" width="4.625" style="179" customWidth="1"/>
    <col min="6415" max="6415" width="5" style="179" customWidth="1"/>
    <col min="6416" max="6417" width="9.75" style="179" customWidth="1"/>
    <col min="6418" max="6419" width="7.875" style="179" customWidth="1"/>
    <col min="6420" max="6650" width="9" style="179"/>
    <col min="6651" max="6651" width="3.125" style="179" customWidth="1"/>
    <col min="6652" max="6652" width="7.625" style="179" customWidth="1"/>
    <col min="6653" max="6653" width="4.125" style="179" customWidth="1"/>
    <col min="6654" max="6654" width="17" style="179" customWidth="1"/>
    <col min="6655" max="6655" width="3.625" style="179" customWidth="1"/>
    <col min="6656" max="6656" width="9.125" style="179" customWidth="1"/>
    <col min="6657" max="6657" width="3.625" style="179" customWidth="1"/>
    <col min="6658" max="6658" width="4.625" style="179" customWidth="1"/>
    <col min="6659" max="6659" width="9.625" style="179" customWidth="1"/>
    <col min="6660" max="6660" width="10.125" style="179" customWidth="1"/>
    <col min="6661" max="6661" width="10.25" style="179" customWidth="1"/>
    <col min="6662" max="6662" width="4.625" style="179" customWidth="1"/>
    <col min="6663" max="6663" width="5" style="179" customWidth="1"/>
    <col min="6664" max="6664" width="11.125" style="179" customWidth="1"/>
    <col min="6665" max="6665" width="16.125" style="179" customWidth="1"/>
    <col min="6666" max="6666" width="4.75" style="179" customWidth="1"/>
    <col min="6667" max="6667" width="3.625" style="179" customWidth="1"/>
    <col min="6668" max="6668" width="5.125" style="179" customWidth="1"/>
    <col min="6669" max="6669" width="3.125" style="179" customWidth="1"/>
    <col min="6670" max="6670" width="4.625" style="179" customWidth="1"/>
    <col min="6671" max="6671" width="5" style="179" customWidth="1"/>
    <col min="6672" max="6673" width="9.75" style="179" customWidth="1"/>
    <col min="6674" max="6675" width="7.875" style="179" customWidth="1"/>
    <col min="6676" max="6906" width="9" style="179"/>
    <col min="6907" max="6907" width="3.125" style="179" customWidth="1"/>
    <col min="6908" max="6908" width="7.625" style="179" customWidth="1"/>
    <col min="6909" max="6909" width="4.125" style="179" customWidth="1"/>
    <col min="6910" max="6910" width="17" style="179" customWidth="1"/>
    <col min="6911" max="6911" width="3.625" style="179" customWidth="1"/>
    <col min="6912" max="6912" width="9.125" style="179" customWidth="1"/>
    <col min="6913" max="6913" width="3.625" style="179" customWidth="1"/>
    <col min="6914" max="6914" width="4.625" style="179" customWidth="1"/>
    <col min="6915" max="6915" width="9.625" style="179" customWidth="1"/>
    <col min="6916" max="6916" width="10.125" style="179" customWidth="1"/>
    <col min="6917" max="6917" width="10.25" style="179" customWidth="1"/>
    <col min="6918" max="6918" width="4.625" style="179" customWidth="1"/>
    <col min="6919" max="6919" width="5" style="179" customWidth="1"/>
    <col min="6920" max="6920" width="11.125" style="179" customWidth="1"/>
    <col min="6921" max="6921" width="16.125" style="179" customWidth="1"/>
    <col min="6922" max="6922" width="4.75" style="179" customWidth="1"/>
    <col min="6923" max="6923" width="3.625" style="179" customWidth="1"/>
    <col min="6924" max="6924" width="5.125" style="179" customWidth="1"/>
    <col min="6925" max="6925" width="3.125" style="179" customWidth="1"/>
    <col min="6926" max="6926" width="4.625" style="179" customWidth="1"/>
    <col min="6927" max="6927" width="5" style="179" customWidth="1"/>
    <col min="6928" max="6929" width="9.75" style="179" customWidth="1"/>
    <col min="6930" max="6931" width="7.875" style="179" customWidth="1"/>
    <col min="6932" max="7162" width="9" style="179"/>
    <col min="7163" max="7163" width="3.125" style="179" customWidth="1"/>
    <col min="7164" max="7164" width="7.625" style="179" customWidth="1"/>
    <col min="7165" max="7165" width="4.125" style="179" customWidth="1"/>
    <col min="7166" max="7166" width="17" style="179" customWidth="1"/>
    <col min="7167" max="7167" width="3.625" style="179" customWidth="1"/>
    <col min="7168" max="7168" width="9.125" style="179" customWidth="1"/>
    <col min="7169" max="7169" width="3.625" style="179" customWidth="1"/>
    <col min="7170" max="7170" width="4.625" style="179" customWidth="1"/>
    <col min="7171" max="7171" width="9.625" style="179" customWidth="1"/>
    <col min="7172" max="7172" width="10.125" style="179" customWidth="1"/>
    <col min="7173" max="7173" width="10.25" style="179" customWidth="1"/>
    <col min="7174" max="7174" width="4.625" style="179" customWidth="1"/>
    <col min="7175" max="7175" width="5" style="179" customWidth="1"/>
    <col min="7176" max="7176" width="11.125" style="179" customWidth="1"/>
    <col min="7177" max="7177" width="16.125" style="179" customWidth="1"/>
    <col min="7178" max="7178" width="4.75" style="179" customWidth="1"/>
    <col min="7179" max="7179" width="3.625" style="179" customWidth="1"/>
    <col min="7180" max="7180" width="5.125" style="179" customWidth="1"/>
    <col min="7181" max="7181" width="3.125" style="179" customWidth="1"/>
    <col min="7182" max="7182" width="4.625" style="179" customWidth="1"/>
    <col min="7183" max="7183" width="5" style="179" customWidth="1"/>
    <col min="7184" max="7185" width="9.75" style="179" customWidth="1"/>
    <col min="7186" max="7187" width="7.875" style="179" customWidth="1"/>
    <col min="7188" max="7418" width="9" style="179"/>
    <col min="7419" max="7419" width="3.125" style="179" customWidth="1"/>
    <col min="7420" max="7420" width="7.625" style="179" customWidth="1"/>
    <col min="7421" max="7421" width="4.125" style="179" customWidth="1"/>
    <col min="7422" max="7422" width="17" style="179" customWidth="1"/>
    <col min="7423" max="7423" width="3.625" style="179" customWidth="1"/>
    <col min="7424" max="7424" width="9.125" style="179" customWidth="1"/>
    <col min="7425" max="7425" width="3.625" style="179" customWidth="1"/>
    <col min="7426" max="7426" width="4.625" style="179" customWidth="1"/>
    <col min="7427" max="7427" width="9.625" style="179" customWidth="1"/>
    <col min="7428" max="7428" width="10.125" style="179" customWidth="1"/>
    <col min="7429" max="7429" width="10.25" style="179" customWidth="1"/>
    <col min="7430" max="7430" width="4.625" style="179" customWidth="1"/>
    <col min="7431" max="7431" width="5" style="179" customWidth="1"/>
    <col min="7432" max="7432" width="11.125" style="179" customWidth="1"/>
    <col min="7433" max="7433" width="16.125" style="179" customWidth="1"/>
    <col min="7434" max="7434" width="4.75" style="179" customWidth="1"/>
    <col min="7435" max="7435" width="3.625" style="179" customWidth="1"/>
    <col min="7436" max="7436" width="5.125" style="179" customWidth="1"/>
    <col min="7437" max="7437" width="3.125" style="179" customWidth="1"/>
    <col min="7438" max="7438" width="4.625" style="179" customWidth="1"/>
    <col min="7439" max="7439" width="5" style="179" customWidth="1"/>
    <col min="7440" max="7441" width="9.75" style="179" customWidth="1"/>
    <col min="7442" max="7443" width="7.875" style="179" customWidth="1"/>
    <col min="7444" max="7674" width="9" style="179"/>
    <col min="7675" max="7675" width="3.125" style="179" customWidth="1"/>
    <col min="7676" max="7676" width="7.625" style="179" customWidth="1"/>
    <col min="7677" max="7677" width="4.125" style="179" customWidth="1"/>
    <col min="7678" max="7678" width="17" style="179" customWidth="1"/>
    <col min="7679" max="7679" width="3.625" style="179" customWidth="1"/>
    <col min="7680" max="7680" width="9.125" style="179" customWidth="1"/>
    <col min="7681" max="7681" width="3.625" style="179" customWidth="1"/>
    <col min="7682" max="7682" width="4.625" style="179" customWidth="1"/>
    <col min="7683" max="7683" width="9.625" style="179" customWidth="1"/>
    <col min="7684" max="7684" width="10.125" style="179" customWidth="1"/>
    <col min="7685" max="7685" width="10.25" style="179" customWidth="1"/>
    <col min="7686" max="7686" width="4.625" style="179" customWidth="1"/>
    <col min="7687" max="7687" width="5" style="179" customWidth="1"/>
    <col min="7688" max="7688" width="11.125" style="179" customWidth="1"/>
    <col min="7689" max="7689" width="16.125" style="179" customWidth="1"/>
    <col min="7690" max="7690" width="4.75" style="179" customWidth="1"/>
    <col min="7691" max="7691" width="3.625" style="179" customWidth="1"/>
    <col min="7692" max="7692" width="5.125" style="179" customWidth="1"/>
    <col min="7693" max="7693" width="3.125" style="179" customWidth="1"/>
    <col min="7694" max="7694" width="4.625" style="179" customWidth="1"/>
    <col min="7695" max="7695" width="5" style="179" customWidth="1"/>
    <col min="7696" max="7697" width="9.75" style="179" customWidth="1"/>
    <col min="7698" max="7699" width="7.875" style="179" customWidth="1"/>
    <col min="7700" max="7930" width="9" style="179"/>
    <col min="7931" max="7931" width="3.125" style="179" customWidth="1"/>
    <col min="7932" max="7932" width="7.625" style="179" customWidth="1"/>
    <col min="7933" max="7933" width="4.125" style="179" customWidth="1"/>
    <col min="7934" max="7934" width="17" style="179" customWidth="1"/>
    <col min="7935" max="7935" width="3.625" style="179" customWidth="1"/>
    <col min="7936" max="7936" width="9.125" style="179" customWidth="1"/>
    <col min="7937" max="7937" width="3.625" style="179" customWidth="1"/>
    <col min="7938" max="7938" width="4.625" style="179" customWidth="1"/>
    <col min="7939" max="7939" width="9.625" style="179" customWidth="1"/>
    <col min="7940" max="7940" width="10.125" style="179" customWidth="1"/>
    <col min="7941" max="7941" width="10.25" style="179" customWidth="1"/>
    <col min="7942" max="7942" width="4.625" style="179" customWidth="1"/>
    <col min="7943" max="7943" width="5" style="179" customWidth="1"/>
    <col min="7944" max="7944" width="11.125" style="179" customWidth="1"/>
    <col min="7945" max="7945" width="16.125" style="179" customWidth="1"/>
    <col min="7946" max="7946" width="4.75" style="179" customWidth="1"/>
    <col min="7947" max="7947" width="3.625" style="179" customWidth="1"/>
    <col min="7948" max="7948" width="5.125" style="179" customWidth="1"/>
    <col min="7949" max="7949" width="3.125" style="179" customWidth="1"/>
    <col min="7950" max="7950" width="4.625" style="179" customWidth="1"/>
    <col min="7951" max="7951" width="5" style="179" customWidth="1"/>
    <col min="7952" max="7953" width="9.75" style="179" customWidth="1"/>
    <col min="7954" max="7955" width="7.875" style="179" customWidth="1"/>
    <col min="7956" max="8186" width="9" style="179"/>
    <col min="8187" max="8187" width="3.125" style="179" customWidth="1"/>
    <col min="8188" max="8188" width="7.625" style="179" customWidth="1"/>
    <col min="8189" max="8189" width="4.125" style="179" customWidth="1"/>
    <col min="8190" max="8190" width="17" style="179" customWidth="1"/>
    <col min="8191" max="8191" width="3.625" style="179" customWidth="1"/>
    <col min="8192" max="8192" width="9.125" style="179" customWidth="1"/>
    <col min="8193" max="8193" width="3.625" style="179" customWidth="1"/>
    <col min="8194" max="8194" width="4.625" style="179" customWidth="1"/>
    <col min="8195" max="8195" width="9.625" style="179" customWidth="1"/>
    <col min="8196" max="8196" width="10.125" style="179" customWidth="1"/>
    <col min="8197" max="8197" width="10.25" style="179" customWidth="1"/>
    <col min="8198" max="8198" width="4.625" style="179" customWidth="1"/>
    <col min="8199" max="8199" width="5" style="179" customWidth="1"/>
    <col min="8200" max="8200" width="11.125" style="179" customWidth="1"/>
    <col min="8201" max="8201" width="16.125" style="179" customWidth="1"/>
    <col min="8202" max="8202" width="4.75" style="179" customWidth="1"/>
    <col min="8203" max="8203" width="3.625" style="179" customWidth="1"/>
    <col min="8204" max="8204" width="5.125" style="179" customWidth="1"/>
    <col min="8205" max="8205" width="3.125" style="179" customWidth="1"/>
    <col min="8206" max="8206" width="4.625" style="179" customWidth="1"/>
    <col min="8207" max="8207" width="5" style="179" customWidth="1"/>
    <col min="8208" max="8209" width="9.75" style="179" customWidth="1"/>
    <col min="8210" max="8211" width="7.875" style="179" customWidth="1"/>
    <col min="8212" max="8442" width="9" style="179"/>
    <col min="8443" max="8443" width="3.125" style="179" customWidth="1"/>
    <col min="8444" max="8444" width="7.625" style="179" customWidth="1"/>
    <col min="8445" max="8445" width="4.125" style="179" customWidth="1"/>
    <col min="8446" max="8446" width="17" style="179" customWidth="1"/>
    <col min="8447" max="8447" width="3.625" style="179" customWidth="1"/>
    <col min="8448" max="8448" width="9.125" style="179" customWidth="1"/>
    <col min="8449" max="8449" width="3.625" style="179" customWidth="1"/>
    <col min="8450" max="8450" width="4.625" style="179" customWidth="1"/>
    <col min="8451" max="8451" width="9.625" style="179" customWidth="1"/>
    <col min="8452" max="8452" width="10.125" style="179" customWidth="1"/>
    <col min="8453" max="8453" width="10.25" style="179" customWidth="1"/>
    <col min="8454" max="8454" width="4.625" style="179" customWidth="1"/>
    <col min="8455" max="8455" width="5" style="179" customWidth="1"/>
    <col min="8456" max="8456" width="11.125" style="179" customWidth="1"/>
    <col min="8457" max="8457" width="16.125" style="179" customWidth="1"/>
    <col min="8458" max="8458" width="4.75" style="179" customWidth="1"/>
    <col min="8459" max="8459" width="3.625" style="179" customWidth="1"/>
    <col min="8460" max="8460" width="5.125" style="179" customWidth="1"/>
    <col min="8461" max="8461" width="3.125" style="179" customWidth="1"/>
    <col min="8462" max="8462" width="4.625" style="179" customWidth="1"/>
    <col min="8463" max="8463" width="5" style="179" customWidth="1"/>
    <col min="8464" max="8465" width="9.75" style="179" customWidth="1"/>
    <col min="8466" max="8467" width="7.875" style="179" customWidth="1"/>
    <col min="8468" max="8698" width="9" style="179"/>
    <col min="8699" max="8699" width="3.125" style="179" customWidth="1"/>
    <col min="8700" max="8700" width="7.625" style="179" customWidth="1"/>
    <col min="8701" max="8701" width="4.125" style="179" customWidth="1"/>
    <col min="8702" max="8702" width="17" style="179" customWidth="1"/>
    <col min="8703" max="8703" width="3.625" style="179" customWidth="1"/>
    <col min="8704" max="8704" width="9.125" style="179" customWidth="1"/>
    <col min="8705" max="8705" width="3.625" style="179" customWidth="1"/>
    <col min="8706" max="8706" width="4.625" style="179" customWidth="1"/>
    <col min="8707" max="8707" width="9.625" style="179" customWidth="1"/>
    <col min="8708" max="8708" width="10.125" style="179" customWidth="1"/>
    <col min="8709" max="8709" width="10.25" style="179" customWidth="1"/>
    <col min="8710" max="8710" width="4.625" style="179" customWidth="1"/>
    <col min="8711" max="8711" width="5" style="179" customWidth="1"/>
    <col min="8712" max="8712" width="11.125" style="179" customWidth="1"/>
    <col min="8713" max="8713" width="16.125" style="179" customWidth="1"/>
    <col min="8714" max="8714" width="4.75" style="179" customWidth="1"/>
    <col min="8715" max="8715" width="3.625" style="179" customWidth="1"/>
    <col min="8716" max="8716" width="5.125" style="179" customWidth="1"/>
    <col min="8717" max="8717" width="3.125" style="179" customWidth="1"/>
    <col min="8718" max="8718" width="4.625" style="179" customWidth="1"/>
    <col min="8719" max="8719" width="5" style="179" customWidth="1"/>
    <col min="8720" max="8721" width="9.75" style="179" customWidth="1"/>
    <col min="8722" max="8723" width="7.875" style="179" customWidth="1"/>
    <col min="8724" max="8954" width="9" style="179"/>
    <col min="8955" max="8955" width="3.125" style="179" customWidth="1"/>
    <col min="8956" max="8956" width="7.625" style="179" customWidth="1"/>
    <col min="8957" max="8957" width="4.125" style="179" customWidth="1"/>
    <col min="8958" max="8958" width="17" style="179" customWidth="1"/>
    <col min="8959" max="8959" width="3.625" style="179" customWidth="1"/>
    <col min="8960" max="8960" width="9.125" style="179" customWidth="1"/>
    <col min="8961" max="8961" width="3.625" style="179" customWidth="1"/>
    <col min="8962" max="8962" width="4.625" style="179" customWidth="1"/>
    <col min="8963" max="8963" width="9.625" style="179" customWidth="1"/>
    <col min="8964" max="8964" width="10.125" style="179" customWidth="1"/>
    <col min="8965" max="8965" width="10.25" style="179" customWidth="1"/>
    <col min="8966" max="8966" width="4.625" style="179" customWidth="1"/>
    <col min="8967" max="8967" width="5" style="179" customWidth="1"/>
    <col min="8968" max="8968" width="11.125" style="179" customWidth="1"/>
    <col min="8969" max="8969" width="16.125" style="179" customWidth="1"/>
    <col min="8970" max="8970" width="4.75" style="179" customWidth="1"/>
    <col min="8971" max="8971" width="3.625" style="179" customWidth="1"/>
    <col min="8972" max="8972" width="5.125" style="179" customWidth="1"/>
    <col min="8973" max="8973" width="3.125" style="179" customWidth="1"/>
    <col min="8974" max="8974" width="4.625" style="179" customWidth="1"/>
    <col min="8975" max="8975" width="5" style="179" customWidth="1"/>
    <col min="8976" max="8977" width="9.75" style="179" customWidth="1"/>
    <col min="8978" max="8979" width="7.875" style="179" customWidth="1"/>
    <col min="8980" max="9210" width="9" style="179"/>
    <col min="9211" max="9211" width="3.125" style="179" customWidth="1"/>
    <col min="9212" max="9212" width="7.625" style="179" customWidth="1"/>
    <col min="9213" max="9213" width="4.125" style="179" customWidth="1"/>
    <col min="9214" max="9214" width="17" style="179" customWidth="1"/>
    <col min="9215" max="9215" width="3.625" style="179" customWidth="1"/>
    <col min="9216" max="9216" width="9.125" style="179" customWidth="1"/>
    <col min="9217" max="9217" width="3.625" style="179" customWidth="1"/>
    <col min="9218" max="9218" width="4.625" style="179" customWidth="1"/>
    <col min="9219" max="9219" width="9.625" style="179" customWidth="1"/>
    <col min="9220" max="9220" width="10.125" style="179" customWidth="1"/>
    <col min="9221" max="9221" width="10.25" style="179" customWidth="1"/>
    <col min="9222" max="9222" width="4.625" style="179" customWidth="1"/>
    <col min="9223" max="9223" width="5" style="179" customWidth="1"/>
    <col min="9224" max="9224" width="11.125" style="179" customWidth="1"/>
    <col min="9225" max="9225" width="16.125" style="179" customWidth="1"/>
    <col min="9226" max="9226" width="4.75" style="179" customWidth="1"/>
    <col min="9227" max="9227" width="3.625" style="179" customWidth="1"/>
    <col min="9228" max="9228" width="5.125" style="179" customWidth="1"/>
    <col min="9229" max="9229" width="3.125" style="179" customWidth="1"/>
    <col min="9230" max="9230" width="4.625" style="179" customWidth="1"/>
    <col min="9231" max="9231" width="5" style="179" customWidth="1"/>
    <col min="9232" max="9233" width="9.75" style="179" customWidth="1"/>
    <col min="9234" max="9235" width="7.875" style="179" customWidth="1"/>
    <col min="9236" max="9466" width="9" style="179"/>
    <col min="9467" max="9467" width="3.125" style="179" customWidth="1"/>
    <col min="9468" max="9468" width="7.625" style="179" customWidth="1"/>
    <col min="9469" max="9469" width="4.125" style="179" customWidth="1"/>
    <col min="9470" max="9470" width="17" style="179" customWidth="1"/>
    <col min="9471" max="9471" width="3.625" style="179" customWidth="1"/>
    <col min="9472" max="9472" width="9.125" style="179" customWidth="1"/>
    <col min="9473" max="9473" width="3.625" style="179" customWidth="1"/>
    <col min="9474" max="9474" width="4.625" style="179" customWidth="1"/>
    <col min="9475" max="9475" width="9.625" style="179" customWidth="1"/>
    <col min="9476" max="9476" width="10.125" style="179" customWidth="1"/>
    <col min="9477" max="9477" width="10.25" style="179" customWidth="1"/>
    <col min="9478" max="9478" width="4.625" style="179" customWidth="1"/>
    <col min="9479" max="9479" width="5" style="179" customWidth="1"/>
    <col min="9480" max="9480" width="11.125" style="179" customWidth="1"/>
    <col min="9481" max="9481" width="16.125" style="179" customWidth="1"/>
    <col min="9482" max="9482" width="4.75" style="179" customWidth="1"/>
    <col min="9483" max="9483" width="3.625" style="179" customWidth="1"/>
    <col min="9484" max="9484" width="5.125" style="179" customWidth="1"/>
    <col min="9485" max="9485" width="3.125" style="179" customWidth="1"/>
    <col min="9486" max="9486" width="4.625" style="179" customWidth="1"/>
    <col min="9487" max="9487" width="5" style="179" customWidth="1"/>
    <col min="9488" max="9489" width="9.75" style="179" customWidth="1"/>
    <col min="9490" max="9491" width="7.875" style="179" customWidth="1"/>
    <col min="9492" max="9722" width="9" style="179"/>
    <col min="9723" max="9723" width="3.125" style="179" customWidth="1"/>
    <col min="9724" max="9724" width="7.625" style="179" customWidth="1"/>
    <col min="9725" max="9725" width="4.125" style="179" customWidth="1"/>
    <col min="9726" max="9726" width="17" style="179" customWidth="1"/>
    <col min="9727" max="9727" width="3.625" style="179" customWidth="1"/>
    <col min="9728" max="9728" width="9.125" style="179" customWidth="1"/>
    <col min="9729" max="9729" width="3.625" style="179" customWidth="1"/>
    <col min="9730" max="9730" width="4.625" style="179" customWidth="1"/>
    <col min="9731" max="9731" width="9.625" style="179" customWidth="1"/>
    <col min="9732" max="9732" width="10.125" style="179" customWidth="1"/>
    <col min="9733" max="9733" width="10.25" style="179" customWidth="1"/>
    <col min="9734" max="9734" width="4.625" style="179" customWidth="1"/>
    <col min="9735" max="9735" width="5" style="179" customWidth="1"/>
    <col min="9736" max="9736" width="11.125" style="179" customWidth="1"/>
    <col min="9737" max="9737" width="16.125" style="179" customWidth="1"/>
    <col min="9738" max="9738" width="4.75" style="179" customWidth="1"/>
    <col min="9739" max="9739" width="3.625" style="179" customWidth="1"/>
    <col min="9740" max="9740" width="5.125" style="179" customWidth="1"/>
    <col min="9741" max="9741" width="3.125" style="179" customWidth="1"/>
    <col min="9742" max="9742" width="4.625" style="179" customWidth="1"/>
    <col min="9743" max="9743" width="5" style="179" customWidth="1"/>
    <col min="9744" max="9745" width="9.75" style="179" customWidth="1"/>
    <col min="9746" max="9747" width="7.875" style="179" customWidth="1"/>
    <col min="9748" max="9978" width="9" style="179"/>
    <col min="9979" max="9979" width="3.125" style="179" customWidth="1"/>
    <col min="9980" max="9980" width="7.625" style="179" customWidth="1"/>
    <col min="9981" max="9981" width="4.125" style="179" customWidth="1"/>
    <col min="9982" max="9982" width="17" style="179" customWidth="1"/>
    <col min="9983" max="9983" width="3.625" style="179" customWidth="1"/>
    <col min="9984" max="9984" width="9.125" style="179" customWidth="1"/>
    <col min="9985" max="9985" width="3.625" style="179" customWidth="1"/>
    <col min="9986" max="9986" width="4.625" style="179" customWidth="1"/>
    <col min="9987" max="9987" width="9.625" style="179" customWidth="1"/>
    <col min="9988" max="9988" width="10.125" style="179" customWidth="1"/>
    <col min="9989" max="9989" width="10.25" style="179" customWidth="1"/>
    <col min="9990" max="9990" width="4.625" style="179" customWidth="1"/>
    <col min="9991" max="9991" width="5" style="179" customWidth="1"/>
    <col min="9992" max="9992" width="11.125" style="179" customWidth="1"/>
    <col min="9993" max="9993" width="16.125" style="179" customWidth="1"/>
    <col min="9994" max="9994" width="4.75" style="179" customWidth="1"/>
    <col min="9995" max="9995" width="3.625" style="179" customWidth="1"/>
    <col min="9996" max="9996" width="5.125" style="179" customWidth="1"/>
    <col min="9997" max="9997" width="3.125" style="179" customWidth="1"/>
    <col min="9998" max="9998" width="4.625" style="179" customWidth="1"/>
    <col min="9999" max="9999" width="5" style="179" customWidth="1"/>
    <col min="10000" max="10001" width="9.75" style="179" customWidth="1"/>
    <col min="10002" max="10003" width="7.875" style="179" customWidth="1"/>
    <col min="10004" max="10234" width="9" style="179"/>
    <col min="10235" max="10235" width="3.125" style="179" customWidth="1"/>
    <col min="10236" max="10236" width="7.625" style="179" customWidth="1"/>
    <col min="10237" max="10237" width="4.125" style="179" customWidth="1"/>
    <col min="10238" max="10238" width="17" style="179" customWidth="1"/>
    <col min="10239" max="10239" width="3.625" style="179" customWidth="1"/>
    <col min="10240" max="10240" width="9.125" style="179" customWidth="1"/>
    <col min="10241" max="10241" width="3.625" style="179" customWidth="1"/>
    <col min="10242" max="10242" width="4.625" style="179" customWidth="1"/>
    <col min="10243" max="10243" width="9.625" style="179" customWidth="1"/>
    <col min="10244" max="10244" width="10.125" style="179" customWidth="1"/>
    <col min="10245" max="10245" width="10.25" style="179" customWidth="1"/>
    <col min="10246" max="10246" width="4.625" style="179" customWidth="1"/>
    <col min="10247" max="10247" width="5" style="179" customWidth="1"/>
    <col min="10248" max="10248" width="11.125" style="179" customWidth="1"/>
    <col min="10249" max="10249" width="16.125" style="179" customWidth="1"/>
    <col min="10250" max="10250" width="4.75" style="179" customWidth="1"/>
    <col min="10251" max="10251" width="3.625" style="179" customWidth="1"/>
    <col min="10252" max="10252" width="5.125" style="179" customWidth="1"/>
    <col min="10253" max="10253" width="3.125" style="179" customWidth="1"/>
    <col min="10254" max="10254" width="4.625" style="179" customWidth="1"/>
    <col min="10255" max="10255" width="5" style="179" customWidth="1"/>
    <col min="10256" max="10257" width="9.75" style="179" customWidth="1"/>
    <col min="10258" max="10259" width="7.875" style="179" customWidth="1"/>
    <col min="10260" max="10490" width="9" style="179"/>
    <col min="10491" max="10491" width="3.125" style="179" customWidth="1"/>
    <col min="10492" max="10492" width="7.625" style="179" customWidth="1"/>
    <col min="10493" max="10493" width="4.125" style="179" customWidth="1"/>
    <col min="10494" max="10494" width="17" style="179" customWidth="1"/>
    <col min="10495" max="10495" width="3.625" style="179" customWidth="1"/>
    <col min="10496" max="10496" width="9.125" style="179" customWidth="1"/>
    <col min="10497" max="10497" width="3.625" style="179" customWidth="1"/>
    <col min="10498" max="10498" width="4.625" style="179" customWidth="1"/>
    <col min="10499" max="10499" width="9.625" style="179" customWidth="1"/>
    <col min="10500" max="10500" width="10.125" style="179" customWidth="1"/>
    <col min="10501" max="10501" width="10.25" style="179" customWidth="1"/>
    <col min="10502" max="10502" width="4.625" style="179" customWidth="1"/>
    <col min="10503" max="10503" width="5" style="179" customWidth="1"/>
    <col min="10504" max="10504" width="11.125" style="179" customWidth="1"/>
    <col min="10505" max="10505" width="16.125" style="179" customWidth="1"/>
    <col min="10506" max="10506" width="4.75" style="179" customWidth="1"/>
    <col min="10507" max="10507" width="3.625" style="179" customWidth="1"/>
    <col min="10508" max="10508" width="5.125" style="179" customWidth="1"/>
    <col min="10509" max="10509" width="3.125" style="179" customWidth="1"/>
    <col min="10510" max="10510" width="4.625" style="179" customWidth="1"/>
    <col min="10511" max="10511" width="5" style="179" customWidth="1"/>
    <col min="10512" max="10513" width="9.75" style="179" customWidth="1"/>
    <col min="10514" max="10515" width="7.875" style="179" customWidth="1"/>
    <col min="10516" max="10746" width="9" style="179"/>
    <col min="10747" max="10747" width="3.125" style="179" customWidth="1"/>
    <col min="10748" max="10748" width="7.625" style="179" customWidth="1"/>
    <col min="10749" max="10749" width="4.125" style="179" customWidth="1"/>
    <col min="10750" max="10750" width="17" style="179" customWidth="1"/>
    <col min="10751" max="10751" width="3.625" style="179" customWidth="1"/>
    <col min="10752" max="10752" width="9.125" style="179" customWidth="1"/>
    <col min="10753" max="10753" width="3.625" style="179" customWidth="1"/>
    <col min="10754" max="10754" width="4.625" style="179" customWidth="1"/>
    <col min="10755" max="10755" width="9.625" style="179" customWidth="1"/>
    <col min="10756" max="10756" width="10.125" style="179" customWidth="1"/>
    <col min="10757" max="10757" width="10.25" style="179" customWidth="1"/>
    <col min="10758" max="10758" width="4.625" style="179" customWidth="1"/>
    <col min="10759" max="10759" width="5" style="179" customWidth="1"/>
    <col min="10760" max="10760" width="11.125" style="179" customWidth="1"/>
    <col min="10761" max="10761" width="16.125" style="179" customWidth="1"/>
    <col min="10762" max="10762" width="4.75" style="179" customWidth="1"/>
    <col min="10763" max="10763" width="3.625" style="179" customWidth="1"/>
    <col min="10764" max="10764" width="5.125" style="179" customWidth="1"/>
    <col min="10765" max="10765" width="3.125" style="179" customWidth="1"/>
    <col min="10766" max="10766" width="4.625" style="179" customWidth="1"/>
    <col min="10767" max="10767" width="5" style="179" customWidth="1"/>
    <col min="10768" max="10769" width="9.75" style="179" customWidth="1"/>
    <col min="10770" max="10771" width="7.875" style="179" customWidth="1"/>
    <col min="10772" max="11002" width="9" style="179"/>
    <col min="11003" max="11003" width="3.125" style="179" customWidth="1"/>
    <col min="11004" max="11004" width="7.625" style="179" customWidth="1"/>
    <col min="11005" max="11005" width="4.125" style="179" customWidth="1"/>
    <col min="11006" max="11006" width="17" style="179" customWidth="1"/>
    <col min="11007" max="11007" width="3.625" style="179" customWidth="1"/>
    <col min="11008" max="11008" width="9.125" style="179" customWidth="1"/>
    <col min="11009" max="11009" width="3.625" style="179" customWidth="1"/>
    <col min="11010" max="11010" width="4.625" style="179" customWidth="1"/>
    <col min="11011" max="11011" width="9.625" style="179" customWidth="1"/>
    <col min="11012" max="11012" width="10.125" style="179" customWidth="1"/>
    <col min="11013" max="11013" width="10.25" style="179" customWidth="1"/>
    <col min="11014" max="11014" width="4.625" style="179" customWidth="1"/>
    <col min="11015" max="11015" width="5" style="179" customWidth="1"/>
    <col min="11016" max="11016" width="11.125" style="179" customWidth="1"/>
    <col min="11017" max="11017" width="16.125" style="179" customWidth="1"/>
    <col min="11018" max="11018" width="4.75" style="179" customWidth="1"/>
    <col min="11019" max="11019" width="3.625" style="179" customWidth="1"/>
    <col min="11020" max="11020" width="5.125" style="179" customWidth="1"/>
    <col min="11021" max="11021" width="3.125" style="179" customWidth="1"/>
    <col min="11022" max="11022" width="4.625" style="179" customWidth="1"/>
    <col min="11023" max="11023" width="5" style="179" customWidth="1"/>
    <col min="11024" max="11025" width="9.75" style="179" customWidth="1"/>
    <col min="11026" max="11027" width="7.875" style="179" customWidth="1"/>
    <col min="11028" max="11258" width="9" style="179"/>
    <col min="11259" max="11259" width="3.125" style="179" customWidth="1"/>
    <col min="11260" max="11260" width="7.625" style="179" customWidth="1"/>
    <col min="11261" max="11261" width="4.125" style="179" customWidth="1"/>
    <col min="11262" max="11262" width="17" style="179" customWidth="1"/>
    <col min="11263" max="11263" width="3.625" style="179" customWidth="1"/>
    <col min="11264" max="11264" width="9.125" style="179" customWidth="1"/>
    <col min="11265" max="11265" width="3.625" style="179" customWidth="1"/>
    <col min="11266" max="11266" width="4.625" style="179" customWidth="1"/>
    <col min="11267" max="11267" width="9.625" style="179" customWidth="1"/>
    <col min="11268" max="11268" width="10.125" style="179" customWidth="1"/>
    <col min="11269" max="11269" width="10.25" style="179" customWidth="1"/>
    <col min="11270" max="11270" width="4.625" style="179" customWidth="1"/>
    <col min="11271" max="11271" width="5" style="179" customWidth="1"/>
    <col min="11272" max="11272" width="11.125" style="179" customWidth="1"/>
    <col min="11273" max="11273" width="16.125" style="179" customWidth="1"/>
    <col min="11274" max="11274" width="4.75" style="179" customWidth="1"/>
    <col min="11275" max="11275" width="3.625" style="179" customWidth="1"/>
    <col min="11276" max="11276" width="5.125" style="179" customWidth="1"/>
    <col min="11277" max="11277" width="3.125" style="179" customWidth="1"/>
    <col min="11278" max="11278" width="4.625" style="179" customWidth="1"/>
    <col min="11279" max="11279" width="5" style="179" customWidth="1"/>
    <col min="11280" max="11281" width="9.75" style="179" customWidth="1"/>
    <col min="11282" max="11283" width="7.875" style="179" customWidth="1"/>
    <col min="11284" max="11514" width="9" style="179"/>
    <col min="11515" max="11515" width="3.125" style="179" customWidth="1"/>
    <col min="11516" max="11516" width="7.625" style="179" customWidth="1"/>
    <col min="11517" max="11517" width="4.125" style="179" customWidth="1"/>
    <col min="11518" max="11518" width="17" style="179" customWidth="1"/>
    <col min="11519" max="11519" width="3.625" style="179" customWidth="1"/>
    <col min="11520" max="11520" width="9.125" style="179" customWidth="1"/>
    <col min="11521" max="11521" width="3.625" style="179" customWidth="1"/>
    <col min="11522" max="11522" width="4.625" style="179" customWidth="1"/>
    <col min="11523" max="11523" width="9.625" style="179" customWidth="1"/>
    <col min="11524" max="11524" width="10.125" style="179" customWidth="1"/>
    <col min="11525" max="11525" width="10.25" style="179" customWidth="1"/>
    <col min="11526" max="11526" width="4.625" style="179" customWidth="1"/>
    <col min="11527" max="11527" width="5" style="179" customWidth="1"/>
    <col min="11528" max="11528" width="11.125" style="179" customWidth="1"/>
    <col min="11529" max="11529" width="16.125" style="179" customWidth="1"/>
    <col min="11530" max="11530" width="4.75" style="179" customWidth="1"/>
    <col min="11531" max="11531" width="3.625" style="179" customWidth="1"/>
    <col min="11532" max="11532" width="5.125" style="179" customWidth="1"/>
    <col min="11533" max="11533" width="3.125" style="179" customWidth="1"/>
    <col min="11534" max="11534" width="4.625" style="179" customWidth="1"/>
    <col min="11535" max="11535" width="5" style="179" customWidth="1"/>
    <col min="11536" max="11537" width="9.75" style="179" customWidth="1"/>
    <col min="11538" max="11539" width="7.875" style="179" customWidth="1"/>
    <col min="11540" max="11770" width="9" style="179"/>
    <col min="11771" max="11771" width="3.125" style="179" customWidth="1"/>
    <col min="11772" max="11772" width="7.625" style="179" customWidth="1"/>
    <col min="11773" max="11773" width="4.125" style="179" customWidth="1"/>
    <col min="11774" max="11774" width="17" style="179" customWidth="1"/>
    <col min="11775" max="11775" width="3.625" style="179" customWidth="1"/>
    <col min="11776" max="11776" width="9.125" style="179" customWidth="1"/>
    <col min="11777" max="11777" width="3.625" style="179" customWidth="1"/>
    <col min="11778" max="11778" width="4.625" style="179" customWidth="1"/>
    <col min="11779" max="11779" width="9.625" style="179" customWidth="1"/>
    <col min="11780" max="11780" width="10.125" style="179" customWidth="1"/>
    <col min="11781" max="11781" width="10.25" style="179" customWidth="1"/>
    <col min="11782" max="11782" width="4.625" style="179" customWidth="1"/>
    <col min="11783" max="11783" width="5" style="179" customWidth="1"/>
    <col min="11784" max="11784" width="11.125" style="179" customWidth="1"/>
    <col min="11785" max="11785" width="16.125" style="179" customWidth="1"/>
    <col min="11786" max="11786" width="4.75" style="179" customWidth="1"/>
    <col min="11787" max="11787" width="3.625" style="179" customWidth="1"/>
    <col min="11788" max="11788" width="5.125" style="179" customWidth="1"/>
    <col min="11789" max="11789" width="3.125" style="179" customWidth="1"/>
    <col min="11790" max="11790" width="4.625" style="179" customWidth="1"/>
    <col min="11791" max="11791" width="5" style="179" customWidth="1"/>
    <col min="11792" max="11793" width="9.75" style="179" customWidth="1"/>
    <col min="11794" max="11795" width="7.875" style="179" customWidth="1"/>
    <col min="11796" max="12026" width="9" style="179"/>
    <col min="12027" max="12027" width="3.125" style="179" customWidth="1"/>
    <col min="12028" max="12028" width="7.625" style="179" customWidth="1"/>
    <col min="12029" max="12029" width="4.125" style="179" customWidth="1"/>
    <col min="12030" max="12030" width="17" style="179" customWidth="1"/>
    <col min="12031" max="12031" width="3.625" style="179" customWidth="1"/>
    <col min="12032" max="12032" width="9.125" style="179" customWidth="1"/>
    <col min="12033" max="12033" width="3.625" style="179" customWidth="1"/>
    <col min="12034" max="12034" width="4.625" style="179" customWidth="1"/>
    <col min="12035" max="12035" width="9.625" style="179" customWidth="1"/>
    <col min="12036" max="12036" width="10.125" style="179" customWidth="1"/>
    <col min="12037" max="12037" width="10.25" style="179" customWidth="1"/>
    <col min="12038" max="12038" width="4.625" style="179" customWidth="1"/>
    <col min="12039" max="12039" width="5" style="179" customWidth="1"/>
    <col min="12040" max="12040" width="11.125" style="179" customWidth="1"/>
    <col min="12041" max="12041" width="16.125" style="179" customWidth="1"/>
    <col min="12042" max="12042" width="4.75" style="179" customWidth="1"/>
    <col min="12043" max="12043" width="3.625" style="179" customWidth="1"/>
    <col min="12044" max="12044" width="5.125" style="179" customWidth="1"/>
    <col min="12045" max="12045" width="3.125" style="179" customWidth="1"/>
    <col min="12046" max="12046" width="4.625" style="179" customWidth="1"/>
    <col min="12047" max="12047" width="5" style="179" customWidth="1"/>
    <col min="12048" max="12049" width="9.75" style="179" customWidth="1"/>
    <col min="12050" max="12051" width="7.875" style="179" customWidth="1"/>
    <col min="12052" max="12282" width="9" style="179"/>
    <col min="12283" max="12283" width="3.125" style="179" customWidth="1"/>
    <col min="12284" max="12284" width="7.625" style="179" customWidth="1"/>
    <col min="12285" max="12285" width="4.125" style="179" customWidth="1"/>
    <col min="12286" max="12286" width="17" style="179" customWidth="1"/>
    <col min="12287" max="12287" width="3.625" style="179" customWidth="1"/>
    <col min="12288" max="12288" width="9.125" style="179" customWidth="1"/>
    <col min="12289" max="12289" width="3.625" style="179" customWidth="1"/>
    <col min="12290" max="12290" width="4.625" style="179" customWidth="1"/>
    <col min="12291" max="12291" width="9.625" style="179" customWidth="1"/>
    <col min="12292" max="12292" width="10.125" style="179" customWidth="1"/>
    <col min="12293" max="12293" width="10.25" style="179" customWidth="1"/>
    <col min="12294" max="12294" width="4.625" style="179" customWidth="1"/>
    <col min="12295" max="12295" width="5" style="179" customWidth="1"/>
    <col min="12296" max="12296" width="11.125" style="179" customWidth="1"/>
    <col min="12297" max="12297" width="16.125" style="179" customWidth="1"/>
    <col min="12298" max="12298" width="4.75" style="179" customWidth="1"/>
    <col min="12299" max="12299" width="3.625" style="179" customWidth="1"/>
    <col min="12300" max="12300" width="5.125" style="179" customWidth="1"/>
    <col min="12301" max="12301" width="3.125" style="179" customWidth="1"/>
    <col min="12302" max="12302" width="4.625" style="179" customWidth="1"/>
    <col min="12303" max="12303" width="5" style="179" customWidth="1"/>
    <col min="12304" max="12305" width="9.75" style="179" customWidth="1"/>
    <col min="12306" max="12307" width="7.875" style="179" customWidth="1"/>
    <col min="12308" max="12538" width="9" style="179"/>
    <col min="12539" max="12539" width="3.125" style="179" customWidth="1"/>
    <col min="12540" max="12540" width="7.625" style="179" customWidth="1"/>
    <col min="12541" max="12541" width="4.125" style="179" customWidth="1"/>
    <col min="12542" max="12542" width="17" style="179" customWidth="1"/>
    <col min="12543" max="12543" width="3.625" style="179" customWidth="1"/>
    <col min="12544" max="12544" width="9.125" style="179" customWidth="1"/>
    <col min="12545" max="12545" width="3.625" style="179" customWidth="1"/>
    <col min="12546" max="12546" width="4.625" style="179" customWidth="1"/>
    <col min="12547" max="12547" width="9.625" style="179" customWidth="1"/>
    <col min="12548" max="12548" width="10.125" style="179" customWidth="1"/>
    <col min="12549" max="12549" width="10.25" style="179" customWidth="1"/>
    <col min="12550" max="12550" width="4.625" style="179" customWidth="1"/>
    <col min="12551" max="12551" width="5" style="179" customWidth="1"/>
    <col min="12552" max="12552" width="11.125" style="179" customWidth="1"/>
    <col min="12553" max="12553" width="16.125" style="179" customWidth="1"/>
    <col min="12554" max="12554" width="4.75" style="179" customWidth="1"/>
    <col min="12555" max="12555" width="3.625" style="179" customWidth="1"/>
    <col min="12556" max="12556" width="5.125" style="179" customWidth="1"/>
    <col min="12557" max="12557" width="3.125" style="179" customWidth="1"/>
    <col min="12558" max="12558" width="4.625" style="179" customWidth="1"/>
    <col min="12559" max="12559" width="5" style="179" customWidth="1"/>
    <col min="12560" max="12561" width="9.75" style="179" customWidth="1"/>
    <col min="12562" max="12563" width="7.875" style="179" customWidth="1"/>
    <col min="12564" max="12794" width="9" style="179"/>
    <col min="12795" max="12795" width="3.125" style="179" customWidth="1"/>
    <col min="12796" max="12796" width="7.625" style="179" customWidth="1"/>
    <col min="12797" max="12797" width="4.125" style="179" customWidth="1"/>
    <col min="12798" max="12798" width="17" style="179" customWidth="1"/>
    <col min="12799" max="12799" width="3.625" style="179" customWidth="1"/>
    <col min="12800" max="12800" width="9.125" style="179" customWidth="1"/>
    <col min="12801" max="12801" width="3.625" style="179" customWidth="1"/>
    <col min="12802" max="12802" width="4.625" style="179" customWidth="1"/>
    <col min="12803" max="12803" width="9.625" style="179" customWidth="1"/>
    <col min="12804" max="12804" width="10.125" style="179" customWidth="1"/>
    <col min="12805" max="12805" width="10.25" style="179" customWidth="1"/>
    <col min="12806" max="12806" width="4.625" style="179" customWidth="1"/>
    <col min="12807" max="12807" width="5" style="179" customWidth="1"/>
    <col min="12808" max="12808" width="11.125" style="179" customWidth="1"/>
    <col min="12809" max="12809" width="16.125" style="179" customWidth="1"/>
    <col min="12810" max="12810" width="4.75" style="179" customWidth="1"/>
    <col min="12811" max="12811" width="3.625" style="179" customWidth="1"/>
    <col min="12812" max="12812" width="5.125" style="179" customWidth="1"/>
    <col min="12813" max="12813" width="3.125" style="179" customWidth="1"/>
    <col min="12814" max="12814" width="4.625" style="179" customWidth="1"/>
    <col min="12815" max="12815" width="5" style="179" customWidth="1"/>
    <col min="12816" max="12817" width="9.75" style="179" customWidth="1"/>
    <col min="12818" max="12819" width="7.875" style="179" customWidth="1"/>
    <col min="12820" max="13050" width="9" style="179"/>
    <col min="13051" max="13051" width="3.125" style="179" customWidth="1"/>
    <col min="13052" max="13052" width="7.625" style="179" customWidth="1"/>
    <col min="13053" max="13053" width="4.125" style="179" customWidth="1"/>
    <col min="13054" max="13054" width="17" style="179" customWidth="1"/>
    <col min="13055" max="13055" width="3.625" style="179" customWidth="1"/>
    <col min="13056" max="13056" width="9.125" style="179" customWidth="1"/>
    <col min="13057" max="13057" width="3.625" style="179" customWidth="1"/>
    <col min="13058" max="13058" width="4.625" style="179" customWidth="1"/>
    <col min="13059" max="13059" width="9.625" style="179" customWidth="1"/>
    <col min="13060" max="13060" width="10.125" style="179" customWidth="1"/>
    <col min="13061" max="13061" width="10.25" style="179" customWidth="1"/>
    <col min="13062" max="13062" width="4.625" style="179" customWidth="1"/>
    <col min="13063" max="13063" width="5" style="179" customWidth="1"/>
    <col min="13064" max="13064" width="11.125" style="179" customWidth="1"/>
    <col min="13065" max="13065" width="16.125" style="179" customWidth="1"/>
    <col min="13066" max="13066" width="4.75" style="179" customWidth="1"/>
    <col min="13067" max="13067" width="3.625" style="179" customWidth="1"/>
    <col min="13068" max="13068" width="5.125" style="179" customWidth="1"/>
    <col min="13069" max="13069" width="3.125" style="179" customWidth="1"/>
    <col min="13070" max="13070" width="4.625" style="179" customWidth="1"/>
    <col min="13071" max="13071" width="5" style="179" customWidth="1"/>
    <col min="13072" max="13073" width="9.75" style="179" customWidth="1"/>
    <col min="13074" max="13075" width="7.875" style="179" customWidth="1"/>
    <col min="13076" max="13306" width="9" style="179"/>
    <col min="13307" max="13307" width="3.125" style="179" customWidth="1"/>
    <col min="13308" max="13308" width="7.625" style="179" customWidth="1"/>
    <col min="13309" max="13309" width="4.125" style="179" customWidth="1"/>
    <col min="13310" max="13310" width="17" style="179" customWidth="1"/>
    <col min="13311" max="13311" width="3.625" style="179" customWidth="1"/>
    <col min="13312" max="13312" width="9.125" style="179" customWidth="1"/>
    <col min="13313" max="13313" width="3.625" style="179" customWidth="1"/>
    <col min="13314" max="13314" width="4.625" style="179" customWidth="1"/>
    <col min="13315" max="13315" width="9.625" style="179" customWidth="1"/>
    <col min="13316" max="13316" width="10.125" style="179" customWidth="1"/>
    <col min="13317" max="13317" width="10.25" style="179" customWidth="1"/>
    <col min="13318" max="13318" width="4.625" style="179" customWidth="1"/>
    <col min="13319" max="13319" width="5" style="179" customWidth="1"/>
    <col min="13320" max="13320" width="11.125" style="179" customWidth="1"/>
    <col min="13321" max="13321" width="16.125" style="179" customWidth="1"/>
    <col min="13322" max="13322" width="4.75" style="179" customWidth="1"/>
    <col min="13323" max="13323" width="3.625" style="179" customWidth="1"/>
    <col min="13324" max="13324" width="5.125" style="179" customWidth="1"/>
    <col min="13325" max="13325" width="3.125" style="179" customWidth="1"/>
    <col min="13326" max="13326" width="4.625" style="179" customWidth="1"/>
    <col min="13327" max="13327" width="5" style="179" customWidth="1"/>
    <col min="13328" max="13329" width="9.75" style="179" customWidth="1"/>
    <col min="13330" max="13331" width="7.875" style="179" customWidth="1"/>
    <col min="13332" max="13562" width="9" style="179"/>
    <col min="13563" max="13563" width="3.125" style="179" customWidth="1"/>
    <col min="13564" max="13564" width="7.625" style="179" customWidth="1"/>
    <col min="13565" max="13565" width="4.125" style="179" customWidth="1"/>
    <col min="13566" max="13566" width="17" style="179" customWidth="1"/>
    <col min="13567" max="13567" width="3.625" style="179" customWidth="1"/>
    <col min="13568" max="13568" width="9.125" style="179" customWidth="1"/>
    <col min="13569" max="13569" width="3.625" style="179" customWidth="1"/>
    <col min="13570" max="13570" width="4.625" style="179" customWidth="1"/>
    <col min="13571" max="13571" width="9.625" style="179" customWidth="1"/>
    <col min="13572" max="13572" width="10.125" style="179" customWidth="1"/>
    <col min="13573" max="13573" width="10.25" style="179" customWidth="1"/>
    <col min="13574" max="13574" width="4.625" style="179" customWidth="1"/>
    <col min="13575" max="13575" width="5" style="179" customWidth="1"/>
    <col min="13576" max="13576" width="11.125" style="179" customWidth="1"/>
    <col min="13577" max="13577" width="16.125" style="179" customWidth="1"/>
    <col min="13578" max="13578" width="4.75" style="179" customWidth="1"/>
    <col min="13579" max="13579" width="3.625" style="179" customWidth="1"/>
    <col min="13580" max="13580" width="5.125" style="179" customWidth="1"/>
    <col min="13581" max="13581" width="3.125" style="179" customWidth="1"/>
    <col min="13582" max="13582" width="4.625" style="179" customWidth="1"/>
    <col min="13583" max="13583" width="5" style="179" customWidth="1"/>
    <col min="13584" max="13585" width="9.75" style="179" customWidth="1"/>
    <col min="13586" max="13587" width="7.875" style="179" customWidth="1"/>
    <col min="13588" max="13818" width="9" style="179"/>
    <col min="13819" max="13819" width="3.125" style="179" customWidth="1"/>
    <col min="13820" max="13820" width="7.625" style="179" customWidth="1"/>
    <col min="13821" max="13821" width="4.125" style="179" customWidth="1"/>
    <col min="13822" max="13822" width="17" style="179" customWidth="1"/>
    <col min="13823" max="13823" width="3.625" style="179" customWidth="1"/>
    <col min="13824" max="13824" width="9.125" style="179" customWidth="1"/>
    <col min="13825" max="13825" width="3.625" style="179" customWidth="1"/>
    <col min="13826" max="13826" width="4.625" style="179" customWidth="1"/>
    <col min="13827" max="13827" width="9.625" style="179" customWidth="1"/>
    <col min="13828" max="13828" width="10.125" style="179" customWidth="1"/>
    <col min="13829" max="13829" width="10.25" style="179" customWidth="1"/>
    <col min="13830" max="13830" width="4.625" style="179" customWidth="1"/>
    <col min="13831" max="13831" width="5" style="179" customWidth="1"/>
    <col min="13832" max="13832" width="11.125" style="179" customWidth="1"/>
    <col min="13833" max="13833" width="16.125" style="179" customWidth="1"/>
    <col min="13834" max="13834" width="4.75" style="179" customWidth="1"/>
    <col min="13835" max="13835" width="3.625" style="179" customWidth="1"/>
    <col min="13836" max="13836" width="5.125" style="179" customWidth="1"/>
    <col min="13837" max="13837" width="3.125" style="179" customWidth="1"/>
    <col min="13838" max="13838" width="4.625" style="179" customWidth="1"/>
    <col min="13839" max="13839" width="5" style="179" customWidth="1"/>
    <col min="13840" max="13841" width="9.75" style="179" customWidth="1"/>
    <col min="13842" max="13843" width="7.875" style="179" customWidth="1"/>
    <col min="13844" max="14074" width="9" style="179"/>
    <col min="14075" max="14075" width="3.125" style="179" customWidth="1"/>
    <col min="14076" max="14076" width="7.625" style="179" customWidth="1"/>
    <col min="14077" max="14077" width="4.125" style="179" customWidth="1"/>
    <col min="14078" max="14078" width="17" style="179" customWidth="1"/>
    <col min="14079" max="14079" width="3.625" style="179" customWidth="1"/>
    <col min="14080" max="14080" width="9.125" style="179" customWidth="1"/>
    <col min="14081" max="14081" width="3.625" style="179" customWidth="1"/>
    <col min="14082" max="14082" width="4.625" style="179" customWidth="1"/>
    <col min="14083" max="14083" width="9.625" style="179" customWidth="1"/>
    <col min="14084" max="14084" width="10.125" style="179" customWidth="1"/>
    <col min="14085" max="14085" width="10.25" style="179" customWidth="1"/>
    <col min="14086" max="14086" width="4.625" style="179" customWidth="1"/>
    <col min="14087" max="14087" width="5" style="179" customWidth="1"/>
    <col min="14088" max="14088" width="11.125" style="179" customWidth="1"/>
    <col min="14089" max="14089" width="16.125" style="179" customWidth="1"/>
    <col min="14090" max="14090" width="4.75" style="179" customWidth="1"/>
    <col min="14091" max="14091" width="3.625" style="179" customWidth="1"/>
    <col min="14092" max="14092" width="5.125" style="179" customWidth="1"/>
    <col min="14093" max="14093" width="3.125" style="179" customWidth="1"/>
    <col min="14094" max="14094" width="4.625" style="179" customWidth="1"/>
    <col min="14095" max="14095" width="5" style="179" customWidth="1"/>
    <col min="14096" max="14097" width="9.75" style="179" customWidth="1"/>
    <col min="14098" max="14099" width="7.875" style="179" customWidth="1"/>
    <col min="14100" max="14330" width="9" style="179"/>
    <col min="14331" max="14331" width="3.125" style="179" customWidth="1"/>
    <col min="14332" max="14332" width="7.625" style="179" customWidth="1"/>
    <col min="14333" max="14333" width="4.125" style="179" customWidth="1"/>
    <col min="14334" max="14334" width="17" style="179" customWidth="1"/>
    <col min="14335" max="14335" width="3.625" style="179" customWidth="1"/>
    <col min="14336" max="14336" width="9.125" style="179" customWidth="1"/>
    <col min="14337" max="14337" width="3.625" style="179" customWidth="1"/>
    <col min="14338" max="14338" width="4.625" style="179" customWidth="1"/>
    <col min="14339" max="14339" width="9.625" style="179" customWidth="1"/>
    <col min="14340" max="14340" width="10.125" style="179" customWidth="1"/>
    <col min="14341" max="14341" width="10.25" style="179" customWidth="1"/>
    <col min="14342" max="14342" width="4.625" style="179" customWidth="1"/>
    <col min="14343" max="14343" width="5" style="179" customWidth="1"/>
    <col min="14344" max="14344" width="11.125" style="179" customWidth="1"/>
    <col min="14345" max="14345" width="16.125" style="179" customWidth="1"/>
    <col min="14346" max="14346" width="4.75" style="179" customWidth="1"/>
    <col min="14347" max="14347" width="3.625" style="179" customWidth="1"/>
    <col min="14348" max="14348" width="5.125" style="179" customWidth="1"/>
    <col min="14349" max="14349" width="3.125" style="179" customWidth="1"/>
    <col min="14350" max="14350" width="4.625" style="179" customWidth="1"/>
    <col min="14351" max="14351" width="5" style="179" customWidth="1"/>
    <col min="14352" max="14353" width="9.75" style="179" customWidth="1"/>
    <col min="14354" max="14355" width="7.875" style="179" customWidth="1"/>
    <col min="14356" max="14586" width="9" style="179"/>
    <col min="14587" max="14587" width="3.125" style="179" customWidth="1"/>
    <col min="14588" max="14588" width="7.625" style="179" customWidth="1"/>
    <col min="14589" max="14589" width="4.125" style="179" customWidth="1"/>
    <col min="14590" max="14590" width="17" style="179" customWidth="1"/>
    <col min="14591" max="14591" width="3.625" style="179" customWidth="1"/>
    <col min="14592" max="14592" width="9.125" style="179" customWidth="1"/>
    <col min="14593" max="14593" width="3.625" style="179" customWidth="1"/>
    <col min="14594" max="14594" width="4.625" style="179" customWidth="1"/>
    <col min="14595" max="14595" width="9.625" style="179" customWidth="1"/>
    <col min="14596" max="14596" width="10.125" style="179" customWidth="1"/>
    <col min="14597" max="14597" width="10.25" style="179" customWidth="1"/>
    <col min="14598" max="14598" width="4.625" style="179" customWidth="1"/>
    <col min="14599" max="14599" width="5" style="179" customWidth="1"/>
    <col min="14600" max="14600" width="11.125" style="179" customWidth="1"/>
    <col min="14601" max="14601" width="16.125" style="179" customWidth="1"/>
    <col min="14602" max="14602" width="4.75" style="179" customWidth="1"/>
    <col min="14603" max="14603" width="3.625" style="179" customWidth="1"/>
    <col min="14604" max="14604" width="5.125" style="179" customWidth="1"/>
    <col min="14605" max="14605" width="3.125" style="179" customWidth="1"/>
    <col min="14606" max="14606" width="4.625" style="179" customWidth="1"/>
    <col min="14607" max="14607" width="5" style="179" customWidth="1"/>
    <col min="14608" max="14609" width="9.75" style="179" customWidth="1"/>
    <col min="14610" max="14611" width="7.875" style="179" customWidth="1"/>
    <col min="14612" max="14842" width="9" style="179"/>
    <col min="14843" max="14843" width="3.125" style="179" customWidth="1"/>
    <col min="14844" max="14844" width="7.625" style="179" customWidth="1"/>
    <col min="14845" max="14845" width="4.125" style="179" customWidth="1"/>
    <col min="14846" max="14846" width="17" style="179" customWidth="1"/>
    <col min="14847" max="14847" width="3.625" style="179" customWidth="1"/>
    <col min="14848" max="14848" width="9.125" style="179" customWidth="1"/>
    <col min="14849" max="14849" width="3.625" style="179" customWidth="1"/>
    <col min="14850" max="14850" width="4.625" style="179" customWidth="1"/>
    <col min="14851" max="14851" width="9.625" style="179" customWidth="1"/>
    <col min="14852" max="14852" width="10.125" style="179" customWidth="1"/>
    <col min="14853" max="14853" width="10.25" style="179" customWidth="1"/>
    <col min="14854" max="14854" width="4.625" style="179" customWidth="1"/>
    <col min="14855" max="14855" width="5" style="179" customWidth="1"/>
    <col min="14856" max="14856" width="11.125" style="179" customWidth="1"/>
    <col min="14857" max="14857" width="16.125" style="179" customWidth="1"/>
    <col min="14858" max="14858" width="4.75" style="179" customWidth="1"/>
    <col min="14859" max="14859" width="3.625" style="179" customWidth="1"/>
    <col min="14860" max="14860" width="5.125" style="179" customWidth="1"/>
    <col min="14861" max="14861" width="3.125" style="179" customWidth="1"/>
    <col min="14862" max="14862" width="4.625" style="179" customWidth="1"/>
    <col min="14863" max="14863" width="5" style="179" customWidth="1"/>
    <col min="14864" max="14865" width="9.75" style="179" customWidth="1"/>
    <col min="14866" max="14867" width="7.875" style="179" customWidth="1"/>
    <col min="14868" max="15098" width="9" style="179"/>
    <col min="15099" max="15099" width="3.125" style="179" customWidth="1"/>
    <col min="15100" max="15100" width="7.625" style="179" customWidth="1"/>
    <col min="15101" max="15101" width="4.125" style="179" customWidth="1"/>
    <col min="15102" max="15102" width="17" style="179" customWidth="1"/>
    <col min="15103" max="15103" width="3.625" style="179" customWidth="1"/>
    <col min="15104" max="15104" width="9.125" style="179" customWidth="1"/>
    <col min="15105" max="15105" width="3.625" style="179" customWidth="1"/>
    <col min="15106" max="15106" width="4.625" style="179" customWidth="1"/>
    <col min="15107" max="15107" width="9.625" style="179" customWidth="1"/>
    <col min="15108" max="15108" width="10.125" style="179" customWidth="1"/>
    <col min="15109" max="15109" width="10.25" style="179" customWidth="1"/>
    <col min="15110" max="15110" width="4.625" style="179" customWidth="1"/>
    <col min="15111" max="15111" width="5" style="179" customWidth="1"/>
    <col min="15112" max="15112" width="11.125" style="179" customWidth="1"/>
    <col min="15113" max="15113" width="16.125" style="179" customWidth="1"/>
    <col min="15114" max="15114" width="4.75" style="179" customWidth="1"/>
    <col min="15115" max="15115" width="3.625" style="179" customWidth="1"/>
    <col min="15116" max="15116" width="5.125" style="179" customWidth="1"/>
    <col min="15117" max="15117" width="3.125" style="179" customWidth="1"/>
    <col min="15118" max="15118" width="4.625" style="179" customWidth="1"/>
    <col min="15119" max="15119" width="5" style="179" customWidth="1"/>
    <col min="15120" max="15121" width="9.75" style="179" customWidth="1"/>
    <col min="15122" max="15123" width="7.875" style="179" customWidth="1"/>
    <col min="15124" max="15354" width="9" style="179"/>
    <col min="15355" max="15355" width="3.125" style="179" customWidth="1"/>
    <col min="15356" max="15356" width="7.625" style="179" customWidth="1"/>
    <col min="15357" max="15357" width="4.125" style="179" customWidth="1"/>
    <col min="15358" max="15358" width="17" style="179" customWidth="1"/>
    <col min="15359" max="15359" width="3.625" style="179" customWidth="1"/>
    <col min="15360" max="15360" width="9.125" style="179" customWidth="1"/>
    <col min="15361" max="15361" width="3.625" style="179" customWidth="1"/>
    <col min="15362" max="15362" width="4.625" style="179" customWidth="1"/>
    <col min="15363" max="15363" width="9.625" style="179" customWidth="1"/>
    <col min="15364" max="15364" width="10.125" style="179" customWidth="1"/>
    <col min="15365" max="15365" width="10.25" style="179" customWidth="1"/>
    <col min="15366" max="15366" width="4.625" style="179" customWidth="1"/>
    <col min="15367" max="15367" width="5" style="179" customWidth="1"/>
    <col min="15368" max="15368" width="11.125" style="179" customWidth="1"/>
    <col min="15369" max="15369" width="16.125" style="179" customWidth="1"/>
    <col min="15370" max="15370" width="4.75" style="179" customWidth="1"/>
    <col min="15371" max="15371" width="3.625" style="179" customWidth="1"/>
    <col min="15372" max="15372" width="5.125" style="179" customWidth="1"/>
    <col min="15373" max="15373" width="3.125" style="179" customWidth="1"/>
    <col min="15374" max="15374" width="4.625" style="179" customWidth="1"/>
    <col min="15375" max="15375" width="5" style="179" customWidth="1"/>
    <col min="15376" max="15377" width="9.75" style="179" customWidth="1"/>
    <col min="15378" max="15379" width="7.875" style="179" customWidth="1"/>
    <col min="15380" max="15610" width="9" style="179"/>
    <col min="15611" max="15611" width="3.125" style="179" customWidth="1"/>
    <col min="15612" max="15612" width="7.625" style="179" customWidth="1"/>
    <col min="15613" max="15613" width="4.125" style="179" customWidth="1"/>
    <col min="15614" max="15614" width="17" style="179" customWidth="1"/>
    <col min="15615" max="15615" width="3.625" style="179" customWidth="1"/>
    <col min="15616" max="15616" width="9.125" style="179" customWidth="1"/>
    <col min="15617" max="15617" width="3.625" style="179" customWidth="1"/>
    <col min="15618" max="15618" width="4.625" style="179" customWidth="1"/>
    <col min="15619" max="15619" width="9.625" style="179" customWidth="1"/>
    <col min="15620" max="15620" width="10.125" style="179" customWidth="1"/>
    <col min="15621" max="15621" width="10.25" style="179" customWidth="1"/>
    <col min="15622" max="15622" width="4.625" style="179" customWidth="1"/>
    <col min="15623" max="15623" width="5" style="179" customWidth="1"/>
    <col min="15624" max="15624" width="11.125" style="179" customWidth="1"/>
    <col min="15625" max="15625" width="16.125" style="179" customWidth="1"/>
    <col min="15626" max="15626" width="4.75" style="179" customWidth="1"/>
    <col min="15627" max="15627" width="3.625" style="179" customWidth="1"/>
    <col min="15628" max="15628" width="5.125" style="179" customWidth="1"/>
    <col min="15629" max="15629" width="3.125" style="179" customWidth="1"/>
    <col min="15630" max="15630" width="4.625" style="179" customWidth="1"/>
    <col min="15631" max="15631" width="5" style="179" customWidth="1"/>
    <col min="15632" max="15633" width="9.75" style="179" customWidth="1"/>
    <col min="15634" max="15635" width="7.875" style="179" customWidth="1"/>
    <col min="15636" max="15866" width="9" style="179"/>
    <col min="15867" max="15867" width="3.125" style="179" customWidth="1"/>
    <col min="15868" max="15868" width="7.625" style="179" customWidth="1"/>
    <col min="15869" max="15869" width="4.125" style="179" customWidth="1"/>
    <col min="15870" max="15870" width="17" style="179" customWidth="1"/>
    <col min="15871" max="15871" width="3.625" style="179" customWidth="1"/>
    <col min="15872" max="15872" width="9.125" style="179" customWidth="1"/>
    <col min="15873" max="15873" width="3.625" style="179" customWidth="1"/>
    <col min="15874" max="15874" width="4.625" style="179" customWidth="1"/>
    <col min="15875" max="15875" width="9.625" style="179" customWidth="1"/>
    <col min="15876" max="15876" width="10.125" style="179" customWidth="1"/>
    <col min="15877" max="15877" width="10.25" style="179" customWidth="1"/>
    <col min="15878" max="15878" width="4.625" style="179" customWidth="1"/>
    <col min="15879" max="15879" width="5" style="179" customWidth="1"/>
    <col min="15880" max="15880" width="11.125" style="179" customWidth="1"/>
    <col min="15881" max="15881" width="16.125" style="179" customWidth="1"/>
    <col min="15882" max="15882" width="4.75" style="179" customWidth="1"/>
    <col min="15883" max="15883" width="3.625" style="179" customWidth="1"/>
    <col min="15884" max="15884" width="5.125" style="179" customWidth="1"/>
    <col min="15885" max="15885" width="3.125" style="179" customWidth="1"/>
    <col min="15886" max="15886" width="4.625" style="179" customWidth="1"/>
    <col min="15887" max="15887" width="5" style="179" customWidth="1"/>
    <col min="15888" max="15889" width="9.75" style="179" customWidth="1"/>
    <col min="15890" max="15891" width="7.875" style="179" customWidth="1"/>
    <col min="15892" max="16122" width="9" style="179"/>
    <col min="16123" max="16123" width="3.125" style="179" customWidth="1"/>
    <col min="16124" max="16124" width="7.625" style="179" customWidth="1"/>
    <col min="16125" max="16125" width="4.125" style="179" customWidth="1"/>
    <col min="16126" max="16126" width="17" style="179" customWidth="1"/>
    <col min="16127" max="16127" width="3.625" style="179" customWidth="1"/>
    <col min="16128" max="16128" width="9.125" style="179" customWidth="1"/>
    <col min="16129" max="16129" width="3.625" style="179" customWidth="1"/>
    <col min="16130" max="16130" width="4.625" style="179" customWidth="1"/>
    <col min="16131" max="16131" width="9.625" style="179" customWidth="1"/>
    <col min="16132" max="16132" width="10.125" style="179" customWidth="1"/>
    <col min="16133" max="16133" width="10.25" style="179" customWidth="1"/>
    <col min="16134" max="16134" width="4.625" style="179" customWidth="1"/>
    <col min="16135" max="16135" width="5" style="179" customWidth="1"/>
    <col min="16136" max="16136" width="11.125" style="179" customWidth="1"/>
    <col min="16137" max="16137" width="16.125" style="179" customWidth="1"/>
    <col min="16138" max="16138" width="4.75" style="179" customWidth="1"/>
    <col min="16139" max="16139" width="3.625" style="179" customWidth="1"/>
    <col min="16140" max="16140" width="5.125" style="179" customWidth="1"/>
    <col min="16141" max="16141" width="3.125" style="179" customWidth="1"/>
    <col min="16142" max="16142" width="4.625" style="179" customWidth="1"/>
    <col min="16143" max="16143" width="5" style="179" customWidth="1"/>
    <col min="16144" max="16145" width="9.75" style="179" customWidth="1"/>
    <col min="16146" max="16147" width="7.875" style="179" customWidth="1"/>
    <col min="16148" max="16384" width="9" style="179"/>
  </cols>
  <sheetData>
    <row r="1" s="175" customFormat="1" ht="30.75" customHeight="1" spans="1:31">
      <c r="A1" s="180"/>
      <c r="B1" s="181"/>
      <c r="C1" s="181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273"/>
      <c r="V1" s="273"/>
      <c r="W1" s="273"/>
      <c r="X1" s="273"/>
      <c r="Y1" s="300" t="s">
        <v>794</v>
      </c>
      <c r="Z1" s="300"/>
      <c r="AA1" s="300"/>
      <c r="AB1" s="300"/>
      <c r="AC1" s="301"/>
      <c r="AD1" s="273"/>
      <c r="AE1" s="274"/>
    </row>
    <row r="2" s="175" customFormat="1" ht="34.5" customHeight="1" spans="1:30">
      <c r="A2" s="183" t="s">
        <v>79</v>
      </c>
      <c r="B2" s="184"/>
      <c r="C2" s="181"/>
      <c r="D2" s="185"/>
      <c r="E2" s="185"/>
      <c r="F2" s="185"/>
      <c r="G2" s="186" t="s">
        <v>80</v>
      </c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274"/>
      <c r="V2" s="274"/>
      <c r="W2" s="274"/>
      <c r="X2" s="274"/>
      <c r="Y2" s="300"/>
      <c r="Z2" s="300"/>
      <c r="AA2" s="300"/>
      <c r="AB2" s="300"/>
      <c r="AC2" s="301"/>
      <c r="AD2" s="274"/>
    </row>
    <row r="3" s="176" customFormat="1" ht="28.5" customHeight="1" spans="1:31">
      <c r="A3" s="187" t="s">
        <v>81</v>
      </c>
      <c r="B3" s="188"/>
      <c r="C3" s="189" t="s">
        <v>59</v>
      </c>
      <c r="D3" s="190"/>
      <c r="E3" s="191"/>
      <c r="F3" s="192"/>
      <c r="G3" s="193" t="s">
        <v>795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275"/>
      <c r="W3" s="276" t="s">
        <v>83</v>
      </c>
      <c r="X3" s="277"/>
      <c r="Y3" s="302" t="s">
        <v>84</v>
      </c>
      <c r="Z3" s="302" t="s">
        <v>85</v>
      </c>
      <c r="AA3" s="302" t="s">
        <v>86</v>
      </c>
      <c r="AB3" s="303" t="s">
        <v>87</v>
      </c>
      <c r="AC3" s="304" t="s">
        <v>88</v>
      </c>
      <c r="AD3" s="305"/>
      <c r="AE3" s="306"/>
    </row>
    <row r="4" s="176" customFormat="1" ht="36" customHeight="1" spans="1:31">
      <c r="A4" s="194"/>
      <c r="B4" s="195"/>
      <c r="C4" s="196"/>
      <c r="D4" s="197"/>
      <c r="E4" s="198"/>
      <c r="F4" s="199"/>
      <c r="G4" s="200" t="s">
        <v>89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78"/>
      <c r="V4" s="279"/>
      <c r="W4" s="280"/>
      <c r="X4" s="281"/>
      <c r="Y4" s="307"/>
      <c r="Z4" s="307"/>
      <c r="AA4" s="308"/>
      <c r="AB4" s="309" t="s">
        <v>90</v>
      </c>
      <c r="AC4" s="310"/>
      <c r="AD4" s="305"/>
      <c r="AE4" s="306"/>
    </row>
    <row r="5" ht="36.75" customHeight="1" spans="1:29">
      <c r="A5" s="202" t="s">
        <v>91</v>
      </c>
      <c r="B5" s="203"/>
      <c r="C5" s="203"/>
      <c r="D5" s="203"/>
      <c r="E5" s="204" t="s">
        <v>92</v>
      </c>
      <c r="F5" s="205" t="s">
        <v>93</v>
      </c>
      <c r="G5" s="206"/>
      <c r="H5" s="206"/>
      <c r="I5" s="250"/>
      <c r="J5" s="251" t="s">
        <v>94</v>
      </c>
      <c r="K5" s="251"/>
      <c r="L5" s="251"/>
      <c r="M5" s="251"/>
      <c r="N5" s="251"/>
      <c r="O5" s="205" t="s">
        <v>95</v>
      </c>
      <c r="P5" s="206"/>
      <c r="Q5" s="206"/>
      <c r="R5" s="206"/>
      <c r="S5" s="206"/>
      <c r="T5" s="206"/>
      <c r="U5" s="206"/>
      <c r="V5" s="250"/>
      <c r="W5" s="251" t="s">
        <v>96</v>
      </c>
      <c r="X5" s="251"/>
      <c r="Y5" s="311" t="s">
        <v>97</v>
      </c>
      <c r="Z5" s="312"/>
      <c r="AA5" s="313"/>
      <c r="AB5" s="311" t="s">
        <v>5</v>
      </c>
      <c r="AC5" s="314"/>
    </row>
    <row r="6" ht="50.1" customHeight="1" spans="1:29">
      <c r="A6" s="207"/>
      <c r="B6" s="208"/>
      <c r="C6" s="208"/>
      <c r="D6" s="209"/>
      <c r="E6" s="210">
        <v>1</v>
      </c>
      <c r="F6" s="211" t="s">
        <v>50</v>
      </c>
      <c r="G6" s="212"/>
      <c r="H6" s="212"/>
      <c r="I6" s="252"/>
      <c r="J6" s="253" t="s">
        <v>51</v>
      </c>
      <c r="K6" s="253"/>
      <c r="L6" s="253"/>
      <c r="M6" s="253"/>
      <c r="N6" s="253"/>
      <c r="O6" s="254" t="s">
        <v>98</v>
      </c>
      <c r="P6" s="255"/>
      <c r="Q6" s="255"/>
      <c r="R6" s="255"/>
      <c r="S6" s="255"/>
      <c r="T6" s="255"/>
      <c r="U6" s="255"/>
      <c r="V6" s="282"/>
      <c r="W6" s="283">
        <v>1</v>
      </c>
      <c r="X6" s="284"/>
      <c r="Y6" s="315" t="s">
        <v>796</v>
      </c>
      <c r="Z6" s="316"/>
      <c r="AA6" s="317"/>
      <c r="AB6" s="318" t="s">
        <v>52</v>
      </c>
      <c r="AC6" s="319"/>
    </row>
    <row r="7" ht="50.1" customHeight="1" spans="1:29">
      <c r="A7" s="213"/>
      <c r="B7" s="409"/>
      <c r="C7" s="409"/>
      <c r="D7" s="215"/>
      <c r="E7" s="210">
        <v>2</v>
      </c>
      <c r="F7" s="211" t="s">
        <v>54</v>
      </c>
      <c r="G7" s="212"/>
      <c r="H7" s="212"/>
      <c r="I7" s="252"/>
      <c r="J7" s="253" t="s">
        <v>55</v>
      </c>
      <c r="K7" s="253"/>
      <c r="L7" s="253"/>
      <c r="M7" s="253"/>
      <c r="N7" s="253"/>
      <c r="O7" s="254" t="s">
        <v>98</v>
      </c>
      <c r="P7" s="255"/>
      <c r="Q7" s="255"/>
      <c r="R7" s="255"/>
      <c r="S7" s="255"/>
      <c r="T7" s="255"/>
      <c r="U7" s="255"/>
      <c r="V7" s="282"/>
      <c r="W7" s="283">
        <v>1</v>
      </c>
      <c r="X7" s="284"/>
      <c r="Y7" s="315" t="s">
        <v>796</v>
      </c>
      <c r="Z7" s="316"/>
      <c r="AA7" s="317"/>
      <c r="AB7" s="318" t="s">
        <v>52</v>
      </c>
      <c r="AC7" s="319"/>
    </row>
    <row r="8" ht="50.1" customHeight="1" spans="1:29">
      <c r="A8" s="213"/>
      <c r="B8" s="409"/>
      <c r="C8" s="409"/>
      <c r="D8" s="215"/>
      <c r="E8" s="210">
        <v>3</v>
      </c>
      <c r="F8" s="211" t="s">
        <v>797</v>
      </c>
      <c r="G8" s="212"/>
      <c r="H8" s="212"/>
      <c r="I8" s="252"/>
      <c r="J8" s="257" t="s">
        <v>61</v>
      </c>
      <c r="K8" s="257"/>
      <c r="L8" s="257"/>
      <c r="M8" s="257"/>
      <c r="N8" s="257"/>
      <c r="O8" s="258" t="s">
        <v>98</v>
      </c>
      <c r="P8" s="259"/>
      <c r="Q8" s="259"/>
      <c r="R8" s="259"/>
      <c r="S8" s="259"/>
      <c r="T8" s="259"/>
      <c r="U8" s="259"/>
      <c r="V8" s="285"/>
      <c r="W8" s="286">
        <v>1</v>
      </c>
      <c r="X8" s="287"/>
      <c r="Y8" s="320" t="s">
        <v>796</v>
      </c>
      <c r="Z8" s="321"/>
      <c r="AA8" s="322"/>
      <c r="AB8" s="233" t="s">
        <v>52</v>
      </c>
      <c r="AC8" s="323"/>
    </row>
    <row r="9" ht="50.1" customHeight="1" spans="1:29">
      <c r="A9" s="213"/>
      <c r="B9" s="409"/>
      <c r="C9" s="409"/>
      <c r="D9" s="215"/>
      <c r="E9" s="210">
        <v>4</v>
      </c>
      <c r="F9" s="221" t="s">
        <v>57</v>
      </c>
      <c r="G9" s="222"/>
      <c r="H9" s="222"/>
      <c r="I9" s="260"/>
      <c r="J9" s="261" t="s">
        <v>51</v>
      </c>
      <c r="K9" s="261"/>
      <c r="L9" s="261"/>
      <c r="M9" s="261"/>
      <c r="N9" s="261"/>
      <c r="O9" s="262" t="s">
        <v>98</v>
      </c>
      <c r="P9" s="263"/>
      <c r="Q9" s="263"/>
      <c r="R9" s="263"/>
      <c r="S9" s="263"/>
      <c r="T9" s="263"/>
      <c r="U9" s="263"/>
      <c r="V9" s="288"/>
      <c r="W9" s="289">
        <v>1</v>
      </c>
      <c r="X9" s="290"/>
      <c r="Y9" s="324" t="s">
        <v>796</v>
      </c>
      <c r="Z9" s="325"/>
      <c r="AA9" s="326"/>
      <c r="AB9" s="238" t="s">
        <v>52</v>
      </c>
      <c r="AC9" s="327"/>
    </row>
    <row r="10" customFormat="1" ht="50.1" customHeight="1" spans="1:16384">
      <c r="A10" s="213"/>
      <c r="B10" s="409"/>
      <c r="C10" s="409"/>
      <c r="D10" s="215"/>
      <c r="E10" s="210">
        <v>5</v>
      </c>
      <c r="F10" s="221" t="s">
        <v>60</v>
      </c>
      <c r="G10" s="222"/>
      <c r="H10" s="222"/>
      <c r="I10" s="260"/>
      <c r="J10" s="261" t="s">
        <v>798</v>
      </c>
      <c r="K10" s="261"/>
      <c r="L10" s="261"/>
      <c r="M10" s="261"/>
      <c r="N10" s="261"/>
      <c r="O10" s="262" t="s">
        <v>98</v>
      </c>
      <c r="P10" s="263"/>
      <c r="Q10" s="263"/>
      <c r="R10" s="263"/>
      <c r="S10" s="263"/>
      <c r="T10" s="263"/>
      <c r="U10" s="263"/>
      <c r="V10" s="288"/>
      <c r="W10" s="289">
        <v>1</v>
      </c>
      <c r="X10" s="290"/>
      <c r="Y10" s="324" t="s">
        <v>796</v>
      </c>
      <c r="Z10" s="325"/>
      <c r="AA10" s="326"/>
      <c r="AB10" s="238" t="s">
        <v>52</v>
      </c>
      <c r="AC10" s="327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  <c r="IW10" s="179"/>
      <c r="IX10" s="179"/>
      <c r="IY10" s="179"/>
      <c r="IZ10" s="179"/>
      <c r="JA10" s="179"/>
      <c r="JB10" s="179"/>
      <c r="JC10" s="179"/>
      <c r="JD10" s="179"/>
      <c r="JE10" s="179"/>
      <c r="JF10" s="179"/>
      <c r="JG10" s="179"/>
      <c r="JH10" s="179"/>
      <c r="JI10" s="179"/>
      <c r="JJ10" s="179"/>
      <c r="JK10" s="179"/>
      <c r="JL10" s="179"/>
      <c r="JM10" s="179"/>
      <c r="JN10" s="179"/>
      <c r="JO10" s="179"/>
      <c r="JP10" s="179"/>
      <c r="JQ10" s="179"/>
      <c r="JR10" s="179"/>
      <c r="JS10" s="179"/>
      <c r="JT10" s="179"/>
      <c r="JU10" s="179"/>
      <c r="JV10" s="179"/>
      <c r="JW10" s="179"/>
      <c r="JX10" s="179"/>
      <c r="JY10" s="179"/>
      <c r="JZ10" s="179"/>
      <c r="KA10" s="179"/>
      <c r="KB10" s="179"/>
      <c r="KC10" s="179"/>
      <c r="KD10" s="179"/>
      <c r="KE10" s="179"/>
      <c r="KF10" s="179"/>
      <c r="KG10" s="179"/>
      <c r="KH10" s="179"/>
      <c r="KI10" s="179"/>
      <c r="KJ10" s="179"/>
      <c r="KK10" s="179"/>
      <c r="KL10" s="179"/>
      <c r="KM10" s="179"/>
      <c r="KN10" s="179"/>
      <c r="KO10" s="179"/>
      <c r="KP10" s="179"/>
      <c r="KQ10" s="179"/>
      <c r="KR10" s="179"/>
      <c r="KS10" s="179"/>
      <c r="KT10" s="179"/>
      <c r="KU10" s="179"/>
      <c r="KV10" s="179"/>
      <c r="KW10" s="179"/>
      <c r="KX10" s="179"/>
      <c r="KY10" s="179"/>
      <c r="KZ10" s="179"/>
      <c r="LA10" s="179"/>
      <c r="LB10" s="179"/>
      <c r="LC10" s="179"/>
      <c r="LD10" s="179"/>
      <c r="LE10" s="179"/>
      <c r="LF10" s="179"/>
      <c r="LG10" s="179"/>
      <c r="LH10" s="179"/>
      <c r="LI10" s="179"/>
      <c r="LJ10" s="179"/>
      <c r="LK10" s="179"/>
      <c r="LL10" s="179"/>
      <c r="LM10" s="179"/>
      <c r="LN10" s="179"/>
      <c r="LO10" s="179"/>
      <c r="LP10" s="179"/>
      <c r="LQ10" s="179"/>
      <c r="LR10" s="179"/>
      <c r="LS10" s="179"/>
      <c r="LT10" s="179"/>
      <c r="LU10" s="179"/>
      <c r="LV10" s="179"/>
      <c r="LW10" s="179"/>
      <c r="LX10" s="179"/>
      <c r="LY10" s="179"/>
      <c r="LZ10" s="179"/>
      <c r="MA10" s="179"/>
      <c r="MB10" s="179"/>
      <c r="MC10" s="179"/>
      <c r="MD10" s="179"/>
      <c r="ME10" s="179"/>
      <c r="MF10" s="179"/>
      <c r="MG10" s="179"/>
      <c r="MH10" s="179"/>
      <c r="MI10" s="179"/>
      <c r="MJ10" s="179"/>
      <c r="MK10" s="179"/>
      <c r="ML10" s="179"/>
      <c r="MM10" s="179"/>
      <c r="MN10" s="179"/>
      <c r="MO10" s="179"/>
      <c r="MP10" s="179"/>
      <c r="MQ10" s="179"/>
      <c r="MR10" s="179"/>
      <c r="MS10" s="179"/>
      <c r="MT10" s="179"/>
      <c r="MU10" s="179"/>
      <c r="MV10" s="179"/>
      <c r="MW10" s="179"/>
      <c r="MX10" s="179"/>
      <c r="MY10" s="179"/>
      <c r="MZ10" s="179"/>
      <c r="NA10" s="179"/>
      <c r="NB10" s="179"/>
      <c r="NC10" s="179"/>
      <c r="ND10" s="179"/>
      <c r="NE10" s="179"/>
      <c r="NF10" s="179"/>
      <c r="NG10" s="179"/>
      <c r="NH10" s="179"/>
      <c r="NI10" s="179"/>
      <c r="NJ10" s="179"/>
      <c r="NK10" s="179"/>
      <c r="NL10" s="179"/>
      <c r="NM10" s="179"/>
      <c r="NN10" s="179"/>
      <c r="NO10" s="179"/>
      <c r="NP10" s="179"/>
      <c r="NQ10" s="179"/>
      <c r="NR10" s="179"/>
      <c r="NS10" s="179"/>
      <c r="NT10" s="179"/>
      <c r="NU10" s="179"/>
      <c r="NV10" s="179"/>
      <c r="NW10" s="179"/>
      <c r="NX10" s="179"/>
      <c r="NY10" s="179"/>
      <c r="NZ10" s="179"/>
      <c r="OA10" s="179"/>
      <c r="OB10" s="179"/>
      <c r="OC10" s="179"/>
      <c r="OD10" s="179"/>
      <c r="OE10" s="179"/>
      <c r="OF10" s="179"/>
      <c r="OG10" s="179"/>
      <c r="OH10" s="179"/>
      <c r="OI10" s="179"/>
      <c r="OJ10" s="179"/>
      <c r="OK10" s="179"/>
      <c r="OL10" s="179"/>
      <c r="OM10" s="179"/>
      <c r="ON10" s="179"/>
      <c r="OO10" s="179"/>
      <c r="OP10" s="179"/>
      <c r="OQ10" s="179"/>
      <c r="OR10" s="179"/>
      <c r="OS10" s="179"/>
      <c r="OT10" s="179"/>
      <c r="OU10" s="179"/>
      <c r="OV10" s="179"/>
      <c r="OW10" s="179"/>
      <c r="OX10" s="179"/>
      <c r="OY10" s="179"/>
      <c r="OZ10" s="179"/>
      <c r="PA10" s="179"/>
      <c r="PB10" s="179"/>
      <c r="PC10" s="179"/>
      <c r="PD10" s="179"/>
      <c r="PE10" s="179"/>
      <c r="PF10" s="179"/>
      <c r="PG10" s="179"/>
      <c r="PH10" s="179"/>
      <c r="PI10" s="179"/>
      <c r="PJ10" s="179"/>
      <c r="PK10" s="179"/>
      <c r="PL10" s="179"/>
      <c r="PM10" s="179"/>
      <c r="PN10" s="179"/>
      <c r="PO10" s="179"/>
      <c r="PP10" s="179"/>
      <c r="PQ10" s="179"/>
      <c r="PR10" s="179"/>
      <c r="PS10" s="179"/>
      <c r="PT10" s="179"/>
      <c r="PU10" s="179"/>
      <c r="PV10" s="179"/>
      <c r="PW10" s="179"/>
      <c r="PX10" s="179"/>
      <c r="PY10" s="179"/>
      <c r="PZ10" s="179"/>
      <c r="QA10" s="179"/>
      <c r="QB10" s="179"/>
      <c r="QC10" s="179"/>
      <c r="QD10" s="179"/>
      <c r="QE10" s="179"/>
      <c r="QF10" s="179"/>
      <c r="QG10" s="179"/>
      <c r="QH10" s="179"/>
      <c r="QI10" s="179"/>
      <c r="QJ10" s="179"/>
      <c r="QK10" s="179"/>
      <c r="QL10" s="179"/>
      <c r="QM10" s="179"/>
      <c r="QN10" s="179"/>
      <c r="QO10" s="179"/>
      <c r="QP10" s="179"/>
      <c r="QQ10" s="179"/>
      <c r="QR10" s="179"/>
      <c r="QS10" s="179"/>
      <c r="QT10" s="179"/>
      <c r="QU10" s="179"/>
      <c r="QV10" s="179"/>
      <c r="QW10" s="179"/>
      <c r="QX10" s="179"/>
      <c r="QY10" s="179"/>
      <c r="QZ10" s="179"/>
      <c r="RA10" s="179"/>
      <c r="RB10" s="179"/>
      <c r="RC10" s="179"/>
      <c r="RD10" s="179"/>
      <c r="RE10" s="179"/>
      <c r="RF10" s="179"/>
      <c r="RG10" s="179"/>
      <c r="RH10" s="179"/>
      <c r="RI10" s="179"/>
      <c r="RJ10" s="179"/>
      <c r="RK10" s="179"/>
      <c r="RL10" s="179"/>
      <c r="RM10" s="179"/>
      <c r="RN10" s="179"/>
      <c r="RO10" s="179"/>
      <c r="RP10" s="179"/>
      <c r="RQ10" s="179"/>
      <c r="RR10" s="179"/>
      <c r="RS10" s="179"/>
      <c r="RT10" s="179"/>
      <c r="RU10" s="179"/>
      <c r="RV10" s="179"/>
      <c r="RW10" s="179"/>
      <c r="RX10" s="179"/>
      <c r="RY10" s="179"/>
      <c r="RZ10" s="179"/>
      <c r="SA10" s="179"/>
      <c r="SB10" s="179"/>
      <c r="SC10" s="179"/>
      <c r="SD10" s="179"/>
      <c r="SE10" s="179"/>
      <c r="SF10" s="179"/>
      <c r="SG10" s="179"/>
      <c r="SH10" s="179"/>
      <c r="SI10" s="179"/>
      <c r="SJ10" s="179"/>
      <c r="SK10" s="179"/>
      <c r="SL10" s="179"/>
      <c r="SM10" s="179"/>
      <c r="SN10" s="179"/>
      <c r="SO10" s="179"/>
      <c r="SP10" s="179"/>
      <c r="SQ10" s="179"/>
      <c r="SR10" s="179"/>
      <c r="SS10" s="179"/>
      <c r="ST10" s="179"/>
      <c r="SU10" s="179"/>
      <c r="SV10" s="179"/>
      <c r="SW10" s="179"/>
      <c r="SX10" s="179"/>
      <c r="SY10" s="179"/>
      <c r="SZ10" s="179"/>
      <c r="TA10" s="179"/>
      <c r="TB10" s="179"/>
      <c r="TC10" s="179"/>
      <c r="TD10" s="179"/>
      <c r="TE10" s="179"/>
      <c r="TF10" s="179"/>
      <c r="TG10" s="179"/>
      <c r="TH10" s="179"/>
      <c r="TI10" s="179"/>
      <c r="TJ10" s="179"/>
      <c r="TK10" s="179"/>
      <c r="TL10" s="179"/>
      <c r="TM10" s="179"/>
      <c r="TN10" s="179"/>
      <c r="TO10" s="179"/>
      <c r="TP10" s="179"/>
      <c r="TQ10" s="179"/>
      <c r="TR10" s="179"/>
      <c r="TS10" s="179"/>
      <c r="TT10" s="179"/>
      <c r="TU10" s="179"/>
      <c r="TV10" s="179"/>
      <c r="TW10" s="179"/>
      <c r="TX10" s="179"/>
      <c r="TY10" s="179"/>
      <c r="TZ10" s="179"/>
      <c r="UA10" s="179"/>
      <c r="UB10" s="179"/>
      <c r="UC10" s="179"/>
      <c r="UD10" s="179"/>
      <c r="UE10" s="179"/>
      <c r="UF10" s="179"/>
      <c r="UG10" s="179"/>
      <c r="UH10" s="179"/>
      <c r="UI10" s="179"/>
      <c r="UJ10" s="179"/>
      <c r="UK10" s="179"/>
      <c r="UL10" s="179"/>
      <c r="UM10" s="179"/>
      <c r="UN10" s="179"/>
      <c r="UO10" s="179"/>
      <c r="UP10" s="179"/>
      <c r="UQ10" s="179"/>
      <c r="UR10" s="179"/>
      <c r="US10" s="179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79"/>
      <c r="VO10" s="179"/>
      <c r="VP10" s="179"/>
      <c r="VQ10" s="179"/>
      <c r="VR10" s="179"/>
      <c r="VS10" s="179"/>
      <c r="VT10" s="179"/>
      <c r="VU10" s="179"/>
      <c r="VV10" s="179"/>
      <c r="VW10" s="179"/>
      <c r="VX10" s="179"/>
      <c r="VY10" s="179"/>
      <c r="VZ10" s="179"/>
      <c r="WA10" s="179"/>
      <c r="WB10" s="179"/>
      <c r="WC10" s="179"/>
      <c r="WD10" s="179"/>
      <c r="WE10" s="179"/>
      <c r="WF10" s="179"/>
      <c r="WG10" s="179"/>
      <c r="WH10" s="179"/>
      <c r="WI10" s="179"/>
      <c r="WJ10" s="179"/>
      <c r="WK10" s="179"/>
      <c r="WL10" s="179"/>
      <c r="WM10" s="179"/>
      <c r="WN10" s="179"/>
      <c r="WO10" s="179"/>
      <c r="WP10" s="179"/>
      <c r="WQ10" s="179"/>
      <c r="WR10" s="179"/>
      <c r="WS10" s="179"/>
      <c r="WT10" s="179"/>
      <c r="WU10" s="179"/>
      <c r="WV10" s="179"/>
      <c r="WW10" s="179"/>
      <c r="WX10" s="179"/>
      <c r="WY10" s="179"/>
      <c r="WZ10" s="179"/>
      <c r="XA10" s="179"/>
      <c r="XB10" s="179"/>
      <c r="XC10" s="179"/>
      <c r="XD10" s="179"/>
      <c r="XE10" s="179"/>
      <c r="XF10" s="179"/>
      <c r="XG10" s="179"/>
      <c r="XH10" s="179"/>
      <c r="XI10" s="179"/>
      <c r="XJ10" s="179"/>
      <c r="XK10" s="179"/>
      <c r="XL10" s="179"/>
      <c r="XM10" s="179"/>
      <c r="XN10" s="179"/>
      <c r="XO10" s="179"/>
      <c r="XP10" s="179"/>
      <c r="XQ10" s="179"/>
      <c r="XR10" s="179"/>
      <c r="XS10" s="179"/>
      <c r="XT10" s="179"/>
      <c r="XU10" s="179"/>
      <c r="XV10" s="179"/>
      <c r="XW10" s="179"/>
      <c r="XX10" s="179"/>
      <c r="XY10" s="179"/>
      <c r="XZ10" s="179"/>
      <c r="YA10" s="179"/>
      <c r="YB10" s="179"/>
      <c r="YC10" s="179"/>
      <c r="YD10" s="179"/>
      <c r="YE10" s="179"/>
      <c r="YF10" s="179"/>
      <c r="YG10" s="179"/>
      <c r="YH10" s="179"/>
      <c r="YI10" s="179"/>
      <c r="YJ10" s="179"/>
      <c r="YK10" s="179"/>
      <c r="YL10" s="179"/>
      <c r="YM10" s="179"/>
      <c r="YN10" s="179"/>
      <c r="YO10" s="179"/>
      <c r="YP10" s="179"/>
      <c r="YQ10" s="179"/>
      <c r="YR10" s="179"/>
      <c r="YS10" s="179"/>
      <c r="YT10" s="179"/>
      <c r="YU10" s="179"/>
      <c r="YV10" s="179"/>
      <c r="YW10" s="179"/>
      <c r="YX10" s="179"/>
      <c r="YY10" s="179"/>
      <c r="YZ10" s="179"/>
      <c r="ZA10" s="179"/>
      <c r="ZB10" s="179"/>
      <c r="ZC10" s="179"/>
      <c r="ZD10" s="179"/>
      <c r="ZE10" s="179"/>
      <c r="ZF10" s="179"/>
      <c r="ZG10" s="179"/>
      <c r="ZH10" s="179"/>
      <c r="ZI10" s="179"/>
      <c r="ZJ10" s="179"/>
      <c r="ZK10" s="179"/>
      <c r="ZL10" s="179"/>
      <c r="ZM10" s="179"/>
      <c r="ZN10" s="179"/>
      <c r="ZO10" s="179"/>
      <c r="ZP10" s="179"/>
      <c r="ZQ10" s="179"/>
      <c r="ZR10" s="179"/>
      <c r="ZS10" s="179"/>
      <c r="ZT10" s="179"/>
      <c r="ZU10" s="179"/>
      <c r="ZV10" s="179"/>
      <c r="ZW10" s="179"/>
      <c r="ZX10" s="179"/>
      <c r="ZY10" s="179"/>
      <c r="ZZ10" s="179"/>
      <c r="AAA10" s="179"/>
      <c r="AAB10" s="179"/>
      <c r="AAC10" s="179"/>
      <c r="AAD10" s="179"/>
      <c r="AAE10" s="179"/>
      <c r="AAF10" s="179"/>
      <c r="AAG10" s="179"/>
      <c r="AAH10" s="179"/>
      <c r="AAI10" s="179"/>
      <c r="AAJ10" s="179"/>
      <c r="AAK10" s="179"/>
      <c r="AAL10" s="179"/>
      <c r="AAM10" s="179"/>
      <c r="AAN10" s="179"/>
      <c r="AAO10" s="179"/>
      <c r="AAP10" s="179"/>
      <c r="AAQ10" s="179"/>
      <c r="AAR10" s="179"/>
      <c r="AAS10" s="179"/>
      <c r="AAT10" s="179"/>
      <c r="AAU10" s="179"/>
      <c r="AAV10" s="179"/>
      <c r="AAW10" s="179"/>
      <c r="AAX10" s="179"/>
      <c r="AAY10" s="179"/>
      <c r="AAZ10" s="179"/>
      <c r="ABA10" s="179"/>
      <c r="ABB10" s="179"/>
      <c r="ABC10" s="179"/>
      <c r="ABD10" s="179"/>
      <c r="ABE10" s="179"/>
      <c r="ABF10" s="179"/>
      <c r="ABG10" s="179"/>
      <c r="ABH10" s="179"/>
      <c r="ABI10" s="179"/>
      <c r="ABJ10" s="179"/>
      <c r="ABK10" s="179"/>
      <c r="ABL10" s="179"/>
      <c r="ABM10" s="179"/>
      <c r="ABN10" s="179"/>
      <c r="ABO10" s="179"/>
      <c r="ABP10" s="179"/>
      <c r="ABQ10" s="179"/>
      <c r="ABR10" s="179"/>
      <c r="ABS10" s="179"/>
      <c r="ABT10" s="179"/>
      <c r="ABU10" s="179"/>
      <c r="ABV10" s="179"/>
      <c r="ABW10" s="179"/>
      <c r="ABX10" s="179"/>
      <c r="ABY10" s="179"/>
      <c r="ABZ10" s="179"/>
      <c r="ACA10" s="179"/>
      <c r="ACB10" s="179"/>
      <c r="ACC10" s="179"/>
      <c r="ACD10" s="179"/>
      <c r="ACE10" s="179"/>
      <c r="ACF10" s="179"/>
      <c r="ACG10" s="179"/>
      <c r="ACH10" s="179"/>
      <c r="ACI10" s="179"/>
      <c r="ACJ10" s="179"/>
      <c r="ACK10" s="179"/>
      <c r="ACL10" s="179"/>
      <c r="ACM10" s="179"/>
      <c r="ACN10" s="179"/>
      <c r="ACO10" s="179"/>
      <c r="ACP10" s="179"/>
      <c r="ACQ10" s="179"/>
      <c r="ACR10" s="179"/>
      <c r="ACS10" s="179"/>
      <c r="ACT10" s="179"/>
      <c r="ACU10" s="179"/>
      <c r="ACV10" s="179"/>
      <c r="ACW10" s="179"/>
      <c r="ACX10" s="179"/>
      <c r="ACY10" s="179"/>
      <c r="ACZ10" s="179"/>
      <c r="ADA10" s="179"/>
      <c r="ADB10" s="179"/>
      <c r="ADC10" s="179"/>
      <c r="ADD10" s="179"/>
      <c r="ADE10" s="179"/>
      <c r="ADF10" s="179"/>
      <c r="ADG10" s="179"/>
      <c r="ADH10" s="179"/>
      <c r="ADI10" s="179"/>
      <c r="ADJ10" s="179"/>
      <c r="ADK10" s="179"/>
      <c r="ADL10" s="179"/>
      <c r="ADM10" s="179"/>
      <c r="ADN10" s="179"/>
      <c r="ADO10" s="179"/>
      <c r="ADP10" s="179"/>
      <c r="ADQ10" s="179"/>
      <c r="ADR10" s="179"/>
      <c r="ADS10" s="179"/>
      <c r="ADT10" s="179"/>
      <c r="ADU10" s="179"/>
      <c r="ADV10" s="179"/>
      <c r="ADW10" s="179"/>
      <c r="ADX10" s="179"/>
      <c r="ADY10" s="179"/>
      <c r="ADZ10" s="179"/>
      <c r="AEA10" s="179"/>
      <c r="AEB10" s="179"/>
      <c r="AEC10" s="179"/>
      <c r="AED10" s="179"/>
      <c r="AEE10" s="179"/>
      <c r="AEF10" s="179"/>
      <c r="AEG10" s="179"/>
      <c r="AEH10" s="179"/>
      <c r="AEI10" s="179"/>
      <c r="AEJ10" s="179"/>
      <c r="AEK10" s="179"/>
      <c r="AEL10" s="179"/>
      <c r="AEM10" s="179"/>
      <c r="AEN10" s="179"/>
      <c r="AEO10" s="179"/>
      <c r="AEP10" s="179"/>
      <c r="AEQ10" s="179"/>
      <c r="AER10" s="179"/>
      <c r="AES10" s="179"/>
      <c r="AET10" s="179"/>
      <c r="AEU10" s="179"/>
      <c r="AEV10" s="179"/>
      <c r="AEW10" s="179"/>
      <c r="AEX10" s="179"/>
      <c r="AEY10" s="179"/>
      <c r="AEZ10" s="179"/>
      <c r="AFA10" s="179"/>
      <c r="AFB10" s="179"/>
      <c r="AFC10" s="179"/>
      <c r="AFD10" s="179"/>
      <c r="AFE10" s="179"/>
      <c r="AFF10" s="179"/>
      <c r="AFG10" s="179"/>
      <c r="AFH10" s="179"/>
      <c r="AFI10" s="179"/>
      <c r="AFJ10" s="179"/>
      <c r="AFK10" s="179"/>
      <c r="AFL10" s="179"/>
      <c r="AFM10" s="179"/>
      <c r="AFN10" s="179"/>
      <c r="AFO10" s="179"/>
      <c r="AFP10" s="179"/>
      <c r="AFQ10" s="179"/>
      <c r="AFR10" s="179"/>
      <c r="AFS10" s="179"/>
      <c r="AFT10" s="179"/>
      <c r="AFU10" s="179"/>
      <c r="AFV10" s="179"/>
      <c r="AFW10" s="179"/>
      <c r="AFX10" s="179"/>
      <c r="AFY10" s="179"/>
      <c r="AFZ10" s="179"/>
      <c r="AGA10" s="179"/>
      <c r="AGB10" s="179"/>
      <c r="AGC10" s="179"/>
      <c r="AGD10" s="179"/>
      <c r="AGE10" s="179"/>
      <c r="AGF10" s="179"/>
      <c r="AGG10" s="179"/>
      <c r="AGH10" s="179"/>
      <c r="AGI10" s="179"/>
      <c r="AGJ10" s="179"/>
      <c r="AGK10" s="179"/>
      <c r="AGL10" s="179"/>
      <c r="AGM10" s="179"/>
      <c r="AGN10" s="179"/>
      <c r="AGO10" s="179"/>
      <c r="AGP10" s="179"/>
      <c r="AGQ10" s="179"/>
      <c r="AGR10" s="179"/>
      <c r="AGS10" s="179"/>
      <c r="AGT10" s="179"/>
      <c r="AGU10" s="179"/>
      <c r="AGV10" s="179"/>
      <c r="AGW10" s="179"/>
      <c r="AGX10" s="179"/>
      <c r="AGY10" s="179"/>
      <c r="AGZ10" s="179"/>
      <c r="AHA10" s="179"/>
      <c r="AHB10" s="179"/>
      <c r="AHC10" s="179"/>
      <c r="AHD10" s="179"/>
      <c r="AHE10" s="179"/>
      <c r="AHF10" s="179"/>
      <c r="AHG10" s="179"/>
      <c r="AHH10" s="179"/>
      <c r="AHI10" s="179"/>
      <c r="AHJ10" s="179"/>
      <c r="AHK10" s="179"/>
      <c r="AHL10" s="179"/>
      <c r="AHM10" s="179"/>
      <c r="AHN10" s="179"/>
      <c r="AHO10" s="179"/>
      <c r="AHP10" s="179"/>
      <c r="AHQ10" s="179"/>
      <c r="AHR10" s="179"/>
      <c r="AHS10" s="179"/>
      <c r="AHT10" s="179"/>
      <c r="AHU10" s="179"/>
      <c r="AHV10" s="179"/>
      <c r="AHW10" s="179"/>
      <c r="AHX10" s="179"/>
      <c r="AHY10" s="179"/>
      <c r="AHZ10" s="179"/>
      <c r="AIA10" s="179"/>
      <c r="AIB10" s="179"/>
      <c r="AIC10" s="179"/>
      <c r="AID10" s="179"/>
      <c r="AIE10" s="179"/>
      <c r="AIF10" s="179"/>
      <c r="AIG10" s="179"/>
      <c r="AIH10" s="179"/>
      <c r="AII10" s="179"/>
      <c r="AIJ10" s="179"/>
      <c r="AIK10" s="179"/>
      <c r="AIL10" s="179"/>
      <c r="AIM10" s="179"/>
      <c r="AIN10" s="179"/>
      <c r="AIO10" s="179"/>
      <c r="AIP10" s="179"/>
      <c r="AIQ10" s="179"/>
      <c r="AIR10" s="179"/>
      <c r="AIS10" s="179"/>
      <c r="AIT10" s="179"/>
      <c r="AIU10" s="179"/>
      <c r="AIV10" s="179"/>
      <c r="AIW10" s="179"/>
      <c r="AIX10" s="179"/>
      <c r="AIY10" s="179"/>
      <c r="AIZ10" s="179"/>
      <c r="AJA10" s="179"/>
      <c r="AJB10" s="179"/>
      <c r="AJC10" s="179"/>
      <c r="AJD10" s="179"/>
      <c r="AJE10" s="179"/>
      <c r="AJF10" s="179"/>
      <c r="AJG10" s="179"/>
      <c r="AJH10" s="179"/>
      <c r="AJI10" s="179"/>
      <c r="AJJ10" s="179"/>
      <c r="AJK10" s="179"/>
      <c r="AJL10" s="179"/>
      <c r="AJM10" s="179"/>
      <c r="AJN10" s="179"/>
      <c r="AJO10" s="179"/>
      <c r="AJP10" s="179"/>
      <c r="AJQ10" s="179"/>
      <c r="AJR10" s="179"/>
      <c r="AJS10" s="179"/>
      <c r="AJT10" s="179"/>
      <c r="AJU10" s="179"/>
      <c r="AJV10" s="179"/>
      <c r="AJW10" s="179"/>
      <c r="AJX10" s="179"/>
      <c r="AJY10" s="179"/>
      <c r="AJZ10" s="179"/>
      <c r="AKA10" s="179"/>
      <c r="AKB10" s="179"/>
      <c r="AKC10" s="179"/>
      <c r="AKD10" s="179"/>
      <c r="AKE10" s="179"/>
      <c r="AKF10" s="179"/>
      <c r="AKG10" s="179"/>
      <c r="AKH10" s="179"/>
      <c r="AKI10" s="179"/>
      <c r="AKJ10" s="179"/>
      <c r="AKK10" s="179"/>
      <c r="AKL10" s="179"/>
      <c r="AKM10" s="179"/>
      <c r="AKN10" s="179"/>
      <c r="AKO10" s="179"/>
      <c r="AKP10" s="179"/>
      <c r="AKQ10" s="179"/>
      <c r="AKR10" s="179"/>
      <c r="AKS10" s="179"/>
      <c r="AKT10" s="179"/>
      <c r="AKU10" s="179"/>
      <c r="AKV10" s="179"/>
      <c r="AKW10" s="179"/>
      <c r="AKX10" s="179"/>
      <c r="AKY10" s="179"/>
      <c r="AKZ10" s="179"/>
      <c r="ALA10" s="179"/>
      <c r="ALB10" s="179"/>
      <c r="ALC10" s="179"/>
      <c r="ALD10" s="179"/>
      <c r="ALE10" s="179"/>
      <c r="ALF10" s="179"/>
      <c r="ALG10" s="179"/>
      <c r="ALH10" s="179"/>
      <c r="ALI10" s="179"/>
      <c r="ALJ10" s="179"/>
      <c r="ALK10" s="179"/>
      <c r="ALL10" s="179"/>
      <c r="ALM10" s="179"/>
      <c r="ALN10" s="179"/>
      <c r="ALO10" s="179"/>
      <c r="ALP10" s="179"/>
      <c r="ALQ10" s="179"/>
      <c r="ALR10" s="179"/>
      <c r="ALS10" s="179"/>
      <c r="ALT10" s="179"/>
      <c r="ALU10" s="179"/>
      <c r="ALV10" s="179"/>
      <c r="ALW10" s="179"/>
      <c r="ALX10" s="179"/>
      <c r="ALY10" s="179"/>
      <c r="ALZ10" s="179"/>
      <c r="AMA10" s="179"/>
      <c r="AMB10" s="179"/>
      <c r="AMC10" s="179"/>
      <c r="AMD10" s="179"/>
      <c r="AME10" s="179"/>
      <c r="AMF10" s="179"/>
      <c r="AMG10" s="179"/>
      <c r="AMH10" s="179"/>
      <c r="AMI10" s="179"/>
      <c r="AMJ10" s="179"/>
      <c r="AMK10" s="179"/>
      <c r="AML10" s="179"/>
      <c r="AMM10" s="179"/>
      <c r="AMN10" s="179"/>
      <c r="AMO10" s="179"/>
      <c r="AMP10" s="179"/>
      <c r="AMQ10" s="179"/>
      <c r="AMR10" s="179"/>
      <c r="AMS10" s="179"/>
      <c r="AMT10" s="179"/>
      <c r="AMU10" s="179"/>
      <c r="AMV10" s="179"/>
      <c r="AMW10" s="179"/>
      <c r="AMX10" s="179"/>
      <c r="AMY10" s="179"/>
      <c r="AMZ10" s="179"/>
      <c r="ANA10" s="179"/>
      <c r="ANB10" s="179"/>
      <c r="ANC10" s="179"/>
      <c r="AND10" s="179"/>
      <c r="ANE10" s="179"/>
      <c r="ANF10" s="179"/>
      <c r="ANG10" s="179"/>
      <c r="ANH10" s="179"/>
      <c r="ANI10" s="179"/>
      <c r="ANJ10" s="179"/>
      <c r="ANK10" s="179"/>
      <c r="ANL10" s="179"/>
      <c r="ANM10" s="179"/>
      <c r="ANN10" s="179"/>
      <c r="ANO10" s="179"/>
      <c r="ANP10" s="179"/>
      <c r="ANQ10" s="179"/>
      <c r="ANR10" s="179"/>
      <c r="ANS10" s="179"/>
      <c r="ANT10" s="179"/>
      <c r="ANU10" s="179"/>
      <c r="ANV10" s="179"/>
      <c r="ANW10" s="179"/>
      <c r="ANX10" s="179"/>
      <c r="ANY10" s="179"/>
      <c r="ANZ10" s="179"/>
      <c r="AOA10" s="179"/>
      <c r="AOB10" s="179"/>
      <c r="AOC10" s="179"/>
      <c r="AOD10" s="179"/>
      <c r="AOE10" s="179"/>
      <c r="AOF10" s="179"/>
      <c r="AOG10" s="179"/>
      <c r="AOH10" s="179"/>
      <c r="AOI10" s="179"/>
      <c r="AOJ10" s="179"/>
      <c r="AOK10" s="179"/>
      <c r="AOL10" s="179"/>
      <c r="AOM10" s="179"/>
      <c r="AON10" s="179"/>
      <c r="AOO10" s="179"/>
      <c r="AOP10" s="179"/>
      <c r="AOQ10" s="179"/>
      <c r="AOR10" s="179"/>
      <c r="AOS10" s="179"/>
      <c r="AOT10" s="179"/>
      <c r="AOU10" s="179"/>
      <c r="AOV10" s="179"/>
      <c r="AOW10" s="179"/>
      <c r="AOX10" s="179"/>
      <c r="AOY10" s="179"/>
      <c r="AOZ10" s="179"/>
      <c r="APA10" s="179"/>
      <c r="APB10" s="179"/>
      <c r="APC10" s="179"/>
      <c r="APD10" s="179"/>
      <c r="APE10" s="179"/>
      <c r="APF10" s="179"/>
      <c r="APG10" s="179"/>
      <c r="APH10" s="179"/>
      <c r="API10" s="179"/>
      <c r="APJ10" s="179"/>
      <c r="APK10" s="179"/>
      <c r="APL10" s="179"/>
      <c r="APM10" s="179"/>
      <c r="APN10" s="179"/>
      <c r="APO10" s="179"/>
      <c r="APP10" s="179"/>
      <c r="APQ10" s="179"/>
      <c r="APR10" s="179"/>
      <c r="APS10" s="179"/>
      <c r="APT10" s="179"/>
      <c r="APU10" s="179"/>
      <c r="APV10" s="179"/>
      <c r="APW10" s="179"/>
      <c r="APX10" s="179"/>
      <c r="APY10" s="179"/>
      <c r="APZ10" s="179"/>
      <c r="AQA10" s="179"/>
      <c r="AQB10" s="179"/>
      <c r="AQC10" s="179"/>
      <c r="AQD10" s="179"/>
      <c r="AQE10" s="179"/>
      <c r="AQF10" s="179"/>
      <c r="AQG10" s="179"/>
      <c r="AQH10" s="179"/>
      <c r="AQI10" s="179"/>
      <c r="AQJ10" s="179"/>
      <c r="AQK10" s="179"/>
      <c r="AQL10" s="179"/>
      <c r="AQM10" s="179"/>
      <c r="AQN10" s="179"/>
      <c r="AQO10" s="179"/>
      <c r="AQP10" s="179"/>
      <c r="AQQ10" s="179"/>
      <c r="AQR10" s="179"/>
      <c r="AQS10" s="179"/>
      <c r="AQT10" s="179"/>
      <c r="AQU10" s="179"/>
      <c r="AQV10" s="179"/>
      <c r="AQW10" s="179"/>
      <c r="AQX10" s="179"/>
      <c r="AQY10" s="179"/>
      <c r="AQZ10" s="179"/>
      <c r="ARA10" s="179"/>
      <c r="ARB10" s="179"/>
      <c r="ARC10" s="179"/>
      <c r="ARD10" s="179"/>
      <c r="ARE10" s="179"/>
      <c r="ARF10" s="179"/>
      <c r="ARG10" s="179"/>
      <c r="ARH10" s="179"/>
      <c r="ARI10" s="179"/>
      <c r="ARJ10" s="179"/>
      <c r="ARK10" s="179"/>
      <c r="ARL10" s="179"/>
      <c r="ARM10" s="179"/>
      <c r="ARN10" s="179"/>
      <c r="ARO10" s="179"/>
      <c r="ARP10" s="179"/>
      <c r="ARQ10" s="179"/>
      <c r="ARR10" s="179"/>
      <c r="ARS10" s="179"/>
      <c r="ART10" s="179"/>
      <c r="ARU10" s="179"/>
      <c r="ARV10" s="179"/>
      <c r="ARW10" s="179"/>
      <c r="ARX10" s="179"/>
      <c r="ARY10" s="179"/>
      <c r="ARZ10" s="179"/>
      <c r="ASA10" s="179"/>
      <c r="ASB10" s="179"/>
      <c r="ASC10" s="179"/>
      <c r="ASD10" s="179"/>
      <c r="ASE10" s="179"/>
      <c r="ASF10" s="179"/>
      <c r="ASG10" s="179"/>
      <c r="ASH10" s="179"/>
      <c r="ASI10" s="179"/>
      <c r="ASJ10" s="179"/>
      <c r="ASK10" s="179"/>
      <c r="ASL10" s="179"/>
      <c r="ASM10" s="179"/>
      <c r="ASN10" s="179"/>
      <c r="ASO10" s="179"/>
      <c r="ASP10" s="179"/>
      <c r="ASQ10" s="179"/>
      <c r="ASR10" s="179"/>
      <c r="ASS10" s="179"/>
      <c r="AST10" s="179"/>
      <c r="ASU10" s="179"/>
      <c r="ASV10" s="179"/>
      <c r="ASW10" s="179"/>
      <c r="ASX10" s="179"/>
      <c r="ASY10" s="179"/>
      <c r="ASZ10" s="179"/>
      <c r="ATA10" s="179"/>
      <c r="ATB10" s="179"/>
      <c r="ATC10" s="179"/>
      <c r="ATD10" s="179"/>
      <c r="ATE10" s="179"/>
      <c r="ATF10" s="179"/>
      <c r="ATG10" s="179"/>
      <c r="ATH10" s="179"/>
      <c r="ATI10" s="179"/>
      <c r="ATJ10" s="179"/>
      <c r="ATK10" s="179"/>
      <c r="ATL10" s="179"/>
      <c r="ATM10" s="179"/>
      <c r="ATN10" s="179"/>
      <c r="ATO10" s="179"/>
      <c r="ATP10" s="179"/>
      <c r="ATQ10" s="179"/>
      <c r="ATR10" s="179"/>
      <c r="ATS10" s="179"/>
      <c r="ATT10" s="179"/>
      <c r="ATU10" s="179"/>
      <c r="ATV10" s="179"/>
      <c r="ATW10" s="179"/>
      <c r="ATX10" s="179"/>
      <c r="ATY10" s="179"/>
      <c r="ATZ10" s="179"/>
      <c r="AUA10" s="179"/>
      <c r="AUB10" s="179"/>
      <c r="AUC10" s="179"/>
      <c r="AUD10" s="179"/>
      <c r="AUE10" s="179"/>
      <c r="AUF10" s="179"/>
      <c r="AUG10" s="179"/>
      <c r="AUH10" s="179"/>
      <c r="AUI10" s="179"/>
      <c r="AUJ10" s="179"/>
      <c r="AUK10" s="179"/>
      <c r="AUL10" s="179"/>
      <c r="AUM10" s="179"/>
      <c r="AUN10" s="179"/>
      <c r="AUO10" s="179"/>
      <c r="AUP10" s="179"/>
      <c r="AUQ10" s="179"/>
      <c r="AUR10" s="179"/>
      <c r="AUS10" s="179"/>
      <c r="AUT10" s="179"/>
      <c r="AUU10" s="179"/>
      <c r="AUV10" s="179"/>
      <c r="AUW10" s="179"/>
      <c r="AUX10" s="179"/>
      <c r="AUY10" s="179"/>
      <c r="AUZ10" s="179"/>
      <c r="AVA10" s="179"/>
      <c r="AVB10" s="179"/>
      <c r="AVC10" s="179"/>
      <c r="AVD10" s="179"/>
      <c r="AVE10" s="179"/>
      <c r="AVF10" s="179"/>
      <c r="AVG10" s="179"/>
      <c r="AVH10" s="179"/>
      <c r="AVI10" s="179"/>
      <c r="AVJ10" s="179"/>
      <c r="AVK10" s="179"/>
      <c r="AVL10" s="179"/>
      <c r="AVM10" s="179"/>
      <c r="AVN10" s="179"/>
      <c r="AVO10" s="179"/>
      <c r="AVP10" s="179"/>
      <c r="AVQ10" s="179"/>
      <c r="AVR10" s="179"/>
      <c r="AVS10" s="179"/>
      <c r="AVT10" s="179"/>
      <c r="AVU10" s="179"/>
      <c r="AVV10" s="179"/>
      <c r="AVW10" s="179"/>
      <c r="AVX10" s="179"/>
      <c r="AVY10" s="179"/>
      <c r="AVZ10" s="179"/>
      <c r="AWA10" s="179"/>
      <c r="AWB10" s="179"/>
      <c r="AWC10" s="179"/>
      <c r="AWD10" s="179"/>
      <c r="AWE10" s="179"/>
      <c r="AWF10" s="179"/>
      <c r="AWG10" s="179"/>
      <c r="AWH10" s="179"/>
      <c r="AWI10" s="179"/>
      <c r="AWJ10" s="179"/>
      <c r="AWK10" s="179"/>
      <c r="AWL10" s="179"/>
      <c r="AWM10" s="179"/>
      <c r="AWN10" s="179"/>
      <c r="AWO10" s="179"/>
      <c r="AWP10" s="179"/>
      <c r="AWQ10" s="179"/>
      <c r="AWR10" s="179"/>
      <c r="AWS10" s="179"/>
      <c r="AWT10" s="179"/>
      <c r="AWU10" s="179"/>
      <c r="AWV10" s="179"/>
      <c r="AWW10" s="179"/>
      <c r="AWX10" s="179"/>
      <c r="AWY10" s="179"/>
      <c r="AWZ10" s="179"/>
      <c r="AXA10" s="179"/>
      <c r="AXB10" s="179"/>
      <c r="AXC10" s="179"/>
      <c r="AXD10" s="179"/>
      <c r="AXE10" s="179"/>
      <c r="AXF10" s="179"/>
      <c r="AXG10" s="179"/>
      <c r="AXH10" s="179"/>
      <c r="AXI10" s="179"/>
      <c r="AXJ10" s="179"/>
      <c r="AXK10" s="179"/>
      <c r="AXL10" s="179"/>
      <c r="AXM10" s="179"/>
      <c r="AXN10" s="179"/>
      <c r="AXO10" s="179"/>
      <c r="AXP10" s="179"/>
      <c r="AXQ10" s="179"/>
      <c r="AXR10" s="179"/>
      <c r="AXS10" s="179"/>
      <c r="AXT10" s="179"/>
      <c r="AXU10" s="179"/>
      <c r="AXV10" s="179"/>
      <c r="AXW10" s="179"/>
      <c r="AXX10" s="179"/>
      <c r="AXY10" s="179"/>
      <c r="AXZ10" s="179"/>
      <c r="AYA10" s="179"/>
      <c r="AYB10" s="179"/>
      <c r="AYC10" s="179"/>
      <c r="AYD10" s="179"/>
      <c r="AYE10" s="179"/>
      <c r="AYF10" s="179"/>
      <c r="AYG10" s="179"/>
      <c r="AYH10" s="179"/>
      <c r="AYI10" s="179"/>
      <c r="AYJ10" s="179"/>
      <c r="AYK10" s="179"/>
      <c r="AYL10" s="179"/>
      <c r="AYM10" s="179"/>
      <c r="AYN10" s="179"/>
      <c r="AYO10" s="179"/>
      <c r="AYP10" s="179"/>
      <c r="AYQ10" s="179"/>
      <c r="AYR10" s="179"/>
      <c r="AYS10" s="179"/>
      <c r="AYT10" s="179"/>
      <c r="AYU10" s="179"/>
      <c r="AYV10" s="179"/>
      <c r="AYW10" s="179"/>
      <c r="AYX10" s="179"/>
      <c r="AYY10" s="179"/>
      <c r="AYZ10" s="179"/>
      <c r="AZA10" s="179"/>
      <c r="AZB10" s="179"/>
      <c r="AZC10" s="179"/>
      <c r="AZD10" s="179"/>
      <c r="AZE10" s="179"/>
      <c r="AZF10" s="179"/>
      <c r="AZG10" s="179"/>
      <c r="AZH10" s="179"/>
      <c r="AZI10" s="179"/>
      <c r="AZJ10" s="179"/>
      <c r="AZK10" s="179"/>
      <c r="AZL10" s="179"/>
      <c r="AZM10" s="179"/>
      <c r="AZN10" s="179"/>
      <c r="AZO10" s="179"/>
      <c r="AZP10" s="179"/>
      <c r="AZQ10" s="179"/>
      <c r="AZR10" s="179"/>
      <c r="AZS10" s="179"/>
      <c r="AZT10" s="179"/>
      <c r="AZU10" s="179"/>
      <c r="AZV10" s="179"/>
      <c r="AZW10" s="179"/>
      <c r="AZX10" s="179"/>
      <c r="AZY10" s="179"/>
      <c r="AZZ10" s="179"/>
      <c r="BAA10" s="179"/>
      <c r="BAB10" s="179"/>
      <c r="BAC10" s="179"/>
      <c r="BAD10" s="179"/>
      <c r="BAE10" s="179"/>
      <c r="BAF10" s="179"/>
      <c r="BAG10" s="179"/>
      <c r="BAH10" s="179"/>
      <c r="BAI10" s="179"/>
      <c r="BAJ10" s="179"/>
      <c r="BAK10" s="179"/>
      <c r="BAL10" s="179"/>
      <c r="BAM10" s="179"/>
      <c r="BAN10" s="179"/>
      <c r="BAO10" s="179"/>
      <c r="BAP10" s="179"/>
      <c r="BAQ10" s="179"/>
      <c r="BAR10" s="179"/>
      <c r="BAS10" s="179"/>
      <c r="BAT10" s="179"/>
      <c r="BAU10" s="179"/>
      <c r="BAV10" s="179"/>
      <c r="BAW10" s="179"/>
      <c r="BAX10" s="179"/>
      <c r="BAY10" s="179"/>
      <c r="BAZ10" s="179"/>
      <c r="BBA10" s="179"/>
      <c r="BBB10" s="179"/>
      <c r="BBC10" s="179"/>
      <c r="BBD10" s="179"/>
      <c r="BBE10" s="179"/>
      <c r="BBF10" s="179"/>
      <c r="BBG10" s="179"/>
      <c r="BBH10" s="179"/>
      <c r="BBI10" s="179"/>
      <c r="BBJ10" s="179"/>
      <c r="BBK10" s="179"/>
      <c r="BBL10" s="179"/>
      <c r="BBM10" s="179"/>
      <c r="BBN10" s="179"/>
      <c r="BBO10" s="179"/>
      <c r="BBP10" s="179"/>
      <c r="BBQ10" s="179"/>
      <c r="BBR10" s="179"/>
      <c r="BBS10" s="179"/>
      <c r="BBT10" s="179"/>
      <c r="BBU10" s="179"/>
      <c r="BBV10" s="179"/>
      <c r="BBW10" s="179"/>
      <c r="BBX10" s="179"/>
      <c r="BBY10" s="179"/>
      <c r="BBZ10" s="179"/>
      <c r="BCA10" s="179"/>
      <c r="BCB10" s="179"/>
      <c r="BCC10" s="179"/>
      <c r="BCD10" s="179"/>
      <c r="BCE10" s="179"/>
      <c r="BCF10" s="179"/>
      <c r="BCG10" s="179"/>
      <c r="BCH10" s="179"/>
      <c r="BCI10" s="179"/>
      <c r="BCJ10" s="179"/>
      <c r="BCK10" s="179"/>
      <c r="BCL10" s="179"/>
      <c r="BCM10" s="179"/>
      <c r="BCN10" s="179"/>
      <c r="BCO10" s="179"/>
      <c r="BCP10" s="179"/>
      <c r="BCQ10" s="179"/>
      <c r="BCR10" s="179"/>
      <c r="BCS10" s="179"/>
      <c r="BCT10" s="179"/>
      <c r="BCU10" s="179"/>
      <c r="BCV10" s="179"/>
      <c r="BCW10" s="179"/>
      <c r="BCX10" s="179"/>
      <c r="BCY10" s="179"/>
      <c r="BCZ10" s="179"/>
      <c r="BDA10" s="179"/>
      <c r="BDB10" s="179"/>
      <c r="BDC10" s="179"/>
      <c r="BDD10" s="179"/>
      <c r="BDE10" s="179"/>
      <c r="BDF10" s="179"/>
      <c r="BDG10" s="179"/>
      <c r="BDH10" s="179"/>
      <c r="BDI10" s="179"/>
      <c r="BDJ10" s="179"/>
      <c r="BDK10" s="179"/>
      <c r="BDL10" s="179"/>
      <c r="BDM10" s="179"/>
      <c r="BDN10" s="179"/>
      <c r="BDO10" s="179"/>
      <c r="BDP10" s="179"/>
      <c r="BDQ10" s="179"/>
      <c r="BDR10" s="179"/>
      <c r="BDS10" s="179"/>
      <c r="BDT10" s="179"/>
      <c r="BDU10" s="179"/>
      <c r="BDV10" s="179"/>
      <c r="BDW10" s="179"/>
      <c r="BDX10" s="179"/>
      <c r="BDY10" s="179"/>
      <c r="BDZ10" s="179"/>
      <c r="BEA10" s="179"/>
      <c r="BEB10" s="179"/>
      <c r="BEC10" s="179"/>
      <c r="BED10" s="179"/>
      <c r="BEE10" s="179"/>
      <c r="BEF10" s="179"/>
      <c r="BEG10" s="179"/>
      <c r="BEH10" s="179"/>
      <c r="BEI10" s="179"/>
      <c r="BEJ10" s="179"/>
      <c r="BEK10" s="179"/>
      <c r="BEL10" s="179"/>
      <c r="BEM10" s="179"/>
      <c r="BEN10" s="179"/>
      <c r="BEO10" s="179"/>
      <c r="BEP10" s="179"/>
      <c r="BEQ10" s="179"/>
      <c r="BER10" s="179"/>
      <c r="BES10" s="179"/>
      <c r="BET10" s="179"/>
      <c r="BEU10" s="179"/>
      <c r="BEV10" s="179"/>
      <c r="BEW10" s="179"/>
      <c r="BEX10" s="179"/>
      <c r="BEY10" s="179"/>
      <c r="BEZ10" s="179"/>
      <c r="BFA10" s="179"/>
      <c r="BFB10" s="179"/>
      <c r="BFC10" s="179"/>
      <c r="BFD10" s="179"/>
      <c r="BFE10" s="179"/>
      <c r="BFF10" s="179"/>
      <c r="BFG10" s="179"/>
      <c r="BFH10" s="179"/>
      <c r="BFI10" s="179"/>
      <c r="BFJ10" s="179"/>
      <c r="BFK10" s="179"/>
      <c r="BFL10" s="179"/>
      <c r="BFM10" s="179"/>
      <c r="BFN10" s="179"/>
      <c r="BFO10" s="179"/>
      <c r="BFP10" s="179"/>
      <c r="BFQ10" s="179"/>
      <c r="BFR10" s="179"/>
      <c r="BFS10" s="179"/>
      <c r="BFT10" s="179"/>
      <c r="BFU10" s="179"/>
      <c r="BFV10" s="179"/>
      <c r="BFW10" s="179"/>
      <c r="BFX10" s="179"/>
      <c r="BFY10" s="179"/>
      <c r="BFZ10" s="179"/>
      <c r="BGA10" s="179"/>
      <c r="BGB10" s="179"/>
      <c r="BGC10" s="179"/>
      <c r="BGD10" s="179"/>
      <c r="BGE10" s="179"/>
      <c r="BGF10" s="179"/>
      <c r="BGG10" s="179"/>
      <c r="BGH10" s="179"/>
      <c r="BGI10" s="179"/>
      <c r="BGJ10" s="179"/>
      <c r="BGK10" s="179"/>
      <c r="BGL10" s="179"/>
      <c r="BGM10" s="179"/>
      <c r="BGN10" s="179"/>
      <c r="BGO10" s="179"/>
      <c r="BGP10" s="179"/>
      <c r="BGQ10" s="179"/>
      <c r="BGR10" s="179"/>
      <c r="BGS10" s="179"/>
      <c r="BGT10" s="179"/>
      <c r="BGU10" s="179"/>
      <c r="BGV10" s="179"/>
      <c r="BGW10" s="179"/>
      <c r="BGX10" s="179"/>
      <c r="BGY10" s="179"/>
      <c r="BGZ10" s="179"/>
      <c r="BHA10" s="179"/>
      <c r="BHB10" s="179"/>
      <c r="BHC10" s="179"/>
      <c r="BHD10" s="179"/>
      <c r="BHE10" s="179"/>
      <c r="BHF10" s="179"/>
      <c r="BHG10" s="179"/>
      <c r="BHH10" s="179"/>
      <c r="BHI10" s="179"/>
      <c r="BHJ10" s="179"/>
      <c r="BHK10" s="179"/>
      <c r="BHL10" s="179"/>
      <c r="BHM10" s="179"/>
      <c r="BHN10" s="179"/>
      <c r="BHO10" s="179"/>
      <c r="BHP10" s="179"/>
      <c r="BHQ10" s="179"/>
      <c r="BHR10" s="179"/>
      <c r="BHS10" s="179"/>
      <c r="BHT10" s="179"/>
      <c r="BHU10" s="179"/>
      <c r="BHV10" s="179"/>
      <c r="BHW10" s="179"/>
      <c r="BHX10" s="179"/>
      <c r="BHY10" s="179"/>
      <c r="BHZ10" s="179"/>
      <c r="BIA10" s="179"/>
      <c r="BIB10" s="179"/>
      <c r="BIC10" s="179"/>
      <c r="BID10" s="179"/>
      <c r="BIE10" s="179"/>
      <c r="BIF10" s="179"/>
      <c r="BIG10" s="179"/>
      <c r="BIH10" s="179"/>
      <c r="BII10" s="179"/>
      <c r="BIJ10" s="179"/>
      <c r="BIK10" s="179"/>
      <c r="BIL10" s="179"/>
      <c r="BIM10" s="179"/>
      <c r="BIN10" s="179"/>
      <c r="BIO10" s="179"/>
      <c r="BIP10" s="179"/>
      <c r="BIQ10" s="179"/>
      <c r="BIR10" s="179"/>
      <c r="BIS10" s="179"/>
      <c r="BIT10" s="179"/>
      <c r="BIU10" s="179"/>
      <c r="BIV10" s="179"/>
      <c r="BIW10" s="179"/>
      <c r="BIX10" s="179"/>
      <c r="BIY10" s="179"/>
      <c r="BIZ10" s="179"/>
      <c r="BJA10" s="179"/>
      <c r="BJB10" s="179"/>
      <c r="BJC10" s="179"/>
      <c r="BJD10" s="179"/>
      <c r="BJE10" s="179"/>
      <c r="BJF10" s="179"/>
      <c r="BJG10" s="179"/>
      <c r="BJH10" s="179"/>
      <c r="BJI10" s="179"/>
      <c r="BJJ10" s="179"/>
      <c r="BJK10" s="179"/>
      <c r="BJL10" s="179"/>
      <c r="BJM10" s="179"/>
      <c r="BJN10" s="179"/>
      <c r="BJO10" s="179"/>
      <c r="BJP10" s="179"/>
      <c r="BJQ10" s="179"/>
      <c r="BJR10" s="179"/>
      <c r="BJS10" s="179"/>
      <c r="BJT10" s="179"/>
      <c r="BJU10" s="179"/>
      <c r="BJV10" s="179"/>
      <c r="BJW10" s="179"/>
      <c r="BJX10" s="179"/>
      <c r="BJY10" s="179"/>
      <c r="BJZ10" s="179"/>
      <c r="BKA10" s="179"/>
      <c r="BKB10" s="179"/>
      <c r="BKC10" s="179"/>
      <c r="BKD10" s="179"/>
      <c r="BKE10" s="179"/>
      <c r="BKF10" s="179"/>
      <c r="BKG10" s="179"/>
      <c r="BKH10" s="179"/>
      <c r="BKI10" s="179"/>
      <c r="BKJ10" s="179"/>
      <c r="BKK10" s="179"/>
      <c r="BKL10" s="179"/>
      <c r="BKM10" s="179"/>
      <c r="BKN10" s="179"/>
      <c r="BKO10" s="179"/>
      <c r="BKP10" s="179"/>
      <c r="BKQ10" s="179"/>
      <c r="BKR10" s="179"/>
      <c r="BKS10" s="179"/>
      <c r="BKT10" s="179"/>
      <c r="BKU10" s="179"/>
      <c r="BKV10" s="179"/>
      <c r="BKW10" s="179"/>
      <c r="BKX10" s="179"/>
      <c r="BKY10" s="179"/>
      <c r="BKZ10" s="179"/>
      <c r="BLA10" s="179"/>
      <c r="BLB10" s="179"/>
      <c r="BLC10" s="179"/>
      <c r="BLD10" s="179"/>
      <c r="BLE10" s="179"/>
      <c r="BLF10" s="179"/>
      <c r="BLG10" s="179"/>
      <c r="BLH10" s="179"/>
      <c r="BLI10" s="179"/>
      <c r="BLJ10" s="179"/>
      <c r="BLK10" s="179"/>
      <c r="BLL10" s="179"/>
      <c r="BLM10" s="179"/>
      <c r="BLN10" s="179"/>
      <c r="BLO10" s="179"/>
      <c r="BLP10" s="179"/>
      <c r="BLQ10" s="179"/>
      <c r="BLR10" s="179"/>
      <c r="BLS10" s="179"/>
      <c r="BLT10" s="179"/>
      <c r="BLU10" s="179"/>
      <c r="BLV10" s="179"/>
      <c r="BLW10" s="179"/>
      <c r="BLX10" s="179"/>
      <c r="BLY10" s="179"/>
      <c r="BLZ10" s="179"/>
      <c r="BMA10" s="179"/>
      <c r="BMB10" s="179"/>
      <c r="BMC10" s="179"/>
      <c r="BMD10" s="179"/>
      <c r="BME10" s="179"/>
      <c r="BMF10" s="179"/>
      <c r="BMG10" s="179"/>
      <c r="BMH10" s="179"/>
      <c r="BMI10" s="179"/>
      <c r="BMJ10" s="179"/>
      <c r="BMK10" s="179"/>
      <c r="BML10" s="179"/>
      <c r="BMM10" s="179"/>
      <c r="BMN10" s="179"/>
      <c r="BMO10" s="179"/>
      <c r="BMP10" s="179"/>
      <c r="BMQ10" s="179"/>
      <c r="BMR10" s="179"/>
      <c r="BMS10" s="179"/>
      <c r="BMT10" s="179"/>
      <c r="BMU10" s="179"/>
      <c r="BMV10" s="179"/>
      <c r="BMW10" s="179"/>
      <c r="BMX10" s="179"/>
      <c r="BMY10" s="179"/>
      <c r="BMZ10" s="179"/>
      <c r="BNA10" s="179"/>
      <c r="BNB10" s="179"/>
      <c r="BNC10" s="179"/>
      <c r="BND10" s="179"/>
      <c r="BNE10" s="179"/>
      <c r="BNF10" s="179"/>
      <c r="BNG10" s="179"/>
      <c r="BNH10" s="179"/>
      <c r="BNI10" s="179"/>
      <c r="BNJ10" s="179"/>
      <c r="BNK10" s="179"/>
      <c r="BNL10" s="179"/>
      <c r="BNM10" s="179"/>
      <c r="BNN10" s="179"/>
      <c r="BNO10" s="179"/>
      <c r="BNP10" s="179"/>
      <c r="BNQ10" s="179"/>
      <c r="BNR10" s="179"/>
      <c r="BNS10" s="179"/>
      <c r="BNT10" s="179"/>
      <c r="BNU10" s="179"/>
      <c r="BNV10" s="179"/>
      <c r="BNW10" s="179"/>
      <c r="BNX10" s="179"/>
      <c r="BNY10" s="179"/>
      <c r="BNZ10" s="179"/>
      <c r="BOA10" s="179"/>
      <c r="BOB10" s="179"/>
      <c r="BOC10" s="179"/>
      <c r="BOD10" s="179"/>
      <c r="BOE10" s="179"/>
      <c r="BOF10" s="179"/>
      <c r="BOG10" s="179"/>
      <c r="BOH10" s="179"/>
      <c r="BOI10" s="179"/>
      <c r="BOJ10" s="179"/>
      <c r="BOK10" s="179"/>
      <c r="BOL10" s="179"/>
      <c r="BOM10" s="179"/>
      <c r="BON10" s="179"/>
      <c r="BOO10" s="179"/>
      <c r="BOP10" s="179"/>
      <c r="BOQ10" s="179"/>
      <c r="BOR10" s="179"/>
      <c r="BOS10" s="179"/>
      <c r="BOT10" s="179"/>
      <c r="BOU10" s="179"/>
      <c r="BOV10" s="179"/>
      <c r="BOW10" s="179"/>
      <c r="BOX10" s="179"/>
      <c r="BOY10" s="179"/>
      <c r="BOZ10" s="179"/>
      <c r="BPA10" s="179"/>
      <c r="BPB10" s="179"/>
      <c r="BPC10" s="179"/>
      <c r="BPD10" s="179"/>
      <c r="BPE10" s="179"/>
      <c r="BPF10" s="179"/>
      <c r="BPG10" s="179"/>
      <c r="BPH10" s="179"/>
      <c r="BPI10" s="179"/>
      <c r="BPJ10" s="179"/>
      <c r="BPK10" s="179"/>
      <c r="BPL10" s="179"/>
      <c r="BPM10" s="179"/>
      <c r="BPN10" s="179"/>
      <c r="BPO10" s="179"/>
      <c r="BPP10" s="179"/>
      <c r="BPQ10" s="179"/>
      <c r="BPR10" s="179"/>
      <c r="BPS10" s="179"/>
      <c r="BPT10" s="179"/>
      <c r="BPU10" s="179"/>
      <c r="BPV10" s="179"/>
      <c r="BPW10" s="179"/>
      <c r="BPX10" s="179"/>
      <c r="BPY10" s="179"/>
      <c r="BPZ10" s="179"/>
      <c r="BQA10" s="179"/>
      <c r="BQB10" s="179"/>
      <c r="BQC10" s="179"/>
      <c r="BQD10" s="179"/>
      <c r="BQE10" s="179"/>
      <c r="BQF10" s="179"/>
      <c r="BQG10" s="179"/>
      <c r="BQH10" s="179"/>
      <c r="BQI10" s="179"/>
      <c r="BQJ10" s="179"/>
      <c r="BQK10" s="179"/>
      <c r="BQL10" s="179"/>
      <c r="BQM10" s="179"/>
      <c r="BQN10" s="179"/>
      <c r="BQO10" s="179"/>
      <c r="BQP10" s="179"/>
      <c r="BQQ10" s="179"/>
      <c r="BQR10" s="179"/>
      <c r="BQS10" s="179"/>
      <c r="BQT10" s="179"/>
      <c r="BQU10" s="179"/>
      <c r="BQV10" s="179"/>
      <c r="BQW10" s="179"/>
      <c r="BQX10" s="179"/>
      <c r="BQY10" s="179"/>
      <c r="BQZ10" s="179"/>
      <c r="BRA10" s="179"/>
      <c r="BRB10" s="179"/>
      <c r="BRC10" s="179"/>
      <c r="BRD10" s="179"/>
      <c r="BRE10" s="179"/>
      <c r="BRF10" s="179"/>
      <c r="BRG10" s="179"/>
      <c r="BRH10" s="179"/>
      <c r="BRI10" s="179"/>
      <c r="BRJ10" s="179"/>
      <c r="BRK10" s="179"/>
      <c r="BRL10" s="179"/>
      <c r="BRM10" s="179"/>
      <c r="BRN10" s="179"/>
      <c r="BRO10" s="179"/>
      <c r="BRP10" s="179"/>
      <c r="BRQ10" s="179"/>
      <c r="BRR10" s="179"/>
      <c r="BRS10" s="179"/>
      <c r="BRT10" s="179"/>
      <c r="BRU10" s="179"/>
      <c r="BRV10" s="179"/>
      <c r="BRW10" s="179"/>
      <c r="BRX10" s="179"/>
      <c r="BRY10" s="179"/>
      <c r="BRZ10" s="179"/>
      <c r="BSA10" s="179"/>
      <c r="BSB10" s="179"/>
      <c r="BSC10" s="179"/>
      <c r="BSD10" s="179"/>
      <c r="BSE10" s="179"/>
      <c r="BSF10" s="179"/>
      <c r="BSG10" s="179"/>
      <c r="BSH10" s="179"/>
      <c r="BSI10" s="179"/>
      <c r="BSJ10" s="179"/>
      <c r="BSK10" s="179"/>
      <c r="BSL10" s="179"/>
      <c r="BSM10" s="179"/>
      <c r="BSN10" s="179"/>
      <c r="BSO10" s="179"/>
      <c r="BSP10" s="179"/>
      <c r="BSQ10" s="179"/>
      <c r="BSR10" s="179"/>
      <c r="BSS10" s="179"/>
      <c r="BST10" s="179"/>
      <c r="BSU10" s="179"/>
      <c r="BSV10" s="179"/>
      <c r="BSW10" s="179"/>
      <c r="BSX10" s="179"/>
      <c r="BSY10" s="179"/>
      <c r="BSZ10" s="179"/>
      <c r="BTA10" s="179"/>
      <c r="BTB10" s="179"/>
      <c r="BTC10" s="179"/>
      <c r="BTD10" s="179"/>
      <c r="BTE10" s="179"/>
      <c r="BTF10" s="179"/>
      <c r="BTG10" s="179"/>
      <c r="BTH10" s="179"/>
      <c r="BTI10" s="179"/>
      <c r="BTJ10" s="179"/>
      <c r="BTK10" s="179"/>
      <c r="BTL10" s="179"/>
      <c r="BTM10" s="179"/>
      <c r="BTN10" s="179"/>
      <c r="BTO10" s="179"/>
      <c r="BTP10" s="179"/>
      <c r="BTQ10" s="179"/>
      <c r="BTR10" s="179"/>
      <c r="BTS10" s="179"/>
      <c r="BTT10" s="179"/>
      <c r="BTU10" s="179"/>
      <c r="BTV10" s="179"/>
      <c r="BTW10" s="179"/>
      <c r="BTX10" s="179"/>
      <c r="BTY10" s="179"/>
      <c r="BTZ10" s="179"/>
      <c r="BUA10" s="179"/>
      <c r="BUB10" s="179"/>
      <c r="BUC10" s="179"/>
      <c r="BUD10" s="179"/>
      <c r="BUE10" s="179"/>
      <c r="BUF10" s="179"/>
      <c r="BUG10" s="179"/>
      <c r="BUH10" s="179"/>
      <c r="BUI10" s="179"/>
      <c r="BUJ10" s="179"/>
      <c r="BUK10" s="179"/>
      <c r="BUL10" s="179"/>
      <c r="BUM10" s="179"/>
      <c r="BUN10" s="179"/>
      <c r="BUO10" s="179"/>
      <c r="BUP10" s="179"/>
      <c r="BUQ10" s="179"/>
      <c r="BUR10" s="179"/>
      <c r="BUS10" s="179"/>
      <c r="BUT10" s="179"/>
      <c r="BUU10" s="179"/>
      <c r="BUV10" s="179"/>
      <c r="BUW10" s="179"/>
      <c r="BUX10" s="179"/>
      <c r="BUY10" s="179"/>
      <c r="BUZ10" s="179"/>
      <c r="BVA10" s="179"/>
      <c r="BVB10" s="179"/>
      <c r="BVC10" s="179"/>
      <c r="BVD10" s="179"/>
      <c r="BVE10" s="179"/>
      <c r="BVF10" s="179"/>
      <c r="BVG10" s="179"/>
      <c r="BVH10" s="179"/>
      <c r="BVI10" s="179"/>
      <c r="BVJ10" s="179"/>
      <c r="BVK10" s="179"/>
      <c r="BVL10" s="179"/>
      <c r="BVM10" s="179"/>
      <c r="BVN10" s="179"/>
      <c r="BVO10" s="179"/>
      <c r="BVP10" s="179"/>
      <c r="BVQ10" s="179"/>
      <c r="BVR10" s="179"/>
      <c r="BVS10" s="179"/>
      <c r="BVT10" s="179"/>
      <c r="BVU10" s="179"/>
      <c r="BVV10" s="179"/>
      <c r="BVW10" s="179"/>
      <c r="BVX10" s="179"/>
      <c r="BVY10" s="179"/>
      <c r="BVZ10" s="179"/>
      <c r="BWA10" s="179"/>
      <c r="BWB10" s="179"/>
      <c r="BWC10" s="179"/>
      <c r="BWD10" s="179"/>
      <c r="BWE10" s="179"/>
      <c r="BWF10" s="179"/>
      <c r="BWG10" s="179"/>
      <c r="BWH10" s="179"/>
      <c r="BWI10" s="179"/>
      <c r="BWJ10" s="179"/>
      <c r="BWK10" s="179"/>
      <c r="BWL10" s="179"/>
      <c r="BWM10" s="179"/>
      <c r="BWN10" s="179"/>
      <c r="BWO10" s="179"/>
      <c r="BWP10" s="179"/>
      <c r="BWQ10" s="179"/>
      <c r="BWR10" s="179"/>
      <c r="BWS10" s="179"/>
      <c r="BWT10" s="179"/>
      <c r="BWU10" s="179"/>
      <c r="BWV10" s="179"/>
      <c r="BWW10" s="179"/>
      <c r="BWX10" s="179"/>
      <c r="BWY10" s="179"/>
      <c r="BWZ10" s="179"/>
      <c r="BXA10" s="179"/>
      <c r="BXB10" s="179"/>
      <c r="BXC10" s="179"/>
      <c r="BXD10" s="179"/>
      <c r="BXE10" s="179"/>
      <c r="BXF10" s="179"/>
      <c r="BXG10" s="179"/>
      <c r="BXH10" s="179"/>
      <c r="BXI10" s="179"/>
      <c r="BXJ10" s="179"/>
      <c r="BXK10" s="179"/>
      <c r="BXL10" s="179"/>
      <c r="BXM10" s="179"/>
      <c r="BXN10" s="179"/>
      <c r="BXO10" s="179"/>
      <c r="BXP10" s="179"/>
      <c r="BXQ10" s="179"/>
      <c r="BXR10" s="179"/>
      <c r="BXS10" s="179"/>
      <c r="BXT10" s="179"/>
      <c r="BXU10" s="179"/>
      <c r="BXV10" s="179"/>
      <c r="BXW10" s="179"/>
      <c r="BXX10" s="179"/>
      <c r="BXY10" s="179"/>
      <c r="BXZ10" s="179"/>
      <c r="BYA10" s="179"/>
      <c r="BYB10" s="179"/>
      <c r="BYC10" s="179"/>
      <c r="BYD10" s="179"/>
      <c r="BYE10" s="179"/>
      <c r="BYF10" s="179"/>
      <c r="BYG10" s="179"/>
      <c r="BYH10" s="179"/>
      <c r="BYI10" s="179"/>
      <c r="BYJ10" s="179"/>
      <c r="BYK10" s="179"/>
      <c r="BYL10" s="179"/>
      <c r="BYM10" s="179"/>
      <c r="BYN10" s="179"/>
      <c r="BYO10" s="179"/>
      <c r="BYP10" s="179"/>
      <c r="BYQ10" s="179"/>
      <c r="BYR10" s="179"/>
      <c r="BYS10" s="179"/>
      <c r="BYT10" s="179"/>
      <c r="BYU10" s="179"/>
      <c r="BYV10" s="179"/>
      <c r="BYW10" s="179"/>
      <c r="BYX10" s="179"/>
      <c r="BYY10" s="179"/>
      <c r="BYZ10" s="179"/>
      <c r="BZA10" s="179"/>
      <c r="BZB10" s="179"/>
      <c r="BZC10" s="179"/>
      <c r="BZD10" s="179"/>
      <c r="BZE10" s="179"/>
      <c r="BZF10" s="179"/>
      <c r="BZG10" s="179"/>
      <c r="BZH10" s="179"/>
      <c r="BZI10" s="179"/>
      <c r="BZJ10" s="179"/>
      <c r="BZK10" s="179"/>
      <c r="BZL10" s="179"/>
      <c r="BZM10" s="179"/>
      <c r="BZN10" s="179"/>
      <c r="BZO10" s="179"/>
      <c r="BZP10" s="179"/>
      <c r="BZQ10" s="179"/>
      <c r="BZR10" s="179"/>
      <c r="BZS10" s="179"/>
      <c r="BZT10" s="179"/>
      <c r="BZU10" s="179"/>
      <c r="BZV10" s="179"/>
      <c r="BZW10" s="179"/>
      <c r="BZX10" s="179"/>
      <c r="BZY10" s="179"/>
      <c r="BZZ10" s="179"/>
      <c r="CAA10" s="179"/>
      <c r="CAB10" s="179"/>
      <c r="CAC10" s="179"/>
      <c r="CAD10" s="179"/>
      <c r="CAE10" s="179"/>
      <c r="CAF10" s="179"/>
      <c r="CAG10" s="179"/>
      <c r="CAH10" s="179"/>
      <c r="CAI10" s="179"/>
      <c r="CAJ10" s="179"/>
      <c r="CAK10" s="179"/>
      <c r="CAL10" s="179"/>
      <c r="CAM10" s="179"/>
      <c r="CAN10" s="179"/>
      <c r="CAO10" s="179"/>
      <c r="CAP10" s="179"/>
      <c r="CAQ10" s="179"/>
      <c r="CAR10" s="179"/>
      <c r="CAS10" s="179"/>
      <c r="CAT10" s="179"/>
      <c r="CAU10" s="179"/>
      <c r="CAV10" s="179"/>
      <c r="CAW10" s="179"/>
      <c r="CAX10" s="179"/>
      <c r="CAY10" s="179"/>
      <c r="CAZ10" s="179"/>
      <c r="CBA10" s="179"/>
      <c r="CBB10" s="179"/>
      <c r="CBC10" s="179"/>
      <c r="CBD10" s="179"/>
      <c r="CBE10" s="179"/>
      <c r="CBF10" s="179"/>
      <c r="CBG10" s="179"/>
      <c r="CBH10" s="179"/>
      <c r="CBI10" s="179"/>
      <c r="CBJ10" s="179"/>
      <c r="CBK10" s="179"/>
      <c r="CBL10" s="179"/>
      <c r="CBM10" s="179"/>
      <c r="CBN10" s="179"/>
      <c r="CBO10" s="179"/>
      <c r="CBP10" s="179"/>
      <c r="CBQ10" s="179"/>
      <c r="CBR10" s="179"/>
      <c r="CBS10" s="179"/>
      <c r="CBT10" s="179"/>
      <c r="CBU10" s="179"/>
      <c r="CBV10" s="179"/>
      <c r="CBW10" s="179"/>
      <c r="CBX10" s="179"/>
      <c r="CBY10" s="179"/>
      <c r="CBZ10" s="179"/>
      <c r="CCA10" s="179"/>
      <c r="CCB10" s="179"/>
      <c r="CCC10" s="179"/>
      <c r="CCD10" s="179"/>
      <c r="CCE10" s="179"/>
      <c r="CCF10" s="179"/>
      <c r="CCG10" s="179"/>
      <c r="CCH10" s="179"/>
      <c r="CCI10" s="179"/>
      <c r="CCJ10" s="179"/>
      <c r="CCK10" s="179"/>
      <c r="CCL10" s="179"/>
      <c r="CCM10" s="179"/>
      <c r="CCN10" s="179"/>
      <c r="CCO10" s="179"/>
      <c r="CCP10" s="179"/>
      <c r="CCQ10" s="179"/>
      <c r="CCR10" s="179"/>
      <c r="CCS10" s="179"/>
      <c r="CCT10" s="179"/>
      <c r="CCU10" s="179"/>
      <c r="CCV10" s="179"/>
      <c r="CCW10" s="179"/>
      <c r="CCX10" s="179"/>
      <c r="CCY10" s="179"/>
      <c r="CCZ10" s="179"/>
      <c r="CDA10" s="179"/>
      <c r="CDB10" s="179"/>
      <c r="CDC10" s="179"/>
      <c r="CDD10" s="179"/>
      <c r="CDE10" s="179"/>
      <c r="CDF10" s="179"/>
      <c r="CDG10" s="179"/>
      <c r="CDH10" s="179"/>
      <c r="CDI10" s="179"/>
      <c r="CDJ10" s="179"/>
      <c r="CDK10" s="179"/>
      <c r="CDL10" s="179"/>
      <c r="CDM10" s="179"/>
      <c r="CDN10" s="179"/>
      <c r="CDO10" s="179"/>
      <c r="CDP10" s="179"/>
      <c r="CDQ10" s="179"/>
      <c r="CDR10" s="179"/>
      <c r="CDS10" s="179"/>
      <c r="CDT10" s="179"/>
      <c r="CDU10" s="179"/>
      <c r="CDV10" s="179"/>
      <c r="CDW10" s="179"/>
      <c r="CDX10" s="179"/>
      <c r="CDY10" s="179"/>
      <c r="CDZ10" s="179"/>
      <c r="CEA10" s="179"/>
      <c r="CEB10" s="179"/>
      <c r="CEC10" s="179"/>
      <c r="CED10" s="179"/>
      <c r="CEE10" s="179"/>
      <c r="CEF10" s="179"/>
      <c r="CEG10" s="179"/>
      <c r="CEH10" s="179"/>
      <c r="CEI10" s="179"/>
      <c r="CEJ10" s="179"/>
      <c r="CEK10" s="179"/>
      <c r="CEL10" s="179"/>
      <c r="CEM10" s="179"/>
      <c r="CEN10" s="179"/>
      <c r="CEO10" s="179"/>
      <c r="CEP10" s="179"/>
      <c r="CEQ10" s="179"/>
      <c r="CER10" s="179"/>
      <c r="CES10" s="179"/>
      <c r="CET10" s="179"/>
      <c r="CEU10" s="179"/>
      <c r="CEV10" s="179"/>
      <c r="CEW10" s="179"/>
      <c r="CEX10" s="179"/>
      <c r="CEY10" s="179"/>
      <c r="CEZ10" s="179"/>
      <c r="CFA10" s="179"/>
      <c r="CFB10" s="179"/>
      <c r="CFC10" s="179"/>
      <c r="CFD10" s="179"/>
      <c r="CFE10" s="179"/>
      <c r="CFF10" s="179"/>
      <c r="CFG10" s="179"/>
      <c r="CFH10" s="179"/>
      <c r="CFI10" s="179"/>
      <c r="CFJ10" s="179"/>
      <c r="CFK10" s="179"/>
      <c r="CFL10" s="179"/>
      <c r="CFM10" s="179"/>
      <c r="CFN10" s="179"/>
      <c r="CFO10" s="179"/>
      <c r="CFP10" s="179"/>
      <c r="CFQ10" s="179"/>
      <c r="CFR10" s="179"/>
      <c r="CFS10" s="179"/>
      <c r="CFT10" s="179"/>
      <c r="CFU10" s="179"/>
      <c r="CFV10" s="179"/>
      <c r="CFW10" s="179"/>
      <c r="CFX10" s="179"/>
      <c r="CFY10" s="179"/>
      <c r="CFZ10" s="179"/>
      <c r="CGA10" s="179"/>
      <c r="CGB10" s="179"/>
      <c r="CGC10" s="179"/>
      <c r="CGD10" s="179"/>
      <c r="CGE10" s="179"/>
      <c r="CGF10" s="179"/>
      <c r="CGG10" s="179"/>
      <c r="CGH10" s="179"/>
      <c r="CGI10" s="179"/>
      <c r="CGJ10" s="179"/>
      <c r="CGK10" s="179"/>
      <c r="CGL10" s="179"/>
      <c r="CGM10" s="179"/>
      <c r="CGN10" s="179"/>
      <c r="CGO10" s="179"/>
      <c r="CGP10" s="179"/>
      <c r="CGQ10" s="179"/>
      <c r="CGR10" s="179"/>
      <c r="CGS10" s="179"/>
      <c r="CGT10" s="179"/>
      <c r="CGU10" s="179"/>
      <c r="CGV10" s="179"/>
      <c r="CGW10" s="179"/>
      <c r="CGX10" s="179"/>
      <c r="CGY10" s="179"/>
      <c r="CGZ10" s="179"/>
      <c r="CHA10" s="179"/>
      <c r="CHB10" s="179"/>
      <c r="CHC10" s="179"/>
      <c r="CHD10" s="179"/>
      <c r="CHE10" s="179"/>
      <c r="CHF10" s="179"/>
      <c r="CHG10" s="179"/>
      <c r="CHH10" s="179"/>
      <c r="CHI10" s="179"/>
      <c r="CHJ10" s="179"/>
      <c r="CHK10" s="179"/>
      <c r="CHL10" s="179"/>
      <c r="CHM10" s="179"/>
      <c r="CHN10" s="179"/>
      <c r="CHO10" s="179"/>
      <c r="CHP10" s="179"/>
      <c r="CHQ10" s="179"/>
      <c r="CHR10" s="179"/>
      <c r="CHS10" s="179"/>
      <c r="CHT10" s="179"/>
      <c r="CHU10" s="179"/>
      <c r="CHV10" s="179"/>
      <c r="CHW10" s="179"/>
      <c r="CHX10" s="179"/>
      <c r="CHY10" s="179"/>
      <c r="CHZ10" s="179"/>
      <c r="CIA10" s="179"/>
      <c r="CIB10" s="179"/>
      <c r="CIC10" s="179"/>
      <c r="CID10" s="179"/>
      <c r="CIE10" s="179"/>
      <c r="CIF10" s="179"/>
      <c r="CIG10" s="179"/>
      <c r="CIH10" s="179"/>
      <c r="CII10" s="179"/>
      <c r="CIJ10" s="179"/>
      <c r="CIK10" s="179"/>
      <c r="CIL10" s="179"/>
      <c r="CIM10" s="179"/>
      <c r="CIN10" s="179"/>
      <c r="CIO10" s="179"/>
      <c r="CIP10" s="179"/>
      <c r="CIQ10" s="179"/>
      <c r="CIR10" s="179"/>
      <c r="CIS10" s="179"/>
      <c r="CIT10" s="179"/>
      <c r="CIU10" s="179"/>
      <c r="CIV10" s="179"/>
      <c r="CIW10" s="179"/>
      <c r="CIX10" s="179"/>
      <c r="CIY10" s="179"/>
      <c r="CIZ10" s="179"/>
      <c r="CJA10" s="179"/>
      <c r="CJB10" s="179"/>
      <c r="CJC10" s="179"/>
      <c r="CJD10" s="179"/>
      <c r="CJE10" s="179"/>
      <c r="CJF10" s="179"/>
      <c r="CJG10" s="179"/>
      <c r="CJH10" s="179"/>
      <c r="CJI10" s="179"/>
      <c r="CJJ10" s="179"/>
      <c r="CJK10" s="179"/>
      <c r="CJL10" s="179"/>
      <c r="CJM10" s="179"/>
      <c r="CJN10" s="179"/>
      <c r="CJO10" s="179"/>
      <c r="CJP10" s="179"/>
      <c r="CJQ10" s="179"/>
      <c r="CJR10" s="179"/>
      <c r="CJS10" s="179"/>
      <c r="CJT10" s="179"/>
      <c r="CJU10" s="179"/>
      <c r="CJV10" s="179"/>
      <c r="CJW10" s="179"/>
      <c r="CJX10" s="179"/>
      <c r="CJY10" s="179"/>
      <c r="CJZ10" s="179"/>
      <c r="CKA10" s="179"/>
      <c r="CKB10" s="179"/>
      <c r="CKC10" s="179"/>
      <c r="CKD10" s="179"/>
      <c r="CKE10" s="179"/>
      <c r="CKF10" s="179"/>
      <c r="CKG10" s="179"/>
      <c r="CKH10" s="179"/>
      <c r="CKI10" s="179"/>
      <c r="CKJ10" s="179"/>
      <c r="CKK10" s="179"/>
      <c r="CKL10" s="179"/>
      <c r="CKM10" s="179"/>
      <c r="CKN10" s="179"/>
      <c r="CKO10" s="179"/>
      <c r="CKP10" s="179"/>
      <c r="CKQ10" s="179"/>
      <c r="CKR10" s="179"/>
      <c r="CKS10" s="179"/>
      <c r="CKT10" s="179"/>
      <c r="CKU10" s="179"/>
      <c r="CKV10" s="179"/>
      <c r="CKW10" s="179"/>
      <c r="CKX10" s="179"/>
      <c r="CKY10" s="179"/>
      <c r="CKZ10" s="179"/>
      <c r="CLA10" s="179"/>
      <c r="CLB10" s="179"/>
      <c r="CLC10" s="179"/>
      <c r="CLD10" s="179"/>
      <c r="CLE10" s="179"/>
      <c r="CLF10" s="179"/>
      <c r="CLG10" s="179"/>
      <c r="CLH10" s="179"/>
      <c r="CLI10" s="179"/>
      <c r="CLJ10" s="179"/>
      <c r="CLK10" s="179"/>
      <c r="CLL10" s="179"/>
      <c r="CLM10" s="179"/>
      <c r="CLN10" s="179"/>
      <c r="CLO10" s="179"/>
      <c r="CLP10" s="179"/>
      <c r="CLQ10" s="179"/>
      <c r="CLR10" s="179"/>
      <c r="CLS10" s="179"/>
      <c r="CLT10" s="179"/>
      <c r="CLU10" s="179"/>
      <c r="CLV10" s="179"/>
      <c r="CLW10" s="179"/>
      <c r="CLX10" s="179"/>
      <c r="CLY10" s="179"/>
      <c r="CLZ10" s="179"/>
      <c r="CMA10" s="179"/>
      <c r="CMB10" s="179"/>
      <c r="CMC10" s="179"/>
      <c r="CMD10" s="179"/>
      <c r="CME10" s="179"/>
      <c r="CMF10" s="179"/>
      <c r="CMG10" s="179"/>
      <c r="CMH10" s="179"/>
      <c r="CMI10" s="179"/>
      <c r="CMJ10" s="179"/>
      <c r="CMK10" s="179"/>
      <c r="CML10" s="179"/>
      <c r="CMM10" s="179"/>
      <c r="CMN10" s="179"/>
      <c r="CMO10" s="179"/>
      <c r="CMP10" s="179"/>
      <c r="CMQ10" s="179"/>
      <c r="CMR10" s="179"/>
      <c r="CMS10" s="179"/>
      <c r="CMT10" s="179"/>
      <c r="CMU10" s="179"/>
      <c r="CMV10" s="179"/>
      <c r="CMW10" s="179"/>
      <c r="CMX10" s="179"/>
      <c r="CMY10" s="179"/>
      <c r="CMZ10" s="179"/>
      <c r="CNA10" s="179"/>
      <c r="CNB10" s="179"/>
      <c r="CNC10" s="179"/>
      <c r="CND10" s="179"/>
      <c r="CNE10" s="179"/>
      <c r="CNF10" s="179"/>
      <c r="CNG10" s="179"/>
      <c r="CNH10" s="179"/>
      <c r="CNI10" s="179"/>
      <c r="CNJ10" s="179"/>
      <c r="CNK10" s="179"/>
      <c r="CNL10" s="179"/>
      <c r="CNM10" s="179"/>
      <c r="CNN10" s="179"/>
      <c r="CNO10" s="179"/>
      <c r="CNP10" s="179"/>
      <c r="CNQ10" s="179"/>
      <c r="CNR10" s="179"/>
      <c r="CNS10" s="179"/>
      <c r="CNT10" s="179"/>
      <c r="CNU10" s="179"/>
      <c r="CNV10" s="179"/>
      <c r="CNW10" s="179"/>
      <c r="CNX10" s="179"/>
      <c r="CNY10" s="179"/>
      <c r="CNZ10" s="179"/>
      <c r="COA10" s="179"/>
      <c r="COB10" s="179"/>
      <c r="COC10" s="179"/>
      <c r="COD10" s="179"/>
      <c r="COE10" s="179"/>
      <c r="COF10" s="179"/>
      <c r="COG10" s="179"/>
      <c r="COH10" s="179"/>
      <c r="COI10" s="179"/>
      <c r="COJ10" s="179"/>
      <c r="COK10" s="179"/>
      <c r="COL10" s="179"/>
      <c r="COM10" s="179"/>
      <c r="CON10" s="179"/>
      <c r="COO10" s="179"/>
      <c r="COP10" s="179"/>
      <c r="COQ10" s="179"/>
      <c r="COR10" s="179"/>
      <c r="COS10" s="179"/>
      <c r="COT10" s="179"/>
      <c r="COU10" s="179"/>
      <c r="COV10" s="179"/>
      <c r="COW10" s="179"/>
      <c r="COX10" s="179"/>
      <c r="COY10" s="179"/>
      <c r="COZ10" s="179"/>
      <c r="CPA10" s="179"/>
      <c r="CPB10" s="179"/>
      <c r="CPC10" s="179"/>
      <c r="CPD10" s="179"/>
      <c r="CPE10" s="179"/>
      <c r="CPF10" s="179"/>
      <c r="CPG10" s="179"/>
      <c r="CPH10" s="179"/>
      <c r="CPI10" s="179"/>
      <c r="CPJ10" s="179"/>
      <c r="CPK10" s="179"/>
      <c r="CPL10" s="179"/>
      <c r="CPM10" s="179"/>
      <c r="CPN10" s="179"/>
      <c r="CPO10" s="179"/>
      <c r="CPP10" s="179"/>
      <c r="CPQ10" s="179"/>
      <c r="CPR10" s="179"/>
      <c r="CPS10" s="179"/>
      <c r="CPT10" s="179"/>
      <c r="CPU10" s="179"/>
      <c r="CPV10" s="179"/>
      <c r="CPW10" s="179"/>
      <c r="CPX10" s="179"/>
      <c r="CPY10" s="179"/>
      <c r="CPZ10" s="179"/>
      <c r="CQA10" s="179"/>
      <c r="CQB10" s="179"/>
      <c r="CQC10" s="179"/>
      <c r="CQD10" s="179"/>
      <c r="CQE10" s="179"/>
      <c r="CQF10" s="179"/>
      <c r="CQG10" s="179"/>
      <c r="CQH10" s="179"/>
      <c r="CQI10" s="179"/>
      <c r="CQJ10" s="179"/>
      <c r="CQK10" s="179"/>
      <c r="CQL10" s="179"/>
      <c r="CQM10" s="179"/>
      <c r="CQN10" s="179"/>
      <c r="CQO10" s="179"/>
      <c r="CQP10" s="179"/>
      <c r="CQQ10" s="179"/>
      <c r="CQR10" s="179"/>
      <c r="CQS10" s="179"/>
      <c r="CQT10" s="179"/>
      <c r="CQU10" s="179"/>
      <c r="CQV10" s="179"/>
      <c r="CQW10" s="179"/>
      <c r="CQX10" s="179"/>
      <c r="CQY10" s="179"/>
      <c r="CQZ10" s="179"/>
      <c r="CRA10" s="179"/>
      <c r="CRB10" s="179"/>
      <c r="CRC10" s="179"/>
      <c r="CRD10" s="179"/>
      <c r="CRE10" s="179"/>
      <c r="CRF10" s="179"/>
      <c r="CRG10" s="179"/>
      <c r="CRH10" s="179"/>
      <c r="CRI10" s="179"/>
      <c r="CRJ10" s="179"/>
      <c r="CRK10" s="179"/>
      <c r="CRL10" s="179"/>
      <c r="CRM10" s="179"/>
      <c r="CRN10" s="179"/>
      <c r="CRO10" s="179"/>
      <c r="CRP10" s="179"/>
      <c r="CRQ10" s="179"/>
      <c r="CRR10" s="179"/>
      <c r="CRS10" s="179"/>
      <c r="CRT10" s="179"/>
      <c r="CRU10" s="179"/>
      <c r="CRV10" s="179"/>
      <c r="CRW10" s="179"/>
      <c r="CRX10" s="179"/>
      <c r="CRY10" s="179"/>
      <c r="CRZ10" s="179"/>
      <c r="CSA10" s="179"/>
      <c r="CSB10" s="179"/>
      <c r="CSC10" s="179"/>
      <c r="CSD10" s="179"/>
      <c r="CSE10" s="179"/>
      <c r="CSF10" s="179"/>
      <c r="CSG10" s="179"/>
      <c r="CSH10" s="179"/>
      <c r="CSI10" s="179"/>
      <c r="CSJ10" s="179"/>
      <c r="CSK10" s="179"/>
      <c r="CSL10" s="179"/>
      <c r="CSM10" s="179"/>
      <c r="CSN10" s="179"/>
      <c r="CSO10" s="179"/>
      <c r="CSP10" s="179"/>
      <c r="CSQ10" s="179"/>
      <c r="CSR10" s="179"/>
      <c r="CSS10" s="179"/>
      <c r="CST10" s="179"/>
      <c r="CSU10" s="179"/>
      <c r="CSV10" s="179"/>
      <c r="CSW10" s="179"/>
      <c r="CSX10" s="179"/>
      <c r="CSY10" s="179"/>
      <c r="CSZ10" s="179"/>
      <c r="CTA10" s="179"/>
      <c r="CTB10" s="179"/>
      <c r="CTC10" s="179"/>
      <c r="CTD10" s="179"/>
      <c r="CTE10" s="179"/>
      <c r="CTF10" s="179"/>
      <c r="CTG10" s="179"/>
      <c r="CTH10" s="179"/>
      <c r="CTI10" s="179"/>
      <c r="CTJ10" s="179"/>
      <c r="CTK10" s="179"/>
      <c r="CTL10" s="179"/>
      <c r="CTM10" s="179"/>
      <c r="CTN10" s="179"/>
      <c r="CTO10" s="179"/>
      <c r="CTP10" s="179"/>
      <c r="CTQ10" s="179"/>
      <c r="CTR10" s="179"/>
      <c r="CTS10" s="179"/>
      <c r="CTT10" s="179"/>
      <c r="CTU10" s="179"/>
      <c r="CTV10" s="179"/>
      <c r="CTW10" s="179"/>
      <c r="CTX10" s="179"/>
      <c r="CTY10" s="179"/>
      <c r="CTZ10" s="179"/>
      <c r="CUA10" s="179"/>
      <c r="CUB10" s="179"/>
      <c r="CUC10" s="179"/>
      <c r="CUD10" s="179"/>
      <c r="CUE10" s="179"/>
      <c r="CUF10" s="179"/>
      <c r="CUG10" s="179"/>
      <c r="CUH10" s="179"/>
      <c r="CUI10" s="179"/>
      <c r="CUJ10" s="179"/>
      <c r="CUK10" s="179"/>
      <c r="CUL10" s="179"/>
      <c r="CUM10" s="179"/>
      <c r="CUN10" s="179"/>
      <c r="CUO10" s="179"/>
      <c r="CUP10" s="179"/>
      <c r="CUQ10" s="179"/>
      <c r="CUR10" s="179"/>
      <c r="CUS10" s="179"/>
      <c r="CUT10" s="179"/>
      <c r="CUU10" s="179"/>
      <c r="CUV10" s="179"/>
      <c r="CUW10" s="179"/>
      <c r="CUX10" s="179"/>
      <c r="CUY10" s="179"/>
      <c r="CUZ10" s="179"/>
      <c r="CVA10" s="179"/>
      <c r="CVB10" s="179"/>
      <c r="CVC10" s="179"/>
      <c r="CVD10" s="179"/>
      <c r="CVE10" s="179"/>
      <c r="CVF10" s="179"/>
      <c r="CVG10" s="179"/>
      <c r="CVH10" s="179"/>
      <c r="CVI10" s="179"/>
      <c r="CVJ10" s="179"/>
      <c r="CVK10" s="179"/>
      <c r="CVL10" s="179"/>
      <c r="CVM10" s="179"/>
      <c r="CVN10" s="179"/>
      <c r="CVO10" s="179"/>
      <c r="CVP10" s="179"/>
      <c r="CVQ10" s="179"/>
      <c r="CVR10" s="179"/>
      <c r="CVS10" s="179"/>
      <c r="CVT10" s="179"/>
      <c r="CVU10" s="179"/>
      <c r="CVV10" s="179"/>
      <c r="CVW10" s="179"/>
      <c r="CVX10" s="179"/>
      <c r="CVY10" s="179"/>
      <c r="CVZ10" s="179"/>
      <c r="CWA10" s="179"/>
      <c r="CWB10" s="179"/>
      <c r="CWC10" s="179"/>
      <c r="CWD10" s="179"/>
      <c r="CWE10" s="179"/>
      <c r="CWF10" s="179"/>
      <c r="CWG10" s="179"/>
      <c r="CWH10" s="179"/>
      <c r="CWI10" s="179"/>
      <c r="CWJ10" s="179"/>
      <c r="CWK10" s="179"/>
      <c r="CWL10" s="179"/>
      <c r="CWM10" s="179"/>
      <c r="CWN10" s="179"/>
      <c r="CWO10" s="179"/>
      <c r="CWP10" s="179"/>
      <c r="CWQ10" s="179"/>
      <c r="CWR10" s="179"/>
      <c r="CWS10" s="179"/>
      <c r="CWT10" s="179"/>
      <c r="CWU10" s="179"/>
      <c r="CWV10" s="179"/>
      <c r="CWW10" s="179"/>
      <c r="CWX10" s="179"/>
      <c r="CWY10" s="179"/>
      <c r="CWZ10" s="179"/>
      <c r="CXA10" s="179"/>
      <c r="CXB10" s="179"/>
      <c r="CXC10" s="179"/>
      <c r="CXD10" s="179"/>
      <c r="CXE10" s="179"/>
      <c r="CXF10" s="179"/>
      <c r="CXG10" s="179"/>
      <c r="CXH10" s="179"/>
      <c r="CXI10" s="179"/>
      <c r="CXJ10" s="179"/>
      <c r="CXK10" s="179"/>
      <c r="CXL10" s="179"/>
      <c r="CXM10" s="179"/>
      <c r="CXN10" s="179"/>
      <c r="CXO10" s="179"/>
      <c r="CXP10" s="179"/>
      <c r="CXQ10" s="179"/>
      <c r="CXR10" s="179"/>
      <c r="CXS10" s="179"/>
      <c r="CXT10" s="179"/>
      <c r="CXU10" s="179"/>
      <c r="CXV10" s="179"/>
      <c r="CXW10" s="179"/>
      <c r="CXX10" s="179"/>
      <c r="CXY10" s="179"/>
      <c r="CXZ10" s="179"/>
      <c r="CYA10" s="179"/>
      <c r="CYB10" s="179"/>
      <c r="CYC10" s="179"/>
      <c r="CYD10" s="179"/>
      <c r="CYE10" s="179"/>
      <c r="CYF10" s="179"/>
      <c r="CYG10" s="179"/>
      <c r="CYH10" s="179"/>
      <c r="CYI10" s="179"/>
      <c r="CYJ10" s="179"/>
      <c r="CYK10" s="179"/>
      <c r="CYL10" s="179"/>
      <c r="CYM10" s="179"/>
      <c r="CYN10" s="179"/>
      <c r="CYO10" s="179"/>
      <c r="CYP10" s="179"/>
      <c r="CYQ10" s="179"/>
      <c r="CYR10" s="179"/>
      <c r="CYS10" s="179"/>
      <c r="CYT10" s="179"/>
      <c r="CYU10" s="179"/>
      <c r="CYV10" s="179"/>
      <c r="CYW10" s="179"/>
      <c r="CYX10" s="179"/>
      <c r="CYY10" s="179"/>
      <c r="CYZ10" s="179"/>
      <c r="CZA10" s="179"/>
      <c r="CZB10" s="179"/>
      <c r="CZC10" s="179"/>
      <c r="CZD10" s="179"/>
      <c r="CZE10" s="179"/>
      <c r="CZF10" s="179"/>
      <c r="CZG10" s="179"/>
      <c r="CZH10" s="179"/>
      <c r="CZI10" s="179"/>
      <c r="CZJ10" s="179"/>
      <c r="CZK10" s="179"/>
      <c r="CZL10" s="179"/>
      <c r="CZM10" s="179"/>
      <c r="CZN10" s="179"/>
      <c r="CZO10" s="179"/>
      <c r="CZP10" s="179"/>
      <c r="CZQ10" s="179"/>
      <c r="CZR10" s="179"/>
      <c r="CZS10" s="179"/>
      <c r="CZT10" s="179"/>
      <c r="CZU10" s="179"/>
      <c r="CZV10" s="179"/>
      <c r="CZW10" s="179"/>
      <c r="CZX10" s="179"/>
      <c r="CZY10" s="179"/>
      <c r="CZZ10" s="179"/>
      <c r="DAA10" s="179"/>
      <c r="DAB10" s="179"/>
      <c r="DAC10" s="179"/>
      <c r="DAD10" s="179"/>
      <c r="DAE10" s="179"/>
      <c r="DAF10" s="179"/>
      <c r="DAG10" s="179"/>
      <c r="DAH10" s="179"/>
      <c r="DAI10" s="179"/>
      <c r="DAJ10" s="179"/>
      <c r="DAK10" s="179"/>
      <c r="DAL10" s="179"/>
      <c r="DAM10" s="179"/>
      <c r="DAN10" s="179"/>
      <c r="DAO10" s="179"/>
      <c r="DAP10" s="179"/>
      <c r="DAQ10" s="179"/>
      <c r="DAR10" s="179"/>
      <c r="DAS10" s="179"/>
      <c r="DAT10" s="179"/>
      <c r="DAU10" s="179"/>
      <c r="DAV10" s="179"/>
      <c r="DAW10" s="179"/>
      <c r="DAX10" s="179"/>
      <c r="DAY10" s="179"/>
      <c r="DAZ10" s="179"/>
      <c r="DBA10" s="179"/>
      <c r="DBB10" s="179"/>
      <c r="DBC10" s="179"/>
      <c r="DBD10" s="179"/>
      <c r="DBE10" s="179"/>
      <c r="DBF10" s="179"/>
      <c r="DBG10" s="179"/>
      <c r="DBH10" s="179"/>
      <c r="DBI10" s="179"/>
      <c r="DBJ10" s="179"/>
      <c r="DBK10" s="179"/>
      <c r="DBL10" s="179"/>
      <c r="DBM10" s="179"/>
      <c r="DBN10" s="179"/>
      <c r="DBO10" s="179"/>
      <c r="DBP10" s="179"/>
      <c r="DBQ10" s="179"/>
      <c r="DBR10" s="179"/>
      <c r="DBS10" s="179"/>
      <c r="DBT10" s="179"/>
      <c r="DBU10" s="179"/>
      <c r="DBV10" s="179"/>
      <c r="DBW10" s="179"/>
      <c r="DBX10" s="179"/>
      <c r="DBY10" s="179"/>
      <c r="DBZ10" s="179"/>
      <c r="DCA10" s="179"/>
      <c r="DCB10" s="179"/>
      <c r="DCC10" s="179"/>
      <c r="DCD10" s="179"/>
      <c r="DCE10" s="179"/>
      <c r="DCF10" s="179"/>
      <c r="DCG10" s="179"/>
      <c r="DCH10" s="179"/>
      <c r="DCI10" s="179"/>
      <c r="DCJ10" s="179"/>
      <c r="DCK10" s="179"/>
      <c r="DCL10" s="179"/>
      <c r="DCM10" s="179"/>
      <c r="DCN10" s="179"/>
      <c r="DCO10" s="179"/>
      <c r="DCP10" s="179"/>
      <c r="DCQ10" s="179"/>
      <c r="DCR10" s="179"/>
      <c r="DCS10" s="179"/>
      <c r="DCT10" s="179"/>
      <c r="DCU10" s="179"/>
      <c r="DCV10" s="179"/>
      <c r="DCW10" s="179"/>
      <c r="DCX10" s="179"/>
      <c r="DCY10" s="179"/>
      <c r="DCZ10" s="179"/>
      <c r="DDA10" s="179"/>
      <c r="DDB10" s="179"/>
      <c r="DDC10" s="179"/>
      <c r="DDD10" s="179"/>
      <c r="DDE10" s="179"/>
      <c r="DDF10" s="179"/>
      <c r="DDG10" s="179"/>
      <c r="DDH10" s="179"/>
      <c r="DDI10" s="179"/>
      <c r="DDJ10" s="179"/>
      <c r="DDK10" s="179"/>
      <c r="DDL10" s="179"/>
      <c r="DDM10" s="179"/>
      <c r="DDN10" s="179"/>
      <c r="DDO10" s="179"/>
      <c r="DDP10" s="179"/>
      <c r="DDQ10" s="179"/>
      <c r="DDR10" s="179"/>
      <c r="DDS10" s="179"/>
      <c r="DDT10" s="179"/>
      <c r="DDU10" s="179"/>
      <c r="DDV10" s="179"/>
      <c r="DDW10" s="179"/>
      <c r="DDX10" s="179"/>
      <c r="DDY10" s="179"/>
      <c r="DDZ10" s="179"/>
      <c r="DEA10" s="179"/>
      <c r="DEB10" s="179"/>
      <c r="DEC10" s="179"/>
      <c r="DED10" s="179"/>
      <c r="DEE10" s="179"/>
      <c r="DEF10" s="179"/>
      <c r="DEG10" s="179"/>
      <c r="DEH10" s="179"/>
      <c r="DEI10" s="179"/>
      <c r="DEJ10" s="179"/>
      <c r="DEK10" s="179"/>
      <c r="DEL10" s="179"/>
      <c r="DEM10" s="179"/>
      <c r="DEN10" s="179"/>
      <c r="DEO10" s="179"/>
      <c r="DEP10" s="179"/>
      <c r="DEQ10" s="179"/>
      <c r="DER10" s="179"/>
      <c r="DES10" s="179"/>
      <c r="DET10" s="179"/>
      <c r="DEU10" s="179"/>
      <c r="DEV10" s="179"/>
      <c r="DEW10" s="179"/>
      <c r="DEX10" s="179"/>
      <c r="DEY10" s="179"/>
      <c r="DEZ10" s="179"/>
      <c r="DFA10" s="179"/>
      <c r="DFB10" s="179"/>
      <c r="DFC10" s="179"/>
      <c r="DFD10" s="179"/>
      <c r="DFE10" s="179"/>
      <c r="DFF10" s="179"/>
      <c r="DFG10" s="179"/>
      <c r="DFH10" s="179"/>
      <c r="DFI10" s="179"/>
      <c r="DFJ10" s="179"/>
      <c r="DFK10" s="179"/>
      <c r="DFL10" s="179"/>
      <c r="DFM10" s="179"/>
      <c r="DFN10" s="179"/>
      <c r="DFO10" s="179"/>
      <c r="DFP10" s="179"/>
      <c r="DFQ10" s="179"/>
      <c r="DFR10" s="179"/>
      <c r="DFS10" s="179"/>
      <c r="DFT10" s="179"/>
      <c r="DFU10" s="179"/>
      <c r="DFV10" s="179"/>
      <c r="DFW10" s="179"/>
      <c r="DFX10" s="179"/>
      <c r="DFY10" s="179"/>
      <c r="DFZ10" s="179"/>
      <c r="DGA10" s="179"/>
      <c r="DGB10" s="179"/>
      <c r="DGC10" s="179"/>
      <c r="DGD10" s="179"/>
      <c r="DGE10" s="179"/>
      <c r="DGF10" s="179"/>
      <c r="DGG10" s="179"/>
      <c r="DGH10" s="179"/>
      <c r="DGI10" s="179"/>
      <c r="DGJ10" s="179"/>
      <c r="DGK10" s="179"/>
      <c r="DGL10" s="179"/>
      <c r="DGM10" s="179"/>
      <c r="DGN10" s="179"/>
      <c r="DGO10" s="179"/>
      <c r="DGP10" s="179"/>
      <c r="DGQ10" s="179"/>
      <c r="DGR10" s="179"/>
      <c r="DGS10" s="179"/>
      <c r="DGT10" s="179"/>
      <c r="DGU10" s="179"/>
      <c r="DGV10" s="179"/>
      <c r="DGW10" s="179"/>
      <c r="DGX10" s="179"/>
      <c r="DGY10" s="179"/>
      <c r="DGZ10" s="179"/>
      <c r="DHA10" s="179"/>
      <c r="DHB10" s="179"/>
      <c r="DHC10" s="179"/>
      <c r="DHD10" s="179"/>
      <c r="DHE10" s="179"/>
      <c r="DHF10" s="179"/>
      <c r="DHG10" s="179"/>
      <c r="DHH10" s="179"/>
      <c r="DHI10" s="179"/>
      <c r="DHJ10" s="179"/>
      <c r="DHK10" s="179"/>
      <c r="DHL10" s="179"/>
      <c r="DHM10" s="179"/>
      <c r="DHN10" s="179"/>
      <c r="DHO10" s="179"/>
      <c r="DHP10" s="179"/>
      <c r="DHQ10" s="179"/>
      <c r="DHR10" s="179"/>
      <c r="DHS10" s="179"/>
      <c r="DHT10" s="179"/>
      <c r="DHU10" s="179"/>
      <c r="DHV10" s="179"/>
      <c r="DHW10" s="179"/>
      <c r="DHX10" s="179"/>
      <c r="DHY10" s="179"/>
      <c r="DHZ10" s="179"/>
      <c r="DIA10" s="179"/>
      <c r="DIB10" s="179"/>
      <c r="DIC10" s="179"/>
      <c r="DID10" s="179"/>
      <c r="DIE10" s="179"/>
      <c r="DIF10" s="179"/>
      <c r="DIG10" s="179"/>
      <c r="DIH10" s="179"/>
      <c r="DII10" s="179"/>
      <c r="DIJ10" s="179"/>
      <c r="DIK10" s="179"/>
      <c r="DIL10" s="179"/>
      <c r="DIM10" s="179"/>
      <c r="DIN10" s="179"/>
      <c r="DIO10" s="179"/>
      <c r="DIP10" s="179"/>
      <c r="DIQ10" s="179"/>
      <c r="DIR10" s="179"/>
      <c r="DIS10" s="179"/>
      <c r="DIT10" s="179"/>
      <c r="DIU10" s="179"/>
      <c r="DIV10" s="179"/>
      <c r="DIW10" s="179"/>
      <c r="DIX10" s="179"/>
      <c r="DIY10" s="179"/>
      <c r="DIZ10" s="179"/>
      <c r="DJA10" s="179"/>
      <c r="DJB10" s="179"/>
      <c r="DJC10" s="179"/>
      <c r="DJD10" s="179"/>
      <c r="DJE10" s="179"/>
      <c r="DJF10" s="179"/>
      <c r="DJG10" s="179"/>
      <c r="DJH10" s="179"/>
      <c r="DJI10" s="179"/>
      <c r="DJJ10" s="179"/>
      <c r="DJK10" s="179"/>
      <c r="DJL10" s="179"/>
      <c r="DJM10" s="179"/>
      <c r="DJN10" s="179"/>
      <c r="DJO10" s="179"/>
      <c r="DJP10" s="179"/>
      <c r="DJQ10" s="179"/>
      <c r="DJR10" s="179"/>
      <c r="DJS10" s="179"/>
      <c r="DJT10" s="179"/>
      <c r="DJU10" s="179"/>
      <c r="DJV10" s="179"/>
      <c r="DJW10" s="179"/>
      <c r="DJX10" s="179"/>
      <c r="DJY10" s="179"/>
      <c r="DJZ10" s="179"/>
      <c r="DKA10" s="179"/>
      <c r="DKB10" s="179"/>
      <c r="DKC10" s="179"/>
      <c r="DKD10" s="179"/>
      <c r="DKE10" s="179"/>
      <c r="DKF10" s="179"/>
      <c r="DKG10" s="179"/>
      <c r="DKH10" s="179"/>
      <c r="DKI10" s="179"/>
      <c r="DKJ10" s="179"/>
      <c r="DKK10" s="179"/>
      <c r="DKL10" s="179"/>
      <c r="DKM10" s="179"/>
      <c r="DKN10" s="179"/>
      <c r="DKO10" s="179"/>
      <c r="DKP10" s="179"/>
      <c r="DKQ10" s="179"/>
      <c r="DKR10" s="179"/>
      <c r="DKS10" s="179"/>
      <c r="DKT10" s="179"/>
      <c r="DKU10" s="179"/>
      <c r="DKV10" s="179"/>
      <c r="DKW10" s="179"/>
      <c r="DKX10" s="179"/>
      <c r="DKY10" s="179"/>
      <c r="DKZ10" s="179"/>
      <c r="DLA10" s="179"/>
      <c r="DLB10" s="179"/>
      <c r="DLC10" s="179"/>
      <c r="DLD10" s="179"/>
      <c r="DLE10" s="179"/>
      <c r="DLF10" s="179"/>
      <c r="DLG10" s="179"/>
      <c r="DLH10" s="179"/>
      <c r="DLI10" s="179"/>
      <c r="DLJ10" s="179"/>
      <c r="DLK10" s="179"/>
      <c r="DLL10" s="179"/>
      <c r="DLM10" s="179"/>
      <c r="DLN10" s="179"/>
      <c r="DLO10" s="179"/>
      <c r="DLP10" s="179"/>
      <c r="DLQ10" s="179"/>
      <c r="DLR10" s="179"/>
      <c r="DLS10" s="179"/>
      <c r="DLT10" s="179"/>
      <c r="DLU10" s="179"/>
      <c r="DLV10" s="179"/>
      <c r="DLW10" s="179"/>
      <c r="DLX10" s="179"/>
      <c r="DLY10" s="179"/>
      <c r="DLZ10" s="179"/>
      <c r="DMA10" s="179"/>
      <c r="DMB10" s="179"/>
      <c r="DMC10" s="179"/>
      <c r="DMD10" s="179"/>
      <c r="DME10" s="179"/>
      <c r="DMF10" s="179"/>
      <c r="DMG10" s="179"/>
      <c r="DMH10" s="179"/>
      <c r="DMI10" s="179"/>
      <c r="DMJ10" s="179"/>
      <c r="DMK10" s="179"/>
      <c r="DML10" s="179"/>
      <c r="DMM10" s="179"/>
      <c r="DMN10" s="179"/>
      <c r="DMO10" s="179"/>
      <c r="DMP10" s="179"/>
      <c r="DMQ10" s="179"/>
      <c r="DMR10" s="179"/>
      <c r="DMS10" s="179"/>
      <c r="DMT10" s="179"/>
      <c r="DMU10" s="179"/>
      <c r="DMV10" s="179"/>
      <c r="DMW10" s="179"/>
      <c r="DMX10" s="179"/>
      <c r="DMY10" s="179"/>
      <c r="DMZ10" s="179"/>
      <c r="DNA10" s="179"/>
      <c r="DNB10" s="179"/>
      <c r="DNC10" s="179"/>
      <c r="DND10" s="179"/>
      <c r="DNE10" s="179"/>
      <c r="DNF10" s="179"/>
      <c r="DNG10" s="179"/>
      <c r="DNH10" s="179"/>
      <c r="DNI10" s="179"/>
      <c r="DNJ10" s="179"/>
      <c r="DNK10" s="179"/>
      <c r="DNL10" s="179"/>
      <c r="DNM10" s="179"/>
      <c r="DNN10" s="179"/>
      <c r="DNO10" s="179"/>
      <c r="DNP10" s="179"/>
      <c r="DNQ10" s="179"/>
      <c r="DNR10" s="179"/>
      <c r="DNS10" s="179"/>
      <c r="DNT10" s="179"/>
      <c r="DNU10" s="179"/>
      <c r="DNV10" s="179"/>
      <c r="DNW10" s="179"/>
      <c r="DNX10" s="179"/>
      <c r="DNY10" s="179"/>
      <c r="DNZ10" s="179"/>
      <c r="DOA10" s="179"/>
      <c r="DOB10" s="179"/>
      <c r="DOC10" s="179"/>
      <c r="DOD10" s="179"/>
      <c r="DOE10" s="179"/>
      <c r="DOF10" s="179"/>
      <c r="DOG10" s="179"/>
      <c r="DOH10" s="179"/>
      <c r="DOI10" s="179"/>
      <c r="DOJ10" s="179"/>
      <c r="DOK10" s="179"/>
      <c r="DOL10" s="179"/>
      <c r="DOM10" s="179"/>
      <c r="DON10" s="179"/>
      <c r="DOO10" s="179"/>
      <c r="DOP10" s="179"/>
      <c r="DOQ10" s="179"/>
      <c r="DOR10" s="179"/>
      <c r="DOS10" s="179"/>
      <c r="DOT10" s="179"/>
      <c r="DOU10" s="179"/>
      <c r="DOV10" s="179"/>
      <c r="DOW10" s="179"/>
      <c r="DOX10" s="179"/>
      <c r="DOY10" s="179"/>
      <c r="DOZ10" s="179"/>
      <c r="DPA10" s="179"/>
      <c r="DPB10" s="179"/>
      <c r="DPC10" s="179"/>
      <c r="DPD10" s="179"/>
      <c r="DPE10" s="179"/>
      <c r="DPF10" s="179"/>
      <c r="DPG10" s="179"/>
      <c r="DPH10" s="179"/>
      <c r="DPI10" s="179"/>
      <c r="DPJ10" s="179"/>
      <c r="DPK10" s="179"/>
      <c r="DPL10" s="179"/>
      <c r="DPM10" s="179"/>
      <c r="DPN10" s="179"/>
      <c r="DPO10" s="179"/>
      <c r="DPP10" s="179"/>
      <c r="DPQ10" s="179"/>
      <c r="DPR10" s="179"/>
      <c r="DPS10" s="179"/>
      <c r="DPT10" s="179"/>
      <c r="DPU10" s="179"/>
      <c r="DPV10" s="179"/>
      <c r="DPW10" s="179"/>
      <c r="DPX10" s="179"/>
      <c r="DPY10" s="179"/>
      <c r="DPZ10" s="179"/>
      <c r="DQA10" s="179"/>
      <c r="DQB10" s="179"/>
      <c r="DQC10" s="179"/>
      <c r="DQD10" s="179"/>
      <c r="DQE10" s="179"/>
      <c r="DQF10" s="179"/>
      <c r="DQG10" s="179"/>
      <c r="DQH10" s="179"/>
      <c r="DQI10" s="179"/>
      <c r="DQJ10" s="179"/>
      <c r="DQK10" s="179"/>
      <c r="DQL10" s="179"/>
      <c r="DQM10" s="179"/>
      <c r="DQN10" s="179"/>
      <c r="DQO10" s="179"/>
      <c r="DQP10" s="179"/>
      <c r="DQQ10" s="179"/>
      <c r="DQR10" s="179"/>
      <c r="DQS10" s="179"/>
      <c r="DQT10" s="179"/>
      <c r="DQU10" s="179"/>
      <c r="DQV10" s="179"/>
      <c r="DQW10" s="179"/>
      <c r="DQX10" s="179"/>
      <c r="DQY10" s="179"/>
      <c r="DQZ10" s="179"/>
      <c r="DRA10" s="179"/>
      <c r="DRB10" s="179"/>
      <c r="DRC10" s="179"/>
      <c r="DRD10" s="179"/>
      <c r="DRE10" s="179"/>
      <c r="DRF10" s="179"/>
      <c r="DRG10" s="179"/>
      <c r="DRH10" s="179"/>
      <c r="DRI10" s="179"/>
      <c r="DRJ10" s="179"/>
      <c r="DRK10" s="179"/>
      <c r="DRL10" s="179"/>
      <c r="DRM10" s="179"/>
      <c r="DRN10" s="179"/>
      <c r="DRO10" s="179"/>
      <c r="DRP10" s="179"/>
      <c r="DRQ10" s="179"/>
      <c r="DRR10" s="179"/>
      <c r="DRS10" s="179"/>
      <c r="DRT10" s="179"/>
      <c r="DRU10" s="179"/>
      <c r="DRV10" s="179"/>
      <c r="DRW10" s="179"/>
      <c r="DRX10" s="179"/>
      <c r="DRY10" s="179"/>
      <c r="DRZ10" s="179"/>
      <c r="DSA10" s="179"/>
      <c r="DSB10" s="179"/>
      <c r="DSC10" s="179"/>
      <c r="DSD10" s="179"/>
      <c r="DSE10" s="179"/>
      <c r="DSF10" s="179"/>
      <c r="DSG10" s="179"/>
      <c r="DSH10" s="179"/>
      <c r="DSI10" s="179"/>
      <c r="DSJ10" s="179"/>
      <c r="DSK10" s="179"/>
      <c r="DSL10" s="179"/>
      <c r="DSM10" s="179"/>
      <c r="DSN10" s="179"/>
      <c r="DSO10" s="179"/>
      <c r="DSP10" s="179"/>
      <c r="DSQ10" s="179"/>
      <c r="DSR10" s="179"/>
      <c r="DSS10" s="179"/>
      <c r="DST10" s="179"/>
      <c r="DSU10" s="179"/>
      <c r="DSV10" s="179"/>
      <c r="DSW10" s="179"/>
      <c r="DSX10" s="179"/>
      <c r="DSY10" s="179"/>
      <c r="DSZ10" s="179"/>
      <c r="DTA10" s="179"/>
      <c r="DTB10" s="179"/>
      <c r="DTC10" s="179"/>
      <c r="DTD10" s="179"/>
      <c r="DTE10" s="179"/>
      <c r="DTF10" s="179"/>
      <c r="DTG10" s="179"/>
      <c r="DTH10" s="179"/>
      <c r="DTI10" s="179"/>
      <c r="DTJ10" s="179"/>
      <c r="DTK10" s="179"/>
      <c r="DTL10" s="179"/>
      <c r="DTM10" s="179"/>
      <c r="DTN10" s="179"/>
      <c r="DTO10" s="179"/>
      <c r="DTP10" s="179"/>
      <c r="DTQ10" s="179"/>
      <c r="DTR10" s="179"/>
      <c r="DTS10" s="179"/>
      <c r="DTT10" s="179"/>
      <c r="DTU10" s="179"/>
      <c r="DTV10" s="179"/>
      <c r="DTW10" s="179"/>
      <c r="DTX10" s="179"/>
      <c r="DTY10" s="179"/>
      <c r="DTZ10" s="179"/>
      <c r="DUA10" s="179"/>
      <c r="DUB10" s="179"/>
      <c r="DUC10" s="179"/>
      <c r="DUD10" s="179"/>
      <c r="DUE10" s="179"/>
      <c r="DUF10" s="179"/>
      <c r="DUG10" s="179"/>
      <c r="DUH10" s="179"/>
      <c r="DUI10" s="179"/>
      <c r="DUJ10" s="179"/>
      <c r="DUK10" s="179"/>
      <c r="DUL10" s="179"/>
      <c r="DUM10" s="179"/>
      <c r="DUN10" s="179"/>
      <c r="DUO10" s="179"/>
      <c r="DUP10" s="179"/>
      <c r="DUQ10" s="179"/>
      <c r="DUR10" s="179"/>
      <c r="DUS10" s="179"/>
      <c r="DUT10" s="179"/>
      <c r="DUU10" s="179"/>
      <c r="DUV10" s="179"/>
      <c r="DUW10" s="179"/>
      <c r="DUX10" s="179"/>
      <c r="DUY10" s="179"/>
      <c r="DUZ10" s="179"/>
      <c r="DVA10" s="179"/>
      <c r="DVB10" s="179"/>
      <c r="DVC10" s="179"/>
      <c r="DVD10" s="179"/>
      <c r="DVE10" s="179"/>
      <c r="DVF10" s="179"/>
      <c r="DVG10" s="179"/>
      <c r="DVH10" s="179"/>
      <c r="DVI10" s="179"/>
      <c r="DVJ10" s="179"/>
      <c r="DVK10" s="179"/>
      <c r="DVL10" s="179"/>
      <c r="DVM10" s="179"/>
      <c r="DVN10" s="179"/>
      <c r="DVO10" s="179"/>
      <c r="DVP10" s="179"/>
      <c r="DVQ10" s="179"/>
      <c r="DVR10" s="179"/>
      <c r="DVS10" s="179"/>
      <c r="DVT10" s="179"/>
      <c r="DVU10" s="179"/>
      <c r="DVV10" s="179"/>
      <c r="DVW10" s="179"/>
      <c r="DVX10" s="179"/>
      <c r="DVY10" s="179"/>
      <c r="DVZ10" s="179"/>
      <c r="DWA10" s="179"/>
      <c r="DWB10" s="179"/>
      <c r="DWC10" s="179"/>
      <c r="DWD10" s="179"/>
      <c r="DWE10" s="179"/>
      <c r="DWF10" s="179"/>
      <c r="DWG10" s="179"/>
      <c r="DWH10" s="179"/>
      <c r="DWI10" s="179"/>
      <c r="DWJ10" s="179"/>
      <c r="DWK10" s="179"/>
      <c r="DWL10" s="179"/>
      <c r="DWM10" s="179"/>
      <c r="DWN10" s="179"/>
      <c r="DWO10" s="179"/>
      <c r="DWP10" s="179"/>
      <c r="DWQ10" s="179"/>
      <c r="DWR10" s="179"/>
      <c r="DWS10" s="179"/>
      <c r="DWT10" s="179"/>
      <c r="DWU10" s="179"/>
      <c r="DWV10" s="179"/>
      <c r="DWW10" s="179"/>
      <c r="DWX10" s="179"/>
      <c r="DWY10" s="179"/>
      <c r="DWZ10" s="179"/>
      <c r="DXA10" s="179"/>
      <c r="DXB10" s="179"/>
      <c r="DXC10" s="179"/>
      <c r="DXD10" s="179"/>
      <c r="DXE10" s="179"/>
      <c r="DXF10" s="179"/>
      <c r="DXG10" s="179"/>
      <c r="DXH10" s="179"/>
      <c r="DXI10" s="179"/>
      <c r="DXJ10" s="179"/>
      <c r="DXK10" s="179"/>
      <c r="DXL10" s="179"/>
      <c r="DXM10" s="179"/>
      <c r="DXN10" s="179"/>
      <c r="DXO10" s="179"/>
      <c r="DXP10" s="179"/>
      <c r="DXQ10" s="179"/>
      <c r="DXR10" s="179"/>
      <c r="DXS10" s="179"/>
      <c r="DXT10" s="179"/>
      <c r="DXU10" s="179"/>
      <c r="DXV10" s="179"/>
      <c r="DXW10" s="179"/>
      <c r="DXX10" s="179"/>
      <c r="DXY10" s="179"/>
      <c r="DXZ10" s="179"/>
      <c r="DYA10" s="179"/>
      <c r="DYB10" s="179"/>
      <c r="DYC10" s="179"/>
      <c r="DYD10" s="179"/>
      <c r="DYE10" s="179"/>
      <c r="DYF10" s="179"/>
      <c r="DYG10" s="179"/>
      <c r="DYH10" s="179"/>
      <c r="DYI10" s="179"/>
      <c r="DYJ10" s="179"/>
      <c r="DYK10" s="179"/>
      <c r="DYL10" s="179"/>
      <c r="DYM10" s="179"/>
      <c r="DYN10" s="179"/>
      <c r="DYO10" s="179"/>
      <c r="DYP10" s="179"/>
      <c r="DYQ10" s="179"/>
      <c r="DYR10" s="179"/>
      <c r="DYS10" s="179"/>
      <c r="DYT10" s="179"/>
      <c r="DYU10" s="179"/>
      <c r="DYV10" s="179"/>
      <c r="DYW10" s="179"/>
      <c r="DYX10" s="179"/>
      <c r="DYY10" s="179"/>
      <c r="DYZ10" s="179"/>
      <c r="DZA10" s="179"/>
      <c r="DZB10" s="179"/>
      <c r="DZC10" s="179"/>
      <c r="DZD10" s="179"/>
      <c r="DZE10" s="179"/>
      <c r="DZF10" s="179"/>
      <c r="DZG10" s="179"/>
      <c r="DZH10" s="179"/>
      <c r="DZI10" s="179"/>
      <c r="DZJ10" s="179"/>
      <c r="DZK10" s="179"/>
      <c r="DZL10" s="179"/>
      <c r="DZM10" s="179"/>
      <c r="DZN10" s="179"/>
      <c r="DZO10" s="179"/>
      <c r="DZP10" s="179"/>
      <c r="DZQ10" s="179"/>
      <c r="DZR10" s="179"/>
      <c r="DZS10" s="179"/>
      <c r="DZT10" s="179"/>
      <c r="DZU10" s="179"/>
      <c r="DZV10" s="179"/>
      <c r="DZW10" s="179"/>
      <c r="DZX10" s="179"/>
      <c r="DZY10" s="179"/>
      <c r="DZZ10" s="179"/>
      <c r="EAA10" s="179"/>
      <c r="EAB10" s="179"/>
      <c r="EAC10" s="179"/>
      <c r="EAD10" s="179"/>
      <c r="EAE10" s="179"/>
      <c r="EAF10" s="179"/>
      <c r="EAG10" s="179"/>
      <c r="EAH10" s="179"/>
      <c r="EAI10" s="179"/>
      <c r="EAJ10" s="179"/>
      <c r="EAK10" s="179"/>
      <c r="EAL10" s="179"/>
      <c r="EAM10" s="179"/>
      <c r="EAN10" s="179"/>
      <c r="EAO10" s="179"/>
      <c r="EAP10" s="179"/>
      <c r="EAQ10" s="179"/>
      <c r="EAR10" s="179"/>
      <c r="EAS10" s="179"/>
      <c r="EAT10" s="179"/>
      <c r="EAU10" s="179"/>
      <c r="EAV10" s="179"/>
      <c r="EAW10" s="179"/>
      <c r="EAX10" s="179"/>
      <c r="EAY10" s="179"/>
      <c r="EAZ10" s="179"/>
      <c r="EBA10" s="179"/>
      <c r="EBB10" s="179"/>
      <c r="EBC10" s="179"/>
      <c r="EBD10" s="179"/>
      <c r="EBE10" s="179"/>
      <c r="EBF10" s="179"/>
      <c r="EBG10" s="179"/>
      <c r="EBH10" s="179"/>
      <c r="EBI10" s="179"/>
      <c r="EBJ10" s="179"/>
      <c r="EBK10" s="179"/>
      <c r="EBL10" s="179"/>
      <c r="EBM10" s="179"/>
      <c r="EBN10" s="179"/>
      <c r="EBO10" s="179"/>
      <c r="EBP10" s="179"/>
      <c r="EBQ10" s="179"/>
      <c r="EBR10" s="179"/>
      <c r="EBS10" s="179"/>
      <c r="EBT10" s="179"/>
      <c r="EBU10" s="179"/>
      <c r="EBV10" s="179"/>
      <c r="EBW10" s="179"/>
      <c r="EBX10" s="179"/>
      <c r="EBY10" s="179"/>
      <c r="EBZ10" s="179"/>
      <c r="ECA10" s="179"/>
      <c r="ECB10" s="179"/>
      <c r="ECC10" s="179"/>
      <c r="ECD10" s="179"/>
      <c r="ECE10" s="179"/>
      <c r="ECF10" s="179"/>
      <c r="ECG10" s="179"/>
      <c r="ECH10" s="179"/>
      <c r="ECI10" s="179"/>
      <c r="ECJ10" s="179"/>
      <c r="ECK10" s="179"/>
      <c r="ECL10" s="179"/>
      <c r="ECM10" s="179"/>
      <c r="ECN10" s="179"/>
      <c r="ECO10" s="179"/>
      <c r="ECP10" s="179"/>
      <c r="ECQ10" s="179"/>
      <c r="ECR10" s="179"/>
      <c r="ECS10" s="179"/>
      <c r="ECT10" s="179"/>
      <c r="ECU10" s="179"/>
      <c r="ECV10" s="179"/>
      <c r="ECW10" s="179"/>
      <c r="ECX10" s="179"/>
      <c r="ECY10" s="179"/>
      <c r="ECZ10" s="179"/>
      <c r="EDA10" s="179"/>
      <c r="EDB10" s="179"/>
      <c r="EDC10" s="179"/>
      <c r="EDD10" s="179"/>
      <c r="EDE10" s="179"/>
      <c r="EDF10" s="179"/>
      <c r="EDG10" s="179"/>
      <c r="EDH10" s="179"/>
      <c r="EDI10" s="179"/>
      <c r="EDJ10" s="179"/>
      <c r="EDK10" s="179"/>
      <c r="EDL10" s="179"/>
      <c r="EDM10" s="179"/>
      <c r="EDN10" s="179"/>
      <c r="EDO10" s="179"/>
      <c r="EDP10" s="179"/>
      <c r="EDQ10" s="179"/>
      <c r="EDR10" s="179"/>
      <c r="EDS10" s="179"/>
      <c r="EDT10" s="179"/>
      <c r="EDU10" s="179"/>
      <c r="EDV10" s="179"/>
      <c r="EDW10" s="179"/>
      <c r="EDX10" s="179"/>
      <c r="EDY10" s="179"/>
      <c r="EDZ10" s="179"/>
      <c r="EEA10" s="179"/>
      <c r="EEB10" s="179"/>
      <c r="EEC10" s="179"/>
      <c r="EED10" s="179"/>
      <c r="EEE10" s="179"/>
      <c r="EEF10" s="179"/>
      <c r="EEG10" s="179"/>
      <c r="EEH10" s="179"/>
      <c r="EEI10" s="179"/>
      <c r="EEJ10" s="179"/>
      <c r="EEK10" s="179"/>
      <c r="EEL10" s="179"/>
      <c r="EEM10" s="179"/>
      <c r="EEN10" s="179"/>
      <c r="EEO10" s="179"/>
      <c r="EEP10" s="179"/>
      <c r="EEQ10" s="179"/>
      <c r="EER10" s="179"/>
      <c r="EES10" s="179"/>
      <c r="EET10" s="179"/>
      <c r="EEU10" s="179"/>
      <c r="EEV10" s="179"/>
      <c r="EEW10" s="179"/>
      <c r="EEX10" s="179"/>
      <c r="EEY10" s="179"/>
      <c r="EEZ10" s="179"/>
      <c r="EFA10" s="179"/>
      <c r="EFB10" s="179"/>
      <c r="EFC10" s="179"/>
      <c r="EFD10" s="179"/>
      <c r="EFE10" s="179"/>
      <c r="EFF10" s="179"/>
      <c r="EFG10" s="179"/>
      <c r="EFH10" s="179"/>
      <c r="EFI10" s="179"/>
      <c r="EFJ10" s="179"/>
      <c r="EFK10" s="179"/>
      <c r="EFL10" s="179"/>
      <c r="EFM10" s="179"/>
      <c r="EFN10" s="179"/>
      <c r="EFO10" s="179"/>
      <c r="EFP10" s="179"/>
      <c r="EFQ10" s="179"/>
      <c r="EFR10" s="179"/>
      <c r="EFS10" s="179"/>
      <c r="EFT10" s="179"/>
      <c r="EFU10" s="179"/>
      <c r="EFV10" s="179"/>
      <c r="EFW10" s="179"/>
      <c r="EFX10" s="179"/>
      <c r="EFY10" s="179"/>
      <c r="EFZ10" s="179"/>
      <c r="EGA10" s="179"/>
      <c r="EGB10" s="179"/>
      <c r="EGC10" s="179"/>
      <c r="EGD10" s="179"/>
      <c r="EGE10" s="179"/>
      <c r="EGF10" s="179"/>
      <c r="EGG10" s="179"/>
      <c r="EGH10" s="179"/>
      <c r="EGI10" s="179"/>
      <c r="EGJ10" s="179"/>
      <c r="EGK10" s="179"/>
      <c r="EGL10" s="179"/>
      <c r="EGM10" s="179"/>
      <c r="EGN10" s="179"/>
      <c r="EGO10" s="179"/>
      <c r="EGP10" s="179"/>
      <c r="EGQ10" s="179"/>
      <c r="EGR10" s="179"/>
      <c r="EGS10" s="179"/>
      <c r="EGT10" s="179"/>
      <c r="EGU10" s="179"/>
      <c r="EGV10" s="179"/>
      <c r="EGW10" s="179"/>
      <c r="EGX10" s="179"/>
      <c r="EGY10" s="179"/>
      <c r="EGZ10" s="179"/>
      <c r="EHA10" s="179"/>
      <c r="EHB10" s="179"/>
      <c r="EHC10" s="179"/>
      <c r="EHD10" s="179"/>
      <c r="EHE10" s="179"/>
      <c r="EHF10" s="179"/>
      <c r="EHG10" s="179"/>
      <c r="EHH10" s="179"/>
      <c r="EHI10" s="179"/>
      <c r="EHJ10" s="179"/>
      <c r="EHK10" s="179"/>
      <c r="EHL10" s="179"/>
      <c r="EHM10" s="179"/>
      <c r="EHN10" s="179"/>
      <c r="EHO10" s="179"/>
      <c r="EHP10" s="179"/>
      <c r="EHQ10" s="179"/>
      <c r="EHR10" s="179"/>
      <c r="EHS10" s="179"/>
      <c r="EHT10" s="179"/>
      <c r="EHU10" s="179"/>
      <c r="EHV10" s="179"/>
      <c r="EHW10" s="179"/>
      <c r="EHX10" s="179"/>
      <c r="EHY10" s="179"/>
      <c r="EHZ10" s="179"/>
      <c r="EIA10" s="179"/>
      <c r="EIB10" s="179"/>
      <c r="EIC10" s="179"/>
      <c r="EID10" s="179"/>
      <c r="EIE10" s="179"/>
      <c r="EIF10" s="179"/>
      <c r="EIG10" s="179"/>
      <c r="EIH10" s="179"/>
      <c r="EII10" s="179"/>
      <c r="EIJ10" s="179"/>
      <c r="EIK10" s="179"/>
      <c r="EIL10" s="179"/>
      <c r="EIM10" s="179"/>
      <c r="EIN10" s="179"/>
      <c r="EIO10" s="179"/>
      <c r="EIP10" s="179"/>
      <c r="EIQ10" s="179"/>
      <c r="EIR10" s="179"/>
      <c r="EIS10" s="179"/>
      <c r="EIT10" s="179"/>
      <c r="EIU10" s="179"/>
      <c r="EIV10" s="179"/>
      <c r="EIW10" s="179"/>
      <c r="EIX10" s="179"/>
      <c r="EIY10" s="179"/>
      <c r="EIZ10" s="179"/>
      <c r="EJA10" s="179"/>
      <c r="EJB10" s="179"/>
      <c r="EJC10" s="179"/>
      <c r="EJD10" s="179"/>
      <c r="EJE10" s="179"/>
      <c r="EJF10" s="179"/>
      <c r="EJG10" s="179"/>
      <c r="EJH10" s="179"/>
      <c r="EJI10" s="179"/>
      <c r="EJJ10" s="179"/>
      <c r="EJK10" s="179"/>
      <c r="EJL10" s="179"/>
      <c r="EJM10" s="179"/>
      <c r="EJN10" s="179"/>
      <c r="EJO10" s="179"/>
      <c r="EJP10" s="179"/>
      <c r="EJQ10" s="179"/>
      <c r="EJR10" s="179"/>
      <c r="EJS10" s="179"/>
      <c r="EJT10" s="179"/>
      <c r="EJU10" s="179"/>
      <c r="EJV10" s="179"/>
      <c r="EJW10" s="179"/>
      <c r="EJX10" s="179"/>
      <c r="EJY10" s="179"/>
      <c r="EJZ10" s="179"/>
      <c r="EKA10" s="179"/>
      <c r="EKB10" s="179"/>
      <c r="EKC10" s="179"/>
      <c r="EKD10" s="179"/>
      <c r="EKE10" s="179"/>
      <c r="EKF10" s="179"/>
      <c r="EKG10" s="179"/>
      <c r="EKH10" s="179"/>
      <c r="EKI10" s="179"/>
      <c r="EKJ10" s="179"/>
      <c r="EKK10" s="179"/>
      <c r="EKL10" s="179"/>
      <c r="EKM10" s="179"/>
      <c r="EKN10" s="179"/>
      <c r="EKO10" s="179"/>
      <c r="EKP10" s="179"/>
      <c r="EKQ10" s="179"/>
      <c r="EKR10" s="179"/>
      <c r="EKS10" s="179"/>
      <c r="EKT10" s="179"/>
      <c r="EKU10" s="179"/>
      <c r="EKV10" s="179"/>
      <c r="EKW10" s="179"/>
      <c r="EKX10" s="179"/>
      <c r="EKY10" s="179"/>
      <c r="EKZ10" s="179"/>
      <c r="ELA10" s="179"/>
      <c r="ELB10" s="179"/>
      <c r="ELC10" s="179"/>
      <c r="ELD10" s="179"/>
      <c r="ELE10" s="179"/>
      <c r="ELF10" s="179"/>
      <c r="ELG10" s="179"/>
      <c r="ELH10" s="179"/>
      <c r="ELI10" s="179"/>
      <c r="ELJ10" s="179"/>
      <c r="ELK10" s="179"/>
      <c r="ELL10" s="179"/>
      <c r="ELM10" s="179"/>
      <c r="ELN10" s="179"/>
      <c r="ELO10" s="179"/>
      <c r="ELP10" s="179"/>
      <c r="ELQ10" s="179"/>
      <c r="ELR10" s="179"/>
      <c r="ELS10" s="179"/>
      <c r="ELT10" s="179"/>
      <c r="ELU10" s="179"/>
      <c r="ELV10" s="179"/>
      <c r="ELW10" s="179"/>
      <c r="ELX10" s="179"/>
      <c r="ELY10" s="179"/>
      <c r="ELZ10" s="179"/>
      <c r="EMA10" s="179"/>
      <c r="EMB10" s="179"/>
      <c r="EMC10" s="179"/>
      <c r="EMD10" s="179"/>
      <c r="EME10" s="179"/>
      <c r="EMF10" s="179"/>
      <c r="EMG10" s="179"/>
      <c r="EMH10" s="179"/>
      <c r="EMI10" s="179"/>
      <c r="EMJ10" s="179"/>
      <c r="EMK10" s="179"/>
      <c r="EML10" s="179"/>
      <c r="EMM10" s="179"/>
      <c r="EMN10" s="179"/>
      <c r="EMO10" s="179"/>
      <c r="EMP10" s="179"/>
      <c r="EMQ10" s="179"/>
      <c r="EMR10" s="179"/>
      <c r="EMS10" s="179"/>
      <c r="EMT10" s="179"/>
      <c r="EMU10" s="179"/>
      <c r="EMV10" s="179"/>
      <c r="EMW10" s="179"/>
      <c r="EMX10" s="179"/>
      <c r="EMY10" s="179"/>
      <c r="EMZ10" s="179"/>
      <c r="ENA10" s="179"/>
      <c r="ENB10" s="179"/>
      <c r="ENC10" s="179"/>
      <c r="END10" s="179"/>
      <c r="ENE10" s="179"/>
      <c r="ENF10" s="179"/>
      <c r="ENG10" s="179"/>
      <c r="ENH10" s="179"/>
      <c r="ENI10" s="179"/>
      <c r="ENJ10" s="179"/>
      <c r="ENK10" s="179"/>
      <c r="ENL10" s="179"/>
      <c r="ENM10" s="179"/>
      <c r="ENN10" s="179"/>
      <c r="ENO10" s="179"/>
      <c r="ENP10" s="179"/>
      <c r="ENQ10" s="179"/>
      <c r="ENR10" s="179"/>
      <c r="ENS10" s="179"/>
      <c r="ENT10" s="179"/>
      <c r="ENU10" s="179"/>
      <c r="ENV10" s="179"/>
      <c r="ENW10" s="179"/>
      <c r="ENX10" s="179"/>
      <c r="ENY10" s="179"/>
      <c r="ENZ10" s="179"/>
      <c r="EOA10" s="179"/>
      <c r="EOB10" s="179"/>
      <c r="EOC10" s="179"/>
      <c r="EOD10" s="179"/>
      <c r="EOE10" s="179"/>
      <c r="EOF10" s="179"/>
      <c r="EOG10" s="179"/>
      <c r="EOH10" s="179"/>
      <c r="EOI10" s="179"/>
      <c r="EOJ10" s="179"/>
      <c r="EOK10" s="179"/>
      <c r="EOL10" s="179"/>
      <c r="EOM10" s="179"/>
      <c r="EON10" s="179"/>
      <c r="EOO10" s="179"/>
      <c r="EOP10" s="179"/>
      <c r="EOQ10" s="179"/>
      <c r="EOR10" s="179"/>
      <c r="EOS10" s="179"/>
      <c r="EOT10" s="179"/>
      <c r="EOU10" s="179"/>
      <c r="EOV10" s="179"/>
      <c r="EOW10" s="179"/>
      <c r="EOX10" s="179"/>
      <c r="EOY10" s="179"/>
      <c r="EOZ10" s="179"/>
      <c r="EPA10" s="179"/>
      <c r="EPB10" s="179"/>
      <c r="EPC10" s="179"/>
      <c r="EPD10" s="179"/>
      <c r="EPE10" s="179"/>
      <c r="EPF10" s="179"/>
      <c r="EPG10" s="179"/>
      <c r="EPH10" s="179"/>
      <c r="EPI10" s="179"/>
      <c r="EPJ10" s="179"/>
      <c r="EPK10" s="179"/>
      <c r="EPL10" s="179"/>
      <c r="EPM10" s="179"/>
      <c r="EPN10" s="179"/>
      <c r="EPO10" s="179"/>
      <c r="EPP10" s="179"/>
      <c r="EPQ10" s="179"/>
      <c r="EPR10" s="179"/>
      <c r="EPS10" s="179"/>
      <c r="EPT10" s="179"/>
      <c r="EPU10" s="179"/>
      <c r="EPV10" s="179"/>
      <c r="EPW10" s="179"/>
      <c r="EPX10" s="179"/>
      <c r="EPY10" s="179"/>
      <c r="EPZ10" s="179"/>
      <c r="EQA10" s="179"/>
      <c r="EQB10" s="179"/>
      <c r="EQC10" s="179"/>
      <c r="EQD10" s="179"/>
      <c r="EQE10" s="179"/>
      <c r="EQF10" s="179"/>
      <c r="EQG10" s="179"/>
      <c r="EQH10" s="179"/>
      <c r="EQI10" s="179"/>
      <c r="EQJ10" s="179"/>
      <c r="EQK10" s="179"/>
      <c r="EQL10" s="179"/>
      <c r="EQM10" s="179"/>
      <c r="EQN10" s="179"/>
      <c r="EQO10" s="179"/>
      <c r="EQP10" s="179"/>
      <c r="EQQ10" s="179"/>
      <c r="EQR10" s="179"/>
      <c r="EQS10" s="179"/>
      <c r="EQT10" s="179"/>
      <c r="EQU10" s="179"/>
      <c r="EQV10" s="179"/>
      <c r="EQW10" s="179"/>
      <c r="EQX10" s="179"/>
      <c r="EQY10" s="179"/>
      <c r="EQZ10" s="179"/>
      <c r="ERA10" s="179"/>
      <c r="ERB10" s="179"/>
      <c r="ERC10" s="179"/>
      <c r="ERD10" s="179"/>
      <c r="ERE10" s="179"/>
      <c r="ERF10" s="179"/>
      <c r="ERG10" s="179"/>
      <c r="ERH10" s="179"/>
      <c r="ERI10" s="179"/>
      <c r="ERJ10" s="179"/>
      <c r="ERK10" s="179"/>
      <c r="ERL10" s="179"/>
      <c r="ERM10" s="179"/>
      <c r="ERN10" s="179"/>
      <c r="ERO10" s="179"/>
      <c r="ERP10" s="179"/>
      <c r="ERQ10" s="179"/>
      <c r="ERR10" s="179"/>
      <c r="ERS10" s="179"/>
      <c r="ERT10" s="179"/>
      <c r="ERU10" s="179"/>
      <c r="ERV10" s="179"/>
      <c r="ERW10" s="179"/>
      <c r="ERX10" s="179"/>
      <c r="ERY10" s="179"/>
      <c r="ERZ10" s="179"/>
      <c r="ESA10" s="179"/>
      <c r="ESB10" s="179"/>
      <c r="ESC10" s="179"/>
      <c r="ESD10" s="179"/>
      <c r="ESE10" s="179"/>
      <c r="ESF10" s="179"/>
      <c r="ESG10" s="179"/>
      <c r="ESH10" s="179"/>
      <c r="ESI10" s="179"/>
      <c r="ESJ10" s="179"/>
      <c r="ESK10" s="179"/>
      <c r="ESL10" s="179"/>
      <c r="ESM10" s="179"/>
      <c r="ESN10" s="179"/>
      <c r="ESO10" s="179"/>
      <c r="ESP10" s="179"/>
      <c r="ESQ10" s="179"/>
      <c r="ESR10" s="179"/>
      <c r="ESS10" s="179"/>
      <c r="EST10" s="179"/>
      <c r="ESU10" s="179"/>
      <c r="ESV10" s="179"/>
      <c r="ESW10" s="179"/>
      <c r="ESX10" s="179"/>
      <c r="ESY10" s="179"/>
      <c r="ESZ10" s="179"/>
      <c r="ETA10" s="179"/>
      <c r="ETB10" s="179"/>
      <c r="ETC10" s="179"/>
      <c r="ETD10" s="179"/>
      <c r="ETE10" s="179"/>
      <c r="ETF10" s="179"/>
      <c r="ETG10" s="179"/>
      <c r="ETH10" s="179"/>
      <c r="ETI10" s="179"/>
      <c r="ETJ10" s="179"/>
      <c r="ETK10" s="179"/>
      <c r="ETL10" s="179"/>
      <c r="ETM10" s="179"/>
      <c r="ETN10" s="179"/>
      <c r="ETO10" s="179"/>
      <c r="ETP10" s="179"/>
      <c r="ETQ10" s="179"/>
      <c r="ETR10" s="179"/>
      <c r="ETS10" s="179"/>
      <c r="ETT10" s="179"/>
      <c r="ETU10" s="179"/>
      <c r="ETV10" s="179"/>
      <c r="ETW10" s="179"/>
      <c r="ETX10" s="179"/>
      <c r="ETY10" s="179"/>
      <c r="ETZ10" s="179"/>
      <c r="EUA10" s="179"/>
      <c r="EUB10" s="179"/>
      <c r="EUC10" s="179"/>
      <c r="EUD10" s="179"/>
      <c r="EUE10" s="179"/>
      <c r="EUF10" s="179"/>
      <c r="EUG10" s="179"/>
      <c r="EUH10" s="179"/>
      <c r="EUI10" s="179"/>
      <c r="EUJ10" s="179"/>
      <c r="EUK10" s="179"/>
      <c r="EUL10" s="179"/>
      <c r="EUM10" s="179"/>
      <c r="EUN10" s="179"/>
      <c r="EUO10" s="179"/>
      <c r="EUP10" s="179"/>
      <c r="EUQ10" s="179"/>
      <c r="EUR10" s="179"/>
      <c r="EUS10" s="179"/>
      <c r="EUT10" s="179"/>
      <c r="EUU10" s="179"/>
      <c r="EUV10" s="179"/>
      <c r="EUW10" s="179"/>
      <c r="EUX10" s="179"/>
      <c r="EUY10" s="179"/>
      <c r="EUZ10" s="179"/>
      <c r="EVA10" s="179"/>
      <c r="EVB10" s="179"/>
      <c r="EVC10" s="179"/>
      <c r="EVD10" s="179"/>
      <c r="EVE10" s="179"/>
      <c r="EVF10" s="179"/>
      <c r="EVG10" s="179"/>
      <c r="EVH10" s="179"/>
      <c r="EVI10" s="179"/>
      <c r="EVJ10" s="179"/>
      <c r="EVK10" s="179"/>
      <c r="EVL10" s="179"/>
      <c r="EVM10" s="179"/>
      <c r="EVN10" s="179"/>
      <c r="EVO10" s="179"/>
      <c r="EVP10" s="179"/>
      <c r="EVQ10" s="179"/>
      <c r="EVR10" s="179"/>
      <c r="EVS10" s="179"/>
      <c r="EVT10" s="179"/>
      <c r="EVU10" s="179"/>
      <c r="EVV10" s="179"/>
      <c r="EVW10" s="179"/>
      <c r="EVX10" s="179"/>
      <c r="EVY10" s="179"/>
      <c r="EVZ10" s="179"/>
      <c r="EWA10" s="179"/>
      <c r="EWB10" s="179"/>
      <c r="EWC10" s="179"/>
      <c r="EWD10" s="179"/>
      <c r="EWE10" s="179"/>
      <c r="EWF10" s="179"/>
      <c r="EWG10" s="179"/>
      <c r="EWH10" s="179"/>
      <c r="EWI10" s="179"/>
      <c r="EWJ10" s="179"/>
      <c r="EWK10" s="179"/>
      <c r="EWL10" s="179"/>
      <c r="EWM10" s="179"/>
      <c r="EWN10" s="179"/>
      <c r="EWO10" s="179"/>
      <c r="EWP10" s="179"/>
      <c r="EWQ10" s="179"/>
      <c r="EWR10" s="179"/>
      <c r="EWS10" s="179"/>
      <c r="EWT10" s="179"/>
      <c r="EWU10" s="179"/>
      <c r="EWV10" s="179"/>
      <c r="EWW10" s="179"/>
      <c r="EWX10" s="179"/>
      <c r="EWY10" s="179"/>
      <c r="EWZ10" s="179"/>
      <c r="EXA10" s="179"/>
      <c r="EXB10" s="179"/>
      <c r="EXC10" s="179"/>
      <c r="EXD10" s="179"/>
      <c r="EXE10" s="179"/>
      <c r="EXF10" s="179"/>
      <c r="EXG10" s="179"/>
      <c r="EXH10" s="179"/>
      <c r="EXI10" s="179"/>
      <c r="EXJ10" s="179"/>
      <c r="EXK10" s="179"/>
      <c r="EXL10" s="179"/>
      <c r="EXM10" s="179"/>
      <c r="EXN10" s="179"/>
      <c r="EXO10" s="179"/>
      <c r="EXP10" s="179"/>
      <c r="EXQ10" s="179"/>
      <c r="EXR10" s="179"/>
      <c r="EXS10" s="179"/>
      <c r="EXT10" s="179"/>
      <c r="EXU10" s="179"/>
      <c r="EXV10" s="179"/>
      <c r="EXW10" s="179"/>
      <c r="EXX10" s="179"/>
      <c r="EXY10" s="179"/>
      <c r="EXZ10" s="179"/>
      <c r="EYA10" s="179"/>
      <c r="EYB10" s="179"/>
      <c r="EYC10" s="179"/>
      <c r="EYD10" s="179"/>
      <c r="EYE10" s="179"/>
      <c r="EYF10" s="179"/>
      <c r="EYG10" s="179"/>
      <c r="EYH10" s="179"/>
      <c r="EYI10" s="179"/>
      <c r="EYJ10" s="179"/>
      <c r="EYK10" s="179"/>
      <c r="EYL10" s="179"/>
      <c r="EYM10" s="179"/>
      <c r="EYN10" s="179"/>
      <c r="EYO10" s="179"/>
      <c r="EYP10" s="179"/>
      <c r="EYQ10" s="179"/>
      <c r="EYR10" s="179"/>
      <c r="EYS10" s="179"/>
      <c r="EYT10" s="179"/>
      <c r="EYU10" s="179"/>
      <c r="EYV10" s="179"/>
      <c r="EYW10" s="179"/>
      <c r="EYX10" s="179"/>
      <c r="EYY10" s="179"/>
      <c r="EYZ10" s="179"/>
      <c r="EZA10" s="179"/>
      <c r="EZB10" s="179"/>
      <c r="EZC10" s="179"/>
      <c r="EZD10" s="179"/>
      <c r="EZE10" s="179"/>
      <c r="EZF10" s="179"/>
      <c r="EZG10" s="179"/>
      <c r="EZH10" s="179"/>
      <c r="EZI10" s="179"/>
      <c r="EZJ10" s="179"/>
      <c r="EZK10" s="179"/>
      <c r="EZL10" s="179"/>
      <c r="EZM10" s="179"/>
      <c r="EZN10" s="179"/>
      <c r="EZO10" s="179"/>
      <c r="EZP10" s="179"/>
      <c r="EZQ10" s="179"/>
      <c r="EZR10" s="179"/>
      <c r="EZS10" s="179"/>
      <c r="EZT10" s="179"/>
      <c r="EZU10" s="179"/>
      <c r="EZV10" s="179"/>
      <c r="EZW10" s="179"/>
      <c r="EZX10" s="179"/>
      <c r="EZY10" s="179"/>
      <c r="EZZ10" s="179"/>
      <c r="FAA10" s="179"/>
      <c r="FAB10" s="179"/>
      <c r="FAC10" s="179"/>
      <c r="FAD10" s="179"/>
      <c r="FAE10" s="179"/>
      <c r="FAF10" s="179"/>
      <c r="FAG10" s="179"/>
      <c r="FAH10" s="179"/>
      <c r="FAI10" s="179"/>
      <c r="FAJ10" s="179"/>
      <c r="FAK10" s="179"/>
      <c r="FAL10" s="179"/>
      <c r="FAM10" s="179"/>
      <c r="FAN10" s="179"/>
      <c r="FAO10" s="179"/>
      <c r="FAP10" s="179"/>
      <c r="FAQ10" s="179"/>
      <c r="FAR10" s="179"/>
      <c r="FAS10" s="179"/>
      <c r="FAT10" s="179"/>
      <c r="FAU10" s="179"/>
      <c r="FAV10" s="179"/>
      <c r="FAW10" s="179"/>
      <c r="FAX10" s="179"/>
      <c r="FAY10" s="179"/>
      <c r="FAZ10" s="179"/>
      <c r="FBA10" s="179"/>
      <c r="FBB10" s="179"/>
      <c r="FBC10" s="179"/>
      <c r="FBD10" s="179"/>
      <c r="FBE10" s="179"/>
      <c r="FBF10" s="179"/>
      <c r="FBG10" s="179"/>
      <c r="FBH10" s="179"/>
      <c r="FBI10" s="179"/>
      <c r="FBJ10" s="179"/>
      <c r="FBK10" s="179"/>
      <c r="FBL10" s="179"/>
      <c r="FBM10" s="179"/>
      <c r="FBN10" s="179"/>
      <c r="FBO10" s="179"/>
      <c r="FBP10" s="179"/>
      <c r="FBQ10" s="179"/>
      <c r="FBR10" s="179"/>
      <c r="FBS10" s="179"/>
      <c r="FBT10" s="179"/>
      <c r="FBU10" s="179"/>
      <c r="FBV10" s="179"/>
      <c r="FBW10" s="179"/>
      <c r="FBX10" s="179"/>
      <c r="FBY10" s="179"/>
      <c r="FBZ10" s="179"/>
      <c r="FCA10" s="179"/>
      <c r="FCB10" s="179"/>
      <c r="FCC10" s="179"/>
      <c r="FCD10" s="179"/>
      <c r="FCE10" s="179"/>
      <c r="FCF10" s="179"/>
      <c r="FCG10" s="179"/>
      <c r="FCH10" s="179"/>
      <c r="FCI10" s="179"/>
      <c r="FCJ10" s="179"/>
      <c r="FCK10" s="179"/>
      <c r="FCL10" s="179"/>
      <c r="FCM10" s="179"/>
      <c r="FCN10" s="179"/>
      <c r="FCO10" s="179"/>
      <c r="FCP10" s="179"/>
      <c r="FCQ10" s="179"/>
      <c r="FCR10" s="179"/>
      <c r="FCS10" s="179"/>
      <c r="FCT10" s="179"/>
      <c r="FCU10" s="179"/>
      <c r="FCV10" s="179"/>
      <c r="FCW10" s="179"/>
      <c r="FCX10" s="179"/>
      <c r="FCY10" s="179"/>
      <c r="FCZ10" s="179"/>
      <c r="FDA10" s="179"/>
      <c r="FDB10" s="179"/>
      <c r="FDC10" s="179"/>
      <c r="FDD10" s="179"/>
      <c r="FDE10" s="179"/>
      <c r="FDF10" s="179"/>
      <c r="FDG10" s="179"/>
      <c r="FDH10" s="179"/>
      <c r="FDI10" s="179"/>
      <c r="FDJ10" s="179"/>
      <c r="FDK10" s="179"/>
      <c r="FDL10" s="179"/>
      <c r="FDM10" s="179"/>
      <c r="FDN10" s="179"/>
      <c r="FDO10" s="179"/>
      <c r="FDP10" s="179"/>
      <c r="FDQ10" s="179"/>
      <c r="FDR10" s="179"/>
      <c r="FDS10" s="179"/>
      <c r="FDT10" s="179"/>
      <c r="FDU10" s="179"/>
      <c r="FDV10" s="179"/>
      <c r="FDW10" s="179"/>
      <c r="FDX10" s="179"/>
      <c r="FDY10" s="179"/>
      <c r="FDZ10" s="179"/>
      <c r="FEA10" s="179"/>
      <c r="FEB10" s="179"/>
      <c r="FEC10" s="179"/>
      <c r="FED10" s="179"/>
      <c r="FEE10" s="179"/>
      <c r="FEF10" s="179"/>
      <c r="FEG10" s="179"/>
      <c r="FEH10" s="179"/>
      <c r="FEI10" s="179"/>
      <c r="FEJ10" s="179"/>
      <c r="FEK10" s="179"/>
      <c r="FEL10" s="179"/>
      <c r="FEM10" s="179"/>
      <c r="FEN10" s="179"/>
      <c r="FEO10" s="179"/>
      <c r="FEP10" s="179"/>
      <c r="FEQ10" s="179"/>
      <c r="FER10" s="179"/>
      <c r="FES10" s="179"/>
      <c r="FET10" s="179"/>
      <c r="FEU10" s="179"/>
      <c r="FEV10" s="179"/>
      <c r="FEW10" s="179"/>
      <c r="FEX10" s="179"/>
      <c r="FEY10" s="179"/>
      <c r="FEZ10" s="179"/>
      <c r="FFA10" s="179"/>
      <c r="FFB10" s="179"/>
      <c r="FFC10" s="179"/>
      <c r="FFD10" s="179"/>
      <c r="FFE10" s="179"/>
      <c r="FFF10" s="179"/>
      <c r="FFG10" s="179"/>
      <c r="FFH10" s="179"/>
      <c r="FFI10" s="179"/>
      <c r="FFJ10" s="179"/>
      <c r="FFK10" s="179"/>
      <c r="FFL10" s="179"/>
      <c r="FFM10" s="179"/>
      <c r="FFN10" s="179"/>
      <c r="FFO10" s="179"/>
      <c r="FFP10" s="179"/>
      <c r="FFQ10" s="179"/>
      <c r="FFR10" s="179"/>
      <c r="FFS10" s="179"/>
      <c r="FFT10" s="179"/>
      <c r="FFU10" s="179"/>
      <c r="FFV10" s="179"/>
      <c r="FFW10" s="179"/>
      <c r="FFX10" s="179"/>
      <c r="FFY10" s="179"/>
      <c r="FFZ10" s="179"/>
      <c r="FGA10" s="179"/>
      <c r="FGB10" s="179"/>
      <c r="FGC10" s="179"/>
      <c r="FGD10" s="179"/>
      <c r="FGE10" s="179"/>
      <c r="FGF10" s="179"/>
      <c r="FGG10" s="179"/>
      <c r="FGH10" s="179"/>
      <c r="FGI10" s="179"/>
      <c r="FGJ10" s="179"/>
      <c r="FGK10" s="179"/>
      <c r="FGL10" s="179"/>
      <c r="FGM10" s="179"/>
      <c r="FGN10" s="179"/>
      <c r="FGO10" s="179"/>
      <c r="FGP10" s="179"/>
      <c r="FGQ10" s="179"/>
      <c r="FGR10" s="179"/>
      <c r="FGS10" s="179"/>
      <c r="FGT10" s="179"/>
      <c r="FGU10" s="179"/>
      <c r="FGV10" s="179"/>
      <c r="FGW10" s="179"/>
      <c r="FGX10" s="179"/>
      <c r="FGY10" s="179"/>
      <c r="FGZ10" s="179"/>
      <c r="FHA10" s="179"/>
      <c r="FHB10" s="179"/>
      <c r="FHC10" s="179"/>
      <c r="FHD10" s="179"/>
      <c r="FHE10" s="179"/>
      <c r="FHF10" s="179"/>
      <c r="FHG10" s="179"/>
      <c r="FHH10" s="179"/>
      <c r="FHI10" s="179"/>
      <c r="FHJ10" s="179"/>
      <c r="FHK10" s="179"/>
      <c r="FHL10" s="179"/>
      <c r="FHM10" s="179"/>
      <c r="FHN10" s="179"/>
      <c r="FHO10" s="179"/>
      <c r="FHP10" s="179"/>
      <c r="FHQ10" s="179"/>
      <c r="FHR10" s="179"/>
      <c r="FHS10" s="179"/>
      <c r="FHT10" s="179"/>
      <c r="FHU10" s="179"/>
      <c r="FHV10" s="179"/>
      <c r="FHW10" s="179"/>
      <c r="FHX10" s="179"/>
      <c r="FHY10" s="179"/>
      <c r="FHZ10" s="179"/>
      <c r="FIA10" s="179"/>
      <c r="FIB10" s="179"/>
      <c r="FIC10" s="179"/>
      <c r="FID10" s="179"/>
      <c r="FIE10" s="179"/>
      <c r="FIF10" s="179"/>
      <c r="FIG10" s="179"/>
      <c r="FIH10" s="179"/>
      <c r="FII10" s="179"/>
      <c r="FIJ10" s="179"/>
      <c r="FIK10" s="179"/>
      <c r="FIL10" s="179"/>
      <c r="FIM10" s="179"/>
      <c r="FIN10" s="179"/>
      <c r="FIO10" s="179"/>
      <c r="FIP10" s="179"/>
      <c r="FIQ10" s="179"/>
      <c r="FIR10" s="179"/>
      <c r="FIS10" s="179"/>
      <c r="FIT10" s="179"/>
      <c r="FIU10" s="179"/>
      <c r="FIV10" s="179"/>
      <c r="FIW10" s="179"/>
      <c r="FIX10" s="179"/>
      <c r="FIY10" s="179"/>
      <c r="FIZ10" s="179"/>
      <c r="FJA10" s="179"/>
      <c r="FJB10" s="179"/>
      <c r="FJC10" s="179"/>
      <c r="FJD10" s="179"/>
      <c r="FJE10" s="179"/>
      <c r="FJF10" s="179"/>
      <c r="FJG10" s="179"/>
      <c r="FJH10" s="179"/>
      <c r="FJI10" s="179"/>
      <c r="FJJ10" s="179"/>
      <c r="FJK10" s="179"/>
      <c r="FJL10" s="179"/>
      <c r="FJM10" s="179"/>
      <c r="FJN10" s="179"/>
      <c r="FJO10" s="179"/>
      <c r="FJP10" s="179"/>
      <c r="FJQ10" s="179"/>
      <c r="FJR10" s="179"/>
      <c r="FJS10" s="179"/>
      <c r="FJT10" s="179"/>
      <c r="FJU10" s="179"/>
      <c r="FJV10" s="179"/>
      <c r="FJW10" s="179"/>
      <c r="FJX10" s="179"/>
      <c r="FJY10" s="179"/>
      <c r="FJZ10" s="179"/>
      <c r="FKA10" s="179"/>
      <c r="FKB10" s="179"/>
      <c r="FKC10" s="179"/>
      <c r="FKD10" s="179"/>
      <c r="FKE10" s="179"/>
      <c r="FKF10" s="179"/>
      <c r="FKG10" s="179"/>
      <c r="FKH10" s="179"/>
      <c r="FKI10" s="179"/>
      <c r="FKJ10" s="179"/>
      <c r="FKK10" s="179"/>
      <c r="FKL10" s="179"/>
      <c r="FKM10" s="179"/>
      <c r="FKN10" s="179"/>
      <c r="FKO10" s="179"/>
      <c r="FKP10" s="179"/>
      <c r="FKQ10" s="179"/>
      <c r="FKR10" s="179"/>
      <c r="FKS10" s="179"/>
      <c r="FKT10" s="179"/>
      <c r="FKU10" s="179"/>
      <c r="FKV10" s="179"/>
      <c r="FKW10" s="179"/>
      <c r="FKX10" s="179"/>
      <c r="FKY10" s="179"/>
      <c r="FKZ10" s="179"/>
      <c r="FLA10" s="179"/>
      <c r="FLB10" s="179"/>
      <c r="FLC10" s="179"/>
      <c r="FLD10" s="179"/>
      <c r="FLE10" s="179"/>
      <c r="FLF10" s="179"/>
      <c r="FLG10" s="179"/>
      <c r="FLH10" s="179"/>
      <c r="FLI10" s="179"/>
      <c r="FLJ10" s="179"/>
      <c r="FLK10" s="179"/>
      <c r="FLL10" s="179"/>
      <c r="FLM10" s="179"/>
      <c r="FLN10" s="179"/>
      <c r="FLO10" s="179"/>
      <c r="FLP10" s="179"/>
      <c r="FLQ10" s="179"/>
      <c r="FLR10" s="179"/>
      <c r="FLS10" s="179"/>
      <c r="FLT10" s="179"/>
      <c r="FLU10" s="179"/>
      <c r="FLV10" s="179"/>
      <c r="FLW10" s="179"/>
      <c r="FLX10" s="179"/>
      <c r="FLY10" s="179"/>
      <c r="FLZ10" s="179"/>
      <c r="FMA10" s="179"/>
      <c r="FMB10" s="179"/>
      <c r="FMC10" s="179"/>
      <c r="FMD10" s="179"/>
      <c r="FME10" s="179"/>
      <c r="FMF10" s="179"/>
      <c r="FMG10" s="179"/>
      <c r="FMH10" s="179"/>
      <c r="FMI10" s="179"/>
      <c r="FMJ10" s="179"/>
      <c r="FMK10" s="179"/>
      <c r="FML10" s="179"/>
      <c r="FMM10" s="179"/>
      <c r="FMN10" s="179"/>
      <c r="FMO10" s="179"/>
      <c r="FMP10" s="179"/>
      <c r="FMQ10" s="179"/>
      <c r="FMR10" s="179"/>
      <c r="FMS10" s="179"/>
      <c r="FMT10" s="179"/>
      <c r="FMU10" s="179"/>
      <c r="FMV10" s="179"/>
      <c r="FMW10" s="179"/>
      <c r="FMX10" s="179"/>
      <c r="FMY10" s="179"/>
      <c r="FMZ10" s="179"/>
      <c r="FNA10" s="179"/>
      <c r="FNB10" s="179"/>
      <c r="FNC10" s="179"/>
      <c r="FND10" s="179"/>
      <c r="FNE10" s="179"/>
      <c r="FNF10" s="179"/>
      <c r="FNG10" s="179"/>
      <c r="FNH10" s="179"/>
      <c r="FNI10" s="179"/>
      <c r="FNJ10" s="179"/>
      <c r="FNK10" s="179"/>
      <c r="FNL10" s="179"/>
      <c r="FNM10" s="179"/>
      <c r="FNN10" s="179"/>
      <c r="FNO10" s="179"/>
      <c r="FNP10" s="179"/>
      <c r="FNQ10" s="179"/>
      <c r="FNR10" s="179"/>
      <c r="FNS10" s="179"/>
      <c r="FNT10" s="179"/>
      <c r="FNU10" s="179"/>
      <c r="FNV10" s="179"/>
      <c r="FNW10" s="179"/>
      <c r="FNX10" s="179"/>
      <c r="FNY10" s="179"/>
      <c r="FNZ10" s="179"/>
      <c r="FOA10" s="179"/>
      <c r="FOB10" s="179"/>
      <c r="FOC10" s="179"/>
      <c r="FOD10" s="179"/>
      <c r="FOE10" s="179"/>
      <c r="FOF10" s="179"/>
      <c r="FOG10" s="179"/>
      <c r="FOH10" s="179"/>
      <c r="FOI10" s="179"/>
      <c r="FOJ10" s="179"/>
      <c r="FOK10" s="179"/>
      <c r="FOL10" s="179"/>
      <c r="FOM10" s="179"/>
      <c r="FON10" s="179"/>
      <c r="FOO10" s="179"/>
      <c r="FOP10" s="179"/>
      <c r="FOQ10" s="179"/>
      <c r="FOR10" s="179"/>
      <c r="FOS10" s="179"/>
      <c r="FOT10" s="179"/>
      <c r="FOU10" s="179"/>
      <c r="FOV10" s="179"/>
      <c r="FOW10" s="179"/>
      <c r="FOX10" s="179"/>
      <c r="FOY10" s="179"/>
      <c r="FOZ10" s="179"/>
      <c r="FPA10" s="179"/>
      <c r="FPB10" s="179"/>
      <c r="FPC10" s="179"/>
      <c r="FPD10" s="179"/>
      <c r="FPE10" s="179"/>
      <c r="FPF10" s="179"/>
      <c r="FPG10" s="179"/>
      <c r="FPH10" s="179"/>
      <c r="FPI10" s="179"/>
      <c r="FPJ10" s="179"/>
      <c r="FPK10" s="179"/>
      <c r="FPL10" s="179"/>
      <c r="FPM10" s="179"/>
      <c r="FPN10" s="179"/>
      <c r="FPO10" s="179"/>
      <c r="FPP10" s="179"/>
      <c r="FPQ10" s="179"/>
      <c r="FPR10" s="179"/>
      <c r="FPS10" s="179"/>
      <c r="FPT10" s="179"/>
      <c r="FPU10" s="179"/>
      <c r="FPV10" s="179"/>
      <c r="FPW10" s="179"/>
      <c r="FPX10" s="179"/>
      <c r="FPY10" s="179"/>
      <c r="FPZ10" s="179"/>
      <c r="FQA10" s="179"/>
      <c r="FQB10" s="179"/>
      <c r="FQC10" s="179"/>
      <c r="FQD10" s="179"/>
      <c r="FQE10" s="179"/>
      <c r="FQF10" s="179"/>
      <c r="FQG10" s="179"/>
      <c r="FQH10" s="179"/>
      <c r="FQI10" s="179"/>
      <c r="FQJ10" s="179"/>
      <c r="FQK10" s="179"/>
      <c r="FQL10" s="179"/>
      <c r="FQM10" s="179"/>
      <c r="FQN10" s="179"/>
      <c r="FQO10" s="179"/>
      <c r="FQP10" s="179"/>
      <c r="FQQ10" s="179"/>
      <c r="FQR10" s="179"/>
      <c r="FQS10" s="179"/>
      <c r="FQT10" s="179"/>
      <c r="FQU10" s="179"/>
      <c r="FQV10" s="179"/>
      <c r="FQW10" s="179"/>
      <c r="FQX10" s="179"/>
      <c r="FQY10" s="179"/>
      <c r="FQZ10" s="179"/>
      <c r="FRA10" s="179"/>
      <c r="FRB10" s="179"/>
      <c r="FRC10" s="179"/>
      <c r="FRD10" s="179"/>
      <c r="FRE10" s="179"/>
      <c r="FRF10" s="179"/>
      <c r="FRG10" s="179"/>
      <c r="FRH10" s="179"/>
      <c r="FRI10" s="179"/>
      <c r="FRJ10" s="179"/>
      <c r="FRK10" s="179"/>
      <c r="FRL10" s="179"/>
      <c r="FRM10" s="179"/>
      <c r="FRN10" s="179"/>
      <c r="FRO10" s="179"/>
      <c r="FRP10" s="179"/>
      <c r="FRQ10" s="179"/>
      <c r="FRR10" s="179"/>
      <c r="FRS10" s="179"/>
      <c r="FRT10" s="179"/>
      <c r="FRU10" s="179"/>
      <c r="FRV10" s="179"/>
      <c r="FRW10" s="179"/>
      <c r="FRX10" s="179"/>
      <c r="FRY10" s="179"/>
      <c r="FRZ10" s="179"/>
      <c r="FSA10" s="179"/>
      <c r="FSB10" s="179"/>
      <c r="FSC10" s="179"/>
      <c r="FSD10" s="179"/>
      <c r="FSE10" s="179"/>
      <c r="FSF10" s="179"/>
      <c r="FSG10" s="179"/>
      <c r="FSH10" s="179"/>
      <c r="FSI10" s="179"/>
      <c r="FSJ10" s="179"/>
      <c r="FSK10" s="179"/>
      <c r="FSL10" s="179"/>
      <c r="FSM10" s="179"/>
      <c r="FSN10" s="179"/>
      <c r="FSO10" s="179"/>
      <c r="FSP10" s="179"/>
      <c r="FSQ10" s="179"/>
      <c r="FSR10" s="179"/>
      <c r="FSS10" s="179"/>
      <c r="FST10" s="179"/>
      <c r="FSU10" s="179"/>
      <c r="FSV10" s="179"/>
      <c r="FSW10" s="179"/>
      <c r="FSX10" s="179"/>
      <c r="FSY10" s="179"/>
      <c r="FSZ10" s="179"/>
      <c r="FTA10" s="179"/>
      <c r="FTB10" s="179"/>
      <c r="FTC10" s="179"/>
      <c r="FTD10" s="179"/>
      <c r="FTE10" s="179"/>
      <c r="FTF10" s="179"/>
      <c r="FTG10" s="179"/>
      <c r="FTH10" s="179"/>
      <c r="FTI10" s="179"/>
      <c r="FTJ10" s="179"/>
      <c r="FTK10" s="179"/>
      <c r="FTL10" s="179"/>
      <c r="FTM10" s="179"/>
      <c r="FTN10" s="179"/>
      <c r="FTO10" s="179"/>
      <c r="FTP10" s="179"/>
      <c r="FTQ10" s="179"/>
      <c r="FTR10" s="179"/>
      <c r="FTS10" s="179"/>
      <c r="FTT10" s="179"/>
      <c r="FTU10" s="179"/>
      <c r="FTV10" s="179"/>
      <c r="FTW10" s="179"/>
      <c r="FTX10" s="179"/>
      <c r="FTY10" s="179"/>
      <c r="FTZ10" s="179"/>
      <c r="FUA10" s="179"/>
      <c r="FUB10" s="179"/>
      <c r="FUC10" s="179"/>
      <c r="FUD10" s="179"/>
      <c r="FUE10" s="179"/>
      <c r="FUF10" s="179"/>
      <c r="FUG10" s="179"/>
      <c r="FUH10" s="179"/>
      <c r="FUI10" s="179"/>
      <c r="FUJ10" s="179"/>
      <c r="FUK10" s="179"/>
      <c r="FUL10" s="179"/>
      <c r="FUM10" s="179"/>
      <c r="FUN10" s="179"/>
      <c r="FUO10" s="179"/>
      <c r="FUP10" s="179"/>
      <c r="FUQ10" s="179"/>
      <c r="FUR10" s="179"/>
      <c r="FUS10" s="179"/>
      <c r="FUT10" s="179"/>
      <c r="FUU10" s="179"/>
      <c r="FUV10" s="179"/>
      <c r="FUW10" s="179"/>
      <c r="FUX10" s="179"/>
      <c r="FUY10" s="179"/>
      <c r="FUZ10" s="179"/>
      <c r="FVA10" s="179"/>
      <c r="FVB10" s="179"/>
      <c r="FVC10" s="179"/>
      <c r="FVD10" s="179"/>
      <c r="FVE10" s="179"/>
      <c r="FVF10" s="179"/>
      <c r="FVG10" s="179"/>
      <c r="FVH10" s="179"/>
      <c r="FVI10" s="179"/>
      <c r="FVJ10" s="179"/>
      <c r="FVK10" s="179"/>
      <c r="FVL10" s="179"/>
      <c r="FVM10" s="179"/>
      <c r="FVN10" s="179"/>
      <c r="FVO10" s="179"/>
      <c r="FVP10" s="179"/>
      <c r="FVQ10" s="179"/>
      <c r="FVR10" s="179"/>
      <c r="FVS10" s="179"/>
      <c r="FVT10" s="179"/>
      <c r="FVU10" s="179"/>
      <c r="FVV10" s="179"/>
      <c r="FVW10" s="179"/>
      <c r="FVX10" s="179"/>
      <c r="FVY10" s="179"/>
      <c r="FVZ10" s="179"/>
      <c r="FWA10" s="179"/>
      <c r="FWB10" s="179"/>
      <c r="FWC10" s="179"/>
      <c r="FWD10" s="179"/>
      <c r="FWE10" s="179"/>
      <c r="FWF10" s="179"/>
      <c r="FWG10" s="179"/>
      <c r="FWH10" s="179"/>
      <c r="FWI10" s="179"/>
      <c r="FWJ10" s="179"/>
      <c r="FWK10" s="179"/>
      <c r="FWL10" s="179"/>
      <c r="FWM10" s="179"/>
      <c r="FWN10" s="179"/>
      <c r="FWO10" s="179"/>
      <c r="FWP10" s="179"/>
      <c r="FWQ10" s="179"/>
      <c r="FWR10" s="179"/>
      <c r="FWS10" s="179"/>
      <c r="FWT10" s="179"/>
      <c r="FWU10" s="179"/>
      <c r="FWV10" s="179"/>
      <c r="FWW10" s="179"/>
      <c r="FWX10" s="179"/>
      <c r="FWY10" s="179"/>
      <c r="FWZ10" s="179"/>
      <c r="FXA10" s="179"/>
      <c r="FXB10" s="179"/>
      <c r="FXC10" s="179"/>
      <c r="FXD10" s="179"/>
      <c r="FXE10" s="179"/>
      <c r="FXF10" s="179"/>
      <c r="FXG10" s="179"/>
      <c r="FXH10" s="179"/>
      <c r="FXI10" s="179"/>
      <c r="FXJ10" s="179"/>
      <c r="FXK10" s="179"/>
      <c r="FXL10" s="179"/>
      <c r="FXM10" s="179"/>
      <c r="FXN10" s="179"/>
      <c r="FXO10" s="179"/>
      <c r="FXP10" s="179"/>
      <c r="FXQ10" s="179"/>
      <c r="FXR10" s="179"/>
      <c r="FXS10" s="179"/>
      <c r="FXT10" s="179"/>
      <c r="FXU10" s="179"/>
      <c r="FXV10" s="179"/>
      <c r="FXW10" s="179"/>
      <c r="FXX10" s="179"/>
      <c r="FXY10" s="179"/>
      <c r="FXZ10" s="179"/>
      <c r="FYA10" s="179"/>
      <c r="FYB10" s="179"/>
      <c r="FYC10" s="179"/>
      <c r="FYD10" s="179"/>
      <c r="FYE10" s="179"/>
      <c r="FYF10" s="179"/>
      <c r="FYG10" s="179"/>
      <c r="FYH10" s="179"/>
      <c r="FYI10" s="179"/>
      <c r="FYJ10" s="179"/>
      <c r="FYK10" s="179"/>
      <c r="FYL10" s="179"/>
      <c r="FYM10" s="179"/>
      <c r="FYN10" s="179"/>
      <c r="FYO10" s="179"/>
      <c r="FYP10" s="179"/>
      <c r="FYQ10" s="179"/>
      <c r="FYR10" s="179"/>
      <c r="FYS10" s="179"/>
      <c r="FYT10" s="179"/>
      <c r="FYU10" s="179"/>
      <c r="FYV10" s="179"/>
      <c r="FYW10" s="179"/>
      <c r="FYX10" s="179"/>
      <c r="FYY10" s="179"/>
      <c r="FYZ10" s="179"/>
      <c r="FZA10" s="179"/>
      <c r="FZB10" s="179"/>
      <c r="FZC10" s="179"/>
      <c r="FZD10" s="179"/>
      <c r="FZE10" s="179"/>
      <c r="FZF10" s="179"/>
      <c r="FZG10" s="179"/>
      <c r="FZH10" s="179"/>
      <c r="FZI10" s="179"/>
      <c r="FZJ10" s="179"/>
      <c r="FZK10" s="179"/>
      <c r="FZL10" s="179"/>
      <c r="FZM10" s="179"/>
      <c r="FZN10" s="179"/>
      <c r="FZO10" s="179"/>
      <c r="FZP10" s="179"/>
      <c r="FZQ10" s="179"/>
      <c r="FZR10" s="179"/>
      <c r="FZS10" s="179"/>
      <c r="FZT10" s="179"/>
      <c r="FZU10" s="179"/>
      <c r="FZV10" s="179"/>
      <c r="FZW10" s="179"/>
      <c r="FZX10" s="179"/>
      <c r="FZY10" s="179"/>
      <c r="FZZ10" s="179"/>
      <c r="GAA10" s="179"/>
      <c r="GAB10" s="179"/>
      <c r="GAC10" s="179"/>
      <c r="GAD10" s="179"/>
      <c r="GAE10" s="179"/>
      <c r="GAF10" s="179"/>
      <c r="GAG10" s="179"/>
      <c r="GAH10" s="179"/>
      <c r="GAI10" s="179"/>
      <c r="GAJ10" s="179"/>
      <c r="GAK10" s="179"/>
      <c r="GAL10" s="179"/>
      <c r="GAM10" s="179"/>
      <c r="GAN10" s="179"/>
      <c r="GAO10" s="179"/>
      <c r="GAP10" s="179"/>
      <c r="GAQ10" s="179"/>
      <c r="GAR10" s="179"/>
      <c r="GAS10" s="179"/>
      <c r="GAT10" s="179"/>
      <c r="GAU10" s="179"/>
      <c r="GAV10" s="179"/>
      <c r="GAW10" s="179"/>
      <c r="GAX10" s="179"/>
      <c r="GAY10" s="179"/>
      <c r="GAZ10" s="179"/>
      <c r="GBA10" s="179"/>
      <c r="GBB10" s="179"/>
      <c r="GBC10" s="179"/>
      <c r="GBD10" s="179"/>
      <c r="GBE10" s="179"/>
      <c r="GBF10" s="179"/>
      <c r="GBG10" s="179"/>
      <c r="GBH10" s="179"/>
      <c r="GBI10" s="179"/>
      <c r="GBJ10" s="179"/>
      <c r="GBK10" s="179"/>
      <c r="GBL10" s="179"/>
      <c r="GBM10" s="179"/>
      <c r="GBN10" s="179"/>
      <c r="GBO10" s="179"/>
      <c r="GBP10" s="179"/>
      <c r="GBQ10" s="179"/>
      <c r="GBR10" s="179"/>
      <c r="GBS10" s="179"/>
      <c r="GBT10" s="179"/>
      <c r="GBU10" s="179"/>
      <c r="GBV10" s="179"/>
      <c r="GBW10" s="179"/>
      <c r="GBX10" s="179"/>
      <c r="GBY10" s="179"/>
      <c r="GBZ10" s="179"/>
      <c r="GCA10" s="179"/>
      <c r="GCB10" s="179"/>
      <c r="GCC10" s="179"/>
      <c r="GCD10" s="179"/>
      <c r="GCE10" s="179"/>
      <c r="GCF10" s="179"/>
      <c r="GCG10" s="179"/>
      <c r="GCH10" s="179"/>
      <c r="GCI10" s="179"/>
      <c r="GCJ10" s="179"/>
      <c r="GCK10" s="179"/>
      <c r="GCL10" s="179"/>
      <c r="GCM10" s="179"/>
      <c r="GCN10" s="179"/>
      <c r="GCO10" s="179"/>
      <c r="GCP10" s="179"/>
      <c r="GCQ10" s="179"/>
      <c r="GCR10" s="179"/>
      <c r="GCS10" s="179"/>
      <c r="GCT10" s="179"/>
      <c r="GCU10" s="179"/>
      <c r="GCV10" s="179"/>
      <c r="GCW10" s="179"/>
      <c r="GCX10" s="179"/>
      <c r="GCY10" s="179"/>
      <c r="GCZ10" s="179"/>
      <c r="GDA10" s="179"/>
      <c r="GDB10" s="179"/>
      <c r="GDC10" s="179"/>
      <c r="GDD10" s="179"/>
      <c r="GDE10" s="179"/>
      <c r="GDF10" s="179"/>
      <c r="GDG10" s="179"/>
      <c r="GDH10" s="179"/>
      <c r="GDI10" s="179"/>
      <c r="GDJ10" s="179"/>
      <c r="GDK10" s="179"/>
      <c r="GDL10" s="179"/>
      <c r="GDM10" s="179"/>
      <c r="GDN10" s="179"/>
      <c r="GDO10" s="179"/>
      <c r="GDP10" s="179"/>
      <c r="GDQ10" s="179"/>
      <c r="GDR10" s="179"/>
      <c r="GDS10" s="179"/>
      <c r="GDT10" s="179"/>
      <c r="GDU10" s="179"/>
      <c r="GDV10" s="179"/>
      <c r="GDW10" s="179"/>
      <c r="GDX10" s="179"/>
      <c r="GDY10" s="179"/>
      <c r="GDZ10" s="179"/>
      <c r="GEA10" s="179"/>
      <c r="GEB10" s="179"/>
      <c r="GEC10" s="179"/>
      <c r="GED10" s="179"/>
      <c r="GEE10" s="179"/>
      <c r="GEF10" s="179"/>
      <c r="GEG10" s="179"/>
      <c r="GEH10" s="179"/>
      <c r="GEI10" s="179"/>
      <c r="GEJ10" s="179"/>
      <c r="GEK10" s="179"/>
      <c r="GEL10" s="179"/>
      <c r="GEM10" s="179"/>
      <c r="GEN10" s="179"/>
      <c r="GEO10" s="179"/>
      <c r="GEP10" s="179"/>
      <c r="GEQ10" s="179"/>
      <c r="GER10" s="179"/>
      <c r="GES10" s="179"/>
      <c r="GET10" s="179"/>
      <c r="GEU10" s="179"/>
      <c r="GEV10" s="179"/>
      <c r="GEW10" s="179"/>
      <c r="GEX10" s="179"/>
      <c r="GEY10" s="179"/>
      <c r="GEZ10" s="179"/>
      <c r="GFA10" s="179"/>
      <c r="GFB10" s="179"/>
      <c r="GFC10" s="179"/>
      <c r="GFD10" s="179"/>
      <c r="GFE10" s="179"/>
      <c r="GFF10" s="179"/>
      <c r="GFG10" s="179"/>
      <c r="GFH10" s="179"/>
      <c r="GFI10" s="179"/>
      <c r="GFJ10" s="179"/>
      <c r="GFK10" s="179"/>
      <c r="GFL10" s="179"/>
      <c r="GFM10" s="179"/>
      <c r="GFN10" s="179"/>
      <c r="GFO10" s="179"/>
      <c r="GFP10" s="179"/>
      <c r="GFQ10" s="179"/>
      <c r="GFR10" s="179"/>
      <c r="GFS10" s="179"/>
      <c r="GFT10" s="179"/>
      <c r="GFU10" s="179"/>
      <c r="GFV10" s="179"/>
      <c r="GFW10" s="179"/>
      <c r="GFX10" s="179"/>
      <c r="GFY10" s="179"/>
      <c r="GFZ10" s="179"/>
      <c r="GGA10" s="179"/>
      <c r="GGB10" s="179"/>
      <c r="GGC10" s="179"/>
      <c r="GGD10" s="179"/>
      <c r="GGE10" s="179"/>
      <c r="GGF10" s="179"/>
      <c r="GGG10" s="179"/>
      <c r="GGH10" s="179"/>
      <c r="GGI10" s="179"/>
      <c r="GGJ10" s="179"/>
      <c r="GGK10" s="179"/>
      <c r="GGL10" s="179"/>
      <c r="GGM10" s="179"/>
      <c r="GGN10" s="179"/>
      <c r="GGO10" s="179"/>
      <c r="GGP10" s="179"/>
      <c r="GGQ10" s="179"/>
      <c r="GGR10" s="179"/>
      <c r="GGS10" s="179"/>
      <c r="GGT10" s="179"/>
      <c r="GGU10" s="179"/>
      <c r="GGV10" s="179"/>
      <c r="GGW10" s="179"/>
      <c r="GGX10" s="179"/>
      <c r="GGY10" s="179"/>
      <c r="GGZ10" s="179"/>
      <c r="GHA10" s="179"/>
      <c r="GHB10" s="179"/>
      <c r="GHC10" s="179"/>
      <c r="GHD10" s="179"/>
      <c r="GHE10" s="179"/>
      <c r="GHF10" s="179"/>
      <c r="GHG10" s="179"/>
      <c r="GHH10" s="179"/>
      <c r="GHI10" s="179"/>
      <c r="GHJ10" s="179"/>
      <c r="GHK10" s="179"/>
      <c r="GHL10" s="179"/>
      <c r="GHM10" s="179"/>
      <c r="GHN10" s="179"/>
      <c r="GHO10" s="179"/>
      <c r="GHP10" s="179"/>
      <c r="GHQ10" s="179"/>
      <c r="GHR10" s="179"/>
      <c r="GHS10" s="179"/>
      <c r="GHT10" s="179"/>
      <c r="GHU10" s="179"/>
      <c r="GHV10" s="179"/>
      <c r="GHW10" s="179"/>
      <c r="GHX10" s="179"/>
      <c r="GHY10" s="179"/>
      <c r="GHZ10" s="179"/>
      <c r="GIA10" s="179"/>
      <c r="GIB10" s="179"/>
      <c r="GIC10" s="179"/>
      <c r="GID10" s="179"/>
      <c r="GIE10" s="179"/>
      <c r="GIF10" s="179"/>
      <c r="GIG10" s="179"/>
      <c r="GIH10" s="179"/>
      <c r="GII10" s="179"/>
      <c r="GIJ10" s="179"/>
      <c r="GIK10" s="179"/>
      <c r="GIL10" s="179"/>
      <c r="GIM10" s="179"/>
      <c r="GIN10" s="179"/>
      <c r="GIO10" s="179"/>
      <c r="GIP10" s="179"/>
      <c r="GIQ10" s="179"/>
      <c r="GIR10" s="179"/>
      <c r="GIS10" s="179"/>
      <c r="GIT10" s="179"/>
      <c r="GIU10" s="179"/>
      <c r="GIV10" s="179"/>
      <c r="GIW10" s="179"/>
      <c r="GIX10" s="179"/>
      <c r="GIY10" s="179"/>
      <c r="GIZ10" s="179"/>
      <c r="GJA10" s="179"/>
      <c r="GJB10" s="179"/>
      <c r="GJC10" s="179"/>
      <c r="GJD10" s="179"/>
      <c r="GJE10" s="179"/>
      <c r="GJF10" s="179"/>
      <c r="GJG10" s="179"/>
      <c r="GJH10" s="179"/>
      <c r="GJI10" s="179"/>
      <c r="GJJ10" s="179"/>
      <c r="GJK10" s="179"/>
      <c r="GJL10" s="179"/>
      <c r="GJM10" s="179"/>
      <c r="GJN10" s="179"/>
      <c r="GJO10" s="179"/>
      <c r="GJP10" s="179"/>
      <c r="GJQ10" s="179"/>
      <c r="GJR10" s="179"/>
      <c r="GJS10" s="179"/>
      <c r="GJT10" s="179"/>
      <c r="GJU10" s="179"/>
      <c r="GJV10" s="179"/>
      <c r="GJW10" s="179"/>
      <c r="GJX10" s="179"/>
      <c r="GJY10" s="179"/>
      <c r="GJZ10" s="179"/>
      <c r="GKA10" s="179"/>
      <c r="GKB10" s="179"/>
      <c r="GKC10" s="179"/>
      <c r="GKD10" s="179"/>
      <c r="GKE10" s="179"/>
      <c r="GKF10" s="179"/>
      <c r="GKG10" s="179"/>
      <c r="GKH10" s="179"/>
      <c r="GKI10" s="179"/>
      <c r="GKJ10" s="179"/>
      <c r="GKK10" s="179"/>
      <c r="GKL10" s="179"/>
      <c r="GKM10" s="179"/>
      <c r="GKN10" s="179"/>
      <c r="GKO10" s="179"/>
      <c r="GKP10" s="179"/>
      <c r="GKQ10" s="179"/>
      <c r="GKR10" s="179"/>
      <c r="GKS10" s="179"/>
      <c r="GKT10" s="179"/>
      <c r="GKU10" s="179"/>
      <c r="GKV10" s="179"/>
      <c r="GKW10" s="179"/>
      <c r="GKX10" s="179"/>
      <c r="GKY10" s="179"/>
      <c r="GKZ10" s="179"/>
      <c r="GLA10" s="179"/>
      <c r="GLB10" s="179"/>
      <c r="GLC10" s="179"/>
      <c r="GLD10" s="179"/>
      <c r="GLE10" s="179"/>
      <c r="GLF10" s="179"/>
      <c r="GLG10" s="179"/>
      <c r="GLH10" s="179"/>
      <c r="GLI10" s="179"/>
      <c r="GLJ10" s="179"/>
      <c r="GLK10" s="179"/>
      <c r="GLL10" s="179"/>
      <c r="GLM10" s="179"/>
      <c r="GLN10" s="179"/>
      <c r="GLO10" s="179"/>
      <c r="GLP10" s="179"/>
      <c r="GLQ10" s="179"/>
      <c r="GLR10" s="179"/>
      <c r="GLS10" s="179"/>
      <c r="GLT10" s="179"/>
      <c r="GLU10" s="179"/>
      <c r="GLV10" s="179"/>
      <c r="GLW10" s="179"/>
      <c r="GLX10" s="179"/>
      <c r="GLY10" s="179"/>
      <c r="GLZ10" s="179"/>
      <c r="GMA10" s="179"/>
      <c r="GMB10" s="179"/>
      <c r="GMC10" s="179"/>
      <c r="GMD10" s="179"/>
      <c r="GME10" s="179"/>
      <c r="GMF10" s="179"/>
      <c r="GMG10" s="179"/>
      <c r="GMH10" s="179"/>
      <c r="GMI10" s="179"/>
      <c r="GMJ10" s="179"/>
      <c r="GMK10" s="179"/>
      <c r="GML10" s="179"/>
      <c r="GMM10" s="179"/>
      <c r="GMN10" s="179"/>
      <c r="GMO10" s="179"/>
      <c r="GMP10" s="179"/>
      <c r="GMQ10" s="179"/>
      <c r="GMR10" s="179"/>
      <c r="GMS10" s="179"/>
      <c r="GMT10" s="179"/>
      <c r="GMU10" s="179"/>
      <c r="GMV10" s="179"/>
      <c r="GMW10" s="179"/>
      <c r="GMX10" s="179"/>
      <c r="GMY10" s="179"/>
      <c r="GMZ10" s="179"/>
      <c r="GNA10" s="179"/>
      <c r="GNB10" s="179"/>
      <c r="GNC10" s="179"/>
      <c r="GND10" s="179"/>
      <c r="GNE10" s="179"/>
      <c r="GNF10" s="179"/>
      <c r="GNG10" s="179"/>
      <c r="GNH10" s="179"/>
      <c r="GNI10" s="179"/>
      <c r="GNJ10" s="179"/>
      <c r="GNK10" s="179"/>
      <c r="GNL10" s="179"/>
      <c r="GNM10" s="179"/>
      <c r="GNN10" s="179"/>
      <c r="GNO10" s="179"/>
      <c r="GNP10" s="179"/>
      <c r="GNQ10" s="179"/>
      <c r="GNR10" s="179"/>
      <c r="GNS10" s="179"/>
      <c r="GNT10" s="179"/>
      <c r="GNU10" s="179"/>
      <c r="GNV10" s="179"/>
      <c r="GNW10" s="179"/>
      <c r="GNX10" s="179"/>
      <c r="GNY10" s="179"/>
      <c r="GNZ10" s="179"/>
      <c r="GOA10" s="179"/>
      <c r="GOB10" s="179"/>
      <c r="GOC10" s="179"/>
      <c r="GOD10" s="179"/>
      <c r="GOE10" s="179"/>
      <c r="GOF10" s="179"/>
      <c r="GOG10" s="179"/>
      <c r="GOH10" s="179"/>
      <c r="GOI10" s="179"/>
      <c r="GOJ10" s="179"/>
      <c r="GOK10" s="179"/>
      <c r="GOL10" s="179"/>
      <c r="GOM10" s="179"/>
      <c r="GON10" s="179"/>
      <c r="GOO10" s="179"/>
      <c r="GOP10" s="179"/>
      <c r="GOQ10" s="179"/>
      <c r="GOR10" s="179"/>
      <c r="GOS10" s="179"/>
      <c r="GOT10" s="179"/>
      <c r="GOU10" s="179"/>
      <c r="GOV10" s="179"/>
      <c r="GOW10" s="179"/>
      <c r="GOX10" s="179"/>
      <c r="GOY10" s="179"/>
      <c r="GOZ10" s="179"/>
      <c r="GPA10" s="179"/>
      <c r="GPB10" s="179"/>
      <c r="GPC10" s="179"/>
      <c r="GPD10" s="179"/>
      <c r="GPE10" s="179"/>
      <c r="GPF10" s="179"/>
      <c r="GPG10" s="179"/>
      <c r="GPH10" s="179"/>
      <c r="GPI10" s="179"/>
      <c r="GPJ10" s="179"/>
      <c r="GPK10" s="179"/>
      <c r="GPL10" s="179"/>
      <c r="GPM10" s="179"/>
      <c r="GPN10" s="179"/>
      <c r="GPO10" s="179"/>
      <c r="GPP10" s="179"/>
      <c r="GPQ10" s="179"/>
      <c r="GPR10" s="179"/>
      <c r="GPS10" s="179"/>
      <c r="GPT10" s="179"/>
      <c r="GPU10" s="179"/>
      <c r="GPV10" s="179"/>
      <c r="GPW10" s="179"/>
      <c r="GPX10" s="179"/>
      <c r="GPY10" s="179"/>
      <c r="GPZ10" s="179"/>
      <c r="GQA10" s="179"/>
      <c r="GQB10" s="179"/>
      <c r="GQC10" s="179"/>
      <c r="GQD10" s="179"/>
      <c r="GQE10" s="179"/>
      <c r="GQF10" s="179"/>
      <c r="GQG10" s="179"/>
      <c r="GQH10" s="179"/>
      <c r="GQI10" s="179"/>
      <c r="GQJ10" s="179"/>
      <c r="GQK10" s="179"/>
      <c r="GQL10" s="179"/>
      <c r="GQM10" s="179"/>
      <c r="GQN10" s="179"/>
      <c r="GQO10" s="179"/>
      <c r="GQP10" s="179"/>
      <c r="GQQ10" s="179"/>
      <c r="GQR10" s="179"/>
      <c r="GQS10" s="179"/>
      <c r="GQT10" s="179"/>
      <c r="GQU10" s="179"/>
      <c r="GQV10" s="179"/>
      <c r="GQW10" s="179"/>
      <c r="GQX10" s="179"/>
      <c r="GQY10" s="179"/>
      <c r="GQZ10" s="179"/>
      <c r="GRA10" s="179"/>
      <c r="GRB10" s="179"/>
      <c r="GRC10" s="179"/>
      <c r="GRD10" s="179"/>
      <c r="GRE10" s="179"/>
      <c r="GRF10" s="179"/>
      <c r="GRG10" s="179"/>
      <c r="GRH10" s="179"/>
      <c r="GRI10" s="179"/>
      <c r="GRJ10" s="179"/>
      <c r="GRK10" s="179"/>
      <c r="GRL10" s="179"/>
      <c r="GRM10" s="179"/>
      <c r="GRN10" s="179"/>
      <c r="GRO10" s="179"/>
      <c r="GRP10" s="179"/>
      <c r="GRQ10" s="179"/>
      <c r="GRR10" s="179"/>
      <c r="GRS10" s="179"/>
      <c r="GRT10" s="179"/>
      <c r="GRU10" s="179"/>
      <c r="GRV10" s="179"/>
      <c r="GRW10" s="179"/>
      <c r="GRX10" s="179"/>
      <c r="GRY10" s="179"/>
      <c r="GRZ10" s="179"/>
      <c r="GSA10" s="179"/>
      <c r="GSB10" s="179"/>
      <c r="GSC10" s="179"/>
      <c r="GSD10" s="179"/>
      <c r="GSE10" s="179"/>
      <c r="GSF10" s="179"/>
      <c r="GSG10" s="179"/>
      <c r="GSH10" s="179"/>
      <c r="GSI10" s="179"/>
      <c r="GSJ10" s="179"/>
      <c r="GSK10" s="179"/>
      <c r="GSL10" s="179"/>
      <c r="GSM10" s="179"/>
      <c r="GSN10" s="179"/>
      <c r="GSO10" s="179"/>
      <c r="GSP10" s="179"/>
      <c r="GSQ10" s="179"/>
      <c r="GSR10" s="179"/>
      <c r="GSS10" s="179"/>
      <c r="GST10" s="179"/>
      <c r="GSU10" s="179"/>
      <c r="GSV10" s="179"/>
      <c r="GSW10" s="179"/>
      <c r="GSX10" s="179"/>
      <c r="GSY10" s="179"/>
      <c r="GSZ10" s="179"/>
      <c r="GTA10" s="179"/>
      <c r="GTB10" s="179"/>
      <c r="GTC10" s="179"/>
      <c r="GTD10" s="179"/>
      <c r="GTE10" s="179"/>
      <c r="GTF10" s="179"/>
      <c r="GTG10" s="179"/>
      <c r="GTH10" s="179"/>
      <c r="GTI10" s="179"/>
      <c r="GTJ10" s="179"/>
      <c r="GTK10" s="179"/>
      <c r="GTL10" s="179"/>
      <c r="GTM10" s="179"/>
      <c r="GTN10" s="179"/>
      <c r="GTO10" s="179"/>
      <c r="GTP10" s="179"/>
      <c r="GTQ10" s="179"/>
      <c r="GTR10" s="179"/>
      <c r="GTS10" s="179"/>
      <c r="GTT10" s="179"/>
      <c r="GTU10" s="179"/>
      <c r="GTV10" s="179"/>
      <c r="GTW10" s="179"/>
      <c r="GTX10" s="179"/>
      <c r="GTY10" s="179"/>
      <c r="GTZ10" s="179"/>
      <c r="GUA10" s="179"/>
      <c r="GUB10" s="179"/>
      <c r="GUC10" s="179"/>
      <c r="GUD10" s="179"/>
      <c r="GUE10" s="179"/>
      <c r="GUF10" s="179"/>
      <c r="GUG10" s="179"/>
      <c r="GUH10" s="179"/>
      <c r="GUI10" s="179"/>
      <c r="GUJ10" s="179"/>
      <c r="GUK10" s="179"/>
      <c r="GUL10" s="179"/>
      <c r="GUM10" s="179"/>
      <c r="GUN10" s="179"/>
      <c r="GUO10" s="179"/>
      <c r="GUP10" s="179"/>
      <c r="GUQ10" s="179"/>
      <c r="GUR10" s="179"/>
      <c r="GUS10" s="179"/>
      <c r="GUT10" s="179"/>
      <c r="GUU10" s="179"/>
      <c r="GUV10" s="179"/>
      <c r="GUW10" s="179"/>
      <c r="GUX10" s="179"/>
      <c r="GUY10" s="179"/>
      <c r="GUZ10" s="179"/>
      <c r="GVA10" s="179"/>
      <c r="GVB10" s="179"/>
      <c r="GVC10" s="179"/>
      <c r="GVD10" s="179"/>
      <c r="GVE10" s="179"/>
      <c r="GVF10" s="179"/>
      <c r="GVG10" s="179"/>
      <c r="GVH10" s="179"/>
      <c r="GVI10" s="179"/>
      <c r="GVJ10" s="179"/>
      <c r="GVK10" s="179"/>
      <c r="GVL10" s="179"/>
      <c r="GVM10" s="179"/>
      <c r="GVN10" s="179"/>
      <c r="GVO10" s="179"/>
      <c r="GVP10" s="179"/>
      <c r="GVQ10" s="179"/>
      <c r="GVR10" s="179"/>
      <c r="GVS10" s="179"/>
      <c r="GVT10" s="179"/>
      <c r="GVU10" s="179"/>
      <c r="GVV10" s="179"/>
      <c r="GVW10" s="179"/>
      <c r="GVX10" s="179"/>
      <c r="GVY10" s="179"/>
      <c r="GVZ10" s="179"/>
      <c r="GWA10" s="179"/>
      <c r="GWB10" s="179"/>
      <c r="GWC10" s="179"/>
      <c r="GWD10" s="179"/>
      <c r="GWE10" s="179"/>
      <c r="GWF10" s="179"/>
      <c r="GWG10" s="179"/>
      <c r="GWH10" s="179"/>
      <c r="GWI10" s="179"/>
      <c r="GWJ10" s="179"/>
      <c r="GWK10" s="179"/>
      <c r="GWL10" s="179"/>
      <c r="GWM10" s="179"/>
      <c r="GWN10" s="179"/>
      <c r="GWO10" s="179"/>
      <c r="GWP10" s="179"/>
      <c r="GWQ10" s="179"/>
      <c r="GWR10" s="179"/>
      <c r="GWS10" s="179"/>
      <c r="GWT10" s="179"/>
      <c r="GWU10" s="179"/>
      <c r="GWV10" s="179"/>
      <c r="GWW10" s="179"/>
      <c r="GWX10" s="179"/>
      <c r="GWY10" s="179"/>
      <c r="GWZ10" s="179"/>
      <c r="GXA10" s="179"/>
      <c r="GXB10" s="179"/>
      <c r="GXC10" s="179"/>
      <c r="GXD10" s="179"/>
      <c r="GXE10" s="179"/>
      <c r="GXF10" s="179"/>
      <c r="GXG10" s="179"/>
      <c r="GXH10" s="179"/>
      <c r="GXI10" s="179"/>
      <c r="GXJ10" s="179"/>
      <c r="GXK10" s="179"/>
      <c r="GXL10" s="179"/>
      <c r="GXM10" s="179"/>
      <c r="GXN10" s="179"/>
      <c r="GXO10" s="179"/>
      <c r="GXP10" s="179"/>
      <c r="GXQ10" s="179"/>
      <c r="GXR10" s="179"/>
      <c r="GXS10" s="179"/>
      <c r="GXT10" s="179"/>
      <c r="GXU10" s="179"/>
      <c r="GXV10" s="179"/>
      <c r="GXW10" s="179"/>
      <c r="GXX10" s="179"/>
      <c r="GXY10" s="179"/>
      <c r="GXZ10" s="179"/>
      <c r="GYA10" s="179"/>
      <c r="GYB10" s="179"/>
      <c r="GYC10" s="179"/>
      <c r="GYD10" s="179"/>
      <c r="GYE10" s="179"/>
      <c r="GYF10" s="179"/>
      <c r="GYG10" s="179"/>
      <c r="GYH10" s="179"/>
      <c r="GYI10" s="179"/>
      <c r="GYJ10" s="179"/>
      <c r="GYK10" s="179"/>
      <c r="GYL10" s="179"/>
      <c r="GYM10" s="179"/>
      <c r="GYN10" s="179"/>
      <c r="GYO10" s="179"/>
      <c r="GYP10" s="179"/>
      <c r="GYQ10" s="179"/>
      <c r="GYR10" s="179"/>
      <c r="GYS10" s="179"/>
      <c r="GYT10" s="179"/>
      <c r="GYU10" s="179"/>
      <c r="GYV10" s="179"/>
      <c r="GYW10" s="179"/>
      <c r="GYX10" s="179"/>
      <c r="GYY10" s="179"/>
      <c r="GYZ10" s="179"/>
      <c r="GZA10" s="179"/>
      <c r="GZB10" s="179"/>
      <c r="GZC10" s="179"/>
      <c r="GZD10" s="179"/>
      <c r="GZE10" s="179"/>
      <c r="GZF10" s="179"/>
      <c r="GZG10" s="179"/>
      <c r="GZH10" s="179"/>
      <c r="GZI10" s="179"/>
      <c r="GZJ10" s="179"/>
      <c r="GZK10" s="179"/>
      <c r="GZL10" s="179"/>
      <c r="GZM10" s="179"/>
      <c r="GZN10" s="179"/>
      <c r="GZO10" s="179"/>
      <c r="GZP10" s="179"/>
      <c r="GZQ10" s="179"/>
      <c r="GZR10" s="179"/>
      <c r="GZS10" s="179"/>
      <c r="GZT10" s="179"/>
      <c r="GZU10" s="179"/>
      <c r="GZV10" s="179"/>
      <c r="GZW10" s="179"/>
      <c r="GZX10" s="179"/>
      <c r="GZY10" s="179"/>
      <c r="GZZ10" s="179"/>
      <c r="HAA10" s="179"/>
      <c r="HAB10" s="179"/>
      <c r="HAC10" s="179"/>
      <c r="HAD10" s="179"/>
      <c r="HAE10" s="179"/>
      <c r="HAF10" s="179"/>
      <c r="HAG10" s="179"/>
      <c r="HAH10" s="179"/>
      <c r="HAI10" s="179"/>
      <c r="HAJ10" s="179"/>
      <c r="HAK10" s="179"/>
      <c r="HAL10" s="179"/>
      <c r="HAM10" s="179"/>
      <c r="HAN10" s="179"/>
      <c r="HAO10" s="179"/>
      <c r="HAP10" s="179"/>
      <c r="HAQ10" s="179"/>
      <c r="HAR10" s="179"/>
      <c r="HAS10" s="179"/>
      <c r="HAT10" s="179"/>
      <c r="HAU10" s="179"/>
      <c r="HAV10" s="179"/>
      <c r="HAW10" s="179"/>
      <c r="HAX10" s="179"/>
      <c r="HAY10" s="179"/>
      <c r="HAZ10" s="179"/>
      <c r="HBA10" s="179"/>
      <c r="HBB10" s="179"/>
      <c r="HBC10" s="179"/>
      <c r="HBD10" s="179"/>
      <c r="HBE10" s="179"/>
      <c r="HBF10" s="179"/>
      <c r="HBG10" s="179"/>
      <c r="HBH10" s="179"/>
      <c r="HBI10" s="179"/>
      <c r="HBJ10" s="179"/>
      <c r="HBK10" s="179"/>
      <c r="HBL10" s="179"/>
      <c r="HBM10" s="179"/>
      <c r="HBN10" s="179"/>
      <c r="HBO10" s="179"/>
      <c r="HBP10" s="179"/>
      <c r="HBQ10" s="179"/>
      <c r="HBR10" s="179"/>
      <c r="HBS10" s="179"/>
      <c r="HBT10" s="179"/>
      <c r="HBU10" s="179"/>
      <c r="HBV10" s="179"/>
      <c r="HBW10" s="179"/>
      <c r="HBX10" s="179"/>
      <c r="HBY10" s="179"/>
      <c r="HBZ10" s="179"/>
      <c r="HCA10" s="179"/>
      <c r="HCB10" s="179"/>
      <c r="HCC10" s="179"/>
      <c r="HCD10" s="179"/>
      <c r="HCE10" s="179"/>
      <c r="HCF10" s="179"/>
      <c r="HCG10" s="179"/>
      <c r="HCH10" s="179"/>
      <c r="HCI10" s="179"/>
      <c r="HCJ10" s="179"/>
      <c r="HCK10" s="179"/>
      <c r="HCL10" s="179"/>
      <c r="HCM10" s="179"/>
      <c r="HCN10" s="179"/>
      <c r="HCO10" s="179"/>
      <c r="HCP10" s="179"/>
      <c r="HCQ10" s="179"/>
      <c r="HCR10" s="179"/>
      <c r="HCS10" s="179"/>
      <c r="HCT10" s="179"/>
      <c r="HCU10" s="179"/>
      <c r="HCV10" s="179"/>
      <c r="HCW10" s="179"/>
      <c r="HCX10" s="179"/>
      <c r="HCY10" s="179"/>
      <c r="HCZ10" s="179"/>
      <c r="HDA10" s="179"/>
      <c r="HDB10" s="179"/>
      <c r="HDC10" s="179"/>
      <c r="HDD10" s="179"/>
      <c r="HDE10" s="179"/>
      <c r="HDF10" s="179"/>
      <c r="HDG10" s="179"/>
      <c r="HDH10" s="179"/>
      <c r="HDI10" s="179"/>
      <c r="HDJ10" s="179"/>
      <c r="HDK10" s="179"/>
      <c r="HDL10" s="179"/>
      <c r="HDM10" s="179"/>
      <c r="HDN10" s="179"/>
      <c r="HDO10" s="179"/>
      <c r="HDP10" s="179"/>
      <c r="HDQ10" s="179"/>
      <c r="HDR10" s="179"/>
      <c r="HDS10" s="179"/>
      <c r="HDT10" s="179"/>
      <c r="HDU10" s="179"/>
      <c r="HDV10" s="179"/>
      <c r="HDW10" s="179"/>
      <c r="HDX10" s="179"/>
      <c r="HDY10" s="179"/>
      <c r="HDZ10" s="179"/>
      <c r="HEA10" s="179"/>
      <c r="HEB10" s="179"/>
      <c r="HEC10" s="179"/>
      <c r="HED10" s="179"/>
      <c r="HEE10" s="179"/>
      <c r="HEF10" s="179"/>
      <c r="HEG10" s="179"/>
      <c r="HEH10" s="179"/>
      <c r="HEI10" s="179"/>
      <c r="HEJ10" s="179"/>
      <c r="HEK10" s="179"/>
      <c r="HEL10" s="179"/>
      <c r="HEM10" s="179"/>
      <c r="HEN10" s="179"/>
      <c r="HEO10" s="179"/>
      <c r="HEP10" s="179"/>
      <c r="HEQ10" s="179"/>
      <c r="HER10" s="179"/>
      <c r="HES10" s="179"/>
      <c r="HET10" s="179"/>
      <c r="HEU10" s="179"/>
      <c r="HEV10" s="179"/>
      <c r="HEW10" s="179"/>
      <c r="HEX10" s="179"/>
      <c r="HEY10" s="179"/>
      <c r="HEZ10" s="179"/>
      <c r="HFA10" s="179"/>
      <c r="HFB10" s="179"/>
      <c r="HFC10" s="179"/>
      <c r="HFD10" s="179"/>
      <c r="HFE10" s="179"/>
      <c r="HFF10" s="179"/>
      <c r="HFG10" s="179"/>
      <c r="HFH10" s="179"/>
      <c r="HFI10" s="179"/>
      <c r="HFJ10" s="179"/>
      <c r="HFK10" s="179"/>
      <c r="HFL10" s="179"/>
      <c r="HFM10" s="179"/>
      <c r="HFN10" s="179"/>
      <c r="HFO10" s="179"/>
      <c r="HFP10" s="179"/>
      <c r="HFQ10" s="179"/>
      <c r="HFR10" s="179"/>
      <c r="HFS10" s="179"/>
      <c r="HFT10" s="179"/>
      <c r="HFU10" s="179"/>
      <c r="HFV10" s="179"/>
      <c r="HFW10" s="179"/>
      <c r="HFX10" s="179"/>
      <c r="HFY10" s="179"/>
      <c r="HFZ10" s="179"/>
      <c r="HGA10" s="179"/>
      <c r="HGB10" s="179"/>
      <c r="HGC10" s="179"/>
      <c r="HGD10" s="179"/>
      <c r="HGE10" s="179"/>
      <c r="HGF10" s="179"/>
      <c r="HGG10" s="179"/>
      <c r="HGH10" s="179"/>
      <c r="HGI10" s="179"/>
      <c r="HGJ10" s="179"/>
      <c r="HGK10" s="179"/>
      <c r="HGL10" s="179"/>
      <c r="HGM10" s="179"/>
      <c r="HGN10" s="179"/>
      <c r="HGO10" s="179"/>
      <c r="HGP10" s="179"/>
      <c r="HGQ10" s="179"/>
      <c r="HGR10" s="179"/>
      <c r="HGS10" s="179"/>
      <c r="HGT10" s="179"/>
      <c r="HGU10" s="179"/>
      <c r="HGV10" s="179"/>
      <c r="HGW10" s="179"/>
      <c r="HGX10" s="179"/>
      <c r="HGY10" s="179"/>
      <c r="HGZ10" s="179"/>
      <c r="HHA10" s="179"/>
      <c r="HHB10" s="179"/>
      <c r="HHC10" s="179"/>
      <c r="HHD10" s="179"/>
      <c r="HHE10" s="179"/>
      <c r="HHF10" s="179"/>
      <c r="HHG10" s="179"/>
      <c r="HHH10" s="179"/>
      <c r="HHI10" s="179"/>
      <c r="HHJ10" s="179"/>
      <c r="HHK10" s="179"/>
      <c r="HHL10" s="179"/>
      <c r="HHM10" s="179"/>
      <c r="HHN10" s="179"/>
      <c r="HHO10" s="179"/>
      <c r="HHP10" s="179"/>
      <c r="HHQ10" s="179"/>
      <c r="HHR10" s="179"/>
      <c r="HHS10" s="179"/>
      <c r="HHT10" s="179"/>
      <c r="HHU10" s="179"/>
      <c r="HHV10" s="179"/>
      <c r="HHW10" s="179"/>
      <c r="HHX10" s="179"/>
      <c r="HHY10" s="179"/>
      <c r="HHZ10" s="179"/>
      <c r="HIA10" s="179"/>
      <c r="HIB10" s="179"/>
      <c r="HIC10" s="179"/>
      <c r="HID10" s="179"/>
      <c r="HIE10" s="179"/>
      <c r="HIF10" s="179"/>
      <c r="HIG10" s="179"/>
      <c r="HIH10" s="179"/>
      <c r="HII10" s="179"/>
      <c r="HIJ10" s="179"/>
      <c r="HIK10" s="179"/>
      <c r="HIL10" s="179"/>
      <c r="HIM10" s="179"/>
      <c r="HIN10" s="179"/>
      <c r="HIO10" s="179"/>
      <c r="HIP10" s="179"/>
      <c r="HIQ10" s="179"/>
      <c r="HIR10" s="179"/>
      <c r="HIS10" s="179"/>
      <c r="HIT10" s="179"/>
      <c r="HIU10" s="179"/>
      <c r="HIV10" s="179"/>
      <c r="HIW10" s="179"/>
      <c r="HIX10" s="179"/>
      <c r="HIY10" s="179"/>
      <c r="HIZ10" s="179"/>
      <c r="HJA10" s="179"/>
      <c r="HJB10" s="179"/>
      <c r="HJC10" s="179"/>
      <c r="HJD10" s="179"/>
      <c r="HJE10" s="179"/>
      <c r="HJF10" s="179"/>
      <c r="HJG10" s="179"/>
      <c r="HJH10" s="179"/>
      <c r="HJI10" s="179"/>
      <c r="HJJ10" s="179"/>
      <c r="HJK10" s="179"/>
      <c r="HJL10" s="179"/>
      <c r="HJM10" s="179"/>
      <c r="HJN10" s="179"/>
      <c r="HJO10" s="179"/>
      <c r="HJP10" s="179"/>
      <c r="HJQ10" s="179"/>
      <c r="HJR10" s="179"/>
      <c r="HJS10" s="179"/>
      <c r="HJT10" s="179"/>
      <c r="HJU10" s="179"/>
      <c r="HJV10" s="179"/>
      <c r="HJW10" s="179"/>
      <c r="HJX10" s="179"/>
      <c r="HJY10" s="179"/>
      <c r="HJZ10" s="179"/>
      <c r="HKA10" s="179"/>
      <c r="HKB10" s="179"/>
      <c r="HKC10" s="179"/>
      <c r="HKD10" s="179"/>
      <c r="HKE10" s="179"/>
      <c r="HKF10" s="179"/>
      <c r="HKG10" s="179"/>
      <c r="HKH10" s="179"/>
      <c r="HKI10" s="179"/>
      <c r="HKJ10" s="179"/>
      <c r="HKK10" s="179"/>
      <c r="HKL10" s="179"/>
      <c r="HKM10" s="179"/>
      <c r="HKN10" s="179"/>
      <c r="HKO10" s="179"/>
      <c r="HKP10" s="179"/>
      <c r="HKQ10" s="179"/>
      <c r="HKR10" s="179"/>
      <c r="HKS10" s="179"/>
      <c r="HKT10" s="179"/>
      <c r="HKU10" s="179"/>
      <c r="HKV10" s="179"/>
      <c r="HKW10" s="179"/>
      <c r="HKX10" s="179"/>
      <c r="HKY10" s="179"/>
      <c r="HKZ10" s="179"/>
      <c r="HLA10" s="179"/>
      <c r="HLB10" s="179"/>
      <c r="HLC10" s="179"/>
      <c r="HLD10" s="179"/>
      <c r="HLE10" s="179"/>
      <c r="HLF10" s="179"/>
      <c r="HLG10" s="179"/>
      <c r="HLH10" s="179"/>
      <c r="HLI10" s="179"/>
      <c r="HLJ10" s="179"/>
      <c r="HLK10" s="179"/>
      <c r="HLL10" s="179"/>
      <c r="HLM10" s="179"/>
      <c r="HLN10" s="179"/>
      <c r="HLO10" s="179"/>
      <c r="HLP10" s="179"/>
      <c r="HLQ10" s="179"/>
      <c r="HLR10" s="179"/>
      <c r="HLS10" s="179"/>
      <c r="HLT10" s="179"/>
      <c r="HLU10" s="179"/>
      <c r="HLV10" s="179"/>
      <c r="HLW10" s="179"/>
      <c r="HLX10" s="179"/>
      <c r="HLY10" s="179"/>
      <c r="HLZ10" s="179"/>
      <c r="HMA10" s="179"/>
      <c r="HMB10" s="179"/>
      <c r="HMC10" s="179"/>
      <c r="HMD10" s="179"/>
      <c r="HME10" s="179"/>
      <c r="HMF10" s="179"/>
      <c r="HMG10" s="179"/>
      <c r="HMH10" s="179"/>
      <c r="HMI10" s="179"/>
      <c r="HMJ10" s="179"/>
      <c r="HMK10" s="179"/>
      <c r="HML10" s="179"/>
      <c r="HMM10" s="179"/>
      <c r="HMN10" s="179"/>
      <c r="HMO10" s="179"/>
      <c r="HMP10" s="179"/>
      <c r="HMQ10" s="179"/>
      <c r="HMR10" s="179"/>
      <c r="HMS10" s="179"/>
      <c r="HMT10" s="179"/>
      <c r="HMU10" s="179"/>
      <c r="HMV10" s="179"/>
      <c r="HMW10" s="179"/>
      <c r="HMX10" s="179"/>
      <c r="HMY10" s="179"/>
      <c r="HMZ10" s="179"/>
      <c r="HNA10" s="179"/>
      <c r="HNB10" s="179"/>
      <c r="HNC10" s="179"/>
      <c r="HND10" s="179"/>
      <c r="HNE10" s="179"/>
      <c r="HNF10" s="179"/>
      <c r="HNG10" s="179"/>
      <c r="HNH10" s="179"/>
      <c r="HNI10" s="179"/>
      <c r="HNJ10" s="179"/>
      <c r="HNK10" s="179"/>
      <c r="HNL10" s="179"/>
      <c r="HNM10" s="179"/>
      <c r="HNN10" s="179"/>
      <c r="HNO10" s="179"/>
      <c r="HNP10" s="179"/>
      <c r="HNQ10" s="179"/>
      <c r="HNR10" s="179"/>
      <c r="HNS10" s="179"/>
      <c r="HNT10" s="179"/>
      <c r="HNU10" s="179"/>
      <c r="HNV10" s="179"/>
      <c r="HNW10" s="179"/>
      <c r="HNX10" s="179"/>
      <c r="HNY10" s="179"/>
      <c r="HNZ10" s="179"/>
      <c r="HOA10" s="179"/>
      <c r="HOB10" s="179"/>
      <c r="HOC10" s="179"/>
      <c r="HOD10" s="179"/>
      <c r="HOE10" s="179"/>
      <c r="HOF10" s="179"/>
      <c r="HOG10" s="179"/>
      <c r="HOH10" s="179"/>
      <c r="HOI10" s="179"/>
      <c r="HOJ10" s="179"/>
      <c r="HOK10" s="179"/>
      <c r="HOL10" s="179"/>
      <c r="HOM10" s="179"/>
      <c r="HON10" s="179"/>
      <c r="HOO10" s="179"/>
      <c r="HOP10" s="179"/>
      <c r="HOQ10" s="179"/>
      <c r="HOR10" s="179"/>
      <c r="HOS10" s="179"/>
      <c r="HOT10" s="179"/>
      <c r="HOU10" s="179"/>
      <c r="HOV10" s="179"/>
      <c r="HOW10" s="179"/>
      <c r="HOX10" s="179"/>
      <c r="HOY10" s="179"/>
      <c r="HOZ10" s="179"/>
      <c r="HPA10" s="179"/>
      <c r="HPB10" s="179"/>
      <c r="HPC10" s="179"/>
      <c r="HPD10" s="179"/>
      <c r="HPE10" s="179"/>
      <c r="HPF10" s="179"/>
      <c r="HPG10" s="179"/>
      <c r="HPH10" s="179"/>
      <c r="HPI10" s="179"/>
      <c r="HPJ10" s="179"/>
      <c r="HPK10" s="179"/>
      <c r="HPL10" s="179"/>
      <c r="HPM10" s="179"/>
      <c r="HPN10" s="179"/>
      <c r="HPO10" s="179"/>
      <c r="HPP10" s="179"/>
      <c r="HPQ10" s="179"/>
      <c r="HPR10" s="179"/>
      <c r="HPS10" s="179"/>
      <c r="HPT10" s="179"/>
      <c r="HPU10" s="179"/>
      <c r="HPV10" s="179"/>
      <c r="HPW10" s="179"/>
      <c r="HPX10" s="179"/>
      <c r="HPY10" s="179"/>
      <c r="HPZ10" s="179"/>
      <c r="HQA10" s="179"/>
      <c r="HQB10" s="179"/>
      <c r="HQC10" s="179"/>
      <c r="HQD10" s="179"/>
      <c r="HQE10" s="179"/>
      <c r="HQF10" s="179"/>
      <c r="HQG10" s="179"/>
      <c r="HQH10" s="179"/>
      <c r="HQI10" s="179"/>
      <c r="HQJ10" s="179"/>
      <c r="HQK10" s="179"/>
      <c r="HQL10" s="179"/>
      <c r="HQM10" s="179"/>
      <c r="HQN10" s="179"/>
      <c r="HQO10" s="179"/>
      <c r="HQP10" s="179"/>
      <c r="HQQ10" s="179"/>
      <c r="HQR10" s="179"/>
      <c r="HQS10" s="179"/>
      <c r="HQT10" s="179"/>
      <c r="HQU10" s="179"/>
      <c r="HQV10" s="179"/>
      <c r="HQW10" s="179"/>
      <c r="HQX10" s="179"/>
      <c r="HQY10" s="179"/>
      <c r="HQZ10" s="179"/>
      <c r="HRA10" s="179"/>
      <c r="HRB10" s="179"/>
      <c r="HRC10" s="179"/>
      <c r="HRD10" s="179"/>
      <c r="HRE10" s="179"/>
      <c r="HRF10" s="179"/>
      <c r="HRG10" s="179"/>
      <c r="HRH10" s="179"/>
      <c r="HRI10" s="179"/>
      <c r="HRJ10" s="179"/>
      <c r="HRK10" s="179"/>
      <c r="HRL10" s="179"/>
      <c r="HRM10" s="179"/>
      <c r="HRN10" s="179"/>
      <c r="HRO10" s="179"/>
      <c r="HRP10" s="179"/>
      <c r="HRQ10" s="179"/>
      <c r="HRR10" s="179"/>
      <c r="HRS10" s="179"/>
      <c r="HRT10" s="179"/>
      <c r="HRU10" s="179"/>
      <c r="HRV10" s="179"/>
      <c r="HRW10" s="179"/>
      <c r="HRX10" s="179"/>
      <c r="HRY10" s="179"/>
      <c r="HRZ10" s="179"/>
      <c r="HSA10" s="179"/>
      <c r="HSB10" s="179"/>
      <c r="HSC10" s="179"/>
      <c r="HSD10" s="179"/>
      <c r="HSE10" s="179"/>
      <c r="HSF10" s="179"/>
      <c r="HSG10" s="179"/>
      <c r="HSH10" s="179"/>
      <c r="HSI10" s="179"/>
      <c r="HSJ10" s="179"/>
      <c r="HSK10" s="179"/>
      <c r="HSL10" s="179"/>
      <c r="HSM10" s="179"/>
      <c r="HSN10" s="179"/>
      <c r="HSO10" s="179"/>
      <c r="HSP10" s="179"/>
      <c r="HSQ10" s="179"/>
      <c r="HSR10" s="179"/>
      <c r="HSS10" s="179"/>
      <c r="HST10" s="179"/>
      <c r="HSU10" s="179"/>
      <c r="HSV10" s="179"/>
      <c r="HSW10" s="179"/>
      <c r="HSX10" s="179"/>
      <c r="HSY10" s="179"/>
      <c r="HSZ10" s="179"/>
      <c r="HTA10" s="179"/>
      <c r="HTB10" s="179"/>
      <c r="HTC10" s="179"/>
      <c r="HTD10" s="179"/>
      <c r="HTE10" s="179"/>
      <c r="HTF10" s="179"/>
      <c r="HTG10" s="179"/>
      <c r="HTH10" s="179"/>
      <c r="HTI10" s="179"/>
      <c r="HTJ10" s="179"/>
      <c r="HTK10" s="179"/>
      <c r="HTL10" s="179"/>
      <c r="HTM10" s="179"/>
      <c r="HTN10" s="179"/>
      <c r="HTO10" s="179"/>
      <c r="HTP10" s="179"/>
      <c r="HTQ10" s="179"/>
      <c r="HTR10" s="179"/>
      <c r="HTS10" s="179"/>
      <c r="HTT10" s="179"/>
      <c r="HTU10" s="179"/>
      <c r="HTV10" s="179"/>
      <c r="HTW10" s="179"/>
      <c r="HTX10" s="179"/>
      <c r="HTY10" s="179"/>
      <c r="HTZ10" s="179"/>
      <c r="HUA10" s="179"/>
      <c r="HUB10" s="179"/>
      <c r="HUC10" s="179"/>
      <c r="HUD10" s="179"/>
      <c r="HUE10" s="179"/>
      <c r="HUF10" s="179"/>
      <c r="HUG10" s="179"/>
      <c r="HUH10" s="179"/>
      <c r="HUI10" s="179"/>
      <c r="HUJ10" s="179"/>
      <c r="HUK10" s="179"/>
      <c r="HUL10" s="179"/>
      <c r="HUM10" s="179"/>
      <c r="HUN10" s="179"/>
      <c r="HUO10" s="179"/>
      <c r="HUP10" s="179"/>
      <c r="HUQ10" s="179"/>
      <c r="HUR10" s="179"/>
      <c r="HUS10" s="179"/>
      <c r="HUT10" s="179"/>
      <c r="HUU10" s="179"/>
      <c r="HUV10" s="179"/>
      <c r="HUW10" s="179"/>
      <c r="HUX10" s="179"/>
      <c r="HUY10" s="179"/>
      <c r="HUZ10" s="179"/>
      <c r="HVA10" s="179"/>
      <c r="HVB10" s="179"/>
      <c r="HVC10" s="179"/>
      <c r="HVD10" s="179"/>
      <c r="HVE10" s="179"/>
      <c r="HVF10" s="179"/>
      <c r="HVG10" s="179"/>
      <c r="HVH10" s="179"/>
      <c r="HVI10" s="179"/>
      <c r="HVJ10" s="179"/>
      <c r="HVK10" s="179"/>
      <c r="HVL10" s="179"/>
      <c r="HVM10" s="179"/>
      <c r="HVN10" s="179"/>
      <c r="HVO10" s="179"/>
      <c r="HVP10" s="179"/>
      <c r="HVQ10" s="179"/>
      <c r="HVR10" s="179"/>
      <c r="HVS10" s="179"/>
      <c r="HVT10" s="179"/>
      <c r="HVU10" s="179"/>
      <c r="HVV10" s="179"/>
      <c r="HVW10" s="179"/>
      <c r="HVX10" s="179"/>
      <c r="HVY10" s="179"/>
      <c r="HVZ10" s="179"/>
      <c r="HWA10" s="179"/>
      <c r="HWB10" s="179"/>
      <c r="HWC10" s="179"/>
      <c r="HWD10" s="179"/>
      <c r="HWE10" s="179"/>
      <c r="HWF10" s="179"/>
      <c r="HWG10" s="179"/>
      <c r="HWH10" s="179"/>
      <c r="HWI10" s="179"/>
      <c r="HWJ10" s="179"/>
      <c r="HWK10" s="179"/>
      <c r="HWL10" s="179"/>
      <c r="HWM10" s="179"/>
      <c r="HWN10" s="179"/>
      <c r="HWO10" s="179"/>
      <c r="HWP10" s="179"/>
      <c r="HWQ10" s="179"/>
      <c r="HWR10" s="179"/>
      <c r="HWS10" s="179"/>
      <c r="HWT10" s="179"/>
      <c r="HWU10" s="179"/>
      <c r="HWV10" s="179"/>
      <c r="HWW10" s="179"/>
      <c r="HWX10" s="179"/>
      <c r="HWY10" s="179"/>
      <c r="HWZ10" s="179"/>
      <c r="HXA10" s="179"/>
      <c r="HXB10" s="179"/>
      <c r="HXC10" s="179"/>
      <c r="HXD10" s="179"/>
      <c r="HXE10" s="179"/>
      <c r="HXF10" s="179"/>
      <c r="HXG10" s="179"/>
      <c r="HXH10" s="179"/>
      <c r="HXI10" s="179"/>
      <c r="HXJ10" s="179"/>
      <c r="HXK10" s="179"/>
      <c r="HXL10" s="179"/>
      <c r="HXM10" s="179"/>
      <c r="HXN10" s="179"/>
      <c r="HXO10" s="179"/>
      <c r="HXP10" s="179"/>
      <c r="HXQ10" s="179"/>
      <c r="HXR10" s="179"/>
      <c r="HXS10" s="179"/>
      <c r="HXT10" s="179"/>
      <c r="HXU10" s="179"/>
      <c r="HXV10" s="179"/>
      <c r="HXW10" s="179"/>
      <c r="HXX10" s="179"/>
      <c r="HXY10" s="179"/>
      <c r="HXZ10" s="179"/>
      <c r="HYA10" s="179"/>
      <c r="HYB10" s="179"/>
      <c r="HYC10" s="179"/>
      <c r="HYD10" s="179"/>
      <c r="HYE10" s="179"/>
      <c r="HYF10" s="179"/>
      <c r="HYG10" s="179"/>
      <c r="HYH10" s="179"/>
      <c r="HYI10" s="179"/>
      <c r="HYJ10" s="179"/>
      <c r="HYK10" s="179"/>
      <c r="HYL10" s="179"/>
      <c r="HYM10" s="179"/>
      <c r="HYN10" s="179"/>
      <c r="HYO10" s="179"/>
      <c r="HYP10" s="179"/>
      <c r="HYQ10" s="179"/>
      <c r="HYR10" s="179"/>
      <c r="HYS10" s="179"/>
      <c r="HYT10" s="179"/>
      <c r="HYU10" s="179"/>
      <c r="HYV10" s="179"/>
      <c r="HYW10" s="179"/>
      <c r="HYX10" s="179"/>
      <c r="HYY10" s="179"/>
      <c r="HYZ10" s="179"/>
      <c r="HZA10" s="179"/>
      <c r="HZB10" s="179"/>
      <c r="HZC10" s="179"/>
      <c r="HZD10" s="179"/>
      <c r="HZE10" s="179"/>
      <c r="HZF10" s="179"/>
      <c r="HZG10" s="179"/>
      <c r="HZH10" s="179"/>
      <c r="HZI10" s="179"/>
      <c r="HZJ10" s="179"/>
      <c r="HZK10" s="179"/>
      <c r="HZL10" s="179"/>
      <c r="HZM10" s="179"/>
      <c r="HZN10" s="179"/>
      <c r="HZO10" s="179"/>
      <c r="HZP10" s="179"/>
      <c r="HZQ10" s="179"/>
      <c r="HZR10" s="179"/>
      <c r="HZS10" s="179"/>
      <c r="HZT10" s="179"/>
      <c r="HZU10" s="179"/>
      <c r="HZV10" s="179"/>
      <c r="HZW10" s="179"/>
      <c r="HZX10" s="179"/>
      <c r="HZY10" s="179"/>
      <c r="HZZ10" s="179"/>
      <c r="IAA10" s="179"/>
      <c r="IAB10" s="179"/>
      <c r="IAC10" s="179"/>
      <c r="IAD10" s="179"/>
      <c r="IAE10" s="179"/>
      <c r="IAF10" s="179"/>
      <c r="IAG10" s="179"/>
      <c r="IAH10" s="179"/>
      <c r="IAI10" s="179"/>
      <c r="IAJ10" s="179"/>
      <c r="IAK10" s="179"/>
      <c r="IAL10" s="179"/>
      <c r="IAM10" s="179"/>
      <c r="IAN10" s="179"/>
      <c r="IAO10" s="179"/>
      <c r="IAP10" s="179"/>
      <c r="IAQ10" s="179"/>
      <c r="IAR10" s="179"/>
      <c r="IAS10" s="179"/>
      <c r="IAT10" s="179"/>
      <c r="IAU10" s="179"/>
      <c r="IAV10" s="179"/>
      <c r="IAW10" s="179"/>
      <c r="IAX10" s="179"/>
      <c r="IAY10" s="179"/>
      <c r="IAZ10" s="179"/>
      <c r="IBA10" s="179"/>
      <c r="IBB10" s="179"/>
      <c r="IBC10" s="179"/>
      <c r="IBD10" s="179"/>
      <c r="IBE10" s="179"/>
      <c r="IBF10" s="179"/>
      <c r="IBG10" s="179"/>
      <c r="IBH10" s="179"/>
      <c r="IBI10" s="179"/>
      <c r="IBJ10" s="179"/>
      <c r="IBK10" s="179"/>
      <c r="IBL10" s="179"/>
      <c r="IBM10" s="179"/>
      <c r="IBN10" s="179"/>
      <c r="IBO10" s="179"/>
      <c r="IBP10" s="179"/>
      <c r="IBQ10" s="179"/>
      <c r="IBR10" s="179"/>
      <c r="IBS10" s="179"/>
      <c r="IBT10" s="179"/>
      <c r="IBU10" s="179"/>
      <c r="IBV10" s="179"/>
      <c r="IBW10" s="179"/>
      <c r="IBX10" s="179"/>
      <c r="IBY10" s="179"/>
      <c r="IBZ10" s="179"/>
      <c r="ICA10" s="179"/>
      <c r="ICB10" s="179"/>
      <c r="ICC10" s="179"/>
      <c r="ICD10" s="179"/>
      <c r="ICE10" s="179"/>
      <c r="ICF10" s="179"/>
      <c r="ICG10" s="179"/>
      <c r="ICH10" s="179"/>
      <c r="ICI10" s="179"/>
      <c r="ICJ10" s="179"/>
      <c r="ICK10" s="179"/>
      <c r="ICL10" s="179"/>
      <c r="ICM10" s="179"/>
      <c r="ICN10" s="179"/>
      <c r="ICO10" s="179"/>
      <c r="ICP10" s="179"/>
      <c r="ICQ10" s="179"/>
      <c r="ICR10" s="179"/>
      <c r="ICS10" s="179"/>
      <c r="ICT10" s="179"/>
      <c r="ICU10" s="179"/>
      <c r="ICV10" s="179"/>
      <c r="ICW10" s="179"/>
      <c r="ICX10" s="179"/>
      <c r="ICY10" s="179"/>
      <c r="ICZ10" s="179"/>
      <c r="IDA10" s="179"/>
      <c r="IDB10" s="179"/>
      <c r="IDC10" s="179"/>
      <c r="IDD10" s="179"/>
      <c r="IDE10" s="179"/>
      <c r="IDF10" s="179"/>
      <c r="IDG10" s="179"/>
      <c r="IDH10" s="179"/>
      <c r="IDI10" s="179"/>
      <c r="IDJ10" s="179"/>
      <c r="IDK10" s="179"/>
      <c r="IDL10" s="179"/>
      <c r="IDM10" s="179"/>
      <c r="IDN10" s="179"/>
      <c r="IDO10" s="179"/>
      <c r="IDP10" s="179"/>
      <c r="IDQ10" s="179"/>
      <c r="IDR10" s="179"/>
      <c r="IDS10" s="179"/>
      <c r="IDT10" s="179"/>
      <c r="IDU10" s="179"/>
      <c r="IDV10" s="179"/>
      <c r="IDW10" s="179"/>
      <c r="IDX10" s="179"/>
      <c r="IDY10" s="179"/>
      <c r="IDZ10" s="179"/>
      <c r="IEA10" s="179"/>
      <c r="IEB10" s="179"/>
      <c r="IEC10" s="179"/>
      <c r="IED10" s="179"/>
      <c r="IEE10" s="179"/>
      <c r="IEF10" s="179"/>
      <c r="IEG10" s="179"/>
      <c r="IEH10" s="179"/>
      <c r="IEI10" s="179"/>
      <c r="IEJ10" s="179"/>
      <c r="IEK10" s="179"/>
      <c r="IEL10" s="179"/>
      <c r="IEM10" s="179"/>
      <c r="IEN10" s="179"/>
      <c r="IEO10" s="179"/>
      <c r="IEP10" s="179"/>
      <c r="IEQ10" s="179"/>
      <c r="IER10" s="179"/>
      <c r="IES10" s="179"/>
      <c r="IET10" s="179"/>
      <c r="IEU10" s="179"/>
      <c r="IEV10" s="179"/>
      <c r="IEW10" s="179"/>
      <c r="IEX10" s="179"/>
      <c r="IEY10" s="179"/>
      <c r="IEZ10" s="179"/>
      <c r="IFA10" s="179"/>
      <c r="IFB10" s="179"/>
      <c r="IFC10" s="179"/>
      <c r="IFD10" s="179"/>
      <c r="IFE10" s="179"/>
      <c r="IFF10" s="179"/>
      <c r="IFG10" s="179"/>
      <c r="IFH10" s="179"/>
      <c r="IFI10" s="179"/>
      <c r="IFJ10" s="179"/>
      <c r="IFK10" s="179"/>
      <c r="IFL10" s="179"/>
      <c r="IFM10" s="179"/>
      <c r="IFN10" s="179"/>
      <c r="IFO10" s="179"/>
      <c r="IFP10" s="179"/>
      <c r="IFQ10" s="179"/>
      <c r="IFR10" s="179"/>
      <c r="IFS10" s="179"/>
      <c r="IFT10" s="179"/>
      <c r="IFU10" s="179"/>
      <c r="IFV10" s="179"/>
      <c r="IFW10" s="179"/>
      <c r="IFX10" s="179"/>
      <c r="IFY10" s="179"/>
      <c r="IFZ10" s="179"/>
      <c r="IGA10" s="179"/>
      <c r="IGB10" s="179"/>
      <c r="IGC10" s="179"/>
      <c r="IGD10" s="179"/>
      <c r="IGE10" s="179"/>
      <c r="IGF10" s="179"/>
      <c r="IGG10" s="179"/>
      <c r="IGH10" s="179"/>
      <c r="IGI10" s="179"/>
      <c r="IGJ10" s="179"/>
      <c r="IGK10" s="179"/>
      <c r="IGL10" s="179"/>
      <c r="IGM10" s="179"/>
      <c r="IGN10" s="179"/>
      <c r="IGO10" s="179"/>
      <c r="IGP10" s="179"/>
      <c r="IGQ10" s="179"/>
      <c r="IGR10" s="179"/>
      <c r="IGS10" s="179"/>
      <c r="IGT10" s="179"/>
      <c r="IGU10" s="179"/>
      <c r="IGV10" s="179"/>
      <c r="IGW10" s="179"/>
      <c r="IGX10" s="179"/>
      <c r="IGY10" s="179"/>
      <c r="IGZ10" s="179"/>
      <c r="IHA10" s="179"/>
      <c r="IHB10" s="179"/>
      <c r="IHC10" s="179"/>
      <c r="IHD10" s="179"/>
      <c r="IHE10" s="179"/>
      <c r="IHF10" s="179"/>
      <c r="IHG10" s="179"/>
      <c r="IHH10" s="179"/>
      <c r="IHI10" s="179"/>
      <c r="IHJ10" s="179"/>
      <c r="IHK10" s="179"/>
      <c r="IHL10" s="179"/>
      <c r="IHM10" s="179"/>
      <c r="IHN10" s="179"/>
      <c r="IHO10" s="179"/>
      <c r="IHP10" s="179"/>
      <c r="IHQ10" s="179"/>
      <c r="IHR10" s="179"/>
      <c r="IHS10" s="179"/>
      <c r="IHT10" s="179"/>
      <c r="IHU10" s="179"/>
      <c r="IHV10" s="179"/>
      <c r="IHW10" s="179"/>
      <c r="IHX10" s="179"/>
      <c r="IHY10" s="179"/>
      <c r="IHZ10" s="179"/>
      <c r="IIA10" s="179"/>
      <c r="IIB10" s="179"/>
      <c r="IIC10" s="179"/>
      <c r="IID10" s="179"/>
      <c r="IIE10" s="179"/>
      <c r="IIF10" s="179"/>
      <c r="IIG10" s="179"/>
      <c r="IIH10" s="179"/>
      <c r="III10" s="179"/>
      <c r="IIJ10" s="179"/>
      <c r="IIK10" s="179"/>
      <c r="IIL10" s="179"/>
      <c r="IIM10" s="179"/>
      <c r="IIN10" s="179"/>
      <c r="IIO10" s="179"/>
      <c r="IIP10" s="179"/>
      <c r="IIQ10" s="179"/>
      <c r="IIR10" s="179"/>
      <c r="IIS10" s="179"/>
      <c r="IIT10" s="179"/>
      <c r="IIU10" s="179"/>
      <c r="IIV10" s="179"/>
      <c r="IIW10" s="179"/>
      <c r="IIX10" s="179"/>
      <c r="IIY10" s="179"/>
      <c r="IIZ10" s="179"/>
      <c r="IJA10" s="179"/>
      <c r="IJB10" s="179"/>
      <c r="IJC10" s="179"/>
      <c r="IJD10" s="179"/>
      <c r="IJE10" s="179"/>
      <c r="IJF10" s="179"/>
      <c r="IJG10" s="179"/>
      <c r="IJH10" s="179"/>
      <c r="IJI10" s="179"/>
      <c r="IJJ10" s="179"/>
      <c r="IJK10" s="179"/>
      <c r="IJL10" s="179"/>
      <c r="IJM10" s="179"/>
      <c r="IJN10" s="179"/>
      <c r="IJO10" s="179"/>
      <c r="IJP10" s="179"/>
      <c r="IJQ10" s="179"/>
      <c r="IJR10" s="179"/>
      <c r="IJS10" s="179"/>
      <c r="IJT10" s="179"/>
      <c r="IJU10" s="179"/>
      <c r="IJV10" s="179"/>
      <c r="IJW10" s="179"/>
      <c r="IJX10" s="179"/>
      <c r="IJY10" s="179"/>
      <c r="IJZ10" s="179"/>
      <c r="IKA10" s="179"/>
      <c r="IKB10" s="179"/>
      <c r="IKC10" s="179"/>
      <c r="IKD10" s="179"/>
      <c r="IKE10" s="179"/>
      <c r="IKF10" s="179"/>
      <c r="IKG10" s="179"/>
      <c r="IKH10" s="179"/>
      <c r="IKI10" s="179"/>
      <c r="IKJ10" s="179"/>
      <c r="IKK10" s="179"/>
      <c r="IKL10" s="179"/>
      <c r="IKM10" s="179"/>
      <c r="IKN10" s="179"/>
      <c r="IKO10" s="179"/>
      <c r="IKP10" s="179"/>
      <c r="IKQ10" s="179"/>
      <c r="IKR10" s="179"/>
      <c r="IKS10" s="179"/>
      <c r="IKT10" s="179"/>
      <c r="IKU10" s="179"/>
      <c r="IKV10" s="179"/>
      <c r="IKW10" s="179"/>
      <c r="IKX10" s="179"/>
      <c r="IKY10" s="179"/>
      <c r="IKZ10" s="179"/>
      <c r="ILA10" s="179"/>
      <c r="ILB10" s="179"/>
      <c r="ILC10" s="179"/>
      <c r="ILD10" s="179"/>
      <c r="ILE10" s="179"/>
      <c r="ILF10" s="179"/>
      <c r="ILG10" s="179"/>
      <c r="ILH10" s="179"/>
      <c r="ILI10" s="179"/>
      <c r="ILJ10" s="179"/>
      <c r="ILK10" s="179"/>
      <c r="ILL10" s="179"/>
      <c r="ILM10" s="179"/>
      <c r="ILN10" s="179"/>
      <c r="ILO10" s="179"/>
      <c r="ILP10" s="179"/>
      <c r="ILQ10" s="179"/>
      <c r="ILR10" s="179"/>
      <c r="ILS10" s="179"/>
      <c r="ILT10" s="179"/>
      <c r="ILU10" s="179"/>
      <c r="ILV10" s="179"/>
      <c r="ILW10" s="179"/>
      <c r="ILX10" s="179"/>
      <c r="ILY10" s="179"/>
      <c r="ILZ10" s="179"/>
      <c r="IMA10" s="179"/>
      <c r="IMB10" s="179"/>
      <c r="IMC10" s="179"/>
      <c r="IMD10" s="179"/>
      <c r="IME10" s="179"/>
      <c r="IMF10" s="179"/>
      <c r="IMG10" s="179"/>
      <c r="IMH10" s="179"/>
      <c r="IMI10" s="179"/>
      <c r="IMJ10" s="179"/>
      <c r="IMK10" s="179"/>
      <c r="IML10" s="179"/>
      <c r="IMM10" s="179"/>
      <c r="IMN10" s="179"/>
      <c r="IMO10" s="179"/>
      <c r="IMP10" s="179"/>
      <c r="IMQ10" s="179"/>
      <c r="IMR10" s="179"/>
      <c r="IMS10" s="179"/>
      <c r="IMT10" s="179"/>
      <c r="IMU10" s="179"/>
      <c r="IMV10" s="179"/>
      <c r="IMW10" s="179"/>
      <c r="IMX10" s="179"/>
      <c r="IMY10" s="179"/>
      <c r="IMZ10" s="179"/>
      <c r="INA10" s="179"/>
      <c r="INB10" s="179"/>
      <c r="INC10" s="179"/>
      <c r="IND10" s="179"/>
      <c r="INE10" s="179"/>
      <c r="INF10" s="179"/>
      <c r="ING10" s="179"/>
      <c r="INH10" s="179"/>
      <c r="INI10" s="179"/>
      <c r="INJ10" s="179"/>
      <c r="INK10" s="179"/>
      <c r="INL10" s="179"/>
      <c r="INM10" s="179"/>
      <c r="INN10" s="179"/>
      <c r="INO10" s="179"/>
      <c r="INP10" s="179"/>
      <c r="INQ10" s="179"/>
      <c r="INR10" s="179"/>
      <c r="INS10" s="179"/>
      <c r="INT10" s="179"/>
      <c r="INU10" s="179"/>
      <c r="INV10" s="179"/>
      <c r="INW10" s="179"/>
      <c r="INX10" s="179"/>
      <c r="INY10" s="179"/>
      <c r="INZ10" s="179"/>
      <c r="IOA10" s="179"/>
      <c r="IOB10" s="179"/>
      <c r="IOC10" s="179"/>
      <c r="IOD10" s="179"/>
      <c r="IOE10" s="179"/>
      <c r="IOF10" s="179"/>
      <c r="IOG10" s="179"/>
      <c r="IOH10" s="179"/>
      <c r="IOI10" s="179"/>
      <c r="IOJ10" s="179"/>
      <c r="IOK10" s="179"/>
      <c r="IOL10" s="179"/>
      <c r="IOM10" s="179"/>
      <c r="ION10" s="179"/>
      <c r="IOO10" s="179"/>
      <c r="IOP10" s="179"/>
      <c r="IOQ10" s="179"/>
      <c r="IOR10" s="179"/>
      <c r="IOS10" s="179"/>
      <c r="IOT10" s="179"/>
      <c r="IOU10" s="179"/>
      <c r="IOV10" s="179"/>
      <c r="IOW10" s="179"/>
      <c r="IOX10" s="179"/>
      <c r="IOY10" s="179"/>
      <c r="IOZ10" s="179"/>
      <c r="IPA10" s="179"/>
      <c r="IPB10" s="179"/>
      <c r="IPC10" s="179"/>
      <c r="IPD10" s="179"/>
      <c r="IPE10" s="179"/>
      <c r="IPF10" s="179"/>
      <c r="IPG10" s="179"/>
      <c r="IPH10" s="179"/>
      <c r="IPI10" s="179"/>
      <c r="IPJ10" s="179"/>
      <c r="IPK10" s="179"/>
      <c r="IPL10" s="179"/>
      <c r="IPM10" s="179"/>
      <c r="IPN10" s="179"/>
      <c r="IPO10" s="179"/>
      <c r="IPP10" s="179"/>
      <c r="IPQ10" s="179"/>
      <c r="IPR10" s="179"/>
      <c r="IPS10" s="179"/>
      <c r="IPT10" s="179"/>
      <c r="IPU10" s="179"/>
      <c r="IPV10" s="179"/>
      <c r="IPW10" s="179"/>
      <c r="IPX10" s="179"/>
      <c r="IPY10" s="179"/>
      <c r="IPZ10" s="179"/>
      <c r="IQA10" s="179"/>
      <c r="IQB10" s="179"/>
      <c r="IQC10" s="179"/>
      <c r="IQD10" s="179"/>
      <c r="IQE10" s="179"/>
      <c r="IQF10" s="179"/>
      <c r="IQG10" s="179"/>
      <c r="IQH10" s="179"/>
      <c r="IQI10" s="179"/>
      <c r="IQJ10" s="179"/>
      <c r="IQK10" s="179"/>
      <c r="IQL10" s="179"/>
      <c r="IQM10" s="179"/>
      <c r="IQN10" s="179"/>
      <c r="IQO10" s="179"/>
      <c r="IQP10" s="179"/>
      <c r="IQQ10" s="179"/>
      <c r="IQR10" s="179"/>
      <c r="IQS10" s="179"/>
      <c r="IQT10" s="179"/>
      <c r="IQU10" s="179"/>
      <c r="IQV10" s="179"/>
      <c r="IQW10" s="179"/>
      <c r="IQX10" s="179"/>
      <c r="IQY10" s="179"/>
      <c r="IQZ10" s="179"/>
      <c r="IRA10" s="179"/>
      <c r="IRB10" s="179"/>
      <c r="IRC10" s="179"/>
      <c r="IRD10" s="179"/>
      <c r="IRE10" s="179"/>
      <c r="IRF10" s="179"/>
      <c r="IRG10" s="179"/>
      <c r="IRH10" s="179"/>
      <c r="IRI10" s="179"/>
      <c r="IRJ10" s="179"/>
      <c r="IRK10" s="179"/>
      <c r="IRL10" s="179"/>
      <c r="IRM10" s="179"/>
      <c r="IRN10" s="179"/>
      <c r="IRO10" s="179"/>
      <c r="IRP10" s="179"/>
      <c r="IRQ10" s="179"/>
      <c r="IRR10" s="179"/>
      <c r="IRS10" s="179"/>
      <c r="IRT10" s="179"/>
      <c r="IRU10" s="179"/>
      <c r="IRV10" s="179"/>
      <c r="IRW10" s="179"/>
      <c r="IRX10" s="179"/>
      <c r="IRY10" s="179"/>
      <c r="IRZ10" s="179"/>
      <c r="ISA10" s="179"/>
      <c r="ISB10" s="179"/>
      <c r="ISC10" s="179"/>
      <c r="ISD10" s="179"/>
      <c r="ISE10" s="179"/>
      <c r="ISF10" s="179"/>
      <c r="ISG10" s="179"/>
      <c r="ISH10" s="179"/>
      <c r="ISI10" s="179"/>
      <c r="ISJ10" s="179"/>
      <c r="ISK10" s="179"/>
      <c r="ISL10" s="179"/>
      <c r="ISM10" s="179"/>
      <c r="ISN10" s="179"/>
      <c r="ISO10" s="179"/>
      <c r="ISP10" s="179"/>
      <c r="ISQ10" s="179"/>
      <c r="ISR10" s="179"/>
      <c r="ISS10" s="179"/>
      <c r="IST10" s="179"/>
      <c r="ISU10" s="179"/>
      <c r="ISV10" s="179"/>
      <c r="ISW10" s="179"/>
      <c r="ISX10" s="179"/>
      <c r="ISY10" s="179"/>
      <c r="ISZ10" s="179"/>
      <c r="ITA10" s="179"/>
      <c r="ITB10" s="179"/>
      <c r="ITC10" s="179"/>
      <c r="ITD10" s="179"/>
      <c r="ITE10" s="179"/>
      <c r="ITF10" s="179"/>
      <c r="ITG10" s="179"/>
      <c r="ITH10" s="179"/>
      <c r="ITI10" s="179"/>
      <c r="ITJ10" s="179"/>
      <c r="ITK10" s="179"/>
      <c r="ITL10" s="179"/>
      <c r="ITM10" s="179"/>
      <c r="ITN10" s="179"/>
      <c r="ITO10" s="179"/>
      <c r="ITP10" s="179"/>
      <c r="ITQ10" s="179"/>
      <c r="ITR10" s="179"/>
      <c r="ITS10" s="179"/>
      <c r="ITT10" s="179"/>
      <c r="ITU10" s="179"/>
      <c r="ITV10" s="179"/>
      <c r="ITW10" s="179"/>
      <c r="ITX10" s="179"/>
      <c r="ITY10" s="179"/>
      <c r="ITZ10" s="179"/>
      <c r="IUA10" s="179"/>
      <c r="IUB10" s="179"/>
      <c r="IUC10" s="179"/>
      <c r="IUD10" s="179"/>
      <c r="IUE10" s="179"/>
      <c r="IUF10" s="179"/>
      <c r="IUG10" s="179"/>
      <c r="IUH10" s="179"/>
      <c r="IUI10" s="179"/>
      <c r="IUJ10" s="179"/>
      <c r="IUK10" s="179"/>
      <c r="IUL10" s="179"/>
      <c r="IUM10" s="179"/>
      <c r="IUN10" s="179"/>
      <c r="IUO10" s="179"/>
      <c r="IUP10" s="179"/>
      <c r="IUQ10" s="179"/>
      <c r="IUR10" s="179"/>
      <c r="IUS10" s="179"/>
      <c r="IUT10" s="179"/>
      <c r="IUU10" s="179"/>
      <c r="IUV10" s="179"/>
      <c r="IUW10" s="179"/>
      <c r="IUX10" s="179"/>
      <c r="IUY10" s="179"/>
      <c r="IUZ10" s="179"/>
      <c r="IVA10" s="179"/>
      <c r="IVB10" s="179"/>
      <c r="IVC10" s="179"/>
      <c r="IVD10" s="179"/>
      <c r="IVE10" s="179"/>
      <c r="IVF10" s="179"/>
      <c r="IVG10" s="179"/>
      <c r="IVH10" s="179"/>
      <c r="IVI10" s="179"/>
      <c r="IVJ10" s="179"/>
      <c r="IVK10" s="179"/>
      <c r="IVL10" s="179"/>
      <c r="IVM10" s="179"/>
      <c r="IVN10" s="179"/>
      <c r="IVO10" s="179"/>
      <c r="IVP10" s="179"/>
      <c r="IVQ10" s="179"/>
      <c r="IVR10" s="179"/>
      <c r="IVS10" s="179"/>
      <c r="IVT10" s="179"/>
      <c r="IVU10" s="179"/>
      <c r="IVV10" s="179"/>
      <c r="IVW10" s="179"/>
      <c r="IVX10" s="179"/>
      <c r="IVY10" s="179"/>
      <c r="IVZ10" s="179"/>
      <c r="IWA10" s="179"/>
      <c r="IWB10" s="179"/>
      <c r="IWC10" s="179"/>
      <c r="IWD10" s="179"/>
      <c r="IWE10" s="179"/>
      <c r="IWF10" s="179"/>
      <c r="IWG10" s="179"/>
      <c r="IWH10" s="179"/>
      <c r="IWI10" s="179"/>
      <c r="IWJ10" s="179"/>
      <c r="IWK10" s="179"/>
      <c r="IWL10" s="179"/>
      <c r="IWM10" s="179"/>
      <c r="IWN10" s="179"/>
      <c r="IWO10" s="179"/>
      <c r="IWP10" s="179"/>
      <c r="IWQ10" s="179"/>
      <c r="IWR10" s="179"/>
      <c r="IWS10" s="179"/>
      <c r="IWT10" s="179"/>
      <c r="IWU10" s="179"/>
      <c r="IWV10" s="179"/>
      <c r="IWW10" s="179"/>
      <c r="IWX10" s="179"/>
      <c r="IWY10" s="179"/>
      <c r="IWZ10" s="179"/>
      <c r="IXA10" s="179"/>
      <c r="IXB10" s="179"/>
      <c r="IXC10" s="179"/>
      <c r="IXD10" s="179"/>
      <c r="IXE10" s="179"/>
      <c r="IXF10" s="179"/>
      <c r="IXG10" s="179"/>
      <c r="IXH10" s="179"/>
      <c r="IXI10" s="179"/>
      <c r="IXJ10" s="179"/>
      <c r="IXK10" s="179"/>
      <c r="IXL10" s="179"/>
      <c r="IXM10" s="179"/>
      <c r="IXN10" s="179"/>
      <c r="IXO10" s="179"/>
      <c r="IXP10" s="179"/>
      <c r="IXQ10" s="179"/>
      <c r="IXR10" s="179"/>
      <c r="IXS10" s="179"/>
      <c r="IXT10" s="179"/>
      <c r="IXU10" s="179"/>
      <c r="IXV10" s="179"/>
      <c r="IXW10" s="179"/>
      <c r="IXX10" s="179"/>
      <c r="IXY10" s="179"/>
      <c r="IXZ10" s="179"/>
      <c r="IYA10" s="179"/>
      <c r="IYB10" s="179"/>
      <c r="IYC10" s="179"/>
      <c r="IYD10" s="179"/>
      <c r="IYE10" s="179"/>
      <c r="IYF10" s="179"/>
      <c r="IYG10" s="179"/>
      <c r="IYH10" s="179"/>
      <c r="IYI10" s="179"/>
      <c r="IYJ10" s="179"/>
      <c r="IYK10" s="179"/>
      <c r="IYL10" s="179"/>
      <c r="IYM10" s="179"/>
      <c r="IYN10" s="179"/>
      <c r="IYO10" s="179"/>
      <c r="IYP10" s="179"/>
      <c r="IYQ10" s="179"/>
      <c r="IYR10" s="179"/>
      <c r="IYS10" s="179"/>
      <c r="IYT10" s="179"/>
      <c r="IYU10" s="179"/>
      <c r="IYV10" s="179"/>
      <c r="IYW10" s="179"/>
      <c r="IYX10" s="179"/>
      <c r="IYY10" s="179"/>
      <c r="IYZ10" s="179"/>
      <c r="IZA10" s="179"/>
      <c r="IZB10" s="179"/>
      <c r="IZC10" s="179"/>
      <c r="IZD10" s="179"/>
      <c r="IZE10" s="179"/>
      <c r="IZF10" s="179"/>
      <c r="IZG10" s="179"/>
      <c r="IZH10" s="179"/>
      <c r="IZI10" s="179"/>
      <c r="IZJ10" s="179"/>
      <c r="IZK10" s="179"/>
      <c r="IZL10" s="179"/>
      <c r="IZM10" s="179"/>
      <c r="IZN10" s="179"/>
      <c r="IZO10" s="179"/>
      <c r="IZP10" s="179"/>
      <c r="IZQ10" s="179"/>
      <c r="IZR10" s="179"/>
      <c r="IZS10" s="179"/>
      <c r="IZT10" s="179"/>
      <c r="IZU10" s="179"/>
      <c r="IZV10" s="179"/>
      <c r="IZW10" s="179"/>
      <c r="IZX10" s="179"/>
      <c r="IZY10" s="179"/>
      <c r="IZZ10" s="179"/>
      <c r="JAA10" s="179"/>
      <c r="JAB10" s="179"/>
      <c r="JAC10" s="179"/>
      <c r="JAD10" s="179"/>
      <c r="JAE10" s="179"/>
      <c r="JAF10" s="179"/>
      <c r="JAG10" s="179"/>
      <c r="JAH10" s="179"/>
      <c r="JAI10" s="179"/>
      <c r="JAJ10" s="179"/>
      <c r="JAK10" s="179"/>
      <c r="JAL10" s="179"/>
      <c r="JAM10" s="179"/>
      <c r="JAN10" s="179"/>
      <c r="JAO10" s="179"/>
      <c r="JAP10" s="179"/>
      <c r="JAQ10" s="179"/>
      <c r="JAR10" s="179"/>
      <c r="JAS10" s="179"/>
      <c r="JAT10" s="179"/>
      <c r="JAU10" s="179"/>
      <c r="JAV10" s="179"/>
      <c r="JAW10" s="179"/>
      <c r="JAX10" s="179"/>
      <c r="JAY10" s="179"/>
      <c r="JAZ10" s="179"/>
      <c r="JBA10" s="179"/>
      <c r="JBB10" s="179"/>
      <c r="JBC10" s="179"/>
      <c r="JBD10" s="179"/>
      <c r="JBE10" s="179"/>
      <c r="JBF10" s="179"/>
      <c r="JBG10" s="179"/>
      <c r="JBH10" s="179"/>
      <c r="JBI10" s="179"/>
      <c r="JBJ10" s="179"/>
      <c r="JBK10" s="179"/>
      <c r="JBL10" s="179"/>
      <c r="JBM10" s="179"/>
      <c r="JBN10" s="179"/>
      <c r="JBO10" s="179"/>
      <c r="JBP10" s="179"/>
      <c r="JBQ10" s="179"/>
      <c r="JBR10" s="179"/>
      <c r="JBS10" s="179"/>
      <c r="JBT10" s="179"/>
      <c r="JBU10" s="179"/>
      <c r="JBV10" s="179"/>
      <c r="JBW10" s="179"/>
      <c r="JBX10" s="179"/>
      <c r="JBY10" s="179"/>
      <c r="JBZ10" s="179"/>
      <c r="JCA10" s="179"/>
      <c r="JCB10" s="179"/>
      <c r="JCC10" s="179"/>
      <c r="JCD10" s="179"/>
      <c r="JCE10" s="179"/>
      <c r="JCF10" s="179"/>
      <c r="JCG10" s="179"/>
      <c r="JCH10" s="179"/>
      <c r="JCI10" s="179"/>
      <c r="JCJ10" s="179"/>
      <c r="JCK10" s="179"/>
      <c r="JCL10" s="179"/>
      <c r="JCM10" s="179"/>
      <c r="JCN10" s="179"/>
      <c r="JCO10" s="179"/>
      <c r="JCP10" s="179"/>
      <c r="JCQ10" s="179"/>
      <c r="JCR10" s="179"/>
      <c r="JCS10" s="179"/>
      <c r="JCT10" s="179"/>
      <c r="JCU10" s="179"/>
      <c r="JCV10" s="179"/>
      <c r="JCW10" s="179"/>
      <c r="JCX10" s="179"/>
      <c r="JCY10" s="179"/>
      <c r="JCZ10" s="179"/>
      <c r="JDA10" s="179"/>
      <c r="JDB10" s="179"/>
      <c r="JDC10" s="179"/>
      <c r="JDD10" s="179"/>
      <c r="JDE10" s="179"/>
      <c r="JDF10" s="179"/>
      <c r="JDG10" s="179"/>
      <c r="JDH10" s="179"/>
      <c r="JDI10" s="179"/>
      <c r="JDJ10" s="179"/>
      <c r="JDK10" s="179"/>
      <c r="JDL10" s="179"/>
      <c r="JDM10" s="179"/>
      <c r="JDN10" s="179"/>
      <c r="JDO10" s="179"/>
      <c r="JDP10" s="179"/>
      <c r="JDQ10" s="179"/>
      <c r="JDR10" s="179"/>
      <c r="JDS10" s="179"/>
      <c r="JDT10" s="179"/>
      <c r="JDU10" s="179"/>
      <c r="JDV10" s="179"/>
      <c r="JDW10" s="179"/>
      <c r="JDX10" s="179"/>
      <c r="JDY10" s="179"/>
      <c r="JDZ10" s="179"/>
      <c r="JEA10" s="179"/>
      <c r="JEB10" s="179"/>
      <c r="JEC10" s="179"/>
      <c r="JED10" s="179"/>
      <c r="JEE10" s="179"/>
      <c r="JEF10" s="179"/>
      <c r="JEG10" s="179"/>
      <c r="JEH10" s="179"/>
      <c r="JEI10" s="179"/>
      <c r="JEJ10" s="179"/>
      <c r="JEK10" s="179"/>
      <c r="JEL10" s="179"/>
      <c r="JEM10" s="179"/>
      <c r="JEN10" s="179"/>
      <c r="JEO10" s="179"/>
      <c r="JEP10" s="179"/>
      <c r="JEQ10" s="179"/>
      <c r="JER10" s="179"/>
      <c r="JES10" s="179"/>
      <c r="JET10" s="179"/>
      <c r="JEU10" s="179"/>
      <c r="JEV10" s="179"/>
      <c r="JEW10" s="179"/>
      <c r="JEX10" s="179"/>
      <c r="JEY10" s="179"/>
      <c r="JEZ10" s="179"/>
      <c r="JFA10" s="179"/>
      <c r="JFB10" s="179"/>
      <c r="JFC10" s="179"/>
      <c r="JFD10" s="179"/>
      <c r="JFE10" s="179"/>
      <c r="JFF10" s="179"/>
      <c r="JFG10" s="179"/>
      <c r="JFH10" s="179"/>
      <c r="JFI10" s="179"/>
      <c r="JFJ10" s="179"/>
      <c r="JFK10" s="179"/>
      <c r="JFL10" s="179"/>
      <c r="JFM10" s="179"/>
      <c r="JFN10" s="179"/>
      <c r="JFO10" s="179"/>
      <c r="JFP10" s="179"/>
      <c r="JFQ10" s="179"/>
      <c r="JFR10" s="179"/>
      <c r="JFS10" s="179"/>
      <c r="JFT10" s="179"/>
      <c r="JFU10" s="179"/>
      <c r="JFV10" s="179"/>
      <c r="JFW10" s="179"/>
      <c r="JFX10" s="179"/>
      <c r="JFY10" s="179"/>
      <c r="JFZ10" s="179"/>
      <c r="JGA10" s="179"/>
      <c r="JGB10" s="179"/>
      <c r="JGC10" s="179"/>
      <c r="JGD10" s="179"/>
      <c r="JGE10" s="179"/>
      <c r="JGF10" s="179"/>
      <c r="JGG10" s="179"/>
      <c r="JGH10" s="179"/>
      <c r="JGI10" s="179"/>
      <c r="JGJ10" s="179"/>
      <c r="JGK10" s="179"/>
      <c r="JGL10" s="179"/>
      <c r="JGM10" s="179"/>
      <c r="JGN10" s="179"/>
      <c r="JGO10" s="179"/>
      <c r="JGP10" s="179"/>
      <c r="JGQ10" s="179"/>
      <c r="JGR10" s="179"/>
      <c r="JGS10" s="179"/>
      <c r="JGT10" s="179"/>
      <c r="JGU10" s="179"/>
      <c r="JGV10" s="179"/>
      <c r="JGW10" s="179"/>
      <c r="JGX10" s="179"/>
      <c r="JGY10" s="179"/>
      <c r="JGZ10" s="179"/>
      <c r="JHA10" s="179"/>
      <c r="JHB10" s="179"/>
      <c r="JHC10" s="179"/>
      <c r="JHD10" s="179"/>
      <c r="JHE10" s="179"/>
      <c r="JHF10" s="179"/>
      <c r="JHG10" s="179"/>
      <c r="JHH10" s="179"/>
      <c r="JHI10" s="179"/>
      <c r="JHJ10" s="179"/>
      <c r="JHK10" s="179"/>
      <c r="JHL10" s="179"/>
      <c r="JHM10" s="179"/>
      <c r="JHN10" s="179"/>
      <c r="JHO10" s="179"/>
      <c r="JHP10" s="179"/>
      <c r="JHQ10" s="179"/>
      <c r="JHR10" s="179"/>
      <c r="JHS10" s="179"/>
      <c r="JHT10" s="179"/>
      <c r="JHU10" s="179"/>
      <c r="JHV10" s="179"/>
      <c r="JHW10" s="179"/>
      <c r="JHX10" s="179"/>
      <c r="JHY10" s="179"/>
      <c r="JHZ10" s="179"/>
      <c r="JIA10" s="179"/>
      <c r="JIB10" s="179"/>
      <c r="JIC10" s="179"/>
      <c r="JID10" s="179"/>
      <c r="JIE10" s="179"/>
      <c r="JIF10" s="179"/>
      <c r="JIG10" s="179"/>
      <c r="JIH10" s="179"/>
      <c r="JII10" s="179"/>
      <c r="JIJ10" s="179"/>
      <c r="JIK10" s="179"/>
      <c r="JIL10" s="179"/>
      <c r="JIM10" s="179"/>
      <c r="JIN10" s="179"/>
      <c r="JIO10" s="179"/>
      <c r="JIP10" s="179"/>
      <c r="JIQ10" s="179"/>
      <c r="JIR10" s="179"/>
      <c r="JIS10" s="179"/>
      <c r="JIT10" s="179"/>
      <c r="JIU10" s="179"/>
      <c r="JIV10" s="179"/>
      <c r="JIW10" s="179"/>
      <c r="JIX10" s="179"/>
      <c r="JIY10" s="179"/>
      <c r="JIZ10" s="179"/>
      <c r="JJA10" s="179"/>
      <c r="JJB10" s="179"/>
      <c r="JJC10" s="179"/>
      <c r="JJD10" s="179"/>
      <c r="JJE10" s="179"/>
      <c r="JJF10" s="179"/>
      <c r="JJG10" s="179"/>
      <c r="JJH10" s="179"/>
      <c r="JJI10" s="179"/>
      <c r="JJJ10" s="179"/>
      <c r="JJK10" s="179"/>
      <c r="JJL10" s="179"/>
      <c r="JJM10" s="179"/>
      <c r="JJN10" s="179"/>
      <c r="JJO10" s="179"/>
      <c r="JJP10" s="179"/>
      <c r="JJQ10" s="179"/>
      <c r="JJR10" s="179"/>
      <c r="JJS10" s="179"/>
      <c r="JJT10" s="179"/>
      <c r="JJU10" s="179"/>
      <c r="JJV10" s="179"/>
      <c r="JJW10" s="179"/>
      <c r="JJX10" s="179"/>
      <c r="JJY10" s="179"/>
      <c r="JJZ10" s="179"/>
      <c r="JKA10" s="179"/>
      <c r="JKB10" s="179"/>
      <c r="JKC10" s="179"/>
      <c r="JKD10" s="179"/>
      <c r="JKE10" s="179"/>
      <c r="JKF10" s="179"/>
      <c r="JKG10" s="179"/>
      <c r="JKH10" s="179"/>
      <c r="JKI10" s="179"/>
      <c r="JKJ10" s="179"/>
      <c r="JKK10" s="179"/>
      <c r="JKL10" s="179"/>
      <c r="JKM10" s="179"/>
      <c r="JKN10" s="179"/>
      <c r="JKO10" s="179"/>
      <c r="JKP10" s="179"/>
      <c r="JKQ10" s="179"/>
      <c r="JKR10" s="179"/>
      <c r="JKS10" s="179"/>
      <c r="JKT10" s="179"/>
      <c r="JKU10" s="179"/>
      <c r="JKV10" s="179"/>
      <c r="JKW10" s="179"/>
      <c r="JKX10" s="179"/>
      <c r="JKY10" s="179"/>
      <c r="JKZ10" s="179"/>
      <c r="JLA10" s="179"/>
      <c r="JLB10" s="179"/>
      <c r="JLC10" s="179"/>
      <c r="JLD10" s="179"/>
      <c r="JLE10" s="179"/>
      <c r="JLF10" s="179"/>
      <c r="JLG10" s="179"/>
      <c r="JLH10" s="179"/>
      <c r="JLI10" s="179"/>
      <c r="JLJ10" s="179"/>
      <c r="JLK10" s="179"/>
      <c r="JLL10" s="179"/>
      <c r="JLM10" s="179"/>
      <c r="JLN10" s="179"/>
      <c r="JLO10" s="179"/>
      <c r="JLP10" s="179"/>
      <c r="JLQ10" s="179"/>
      <c r="JLR10" s="179"/>
      <c r="JLS10" s="179"/>
      <c r="JLT10" s="179"/>
      <c r="JLU10" s="179"/>
      <c r="JLV10" s="179"/>
      <c r="JLW10" s="179"/>
      <c r="JLX10" s="179"/>
      <c r="JLY10" s="179"/>
      <c r="JLZ10" s="179"/>
      <c r="JMA10" s="179"/>
      <c r="JMB10" s="179"/>
      <c r="JMC10" s="179"/>
      <c r="JMD10" s="179"/>
      <c r="JME10" s="179"/>
      <c r="JMF10" s="179"/>
      <c r="JMG10" s="179"/>
      <c r="JMH10" s="179"/>
      <c r="JMI10" s="179"/>
      <c r="JMJ10" s="179"/>
      <c r="JMK10" s="179"/>
      <c r="JML10" s="179"/>
      <c r="JMM10" s="179"/>
      <c r="JMN10" s="179"/>
      <c r="JMO10" s="179"/>
      <c r="JMP10" s="179"/>
      <c r="JMQ10" s="179"/>
      <c r="JMR10" s="179"/>
      <c r="JMS10" s="179"/>
      <c r="JMT10" s="179"/>
      <c r="JMU10" s="179"/>
      <c r="JMV10" s="179"/>
      <c r="JMW10" s="179"/>
      <c r="JMX10" s="179"/>
      <c r="JMY10" s="179"/>
      <c r="JMZ10" s="179"/>
      <c r="JNA10" s="179"/>
      <c r="JNB10" s="179"/>
      <c r="JNC10" s="179"/>
      <c r="JND10" s="179"/>
      <c r="JNE10" s="179"/>
      <c r="JNF10" s="179"/>
      <c r="JNG10" s="179"/>
      <c r="JNH10" s="179"/>
      <c r="JNI10" s="179"/>
      <c r="JNJ10" s="179"/>
      <c r="JNK10" s="179"/>
      <c r="JNL10" s="179"/>
      <c r="JNM10" s="179"/>
      <c r="JNN10" s="179"/>
      <c r="JNO10" s="179"/>
      <c r="JNP10" s="179"/>
      <c r="JNQ10" s="179"/>
      <c r="JNR10" s="179"/>
      <c r="JNS10" s="179"/>
      <c r="JNT10" s="179"/>
      <c r="JNU10" s="179"/>
      <c r="JNV10" s="179"/>
      <c r="JNW10" s="179"/>
      <c r="JNX10" s="179"/>
      <c r="JNY10" s="179"/>
      <c r="JNZ10" s="179"/>
      <c r="JOA10" s="179"/>
      <c r="JOB10" s="179"/>
      <c r="JOC10" s="179"/>
      <c r="JOD10" s="179"/>
      <c r="JOE10" s="179"/>
      <c r="JOF10" s="179"/>
      <c r="JOG10" s="179"/>
      <c r="JOH10" s="179"/>
      <c r="JOI10" s="179"/>
      <c r="JOJ10" s="179"/>
      <c r="JOK10" s="179"/>
      <c r="JOL10" s="179"/>
      <c r="JOM10" s="179"/>
      <c r="JON10" s="179"/>
      <c r="JOO10" s="179"/>
      <c r="JOP10" s="179"/>
      <c r="JOQ10" s="179"/>
      <c r="JOR10" s="179"/>
      <c r="JOS10" s="179"/>
      <c r="JOT10" s="179"/>
      <c r="JOU10" s="179"/>
      <c r="JOV10" s="179"/>
      <c r="JOW10" s="179"/>
      <c r="JOX10" s="179"/>
      <c r="JOY10" s="179"/>
      <c r="JOZ10" s="179"/>
      <c r="JPA10" s="179"/>
      <c r="JPB10" s="179"/>
      <c r="JPC10" s="179"/>
      <c r="JPD10" s="179"/>
      <c r="JPE10" s="179"/>
      <c r="JPF10" s="179"/>
      <c r="JPG10" s="179"/>
      <c r="JPH10" s="179"/>
      <c r="JPI10" s="179"/>
      <c r="JPJ10" s="179"/>
      <c r="JPK10" s="179"/>
      <c r="JPL10" s="179"/>
      <c r="JPM10" s="179"/>
      <c r="JPN10" s="179"/>
      <c r="JPO10" s="179"/>
      <c r="JPP10" s="179"/>
      <c r="JPQ10" s="179"/>
      <c r="JPR10" s="179"/>
      <c r="JPS10" s="179"/>
      <c r="JPT10" s="179"/>
      <c r="JPU10" s="179"/>
      <c r="JPV10" s="179"/>
      <c r="JPW10" s="179"/>
      <c r="JPX10" s="179"/>
      <c r="JPY10" s="179"/>
      <c r="JPZ10" s="179"/>
      <c r="JQA10" s="179"/>
      <c r="JQB10" s="179"/>
      <c r="JQC10" s="179"/>
      <c r="JQD10" s="179"/>
      <c r="JQE10" s="179"/>
      <c r="JQF10" s="179"/>
      <c r="JQG10" s="179"/>
      <c r="JQH10" s="179"/>
      <c r="JQI10" s="179"/>
      <c r="JQJ10" s="179"/>
      <c r="JQK10" s="179"/>
      <c r="JQL10" s="179"/>
      <c r="JQM10" s="179"/>
      <c r="JQN10" s="179"/>
      <c r="JQO10" s="179"/>
      <c r="JQP10" s="179"/>
      <c r="JQQ10" s="179"/>
      <c r="JQR10" s="179"/>
      <c r="JQS10" s="179"/>
      <c r="JQT10" s="179"/>
      <c r="JQU10" s="179"/>
      <c r="JQV10" s="179"/>
      <c r="JQW10" s="179"/>
      <c r="JQX10" s="179"/>
      <c r="JQY10" s="179"/>
      <c r="JQZ10" s="179"/>
      <c r="JRA10" s="179"/>
      <c r="JRB10" s="179"/>
      <c r="JRC10" s="179"/>
      <c r="JRD10" s="179"/>
      <c r="JRE10" s="179"/>
      <c r="JRF10" s="179"/>
      <c r="JRG10" s="179"/>
      <c r="JRH10" s="179"/>
      <c r="JRI10" s="179"/>
      <c r="JRJ10" s="179"/>
      <c r="JRK10" s="179"/>
      <c r="JRL10" s="179"/>
      <c r="JRM10" s="179"/>
      <c r="JRN10" s="179"/>
      <c r="JRO10" s="179"/>
      <c r="JRP10" s="179"/>
      <c r="JRQ10" s="179"/>
      <c r="JRR10" s="179"/>
      <c r="JRS10" s="179"/>
      <c r="JRT10" s="179"/>
      <c r="JRU10" s="179"/>
      <c r="JRV10" s="179"/>
      <c r="JRW10" s="179"/>
      <c r="JRX10" s="179"/>
      <c r="JRY10" s="179"/>
      <c r="JRZ10" s="179"/>
      <c r="JSA10" s="179"/>
      <c r="JSB10" s="179"/>
      <c r="JSC10" s="179"/>
      <c r="JSD10" s="179"/>
      <c r="JSE10" s="179"/>
      <c r="JSF10" s="179"/>
      <c r="JSG10" s="179"/>
      <c r="JSH10" s="179"/>
      <c r="JSI10" s="179"/>
      <c r="JSJ10" s="179"/>
      <c r="JSK10" s="179"/>
      <c r="JSL10" s="179"/>
      <c r="JSM10" s="179"/>
      <c r="JSN10" s="179"/>
      <c r="JSO10" s="179"/>
      <c r="JSP10" s="179"/>
      <c r="JSQ10" s="179"/>
      <c r="JSR10" s="179"/>
      <c r="JSS10" s="179"/>
      <c r="JST10" s="179"/>
      <c r="JSU10" s="179"/>
      <c r="JSV10" s="179"/>
      <c r="JSW10" s="179"/>
      <c r="JSX10" s="179"/>
      <c r="JSY10" s="179"/>
      <c r="JSZ10" s="179"/>
      <c r="JTA10" s="179"/>
      <c r="JTB10" s="179"/>
      <c r="JTC10" s="179"/>
      <c r="JTD10" s="179"/>
      <c r="JTE10" s="179"/>
      <c r="JTF10" s="179"/>
      <c r="JTG10" s="179"/>
      <c r="JTH10" s="179"/>
      <c r="JTI10" s="179"/>
      <c r="JTJ10" s="179"/>
      <c r="JTK10" s="179"/>
      <c r="JTL10" s="179"/>
      <c r="JTM10" s="179"/>
      <c r="JTN10" s="179"/>
      <c r="JTO10" s="179"/>
      <c r="JTP10" s="179"/>
      <c r="JTQ10" s="179"/>
      <c r="JTR10" s="179"/>
      <c r="JTS10" s="179"/>
      <c r="JTT10" s="179"/>
      <c r="JTU10" s="179"/>
      <c r="JTV10" s="179"/>
      <c r="JTW10" s="179"/>
      <c r="JTX10" s="179"/>
      <c r="JTY10" s="179"/>
      <c r="JTZ10" s="179"/>
      <c r="JUA10" s="179"/>
      <c r="JUB10" s="179"/>
      <c r="JUC10" s="179"/>
      <c r="JUD10" s="179"/>
      <c r="JUE10" s="179"/>
      <c r="JUF10" s="179"/>
      <c r="JUG10" s="179"/>
      <c r="JUH10" s="179"/>
      <c r="JUI10" s="179"/>
      <c r="JUJ10" s="179"/>
      <c r="JUK10" s="179"/>
      <c r="JUL10" s="179"/>
      <c r="JUM10" s="179"/>
      <c r="JUN10" s="179"/>
      <c r="JUO10" s="179"/>
      <c r="JUP10" s="179"/>
      <c r="JUQ10" s="179"/>
      <c r="JUR10" s="179"/>
      <c r="JUS10" s="179"/>
      <c r="JUT10" s="179"/>
      <c r="JUU10" s="179"/>
      <c r="JUV10" s="179"/>
      <c r="JUW10" s="179"/>
      <c r="JUX10" s="179"/>
      <c r="JUY10" s="179"/>
      <c r="JUZ10" s="179"/>
      <c r="JVA10" s="179"/>
      <c r="JVB10" s="179"/>
      <c r="JVC10" s="179"/>
      <c r="JVD10" s="179"/>
      <c r="JVE10" s="179"/>
      <c r="JVF10" s="179"/>
      <c r="JVG10" s="179"/>
      <c r="JVH10" s="179"/>
      <c r="JVI10" s="179"/>
      <c r="JVJ10" s="179"/>
      <c r="JVK10" s="179"/>
      <c r="JVL10" s="179"/>
      <c r="JVM10" s="179"/>
      <c r="JVN10" s="179"/>
      <c r="JVO10" s="179"/>
      <c r="JVP10" s="179"/>
      <c r="JVQ10" s="179"/>
      <c r="JVR10" s="179"/>
      <c r="JVS10" s="179"/>
      <c r="JVT10" s="179"/>
      <c r="JVU10" s="179"/>
      <c r="JVV10" s="179"/>
      <c r="JVW10" s="179"/>
      <c r="JVX10" s="179"/>
      <c r="JVY10" s="179"/>
      <c r="JVZ10" s="179"/>
      <c r="JWA10" s="179"/>
      <c r="JWB10" s="179"/>
      <c r="JWC10" s="179"/>
      <c r="JWD10" s="179"/>
      <c r="JWE10" s="179"/>
      <c r="JWF10" s="179"/>
      <c r="JWG10" s="179"/>
      <c r="JWH10" s="179"/>
      <c r="JWI10" s="179"/>
      <c r="JWJ10" s="179"/>
      <c r="JWK10" s="179"/>
      <c r="JWL10" s="179"/>
      <c r="JWM10" s="179"/>
      <c r="JWN10" s="179"/>
      <c r="JWO10" s="179"/>
      <c r="JWP10" s="179"/>
      <c r="JWQ10" s="179"/>
      <c r="JWR10" s="179"/>
      <c r="JWS10" s="179"/>
      <c r="JWT10" s="179"/>
      <c r="JWU10" s="179"/>
      <c r="JWV10" s="179"/>
      <c r="JWW10" s="179"/>
      <c r="JWX10" s="179"/>
      <c r="JWY10" s="179"/>
      <c r="JWZ10" s="179"/>
      <c r="JXA10" s="179"/>
      <c r="JXB10" s="179"/>
      <c r="JXC10" s="179"/>
      <c r="JXD10" s="179"/>
      <c r="JXE10" s="179"/>
      <c r="JXF10" s="179"/>
      <c r="JXG10" s="179"/>
      <c r="JXH10" s="179"/>
      <c r="JXI10" s="179"/>
      <c r="JXJ10" s="179"/>
      <c r="JXK10" s="179"/>
      <c r="JXL10" s="179"/>
      <c r="JXM10" s="179"/>
      <c r="JXN10" s="179"/>
      <c r="JXO10" s="179"/>
      <c r="JXP10" s="179"/>
      <c r="JXQ10" s="179"/>
      <c r="JXR10" s="179"/>
      <c r="JXS10" s="179"/>
      <c r="JXT10" s="179"/>
      <c r="JXU10" s="179"/>
      <c r="JXV10" s="179"/>
      <c r="JXW10" s="179"/>
      <c r="JXX10" s="179"/>
      <c r="JXY10" s="179"/>
      <c r="JXZ10" s="179"/>
      <c r="JYA10" s="179"/>
      <c r="JYB10" s="179"/>
      <c r="JYC10" s="179"/>
      <c r="JYD10" s="179"/>
      <c r="JYE10" s="179"/>
      <c r="JYF10" s="179"/>
      <c r="JYG10" s="179"/>
      <c r="JYH10" s="179"/>
      <c r="JYI10" s="179"/>
      <c r="JYJ10" s="179"/>
      <c r="JYK10" s="179"/>
      <c r="JYL10" s="179"/>
      <c r="JYM10" s="179"/>
      <c r="JYN10" s="179"/>
      <c r="JYO10" s="179"/>
      <c r="JYP10" s="179"/>
      <c r="JYQ10" s="179"/>
      <c r="JYR10" s="179"/>
      <c r="JYS10" s="179"/>
      <c r="JYT10" s="179"/>
      <c r="JYU10" s="179"/>
      <c r="JYV10" s="179"/>
      <c r="JYW10" s="179"/>
      <c r="JYX10" s="179"/>
      <c r="JYY10" s="179"/>
      <c r="JYZ10" s="179"/>
      <c r="JZA10" s="179"/>
      <c r="JZB10" s="179"/>
      <c r="JZC10" s="179"/>
      <c r="JZD10" s="179"/>
      <c r="JZE10" s="179"/>
      <c r="JZF10" s="179"/>
      <c r="JZG10" s="179"/>
      <c r="JZH10" s="179"/>
      <c r="JZI10" s="179"/>
      <c r="JZJ10" s="179"/>
      <c r="JZK10" s="179"/>
      <c r="JZL10" s="179"/>
      <c r="JZM10" s="179"/>
      <c r="JZN10" s="179"/>
      <c r="JZO10" s="179"/>
      <c r="JZP10" s="179"/>
      <c r="JZQ10" s="179"/>
      <c r="JZR10" s="179"/>
      <c r="JZS10" s="179"/>
      <c r="JZT10" s="179"/>
      <c r="JZU10" s="179"/>
      <c r="JZV10" s="179"/>
      <c r="JZW10" s="179"/>
      <c r="JZX10" s="179"/>
      <c r="JZY10" s="179"/>
      <c r="JZZ10" s="179"/>
      <c r="KAA10" s="179"/>
      <c r="KAB10" s="179"/>
      <c r="KAC10" s="179"/>
      <c r="KAD10" s="179"/>
      <c r="KAE10" s="179"/>
      <c r="KAF10" s="179"/>
      <c r="KAG10" s="179"/>
      <c r="KAH10" s="179"/>
      <c r="KAI10" s="179"/>
      <c r="KAJ10" s="179"/>
      <c r="KAK10" s="179"/>
      <c r="KAL10" s="179"/>
      <c r="KAM10" s="179"/>
      <c r="KAN10" s="179"/>
      <c r="KAO10" s="179"/>
      <c r="KAP10" s="179"/>
      <c r="KAQ10" s="179"/>
      <c r="KAR10" s="179"/>
      <c r="KAS10" s="179"/>
      <c r="KAT10" s="179"/>
      <c r="KAU10" s="179"/>
      <c r="KAV10" s="179"/>
      <c r="KAW10" s="179"/>
      <c r="KAX10" s="179"/>
      <c r="KAY10" s="179"/>
      <c r="KAZ10" s="179"/>
      <c r="KBA10" s="179"/>
      <c r="KBB10" s="179"/>
      <c r="KBC10" s="179"/>
      <c r="KBD10" s="179"/>
      <c r="KBE10" s="179"/>
      <c r="KBF10" s="179"/>
      <c r="KBG10" s="179"/>
      <c r="KBH10" s="179"/>
      <c r="KBI10" s="179"/>
      <c r="KBJ10" s="179"/>
      <c r="KBK10" s="179"/>
      <c r="KBL10" s="179"/>
      <c r="KBM10" s="179"/>
      <c r="KBN10" s="179"/>
      <c r="KBO10" s="179"/>
      <c r="KBP10" s="179"/>
      <c r="KBQ10" s="179"/>
      <c r="KBR10" s="179"/>
      <c r="KBS10" s="179"/>
      <c r="KBT10" s="179"/>
      <c r="KBU10" s="179"/>
      <c r="KBV10" s="179"/>
      <c r="KBW10" s="179"/>
      <c r="KBX10" s="179"/>
      <c r="KBY10" s="179"/>
      <c r="KBZ10" s="179"/>
      <c r="KCA10" s="179"/>
      <c r="KCB10" s="179"/>
      <c r="KCC10" s="179"/>
      <c r="KCD10" s="179"/>
      <c r="KCE10" s="179"/>
      <c r="KCF10" s="179"/>
      <c r="KCG10" s="179"/>
      <c r="KCH10" s="179"/>
      <c r="KCI10" s="179"/>
      <c r="KCJ10" s="179"/>
      <c r="KCK10" s="179"/>
      <c r="KCL10" s="179"/>
      <c r="KCM10" s="179"/>
      <c r="KCN10" s="179"/>
      <c r="KCO10" s="179"/>
      <c r="KCP10" s="179"/>
      <c r="KCQ10" s="179"/>
      <c r="KCR10" s="179"/>
      <c r="KCS10" s="179"/>
      <c r="KCT10" s="179"/>
      <c r="KCU10" s="179"/>
      <c r="KCV10" s="179"/>
      <c r="KCW10" s="179"/>
      <c r="KCX10" s="179"/>
      <c r="KCY10" s="179"/>
      <c r="KCZ10" s="179"/>
      <c r="KDA10" s="179"/>
      <c r="KDB10" s="179"/>
      <c r="KDC10" s="179"/>
      <c r="KDD10" s="179"/>
      <c r="KDE10" s="179"/>
      <c r="KDF10" s="179"/>
      <c r="KDG10" s="179"/>
      <c r="KDH10" s="179"/>
      <c r="KDI10" s="179"/>
      <c r="KDJ10" s="179"/>
      <c r="KDK10" s="179"/>
      <c r="KDL10" s="179"/>
      <c r="KDM10" s="179"/>
      <c r="KDN10" s="179"/>
      <c r="KDO10" s="179"/>
      <c r="KDP10" s="179"/>
      <c r="KDQ10" s="179"/>
      <c r="KDR10" s="179"/>
      <c r="KDS10" s="179"/>
      <c r="KDT10" s="179"/>
      <c r="KDU10" s="179"/>
      <c r="KDV10" s="179"/>
      <c r="KDW10" s="179"/>
      <c r="KDX10" s="179"/>
      <c r="KDY10" s="179"/>
      <c r="KDZ10" s="179"/>
      <c r="KEA10" s="179"/>
      <c r="KEB10" s="179"/>
      <c r="KEC10" s="179"/>
      <c r="KED10" s="179"/>
      <c r="KEE10" s="179"/>
      <c r="KEF10" s="179"/>
      <c r="KEG10" s="179"/>
      <c r="KEH10" s="179"/>
      <c r="KEI10" s="179"/>
      <c r="KEJ10" s="179"/>
      <c r="KEK10" s="179"/>
      <c r="KEL10" s="179"/>
      <c r="KEM10" s="179"/>
      <c r="KEN10" s="179"/>
      <c r="KEO10" s="179"/>
      <c r="KEP10" s="179"/>
      <c r="KEQ10" s="179"/>
      <c r="KER10" s="179"/>
      <c r="KES10" s="179"/>
      <c r="KET10" s="179"/>
      <c r="KEU10" s="179"/>
      <c r="KEV10" s="179"/>
      <c r="KEW10" s="179"/>
      <c r="KEX10" s="179"/>
      <c r="KEY10" s="179"/>
      <c r="KEZ10" s="179"/>
      <c r="KFA10" s="179"/>
      <c r="KFB10" s="179"/>
      <c r="KFC10" s="179"/>
      <c r="KFD10" s="179"/>
      <c r="KFE10" s="179"/>
      <c r="KFF10" s="179"/>
      <c r="KFG10" s="179"/>
      <c r="KFH10" s="179"/>
      <c r="KFI10" s="179"/>
      <c r="KFJ10" s="179"/>
      <c r="KFK10" s="179"/>
      <c r="KFL10" s="179"/>
      <c r="KFM10" s="179"/>
      <c r="KFN10" s="179"/>
      <c r="KFO10" s="179"/>
      <c r="KFP10" s="179"/>
      <c r="KFQ10" s="179"/>
      <c r="KFR10" s="179"/>
      <c r="KFS10" s="179"/>
      <c r="KFT10" s="179"/>
      <c r="KFU10" s="179"/>
      <c r="KFV10" s="179"/>
      <c r="KFW10" s="179"/>
      <c r="KFX10" s="179"/>
      <c r="KFY10" s="179"/>
      <c r="KFZ10" s="179"/>
      <c r="KGA10" s="179"/>
      <c r="KGB10" s="179"/>
      <c r="KGC10" s="179"/>
      <c r="KGD10" s="179"/>
      <c r="KGE10" s="179"/>
      <c r="KGF10" s="179"/>
      <c r="KGG10" s="179"/>
      <c r="KGH10" s="179"/>
      <c r="KGI10" s="179"/>
      <c r="KGJ10" s="179"/>
      <c r="KGK10" s="179"/>
      <c r="KGL10" s="179"/>
      <c r="KGM10" s="179"/>
      <c r="KGN10" s="179"/>
      <c r="KGO10" s="179"/>
      <c r="KGP10" s="179"/>
      <c r="KGQ10" s="179"/>
      <c r="KGR10" s="179"/>
      <c r="KGS10" s="179"/>
      <c r="KGT10" s="179"/>
      <c r="KGU10" s="179"/>
      <c r="KGV10" s="179"/>
      <c r="KGW10" s="179"/>
      <c r="KGX10" s="179"/>
      <c r="KGY10" s="179"/>
      <c r="KGZ10" s="179"/>
      <c r="KHA10" s="179"/>
      <c r="KHB10" s="179"/>
      <c r="KHC10" s="179"/>
      <c r="KHD10" s="179"/>
      <c r="KHE10" s="179"/>
      <c r="KHF10" s="179"/>
      <c r="KHG10" s="179"/>
      <c r="KHH10" s="179"/>
      <c r="KHI10" s="179"/>
      <c r="KHJ10" s="179"/>
      <c r="KHK10" s="179"/>
      <c r="KHL10" s="179"/>
      <c r="KHM10" s="179"/>
      <c r="KHN10" s="179"/>
      <c r="KHO10" s="179"/>
      <c r="KHP10" s="179"/>
      <c r="KHQ10" s="179"/>
      <c r="KHR10" s="179"/>
      <c r="KHS10" s="179"/>
      <c r="KHT10" s="179"/>
      <c r="KHU10" s="179"/>
      <c r="KHV10" s="179"/>
      <c r="KHW10" s="179"/>
      <c r="KHX10" s="179"/>
      <c r="KHY10" s="179"/>
      <c r="KHZ10" s="179"/>
      <c r="KIA10" s="179"/>
      <c r="KIB10" s="179"/>
      <c r="KIC10" s="179"/>
      <c r="KID10" s="179"/>
      <c r="KIE10" s="179"/>
      <c r="KIF10" s="179"/>
      <c r="KIG10" s="179"/>
      <c r="KIH10" s="179"/>
      <c r="KII10" s="179"/>
      <c r="KIJ10" s="179"/>
      <c r="KIK10" s="179"/>
      <c r="KIL10" s="179"/>
      <c r="KIM10" s="179"/>
      <c r="KIN10" s="179"/>
      <c r="KIO10" s="179"/>
      <c r="KIP10" s="179"/>
      <c r="KIQ10" s="179"/>
      <c r="KIR10" s="179"/>
      <c r="KIS10" s="179"/>
      <c r="KIT10" s="179"/>
      <c r="KIU10" s="179"/>
      <c r="KIV10" s="179"/>
      <c r="KIW10" s="179"/>
      <c r="KIX10" s="179"/>
      <c r="KIY10" s="179"/>
      <c r="KIZ10" s="179"/>
      <c r="KJA10" s="179"/>
      <c r="KJB10" s="179"/>
      <c r="KJC10" s="179"/>
      <c r="KJD10" s="179"/>
      <c r="KJE10" s="179"/>
      <c r="KJF10" s="179"/>
      <c r="KJG10" s="179"/>
      <c r="KJH10" s="179"/>
      <c r="KJI10" s="179"/>
      <c r="KJJ10" s="179"/>
      <c r="KJK10" s="179"/>
      <c r="KJL10" s="179"/>
      <c r="KJM10" s="179"/>
      <c r="KJN10" s="179"/>
      <c r="KJO10" s="179"/>
      <c r="KJP10" s="179"/>
      <c r="KJQ10" s="179"/>
      <c r="KJR10" s="179"/>
      <c r="KJS10" s="179"/>
      <c r="KJT10" s="179"/>
      <c r="KJU10" s="179"/>
      <c r="KJV10" s="179"/>
      <c r="KJW10" s="179"/>
      <c r="KJX10" s="179"/>
      <c r="KJY10" s="179"/>
      <c r="KJZ10" s="179"/>
      <c r="KKA10" s="179"/>
      <c r="KKB10" s="179"/>
      <c r="KKC10" s="179"/>
      <c r="KKD10" s="179"/>
      <c r="KKE10" s="179"/>
      <c r="KKF10" s="179"/>
      <c r="KKG10" s="179"/>
      <c r="KKH10" s="179"/>
      <c r="KKI10" s="179"/>
      <c r="KKJ10" s="179"/>
      <c r="KKK10" s="179"/>
      <c r="KKL10" s="179"/>
      <c r="KKM10" s="179"/>
      <c r="KKN10" s="179"/>
      <c r="KKO10" s="179"/>
      <c r="KKP10" s="179"/>
      <c r="KKQ10" s="179"/>
      <c r="KKR10" s="179"/>
      <c r="KKS10" s="179"/>
      <c r="KKT10" s="179"/>
      <c r="KKU10" s="179"/>
      <c r="KKV10" s="179"/>
      <c r="KKW10" s="179"/>
      <c r="KKX10" s="179"/>
      <c r="KKY10" s="179"/>
      <c r="KKZ10" s="179"/>
      <c r="KLA10" s="179"/>
      <c r="KLB10" s="179"/>
      <c r="KLC10" s="179"/>
      <c r="KLD10" s="179"/>
      <c r="KLE10" s="179"/>
      <c r="KLF10" s="179"/>
      <c r="KLG10" s="179"/>
      <c r="KLH10" s="179"/>
      <c r="KLI10" s="179"/>
      <c r="KLJ10" s="179"/>
      <c r="KLK10" s="179"/>
      <c r="KLL10" s="179"/>
      <c r="KLM10" s="179"/>
      <c r="KLN10" s="179"/>
      <c r="KLO10" s="179"/>
      <c r="KLP10" s="179"/>
      <c r="KLQ10" s="179"/>
      <c r="KLR10" s="179"/>
      <c r="KLS10" s="179"/>
      <c r="KLT10" s="179"/>
      <c r="KLU10" s="179"/>
      <c r="KLV10" s="179"/>
      <c r="KLW10" s="179"/>
      <c r="KLX10" s="179"/>
      <c r="KLY10" s="179"/>
      <c r="KLZ10" s="179"/>
      <c r="KMA10" s="179"/>
      <c r="KMB10" s="179"/>
      <c r="KMC10" s="179"/>
      <c r="KMD10" s="179"/>
      <c r="KME10" s="179"/>
      <c r="KMF10" s="179"/>
      <c r="KMG10" s="179"/>
      <c r="KMH10" s="179"/>
      <c r="KMI10" s="179"/>
      <c r="KMJ10" s="179"/>
      <c r="KMK10" s="179"/>
      <c r="KML10" s="179"/>
      <c r="KMM10" s="179"/>
      <c r="KMN10" s="179"/>
      <c r="KMO10" s="179"/>
      <c r="KMP10" s="179"/>
      <c r="KMQ10" s="179"/>
      <c r="KMR10" s="179"/>
      <c r="KMS10" s="179"/>
      <c r="KMT10" s="179"/>
      <c r="KMU10" s="179"/>
      <c r="KMV10" s="179"/>
      <c r="KMW10" s="179"/>
      <c r="KMX10" s="179"/>
      <c r="KMY10" s="179"/>
      <c r="KMZ10" s="179"/>
      <c r="KNA10" s="179"/>
      <c r="KNB10" s="179"/>
      <c r="KNC10" s="179"/>
      <c r="KND10" s="179"/>
      <c r="KNE10" s="179"/>
      <c r="KNF10" s="179"/>
      <c r="KNG10" s="179"/>
      <c r="KNH10" s="179"/>
      <c r="KNI10" s="179"/>
      <c r="KNJ10" s="179"/>
      <c r="KNK10" s="179"/>
      <c r="KNL10" s="179"/>
      <c r="KNM10" s="179"/>
      <c r="KNN10" s="179"/>
      <c r="KNO10" s="179"/>
      <c r="KNP10" s="179"/>
      <c r="KNQ10" s="179"/>
      <c r="KNR10" s="179"/>
      <c r="KNS10" s="179"/>
      <c r="KNT10" s="179"/>
      <c r="KNU10" s="179"/>
      <c r="KNV10" s="179"/>
      <c r="KNW10" s="179"/>
      <c r="KNX10" s="179"/>
      <c r="KNY10" s="179"/>
      <c r="KNZ10" s="179"/>
      <c r="KOA10" s="179"/>
      <c r="KOB10" s="179"/>
      <c r="KOC10" s="179"/>
      <c r="KOD10" s="179"/>
      <c r="KOE10" s="179"/>
      <c r="KOF10" s="179"/>
      <c r="KOG10" s="179"/>
      <c r="KOH10" s="179"/>
      <c r="KOI10" s="179"/>
      <c r="KOJ10" s="179"/>
      <c r="KOK10" s="179"/>
      <c r="KOL10" s="179"/>
      <c r="KOM10" s="179"/>
      <c r="KON10" s="179"/>
      <c r="KOO10" s="179"/>
      <c r="KOP10" s="179"/>
      <c r="KOQ10" s="179"/>
      <c r="KOR10" s="179"/>
      <c r="KOS10" s="179"/>
      <c r="KOT10" s="179"/>
      <c r="KOU10" s="179"/>
      <c r="KOV10" s="179"/>
      <c r="KOW10" s="179"/>
      <c r="KOX10" s="179"/>
      <c r="KOY10" s="179"/>
      <c r="KOZ10" s="179"/>
      <c r="KPA10" s="179"/>
      <c r="KPB10" s="179"/>
      <c r="KPC10" s="179"/>
      <c r="KPD10" s="179"/>
      <c r="KPE10" s="179"/>
      <c r="KPF10" s="179"/>
      <c r="KPG10" s="179"/>
      <c r="KPH10" s="179"/>
      <c r="KPI10" s="179"/>
      <c r="KPJ10" s="179"/>
      <c r="KPK10" s="179"/>
      <c r="KPL10" s="179"/>
      <c r="KPM10" s="179"/>
      <c r="KPN10" s="179"/>
      <c r="KPO10" s="179"/>
      <c r="KPP10" s="179"/>
      <c r="KPQ10" s="179"/>
      <c r="KPR10" s="179"/>
      <c r="KPS10" s="179"/>
      <c r="KPT10" s="179"/>
      <c r="KPU10" s="179"/>
      <c r="KPV10" s="179"/>
      <c r="KPW10" s="179"/>
      <c r="KPX10" s="179"/>
      <c r="KPY10" s="179"/>
      <c r="KPZ10" s="179"/>
      <c r="KQA10" s="179"/>
      <c r="KQB10" s="179"/>
      <c r="KQC10" s="179"/>
      <c r="KQD10" s="179"/>
      <c r="KQE10" s="179"/>
      <c r="KQF10" s="179"/>
      <c r="KQG10" s="179"/>
      <c r="KQH10" s="179"/>
      <c r="KQI10" s="179"/>
      <c r="KQJ10" s="179"/>
      <c r="KQK10" s="179"/>
      <c r="KQL10" s="179"/>
      <c r="KQM10" s="179"/>
      <c r="KQN10" s="179"/>
      <c r="KQO10" s="179"/>
      <c r="KQP10" s="179"/>
      <c r="KQQ10" s="179"/>
      <c r="KQR10" s="179"/>
      <c r="KQS10" s="179"/>
      <c r="KQT10" s="179"/>
      <c r="KQU10" s="179"/>
      <c r="KQV10" s="179"/>
      <c r="KQW10" s="179"/>
      <c r="KQX10" s="179"/>
      <c r="KQY10" s="179"/>
      <c r="KQZ10" s="179"/>
      <c r="KRA10" s="179"/>
      <c r="KRB10" s="179"/>
      <c r="KRC10" s="179"/>
      <c r="KRD10" s="179"/>
      <c r="KRE10" s="179"/>
      <c r="KRF10" s="179"/>
      <c r="KRG10" s="179"/>
      <c r="KRH10" s="179"/>
      <c r="KRI10" s="179"/>
      <c r="KRJ10" s="179"/>
      <c r="KRK10" s="179"/>
      <c r="KRL10" s="179"/>
      <c r="KRM10" s="179"/>
      <c r="KRN10" s="179"/>
      <c r="KRO10" s="179"/>
      <c r="KRP10" s="179"/>
      <c r="KRQ10" s="179"/>
      <c r="KRR10" s="179"/>
      <c r="KRS10" s="179"/>
      <c r="KRT10" s="179"/>
      <c r="KRU10" s="179"/>
      <c r="KRV10" s="179"/>
      <c r="KRW10" s="179"/>
      <c r="KRX10" s="179"/>
      <c r="KRY10" s="179"/>
      <c r="KRZ10" s="179"/>
      <c r="KSA10" s="179"/>
      <c r="KSB10" s="179"/>
      <c r="KSC10" s="179"/>
      <c r="KSD10" s="179"/>
      <c r="KSE10" s="179"/>
      <c r="KSF10" s="179"/>
      <c r="KSG10" s="179"/>
      <c r="KSH10" s="179"/>
      <c r="KSI10" s="179"/>
      <c r="KSJ10" s="179"/>
      <c r="KSK10" s="179"/>
      <c r="KSL10" s="179"/>
      <c r="KSM10" s="179"/>
      <c r="KSN10" s="179"/>
      <c r="KSO10" s="179"/>
      <c r="KSP10" s="179"/>
      <c r="KSQ10" s="179"/>
      <c r="KSR10" s="179"/>
      <c r="KSS10" s="179"/>
      <c r="KST10" s="179"/>
      <c r="KSU10" s="179"/>
      <c r="KSV10" s="179"/>
      <c r="KSW10" s="179"/>
      <c r="KSX10" s="179"/>
      <c r="KSY10" s="179"/>
      <c r="KSZ10" s="179"/>
      <c r="KTA10" s="179"/>
      <c r="KTB10" s="179"/>
      <c r="KTC10" s="179"/>
      <c r="KTD10" s="179"/>
      <c r="KTE10" s="179"/>
      <c r="KTF10" s="179"/>
      <c r="KTG10" s="179"/>
      <c r="KTH10" s="179"/>
      <c r="KTI10" s="179"/>
      <c r="KTJ10" s="179"/>
      <c r="KTK10" s="179"/>
      <c r="KTL10" s="179"/>
      <c r="KTM10" s="179"/>
      <c r="KTN10" s="179"/>
      <c r="KTO10" s="179"/>
      <c r="KTP10" s="179"/>
      <c r="KTQ10" s="179"/>
      <c r="KTR10" s="179"/>
      <c r="KTS10" s="179"/>
      <c r="KTT10" s="179"/>
      <c r="KTU10" s="179"/>
      <c r="KTV10" s="179"/>
      <c r="KTW10" s="179"/>
      <c r="KTX10" s="179"/>
      <c r="KTY10" s="179"/>
      <c r="KTZ10" s="179"/>
      <c r="KUA10" s="179"/>
      <c r="KUB10" s="179"/>
      <c r="KUC10" s="179"/>
      <c r="KUD10" s="179"/>
      <c r="KUE10" s="179"/>
      <c r="KUF10" s="179"/>
      <c r="KUG10" s="179"/>
      <c r="KUH10" s="179"/>
      <c r="KUI10" s="179"/>
      <c r="KUJ10" s="179"/>
      <c r="KUK10" s="179"/>
      <c r="KUL10" s="179"/>
      <c r="KUM10" s="179"/>
      <c r="KUN10" s="179"/>
      <c r="KUO10" s="179"/>
      <c r="KUP10" s="179"/>
      <c r="KUQ10" s="179"/>
      <c r="KUR10" s="179"/>
      <c r="KUS10" s="179"/>
      <c r="KUT10" s="179"/>
      <c r="KUU10" s="179"/>
      <c r="KUV10" s="179"/>
      <c r="KUW10" s="179"/>
      <c r="KUX10" s="179"/>
      <c r="KUY10" s="179"/>
      <c r="KUZ10" s="179"/>
      <c r="KVA10" s="179"/>
      <c r="KVB10" s="179"/>
      <c r="KVC10" s="179"/>
      <c r="KVD10" s="179"/>
      <c r="KVE10" s="179"/>
      <c r="KVF10" s="179"/>
      <c r="KVG10" s="179"/>
      <c r="KVH10" s="179"/>
      <c r="KVI10" s="179"/>
      <c r="KVJ10" s="179"/>
      <c r="KVK10" s="179"/>
      <c r="KVL10" s="179"/>
      <c r="KVM10" s="179"/>
      <c r="KVN10" s="179"/>
      <c r="KVO10" s="179"/>
      <c r="KVP10" s="179"/>
      <c r="KVQ10" s="179"/>
      <c r="KVR10" s="179"/>
      <c r="KVS10" s="179"/>
      <c r="KVT10" s="179"/>
      <c r="KVU10" s="179"/>
      <c r="KVV10" s="179"/>
      <c r="KVW10" s="179"/>
      <c r="KVX10" s="179"/>
      <c r="KVY10" s="179"/>
      <c r="KVZ10" s="179"/>
      <c r="KWA10" s="179"/>
      <c r="KWB10" s="179"/>
      <c r="KWC10" s="179"/>
      <c r="KWD10" s="179"/>
      <c r="KWE10" s="179"/>
      <c r="KWF10" s="179"/>
      <c r="KWG10" s="179"/>
      <c r="KWH10" s="179"/>
      <c r="KWI10" s="179"/>
      <c r="KWJ10" s="179"/>
      <c r="KWK10" s="179"/>
      <c r="KWL10" s="179"/>
      <c r="KWM10" s="179"/>
      <c r="KWN10" s="179"/>
      <c r="KWO10" s="179"/>
      <c r="KWP10" s="179"/>
      <c r="KWQ10" s="179"/>
      <c r="KWR10" s="179"/>
      <c r="KWS10" s="179"/>
      <c r="KWT10" s="179"/>
      <c r="KWU10" s="179"/>
      <c r="KWV10" s="179"/>
      <c r="KWW10" s="179"/>
      <c r="KWX10" s="179"/>
      <c r="KWY10" s="179"/>
      <c r="KWZ10" s="179"/>
      <c r="KXA10" s="179"/>
      <c r="KXB10" s="179"/>
      <c r="KXC10" s="179"/>
      <c r="KXD10" s="179"/>
      <c r="KXE10" s="179"/>
      <c r="KXF10" s="179"/>
      <c r="KXG10" s="179"/>
      <c r="KXH10" s="179"/>
      <c r="KXI10" s="179"/>
      <c r="KXJ10" s="179"/>
      <c r="KXK10" s="179"/>
      <c r="KXL10" s="179"/>
      <c r="KXM10" s="179"/>
      <c r="KXN10" s="179"/>
      <c r="KXO10" s="179"/>
      <c r="KXP10" s="179"/>
      <c r="KXQ10" s="179"/>
      <c r="KXR10" s="179"/>
      <c r="KXS10" s="179"/>
      <c r="KXT10" s="179"/>
      <c r="KXU10" s="179"/>
      <c r="KXV10" s="179"/>
      <c r="KXW10" s="179"/>
      <c r="KXX10" s="179"/>
      <c r="KXY10" s="179"/>
      <c r="KXZ10" s="179"/>
      <c r="KYA10" s="179"/>
      <c r="KYB10" s="179"/>
      <c r="KYC10" s="179"/>
      <c r="KYD10" s="179"/>
      <c r="KYE10" s="179"/>
      <c r="KYF10" s="179"/>
      <c r="KYG10" s="179"/>
      <c r="KYH10" s="179"/>
      <c r="KYI10" s="179"/>
      <c r="KYJ10" s="179"/>
      <c r="KYK10" s="179"/>
      <c r="KYL10" s="179"/>
      <c r="KYM10" s="179"/>
      <c r="KYN10" s="179"/>
      <c r="KYO10" s="179"/>
      <c r="KYP10" s="179"/>
      <c r="KYQ10" s="179"/>
      <c r="KYR10" s="179"/>
      <c r="KYS10" s="179"/>
      <c r="KYT10" s="179"/>
      <c r="KYU10" s="179"/>
      <c r="KYV10" s="179"/>
      <c r="KYW10" s="179"/>
      <c r="KYX10" s="179"/>
      <c r="KYY10" s="179"/>
      <c r="KYZ10" s="179"/>
      <c r="KZA10" s="179"/>
      <c r="KZB10" s="179"/>
      <c r="KZC10" s="179"/>
      <c r="KZD10" s="179"/>
      <c r="KZE10" s="179"/>
      <c r="KZF10" s="179"/>
      <c r="KZG10" s="179"/>
      <c r="KZH10" s="179"/>
      <c r="KZI10" s="179"/>
      <c r="KZJ10" s="179"/>
      <c r="KZK10" s="179"/>
      <c r="KZL10" s="179"/>
      <c r="KZM10" s="179"/>
      <c r="KZN10" s="179"/>
      <c r="KZO10" s="179"/>
      <c r="KZP10" s="179"/>
      <c r="KZQ10" s="179"/>
      <c r="KZR10" s="179"/>
      <c r="KZS10" s="179"/>
      <c r="KZT10" s="179"/>
      <c r="KZU10" s="179"/>
      <c r="KZV10" s="179"/>
      <c r="KZW10" s="179"/>
      <c r="KZX10" s="179"/>
      <c r="KZY10" s="179"/>
      <c r="KZZ10" s="179"/>
      <c r="LAA10" s="179"/>
      <c r="LAB10" s="179"/>
      <c r="LAC10" s="179"/>
      <c r="LAD10" s="179"/>
      <c r="LAE10" s="179"/>
      <c r="LAF10" s="179"/>
      <c r="LAG10" s="179"/>
      <c r="LAH10" s="179"/>
      <c r="LAI10" s="179"/>
      <c r="LAJ10" s="179"/>
      <c r="LAK10" s="179"/>
      <c r="LAL10" s="179"/>
      <c r="LAM10" s="179"/>
      <c r="LAN10" s="179"/>
      <c r="LAO10" s="179"/>
      <c r="LAP10" s="179"/>
      <c r="LAQ10" s="179"/>
      <c r="LAR10" s="179"/>
      <c r="LAS10" s="179"/>
      <c r="LAT10" s="179"/>
      <c r="LAU10" s="179"/>
      <c r="LAV10" s="179"/>
      <c r="LAW10" s="179"/>
      <c r="LAX10" s="179"/>
      <c r="LAY10" s="179"/>
      <c r="LAZ10" s="179"/>
      <c r="LBA10" s="179"/>
      <c r="LBB10" s="179"/>
      <c r="LBC10" s="179"/>
      <c r="LBD10" s="179"/>
      <c r="LBE10" s="179"/>
      <c r="LBF10" s="179"/>
      <c r="LBG10" s="179"/>
      <c r="LBH10" s="179"/>
      <c r="LBI10" s="179"/>
      <c r="LBJ10" s="179"/>
      <c r="LBK10" s="179"/>
      <c r="LBL10" s="179"/>
      <c r="LBM10" s="179"/>
      <c r="LBN10" s="179"/>
      <c r="LBO10" s="179"/>
      <c r="LBP10" s="179"/>
      <c r="LBQ10" s="179"/>
      <c r="LBR10" s="179"/>
      <c r="LBS10" s="179"/>
      <c r="LBT10" s="179"/>
      <c r="LBU10" s="179"/>
      <c r="LBV10" s="179"/>
      <c r="LBW10" s="179"/>
      <c r="LBX10" s="179"/>
      <c r="LBY10" s="179"/>
      <c r="LBZ10" s="179"/>
      <c r="LCA10" s="179"/>
      <c r="LCB10" s="179"/>
      <c r="LCC10" s="179"/>
      <c r="LCD10" s="179"/>
      <c r="LCE10" s="179"/>
      <c r="LCF10" s="179"/>
      <c r="LCG10" s="179"/>
      <c r="LCH10" s="179"/>
      <c r="LCI10" s="179"/>
      <c r="LCJ10" s="179"/>
      <c r="LCK10" s="179"/>
      <c r="LCL10" s="179"/>
      <c r="LCM10" s="179"/>
      <c r="LCN10" s="179"/>
      <c r="LCO10" s="179"/>
      <c r="LCP10" s="179"/>
      <c r="LCQ10" s="179"/>
      <c r="LCR10" s="179"/>
      <c r="LCS10" s="179"/>
      <c r="LCT10" s="179"/>
      <c r="LCU10" s="179"/>
      <c r="LCV10" s="179"/>
      <c r="LCW10" s="179"/>
      <c r="LCX10" s="179"/>
      <c r="LCY10" s="179"/>
      <c r="LCZ10" s="179"/>
      <c r="LDA10" s="179"/>
      <c r="LDB10" s="179"/>
      <c r="LDC10" s="179"/>
      <c r="LDD10" s="179"/>
      <c r="LDE10" s="179"/>
      <c r="LDF10" s="179"/>
      <c r="LDG10" s="179"/>
      <c r="LDH10" s="179"/>
      <c r="LDI10" s="179"/>
      <c r="LDJ10" s="179"/>
      <c r="LDK10" s="179"/>
      <c r="LDL10" s="179"/>
      <c r="LDM10" s="179"/>
      <c r="LDN10" s="179"/>
      <c r="LDO10" s="179"/>
      <c r="LDP10" s="179"/>
      <c r="LDQ10" s="179"/>
      <c r="LDR10" s="179"/>
      <c r="LDS10" s="179"/>
      <c r="LDT10" s="179"/>
      <c r="LDU10" s="179"/>
      <c r="LDV10" s="179"/>
      <c r="LDW10" s="179"/>
      <c r="LDX10" s="179"/>
      <c r="LDY10" s="179"/>
      <c r="LDZ10" s="179"/>
      <c r="LEA10" s="179"/>
      <c r="LEB10" s="179"/>
      <c r="LEC10" s="179"/>
      <c r="LED10" s="179"/>
      <c r="LEE10" s="179"/>
      <c r="LEF10" s="179"/>
      <c r="LEG10" s="179"/>
      <c r="LEH10" s="179"/>
      <c r="LEI10" s="179"/>
      <c r="LEJ10" s="179"/>
      <c r="LEK10" s="179"/>
      <c r="LEL10" s="179"/>
      <c r="LEM10" s="179"/>
      <c r="LEN10" s="179"/>
      <c r="LEO10" s="179"/>
      <c r="LEP10" s="179"/>
      <c r="LEQ10" s="179"/>
      <c r="LER10" s="179"/>
      <c r="LES10" s="179"/>
      <c r="LET10" s="179"/>
      <c r="LEU10" s="179"/>
      <c r="LEV10" s="179"/>
      <c r="LEW10" s="179"/>
      <c r="LEX10" s="179"/>
      <c r="LEY10" s="179"/>
      <c r="LEZ10" s="179"/>
      <c r="LFA10" s="179"/>
      <c r="LFB10" s="179"/>
      <c r="LFC10" s="179"/>
      <c r="LFD10" s="179"/>
      <c r="LFE10" s="179"/>
      <c r="LFF10" s="179"/>
      <c r="LFG10" s="179"/>
      <c r="LFH10" s="179"/>
      <c r="LFI10" s="179"/>
      <c r="LFJ10" s="179"/>
      <c r="LFK10" s="179"/>
      <c r="LFL10" s="179"/>
      <c r="LFM10" s="179"/>
      <c r="LFN10" s="179"/>
      <c r="LFO10" s="179"/>
      <c r="LFP10" s="179"/>
      <c r="LFQ10" s="179"/>
      <c r="LFR10" s="179"/>
      <c r="LFS10" s="179"/>
      <c r="LFT10" s="179"/>
      <c r="LFU10" s="179"/>
      <c r="LFV10" s="179"/>
      <c r="LFW10" s="179"/>
      <c r="LFX10" s="179"/>
      <c r="LFY10" s="179"/>
      <c r="LFZ10" s="179"/>
      <c r="LGA10" s="179"/>
      <c r="LGB10" s="179"/>
      <c r="LGC10" s="179"/>
      <c r="LGD10" s="179"/>
      <c r="LGE10" s="179"/>
      <c r="LGF10" s="179"/>
      <c r="LGG10" s="179"/>
      <c r="LGH10" s="179"/>
      <c r="LGI10" s="179"/>
      <c r="LGJ10" s="179"/>
      <c r="LGK10" s="179"/>
      <c r="LGL10" s="179"/>
      <c r="LGM10" s="179"/>
      <c r="LGN10" s="179"/>
      <c r="LGO10" s="179"/>
      <c r="LGP10" s="179"/>
      <c r="LGQ10" s="179"/>
      <c r="LGR10" s="179"/>
      <c r="LGS10" s="179"/>
      <c r="LGT10" s="179"/>
      <c r="LGU10" s="179"/>
      <c r="LGV10" s="179"/>
      <c r="LGW10" s="179"/>
      <c r="LGX10" s="179"/>
      <c r="LGY10" s="179"/>
      <c r="LGZ10" s="179"/>
      <c r="LHA10" s="179"/>
      <c r="LHB10" s="179"/>
      <c r="LHC10" s="179"/>
      <c r="LHD10" s="179"/>
      <c r="LHE10" s="179"/>
      <c r="LHF10" s="179"/>
      <c r="LHG10" s="179"/>
      <c r="LHH10" s="179"/>
      <c r="LHI10" s="179"/>
      <c r="LHJ10" s="179"/>
      <c r="LHK10" s="179"/>
      <c r="LHL10" s="179"/>
      <c r="LHM10" s="179"/>
      <c r="LHN10" s="179"/>
      <c r="LHO10" s="179"/>
      <c r="LHP10" s="179"/>
      <c r="LHQ10" s="179"/>
      <c r="LHR10" s="179"/>
      <c r="LHS10" s="179"/>
      <c r="LHT10" s="179"/>
      <c r="LHU10" s="179"/>
      <c r="LHV10" s="179"/>
      <c r="LHW10" s="179"/>
      <c r="LHX10" s="179"/>
      <c r="LHY10" s="179"/>
      <c r="LHZ10" s="179"/>
      <c r="LIA10" s="179"/>
      <c r="LIB10" s="179"/>
      <c r="LIC10" s="179"/>
      <c r="LID10" s="179"/>
      <c r="LIE10" s="179"/>
      <c r="LIF10" s="179"/>
      <c r="LIG10" s="179"/>
      <c r="LIH10" s="179"/>
      <c r="LII10" s="179"/>
      <c r="LIJ10" s="179"/>
      <c r="LIK10" s="179"/>
      <c r="LIL10" s="179"/>
      <c r="LIM10" s="179"/>
      <c r="LIN10" s="179"/>
      <c r="LIO10" s="179"/>
      <c r="LIP10" s="179"/>
      <c r="LIQ10" s="179"/>
      <c r="LIR10" s="179"/>
      <c r="LIS10" s="179"/>
      <c r="LIT10" s="179"/>
      <c r="LIU10" s="179"/>
      <c r="LIV10" s="179"/>
      <c r="LIW10" s="179"/>
      <c r="LIX10" s="179"/>
      <c r="LIY10" s="179"/>
      <c r="LIZ10" s="179"/>
      <c r="LJA10" s="179"/>
      <c r="LJB10" s="179"/>
      <c r="LJC10" s="179"/>
      <c r="LJD10" s="179"/>
      <c r="LJE10" s="179"/>
      <c r="LJF10" s="179"/>
      <c r="LJG10" s="179"/>
      <c r="LJH10" s="179"/>
      <c r="LJI10" s="179"/>
      <c r="LJJ10" s="179"/>
      <c r="LJK10" s="179"/>
      <c r="LJL10" s="179"/>
      <c r="LJM10" s="179"/>
      <c r="LJN10" s="179"/>
      <c r="LJO10" s="179"/>
      <c r="LJP10" s="179"/>
      <c r="LJQ10" s="179"/>
      <c r="LJR10" s="179"/>
      <c r="LJS10" s="179"/>
      <c r="LJT10" s="179"/>
      <c r="LJU10" s="179"/>
      <c r="LJV10" s="179"/>
      <c r="LJW10" s="179"/>
      <c r="LJX10" s="179"/>
      <c r="LJY10" s="179"/>
      <c r="LJZ10" s="179"/>
      <c r="LKA10" s="179"/>
      <c r="LKB10" s="179"/>
      <c r="LKC10" s="179"/>
      <c r="LKD10" s="179"/>
      <c r="LKE10" s="179"/>
      <c r="LKF10" s="179"/>
      <c r="LKG10" s="179"/>
      <c r="LKH10" s="179"/>
      <c r="LKI10" s="179"/>
      <c r="LKJ10" s="179"/>
      <c r="LKK10" s="179"/>
      <c r="LKL10" s="179"/>
      <c r="LKM10" s="179"/>
      <c r="LKN10" s="179"/>
      <c r="LKO10" s="179"/>
      <c r="LKP10" s="179"/>
      <c r="LKQ10" s="179"/>
      <c r="LKR10" s="179"/>
      <c r="LKS10" s="179"/>
      <c r="LKT10" s="179"/>
      <c r="LKU10" s="179"/>
      <c r="LKV10" s="179"/>
      <c r="LKW10" s="179"/>
      <c r="LKX10" s="179"/>
      <c r="LKY10" s="179"/>
      <c r="LKZ10" s="179"/>
      <c r="LLA10" s="179"/>
      <c r="LLB10" s="179"/>
      <c r="LLC10" s="179"/>
      <c r="LLD10" s="179"/>
      <c r="LLE10" s="179"/>
      <c r="LLF10" s="179"/>
      <c r="LLG10" s="179"/>
      <c r="LLH10" s="179"/>
      <c r="LLI10" s="179"/>
      <c r="LLJ10" s="179"/>
      <c r="LLK10" s="179"/>
      <c r="LLL10" s="179"/>
      <c r="LLM10" s="179"/>
      <c r="LLN10" s="179"/>
      <c r="LLO10" s="179"/>
      <c r="LLP10" s="179"/>
      <c r="LLQ10" s="179"/>
      <c r="LLR10" s="179"/>
      <c r="LLS10" s="179"/>
      <c r="LLT10" s="179"/>
      <c r="LLU10" s="179"/>
      <c r="LLV10" s="179"/>
      <c r="LLW10" s="179"/>
      <c r="LLX10" s="179"/>
      <c r="LLY10" s="179"/>
      <c r="LLZ10" s="179"/>
      <c r="LMA10" s="179"/>
      <c r="LMB10" s="179"/>
      <c r="LMC10" s="179"/>
      <c r="LMD10" s="179"/>
      <c r="LME10" s="179"/>
      <c r="LMF10" s="179"/>
      <c r="LMG10" s="179"/>
      <c r="LMH10" s="179"/>
      <c r="LMI10" s="179"/>
      <c r="LMJ10" s="179"/>
      <c r="LMK10" s="179"/>
      <c r="LML10" s="179"/>
      <c r="LMM10" s="179"/>
      <c r="LMN10" s="179"/>
      <c r="LMO10" s="179"/>
      <c r="LMP10" s="179"/>
      <c r="LMQ10" s="179"/>
      <c r="LMR10" s="179"/>
      <c r="LMS10" s="179"/>
      <c r="LMT10" s="179"/>
      <c r="LMU10" s="179"/>
      <c r="LMV10" s="179"/>
      <c r="LMW10" s="179"/>
      <c r="LMX10" s="179"/>
      <c r="LMY10" s="179"/>
      <c r="LMZ10" s="179"/>
      <c r="LNA10" s="179"/>
      <c r="LNB10" s="179"/>
      <c r="LNC10" s="179"/>
      <c r="LND10" s="179"/>
      <c r="LNE10" s="179"/>
      <c r="LNF10" s="179"/>
      <c r="LNG10" s="179"/>
      <c r="LNH10" s="179"/>
      <c r="LNI10" s="179"/>
      <c r="LNJ10" s="179"/>
      <c r="LNK10" s="179"/>
      <c r="LNL10" s="179"/>
      <c r="LNM10" s="179"/>
      <c r="LNN10" s="179"/>
      <c r="LNO10" s="179"/>
      <c r="LNP10" s="179"/>
      <c r="LNQ10" s="179"/>
      <c r="LNR10" s="179"/>
      <c r="LNS10" s="179"/>
      <c r="LNT10" s="179"/>
      <c r="LNU10" s="179"/>
      <c r="LNV10" s="179"/>
      <c r="LNW10" s="179"/>
      <c r="LNX10" s="179"/>
      <c r="LNY10" s="179"/>
      <c r="LNZ10" s="179"/>
      <c r="LOA10" s="179"/>
      <c r="LOB10" s="179"/>
      <c r="LOC10" s="179"/>
      <c r="LOD10" s="179"/>
      <c r="LOE10" s="179"/>
      <c r="LOF10" s="179"/>
      <c r="LOG10" s="179"/>
      <c r="LOH10" s="179"/>
      <c r="LOI10" s="179"/>
      <c r="LOJ10" s="179"/>
      <c r="LOK10" s="179"/>
      <c r="LOL10" s="179"/>
      <c r="LOM10" s="179"/>
      <c r="LON10" s="179"/>
      <c r="LOO10" s="179"/>
      <c r="LOP10" s="179"/>
      <c r="LOQ10" s="179"/>
      <c r="LOR10" s="179"/>
      <c r="LOS10" s="179"/>
      <c r="LOT10" s="179"/>
      <c r="LOU10" s="179"/>
      <c r="LOV10" s="179"/>
      <c r="LOW10" s="179"/>
      <c r="LOX10" s="179"/>
      <c r="LOY10" s="179"/>
      <c r="LOZ10" s="179"/>
      <c r="LPA10" s="179"/>
      <c r="LPB10" s="179"/>
      <c r="LPC10" s="179"/>
      <c r="LPD10" s="179"/>
      <c r="LPE10" s="179"/>
      <c r="LPF10" s="179"/>
      <c r="LPG10" s="179"/>
      <c r="LPH10" s="179"/>
      <c r="LPI10" s="179"/>
      <c r="LPJ10" s="179"/>
      <c r="LPK10" s="179"/>
      <c r="LPL10" s="179"/>
      <c r="LPM10" s="179"/>
      <c r="LPN10" s="179"/>
      <c r="LPO10" s="179"/>
      <c r="LPP10" s="179"/>
      <c r="LPQ10" s="179"/>
      <c r="LPR10" s="179"/>
      <c r="LPS10" s="179"/>
      <c r="LPT10" s="179"/>
      <c r="LPU10" s="179"/>
      <c r="LPV10" s="179"/>
      <c r="LPW10" s="179"/>
      <c r="LPX10" s="179"/>
      <c r="LPY10" s="179"/>
      <c r="LPZ10" s="179"/>
      <c r="LQA10" s="179"/>
      <c r="LQB10" s="179"/>
      <c r="LQC10" s="179"/>
      <c r="LQD10" s="179"/>
      <c r="LQE10" s="179"/>
      <c r="LQF10" s="179"/>
      <c r="LQG10" s="179"/>
      <c r="LQH10" s="179"/>
      <c r="LQI10" s="179"/>
      <c r="LQJ10" s="179"/>
      <c r="LQK10" s="179"/>
      <c r="LQL10" s="179"/>
      <c r="LQM10" s="179"/>
      <c r="LQN10" s="179"/>
      <c r="LQO10" s="179"/>
      <c r="LQP10" s="179"/>
      <c r="LQQ10" s="179"/>
      <c r="LQR10" s="179"/>
      <c r="LQS10" s="179"/>
      <c r="LQT10" s="179"/>
      <c r="LQU10" s="179"/>
      <c r="LQV10" s="179"/>
      <c r="LQW10" s="179"/>
      <c r="LQX10" s="179"/>
      <c r="LQY10" s="179"/>
      <c r="LQZ10" s="179"/>
      <c r="LRA10" s="179"/>
      <c r="LRB10" s="179"/>
      <c r="LRC10" s="179"/>
      <c r="LRD10" s="179"/>
      <c r="LRE10" s="179"/>
      <c r="LRF10" s="179"/>
      <c r="LRG10" s="179"/>
      <c r="LRH10" s="179"/>
      <c r="LRI10" s="179"/>
      <c r="LRJ10" s="179"/>
      <c r="LRK10" s="179"/>
      <c r="LRL10" s="179"/>
      <c r="LRM10" s="179"/>
      <c r="LRN10" s="179"/>
      <c r="LRO10" s="179"/>
      <c r="LRP10" s="179"/>
      <c r="LRQ10" s="179"/>
      <c r="LRR10" s="179"/>
      <c r="LRS10" s="179"/>
      <c r="LRT10" s="179"/>
      <c r="LRU10" s="179"/>
      <c r="LRV10" s="179"/>
      <c r="LRW10" s="179"/>
      <c r="LRX10" s="179"/>
      <c r="LRY10" s="179"/>
      <c r="LRZ10" s="179"/>
      <c r="LSA10" s="179"/>
      <c r="LSB10" s="179"/>
      <c r="LSC10" s="179"/>
      <c r="LSD10" s="179"/>
      <c r="LSE10" s="179"/>
      <c r="LSF10" s="179"/>
      <c r="LSG10" s="179"/>
      <c r="LSH10" s="179"/>
      <c r="LSI10" s="179"/>
      <c r="LSJ10" s="179"/>
      <c r="LSK10" s="179"/>
      <c r="LSL10" s="179"/>
      <c r="LSM10" s="179"/>
      <c r="LSN10" s="179"/>
      <c r="LSO10" s="179"/>
      <c r="LSP10" s="179"/>
      <c r="LSQ10" s="179"/>
      <c r="LSR10" s="179"/>
      <c r="LSS10" s="179"/>
      <c r="LST10" s="179"/>
      <c r="LSU10" s="179"/>
      <c r="LSV10" s="179"/>
      <c r="LSW10" s="179"/>
      <c r="LSX10" s="179"/>
      <c r="LSY10" s="179"/>
      <c r="LSZ10" s="179"/>
      <c r="LTA10" s="179"/>
      <c r="LTB10" s="179"/>
      <c r="LTC10" s="179"/>
      <c r="LTD10" s="179"/>
      <c r="LTE10" s="179"/>
      <c r="LTF10" s="179"/>
      <c r="LTG10" s="179"/>
      <c r="LTH10" s="179"/>
      <c r="LTI10" s="179"/>
      <c r="LTJ10" s="179"/>
      <c r="LTK10" s="179"/>
      <c r="LTL10" s="179"/>
      <c r="LTM10" s="179"/>
      <c r="LTN10" s="179"/>
      <c r="LTO10" s="179"/>
      <c r="LTP10" s="179"/>
      <c r="LTQ10" s="179"/>
      <c r="LTR10" s="179"/>
      <c r="LTS10" s="179"/>
      <c r="LTT10" s="179"/>
      <c r="LTU10" s="179"/>
      <c r="LTV10" s="179"/>
      <c r="LTW10" s="179"/>
      <c r="LTX10" s="179"/>
      <c r="LTY10" s="179"/>
      <c r="LTZ10" s="179"/>
      <c r="LUA10" s="179"/>
      <c r="LUB10" s="179"/>
      <c r="LUC10" s="179"/>
      <c r="LUD10" s="179"/>
      <c r="LUE10" s="179"/>
      <c r="LUF10" s="179"/>
      <c r="LUG10" s="179"/>
      <c r="LUH10" s="179"/>
      <c r="LUI10" s="179"/>
      <c r="LUJ10" s="179"/>
      <c r="LUK10" s="179"/>
      <c r="LUL10" s="179"/>
      <c r="LUM10" s="179"/>
      <c r="LUN10" s="179"/>
      <c r="LUO10" s="179"/>
      <c r="LUP10" s="179"/>
      <c r="LUQ10" s="179"/>
      <c r="LUR10" s="179"/>
      <c r="LUS10" s="179"/>
      <c r="LUT10" s="179"/>
      <c r="LUU10" s="179"/>
      <c r="LUV10" s="179"/>
      <c r="LUW10" s="179"/>
      <c r="LUX10" s="179"/>
      <c r="LUY10" s="179"/>
      <c r="LUZ10" s="179"/>
      <c r="LVA10" s="179"/>
      <c r="LVB10" s="179"/>
      <c r="LVC10" s="179"/>
      <c r="LVD10" s="179"/>
      <c r="LVE10" s="179"/>
      <c r="LVF10" s="179"/>
      <c r="LVG10" s="179"/>
      <c r="LVH10" s="179"/>
      <c r="LVI10" s="179"/>
      <c r="LVJ10" s="179"/>
      <c r="LVK10" s="179"/>
      <c r="LVL10" s="179"/>
      <c r="LVM10" s="179"/>
      <c r="LVN10" s="179"/>
      <c r="LVO10" s="179"/>
      <c r="LVP10" s="179"/>
      <c r="LVQ10" s="179"/>
      <c r="LVR10" s="179"/>
      <c r="LVS10" s="179"/>
      <c r="LVT10" s="179"/>
      <c r="LVU10" s="179"/>
      <c r="LVV10" s="179"/>
      <c r="LVW10" s="179"/>
      <c r="LVX10" s="179"/>
      <c r="LVY10" s="179"/>
      <c r="LVZ10" s="179"/>
      <c r="LWA10" s="179"/>
      <c r="LWB10" s="179"/>
      <c r="LWC10" s="179"/>
      <c r="LWD10" s="179"/>
      <c r="LWE10" s="179"/>
      <c r="LWF10" s="179"/>
      <c r="LWG10" s="179"/>
      <c r="LWH10" s="179"/>
      <c r="LWI10" s="179"/>
      <c r="LWJ10" s="179"/>
      <c r="LWK10" s="179"/>
      <c r="LWL10" s="179"/>
      <c r="LWM10" s="179"/>
      <c r="LWN10" s="179"/>
      <c r="LWO10" s="179"/>
      <c r="LWP10" s="179"/>
      <c r="LWQ10" s="179"/>
      <c r="LWR10" s="179"/>
      <c r="LWS10" s="179"/>
      <c r="LWT10" s="179"/>
      <c r="LWU10" s="179"/>
      <c r="LWV10" s="179"/>
      <c r="LWW10" s="179"/>
      <c r="LWX10" s="179"/>
      <c r="LWY10" s="179"/>
      <c r="LWZ10" s="179"/>
      <c r="LXA10" s="179"/>
      <c r="LXB10" s="179"/>
      <c r="LXC10" s="179"/>
      <c r="LXD10" s="179"/>
      <c r="LXE10" s="179"/>
      <c r="LXF10" s="179"/>
      <c r="LXG10" s="179"/>
      <c r="LXH10" s="179"/>
      <c r="LXI10" s="179"/>
      <c r="LXJ10" s="179"/>
      <c r="LXK10" s="179"/>
      <c r="LXL10" s="179"/>
      <c r="LXM10" s="179"/>
      <c r="LXN10" s="179"/>
      <c r="LXO10" s="179"/>
      <c r="LXP10" s="179"/>
      <c r="LXQ10" s="179"/>
      <c r="LXR10" s="179"/>
      <c r="LXS10" s="179"/>
      <c r="LXT10" s="179"/>
      <c r="LXU10" s="179"/>
      <c r="LXV10" s="179"/>
      <c r="LXW10" s="179"/>
      <c r="LXX10" s="179"/>
      <c r="LXY10" s="179"/>
      <c r="LXZ10" s="179"/>
      <c r="LYA10" s="179"/>
      <c r="LYB10" s="179"/>
      <c r="LYC10" s="179"/>
      <c r="LYD10" s="179"/>
      <c r="LYE10" s="179"/>
      <c r="LYF10" s="179"/>
      <c r="LYG10" s="179"/>
      <c r="LYH10" s="179"/>
      <c r="LYI10" s="179"/>
      <c r="LYJ10" s="179"/>
      <c r="LYK10" s="179"/>
      <c r="LYL10" s="179"/>
      <c r="LYM10" s="179"/>
      <c r="LYN10" s="179"/>
      <c r="LYO10" s="179"/>
      <c r="LYP10" s="179"/>
      <c r="LYQ10" s="179"/>
      <c r="LYR10" s="179"/>
      <c r="LYS10" s="179"/>
      <c r="LYT10" s="179"/>
      <c r="LYU10" s="179"/>
      <c r="LYV10" s="179"/>
      <c r="LYW10" s="179"/>
      <c r="LYX10" s="179"/>
      <c r="LYY10" s="179"/>
      <c r="LYZ10" s="179"/>
      <c r="LZA10" s="179"/>
      <c r="LZB10" s="179"/>
      <c r="LZC10" s="179"/>
      <c r="LZD10" s="179"/>
      <c r="LZE10" s="179"/>
      <c r="LZF10" s="179"/>
      <c r="LZG10" s="179"/>
      <c r="LZH10" s="179"/>
      <c r="LZI10" s="179"/>
      <c r="LZJ10" s="179"/>
      <c r="LZK10" s="179"/>
      <c r="LZL10" s="179"/>
      <c r="LZM10" s="179"/>
      <c r="LZN10" s="179"/>
      <c r="LZO10" s="179"/>
      <c r="LZP10" s="179"/>
      <c r="LZQ10" s="179"/>
      <c r="LZR10" s="179"/>
      <c r="LZS10" s="179"/>
      <c r="LZT10" s="179"/>
      <c r="LZU10" s="179"/>
      <c r="LZV10" s="179"/>
      <c r="LZW10" s="179"/>
      <c r="LZX10" s="179"/>
      <c r="LZY10" s="179"/>
      <c r="LZZ10" s="179"/>
      <c r="MAA10" s="179"/>
      <c r="MAB10" s="179"/>
      <c r="MAC10" s="179"/>
      <c r="MAD10" s="179"/>
      <c r="MAE10" s="179"/>
      <c r="MAF10" s="179"/>
      <c r="MAG10" s="179"/>
      <c r="MAH10" s="179"/>
      <c r="MAI10" s="179"/>
      <c r="MAJ10" s="179"/>
      <c r="MAK10" s="179"/>
      <c r="MAL10" s="179"/>
      <c r="MAM10" s="179"/>
      <c r="MAN10" s="179"/>
      <c r="MAO10" s="179"/>
      <c r="MAP10" s="179"/>
      <c r="MAQ10" s="179"/>
      <c r="MAR10" s="179"/>
      <c r="MAS10" s="179"/>
      <c r="MAT10" s="179"/>
      <c r="MAU10" s="179"/>
      <c r="MAV10" s="179"/>
      <c r="MAW10" s="179"/>
      <c r="MAX10" s="179"/>
      <c r="MAY10" s="179"/>
      <c r="MAZ10" s="179"/>
      <c r="MBA10" s="179"/>
      <c r="MBB10" s="179"/>
      <c r="MBC10" s="179"/>
      <c r="MBD10" s="179"/>
      <c r="MBE10" s="179"/>
      <c r="MBF10" s="179"/>
      <c r="MBG10" s="179"/>
      <c r="MBH10" s="179"/>
      <c r="MBI10" s="179"/>
      <c r="MBJ10" s="179"/>
      <c r="MBK10" s="179"/>
      <c r="MBL10" s="179"/>
      <c r="MBM10" s="179"/>
      <c r="MBN10" s="179"/>
      <c r="MBO10" s="179"/>
      <c r="MBP10" s="179"/>
      <c r="MBQ10" s="179"/>
      <c r="MBR10" s="179"/>
      <c r="MBS10" s="179"/>
      <c r="MBT10" s="179"/>
      <c r="MBU10" s="179"/>
      <c r="MBV10" s="179"/>
      <c r="MBW10" s="179"/>
      <c r="MBX10" s="179"/>
      <c r="MBY10" s="179"/>
      <c r="MBZ10" s="179"/>
      <c r="MCA10" s="179"/>
      <c r="MCB10" s="179"/>
      <c r="MCC10" s="179"/>
      <c r="MCD10" s="179"/>
      <c r="MCE10" s="179"/>
      <c r="MCF10" s="179"/>
      <c r="MCG10" s="179"/>
      <c r="MCH10" s="179"/>
      <c r="MCI10" s="179"/>
      <c r="MCJ10" s="179"/>
      <c r="MCK10" s="179"/>
      <c r="MCL10" s="179"/>
      <c r="MCM10" s="179"/>
      <c r="MCN10" s="179"/>
      <c r="MCO10" s="179"/>
      <c r="MCP10" s="179"/>
      <c r="MCQ10" s="179"/>
      <c r="MCR10" s="179"/>
      <c r="MCS10" s="179"/>
      <c r="MCT10" s="179"/>
      <c r="MCU10" s="179"/>
      <c r="MCV10" s="179"/>
      <c r="MCW10" s="179"/>
      <c r="MCX10" s="179"/>
      <c r="MCY10" s="179"/>
      <c r="MCZ10" s="179"/>
      <c r="MDA10" s="179"/>
      <c r="MDB10" s="179"/>
      <c r="MDC10" s="179"/>
      <c r="MDD10" s="179"/>
      <c r="MDE10" s="179"/>
      <c r="MDF10" s="179"/>
      <c r="MDG10" s="179"/>
      <c r="MDH10" s="179"/>
      <c r="MDI10" s="179"/>
      <c r="MDJ10" s="179"/>
      <c r="MDK10" s="179"/>
      <c r="MDL10" s="179"/>
      <c r="MDM10" s="179"/>
      <c r="MDN10" s="179"/>
      <c r="MDO10" s="179"/>
      <c r="MDP10" s="179"/>
      <c r="MDQ10" s="179"/>
      <c r="MDR10" s="179"/>
      <c r="MDS10" s="179"/>
      <c r="MDT10" s="179"/>
      <c r="MDU10" s="179"/>
      <c r="MDV10" s="179"/>
      <c r="MDW10" s="179"/>
      <c r="MDX10" s="179"/>
      <c r="MDY10" s="179"/>
      <c r="MDZ10" s="179"/>
      <c r="MEA10" s="179"/>
      <c r="MEB10" s="179"/>
      <c r="MEC10" s="179"/>
      <c r="MED10" s="179"/>
      <c r="MEE10" s="179"/>
      <c r="MEF10" s="179"/>
      <c r="MEG10" s="179"/>
      <c r="MEH10" s="179"/>
      <c r="MEI10" s="179"/>
      <c r="MEJ10" s="179"/>
      <c r="MEK10" s="179"/>
      <c r="MEL10" s="179"/>
      <c r="MEM10" s="179"/>
      <c r="MEN10" s="179"/>
      <c r="MEO10" s="179"/>
      <c r="MEP10" s="179"/>
      <c r="MEQ10" s="179"/>
      <c r="MER10" s="179"/>
      <c r="MES10" s="179"/>
      <c r="MET10" s="179"/>
      <c r="MEU10" s="179"/>
      <c r="MEV10" s="179"/>
      <c r="MEW10" s="179"/>
      <c r="MEX10" s="179"/>
      <c r="MEY10" s="179"/>
      <c r="MEZ10" s="179"/>
      <c r="MFA10" s="179"/>
      <c r="MFB10" s="179"/>
      <c r="MFC10" s="179"/>
      <c r="MFD10" s="179"/>
      <c r="MFE10" s="179"/>
      <c r="MFF10" s="179"/>
      <c r="MFG10" s="179"/>
      <c r="MFH10" s="179"/>
      <c r="MFI10" s="179"/>
      <c r="MFJ10" s="179"/>
      <c r="MFK10" s="179"/>
      <c r="MFL10" s="179"/>
      <c r="MFM10" s="179"/>
      <c r="MFN10" s="179"/>
      <c r="MFO10" s="179"/>
      <c r="MFP10" s="179"/>
      <c r="MFQ10" s="179"/>
      <c r="MFR10" s="179"/>
      <c r="MFS10" s="179"/>
      <c r="MFT10" s="179"/>
      <c r="MFU10" s="179"/>
      <c r="MFV10" s="179"/>
      <c r="MFW10" s="179"/>
      <c r="MFX10" s="179"/>
      <c r="MFY10" s="179"/>
      <c r="MFZ10" s="179"/>
      <c r="MGA10" s="179"/>
      <c r="MGB10" s="179"/>
      <c r="MGC10" s="179"/>
      <c r="MGD10" s="179"/>
      <c r="MGE10" s="179"/>
      <c r="MGF10" s="179"/>
      <c r="MGG10" s="179"/>
      <c r="MGH10" s="179"/>
      <c r="MGI10" s="179"/>
      <c r="MGJ10" s="179"/>
      <c r="MGK10" s="179"/>
      <c r="MGL10" s="179"/>
      <c r="MGM10" s="179"/>
      <c r="MGN10" s="179"/>
      <c r="MGO10" s="179"/>
      <c r="MGP10" s="179"/>
      <c r="MGQ10" s="179"/>
      <c r="MGR10" s="179"/>
      <c r="MGS10" s="179"/>
      <c r="MGT10" s="179"/>
      <c r="MGU10" s="179"/>
      <c r="MGV10" s="179"/>
      <c r="MGW10" s="179"/>
      <c r="MGX10" s="179"/>
      <c r="MGY10" s="179"/>
      <c r="MGZ10" s="179"/>
      <c r="MHA10" s="179"/>
      <c r="MHB10" s="179"/>
      <c r="MHC10" s="179"/>
      <c r="MHD10" s="179"/>
      <c r="MHE10" s="179"/>
      <c r="MHF10" s="179"/>
      <c r="MHG10" s="179"/>
      <c r="MHH10" s="179"/>
      <c r="MHI10" s="179"/>
      <c r="MHJ10" s="179"/>
      <c r="MHK10" s="179"/>
      <c r="MHL10" s="179"/>
      <c r="MHM10" s="179"/>
      <c r="MHN10" s="179"/>
      <c r="MHO10" s="179"/>
      <c r="MHP10" s="179"/>
      <c r="MHQ10" s="179"/>
      <c r="MHR10" s="179"/>
      <c r="MHS10" s="179"/>
      <c r="MHT10" s="179"/>
      <c r="MHU10" s="179"/>
      <c r="MHV10" s="179"/>
      <c r="MHW10" s="179"/>
      <c r="MHX10" s="179"/>
      <c r="MHY10" s="179"/>
      <c r="MHZ10" s="179"/>
      <c r="MIA10" s="179"/>
      <c r="MIB10" s="179"/>
      <c r="MIC10" s="179"/>
      <c r="MID10" s="179"/>
      <c r="MIE10" s="179"/>
      <c r="MIF10" s="179"/>
      <c r="MIG10" s="179"/>
      <c r="MIH10" s="179"/>
      <c r="MII10" s="179"/>
      <c r="MIJ10" s="179"/>
      <c r="MIK10" s="179"/>
      <c r="MIL10" s="179"/>
      <c r="MIM10" s="179"/>
      <c r="MIN10" s="179"/>
      <c r="MIO10" s="179"/>
      <c r="MIP10" s="179"/>
      <c r="MIQ10" s="179"/>
      <c r="MIR10" s="179"/>
      <c r="MIS10" s="179"/>
      <c r="MIT10" s="179"/>
      <c r="MIU10" s="179"/>
      <c r="MIV10" s="179"/>
      <c r="MIW10" s="179"/>
      <c r="MIX10" s="179"/>
      <c r="MIY10" s="179"/>
      <c r="MIZ10" s="179"/>
      <c r="MJA10" s="179"/>
      <c r="MJB10" s="179"/>
      <c r="MJC10" s="179"/>
      <c r="MJD10" s="179"/>
      <c r="MJE10" s="179"/>
      <c r="MJF10" s="179"/>
      <c r="MJG10" s="179"/>
      <c r="MJH10" s="179"/>
      <c r="MJI10" s="179"/>
      <c r="MJJ10" s="179"/>
      <c r="MJK10" s="179"/>
      <c r="MJL10" s="179"/>
      <c r="MJM10" s="179"/>
      <c r="MJN10" s="179"/>
      <c r="MJO10" s="179"/>
      <c r="MJP10" s="179"/>
      <c r="MJQ10" s="179"/>
      <c r="MJR10" s="179"/>
      <c r="MJS10" s="179"/>
      <c r="MJT10" s="179"/>
      <c r="MJU10" s="179"/>
      <c r="MJV10" s="179"/>
      <c r="MJW10" s="179"/>
      <c r="MJX10" s="179"/>
      <c r="MJY10" s="179"/>
      <c r="MJZ10" s="179"/>
      <c r="MKA10" s="179"/>
      <c r="MKB10" s="179"/>
      <c r="MKC10" s="179"/>
      <c r="MKD10" s="179"/>
      <c r="MKE10" s="179"/>
      <c r="MKF10" s="179"/>
      <c r="MKG10" s="179"/>
      <c r="MKH10" s="179"/>
      <c r="MKI10" s="179"/>
      <c r="MKJ10" s="179"/>
      <c r="MKK10" s="179"/>
      <c r="MKL10" s="179"/>
      <c r="MKM10" s="179"/>
      <c r="MKN10" s="179"/>
      <c r="MKO10" s="179"/>
      <c r="MKP10" s="179"/>
      <c r="MKQ10" s="179"/>
      <c r="MKR10" s="179"/>
      <c r="MKS10" s="179"/>
      <c r="MKT10" s="179"/>
      <c r="MKU10" s="179"/>
      <c r="MKV10" s="179"/>
      <c r="MKW10" s="179"/>
      <c r="MKX10" s="179"/>
      <c r="MKY10" s="179"/>
      <c r="MKZ10" s="179"/>
      <c r="MLA10" s="179"/>
      <c r="MLB10" s="179"/>
      <c r="MLC10" s="179"/>
      <c r="MLD10" s="179"/>
      <c r="MLE10" s="179"/>
      <c r="MLF10" s="179"/>
      <c r="MLG10" s="179"/>
      <c r="MLH10" s="179"/>
      <c r="MLI10" s="179"/>
      <c r="MLJ10" s="179"/>
      <c r="MLK10" s="179"/>
      <c r="MLL10" s="179"/>
      <c r="MLM10" s="179"/>
      <c r="MLN10" s="179"/>
      <c r="MLO10" s="179"/>
      <c r="MLP10" s="179"/>
      <c r="MLQ10" s="179"/>
      <c r="MLR10" s="179"/>
      <c r="MLS10" s="179"/>
      <c r="MLT10" s="179"/>
      <c r="MLU10" s="179"/>
      <c r="MLV10" s="179"/>
      <c r="MLW10" s="179"/>
      <c r="MLX10" s="179"/>
      <c r="MLY10" s="179"/>
      <c r="MLZ10" s="179"/>
      <c r="MMA10" s="179"/>
      <c r="MMB10" s="179"/>
      <c r="MMC10" s="179"/>
      <c r="MMD10" s="179"/>
      <c r="MME10" s="179"/>
      <c r="MMF10" s="179"/>
      <c r="MMG10" s="179"/>
      <c r="MMH10" s="179"/>
      <c r="MMI10" s="179"/>
      <c r="MMJ10" s="179"/>
      <c r="MMK10" s="179"/>
      <c r="MML10" s="179"/>
      <c r="MMM10" s="179"/>
      <c r="MMN10" s="179"/>
      <c r="MMO10" s="179"/>
      <c r="MMP10" s="179"/>
      <c r="MMQ10" s="179"/>
      <c r="MMR10" s="179"/>
      <c r="MMS10" s="179"/>
      <c r="MMT10" s="179"/>
      <c r="MMU10" s="179"/>
      <c r="MMV10" s="179"/>
      <c r="MMW10" s="179"/>
      <c r="MMX10" s="179"/>
      <c r="MMY10" s="179"/>
      <c r="MMZ10" s="179"/>
      <c r="MNA10" s="179"/>
      <c r="MNB10" s="179"/>
      <c r="MNC10" s="179"/>
      <c r="MND10" s="179"/>
      <c r="MNE10" s="179"/>
      <c r="MNF10" s="179"/>
      <c r="MNG10" s="179"/>
      <c r="MNH10" s="179"/>
      <c r="MNI10" s="179"/>
      <c r="MNJ10" s="179"/>
      <c r="MNK10" s="179"/>
      <c r="MNL10" s="179"/>
      <c r="MNM10" s="179"/>
      <c r="MNN10" s="179"/>
      <c r="MNO10" s="179"/>
      <c r="MNP10" s="179"/>
      <c r="MNQ10" s="179"/>
      <c r="MNR10" s="179"/>
      <c r="MNS10" s="179"/>
      <c r="MNT10" s="179"/>
      <c r="MNU10" s="179"/>
      <c r="MNV10" s="179"/>
      <c r="MNW10" s="179"/>
      <c r="MNX10" s="179"/>
      <c r="MNY10" s="179"/>
      <c r="MNZ10" s="179"/>
      <c r="MOA10" s="179"/>
      <c r="MOB10" s="179"/>
      <c r="MOC10" s="179"/>
      <c r="MOD10" s="179"/>
      <c r="MOE10" s="179"/>
      <c r="MOF10" s="179"/>
      <c r="MOG10" s="179"/>
      <c r="MOH10" s="179"/>
      <c r="MOI10" s="179"/>
      <c r="MOJ10" s="179"/>
      <c r="MOK10" s="179"/>
      <c r="MOL10" s="179"/>
      <c r="MOM10" s="179"/>
      <c r="MON10" s="179"/>
      <c r="MOO10" s="179"/>
      <c r="MOP10" s="179"/>
      <c r="MOQ10" s="179"/>
      <c r="MOR10" s="179"/>
      <c r="MOS10" s="179"/>
      <c r="MOT10" s="179"/>
      <c r="MOU10" s="179"/>
      <c r="MOV10" s="179"/>
      <c r="MOW10" s="179"/>
      <c r="MOX10" s="179"/>
      <c r="MOY10" s="179"/>
      <c r="MOZ10" s="179"/>
      <c r="MPA10" s="179"/>
      <c r="MPB10" s="179"/>
      <c r="MPC10" s="179"/>
      <c r="MPD10" s="179"/>
      <c r="MPE10" s="179"/>
      <c r="MPF10" s="179"/>
      <c r="MPG10" s="179"/>
      <c r="MPH10" s="179"/>
      <c r="MPI10" s="179"/>
      <c r="MPJ10" s="179"/>
      <c r="MPK10" s="179"/>
      <c r="MPL10" s="179"/>
      <c r="MPM10" s="179"/>
      <c r="MPN10" s="179"/>
      <c r="MPO10" s="179"/>
      <c r="MPP10" s="179"/>
      <c r="MPQ10" s="179"/>
      <c r="MPR10" s="179"/>
      <c r="MPS10" s="179"/>
      <c r="MPT10" s="179"/>
      <c r="MPU10" s="179"/>
      <c r="MPV10" s="179"/>
      <c r="MPW10" s="179"/>
      <c r="MPX10" s="179"/>
      <c r="MPY10" s="179"/>
      <c r="MPZ10" s="179"/>
      <c r="MQA10" s="179"/>
      <c r="MQB10" s="179"/>
      <c r="MQC10" s="179"/>
      <c r="MQD10" s="179"/>
      <c r="MQE10" s="179"/>
      <c r="MQF10" s="179"/>
      <c r="MQG10" s="179"/>
      <c r="MQH10" s="179"/>
      <c r="MQI10" s="179"/>
      <c r="MQJ10" s="179"/>
      <c r="MQK10" s="179"/>
      <c r="MQL10" s="179"/>
      <c r="MQM10" s="179"/>
      <c r="MQN10" s="179"/>
      <c r="MQO10" s="179"/>
      <c r="MQP10" s="179"/>
      <c r="MQQ10" s="179"/>
      <c r="MQR10" s="179"/>
      <c r="MQS10" s="179"/>
      <c r="MQT10" s="179"/>
      <c r="MQU10" s="179"/>
      <c r="MQV10" s="179"/>
      <c r="MQW10" s="179"/>
      <c r="MQX10" s="179"/>
      <c r="MQY10" s="179"/>
      <c r="MQZ10" s="179"/>
      <c r="MRA10" s="179"/>
      <c r="MRB10" s="179"/>
      <c r="MRC10" s="179"/>
      <c r="MRD10" s="179"/>
      <c r="MRE10" s="179"/>
      <c r="MRF10" s="179"/>
      <c r="MRG10" s="179"/>
      <c r="MRH10" s="179"/>
      <c r="MRI10" s="179"/>
      <c r="MRJ10" s="179"/>
      <c r="MRK10" s="179"/>
      <c r="MRL10" s="179"/>
      <c r="MRM10" s="179"/>
      <c r="MRN10" s="179"/>
      <c r="MRO10" s="179"/>
      <c r="MRP10" s="179"/>
      <c r="MRQ10" s="179"/>
      <c r="MRR10" s="179"/>
      <c r="MRS10" s="179"/>
      <c r="MRT10" s="179"/>
      <c r="MRU10" s="179"/>
      <c r="MRV10" s="179"/>
      <c r="MRW10" s="179"/>
      <c r="MRX10" s="179"/>
      <c r="MRY10" s="179"/>
      <c r="MRZ10" s="179"/>
      <c r="MSA10" s="179"/>
      <c r="MSB10" s="179"/>
      <c r="MSC10" s="179"/>
      <c r="MSD10" s="179"/>
      <c r="MSE10" s="179"/>
      <c r="MSF10" s="179"/>
      <c r="MSG10" s="179"/>
      <c r="MSH10" s="179"/>
      <c r="MSI10" s="179"/>
      <c r="MSJ10" s="179"/>
      <c r="MSK10" s="179"/>
      <c r="MSL10" s="179"/>
      <c r="MSM10" s="179"/>
      <c r="MSN10" s="179"/>
      <c r="MSO10" s="179"/>
      <c r="MSP10" s="179"/>
      <c r="MSQ10" s="179"/>
      <c r="MSR10" s="179"/>
      <c r="MSS10" s="179"/>
      <c r="MST10" s="179"/>
      <c r="MSU10" s="179"/>
      <c r="MSV10" s="179"/>
      <c r="MSW10" s="179"/>
      <c r="MSX10" s="179"/>
      <c r="MSY10" s="179"/>
      <c r="MSZ10" s="179"/>
      <c r="MTA10" s="179"/>
      <c r="MTB10" s="179"/>
      <c r="MTC10" s="179"/>
      <c r="MTD10" s="179"/>
      <c r="MTE10" s="179"/>
      <c r="MTF10" s="179"/>
      <c r="MTG10" s="179"/>
      <c r="MTH10" s="179"/>
      <c r="MTI10" s="179"/>
      <c r="MTJ10" s="179"/>
      <c r="MTK10" s="179"/>
      <c r="MTL10" s="179"/>
      <c r="MTM10" s="179"/>
      <c r="MTN10" s="179"/>
      <c r="MTO10" s="179"/>
      <c r="MTP10" s="179"/>
      <c r="MTQ10" s="179"/>
      <c r="MTR10" s="179"/>
      <c r="MTS10" s="179"/>
      <c r="MTT10" s="179"/>
      <c r="MTU10" s="179"/>
      <c r="MTV10" s="179"/>
      <c r="MTW10" s="179"/>
      <c r="MTX10" s="179"/>
      <c r="MTY10" s="179"/>
      <c r="MTZ10" s="179"/>
      <c r="MUA10" s="179"/>
      <c r="MUB10" s="179"/>
      <c r="MUC10" s="179"/>
      <c r="MUD10" s="179"/>
      <c r="MUE10" s="179"/>
      <c r="MUF10" s="179"/>
      <c r="MUG10" s="179"/>
      <c r="MUH10" s="179"/>
      <c r="MUI10" s="179"/>
      <c r="MUJ10" s="179"/>
      <c r="MUK10" s="179"/>
      <c r="MUL10" s="179"/>
      <c r="MUM10" s="179"/>
      <c r="MUN10" s="179"/>
      <c r="MUO10" s="179"/>
      <c r="MUP10" s="179"/>
      <c r="MUQ10" s="179"/>
      <c r="MUR10" s="179"/>
      <c r="MUS10" s="179"/>
      <c r="MUT10" s="179"/>
      <c r="MUU10" s="179"/>
      <c r="MUV10" s="179"/>
      <c r="MUW10" s="179"/>
      <c r="MUX10" s="179"/>
      <c r="MUY10" s="179"/>
      <c r="MUZ10" s="179"/>
      <c r="MVA10" s="179"/>
      <c r="MVB10" s="179"/>
      <c r="MVC10" s="179"/>
      <c r="MVD10" s="179"/>
      <c r="MVE10" s="179"/>
      <c r="MVF10" s="179"/>
      <c r="MVG10" s="179"/>
      <c r="MVH10" s="179"/>
      <c r="MVI10" s="179"/>
      <c r="MVJ10" s="179"/>
      <c r="MVK10" s="179"/>
      <c r="MVL10" s="179"/>
      <c r="MVM10" s="179"/>
      <c r="MVN10" s="179"/>
      <c r="MVO10" s="179"/>
      <c r="MVP10" s="179"/>
      <c r="MVQ10" s="179"/>
      <c r="MVR10" s="179"/>
      <c r="MVS10" s="179"/>
      <c r="MVT10" s="179"/>
      <c r="MVU10" s="179"/>
      <c r="MVV10" s="179"/>
      <c r="MVW10" s="179"/>
      <c r="MVX10" s="179"/>
      <c r="MVY10" s="179"/>
      <c r="MVZ10" s="179"/>
      <c r="MWA10" s="179"/>
      <c r="MWB10" s="179"/>
      <c r="MWC10" s="179"/>
      <c r="MWD10" s="179"/>
      <c r="MWE10" s="179"/>
      <c r="MWF10" s="179"/>
      <c r="MWG10" s="179"/>
      <c r="MWH10" s="179"/>
      <c r="MWI10" s="179"/>
      <c r="MWJ10" s="179"/>
      <c r="MWK10" s="179"/>
      <c r="MWL10" s="179"/>
      <c r="MWM10" s="179"/>
      <c r="MWN10" s="179"/>
      <c r="MWO10" s="179"/>
      <c r="MWP10" s="179"/>
      <c r="MWQ10" s="179"/>
      <c r="MWR10" s="179"/>
      <c r="MWS10" s="179"/>
      <c r="MWT10" s="179"/>
      <c r="MWU10" s="179"/>
      <c r="MWV10" s="179"/>
      <c r="MWW10" s="179"/>
      <c r="MWX10" s="179"/>
      <c r="MWY10" s="179"/>
      <c r="MWZ10" s="179"/>
      <c r="MXA10" s="179"/>
      <c r="MXB10" s="179"/>
      <c r="MXC10" s="179"/>
      <c r="MXD10" s="179"/>
      <c r="MXE10" s="179"/>
      <c r="MXF10" s="179"/>
      <c r="MXG10" s="179"/>
      <c r="MXH10" s="179"/>
      <c r="MXI10" s="179"/>
      <c r="MXJ10" s="179"/>
      <c r="MXK10" s="179"/>
      <c r="MXL10" s="179"/>
      <c r="MXM10" s="179"/>
      <c r="MXN10" s="179"/>
      <c r="MXO10" s="179"/>
      <c r="MXP10" s="179"/>
      <c r="MXQ10" s="179"/>
      <c r="MXR10" s="179"/>
      <c r="MXS10" s="179"/>
      <c r="MXT10" s="179"/>
      <c r="MXU10" s="179"/>
      <c r="MXV10" s="179"/>
      <c r="MXW10" s="179"/>
      <c r="MXX10" s="179"/>
      <c r="MXY10" s="179"/>
      <c r="MXZ10" s="179"/>
      <c r="MYA10" s="179"/>
      <c r="MYB10" s="179"/>
      <c r="MYC10" s="179"/>
      <c r="MYD10" s="179"/>
      <c r="MYE10" s="179"/>
      <c r="MYF10" s="179"/>
      <c r="MYG10" s="179"/>
      <c r="MYH10" s="179"/>
      <c r="MYI10" s="179"/>
      <c r="MYJ10" s="179"/>
      <c r="MYK10" s="179"/>
      <c r="MYL10" s="179"/>
      <c r="MYM10" s="179"/>
      <c r="MYN10" s="179"/>
      <c r="MYO10" s="179"/>
      <c r="MYP10" s="179"/>
      <c r="MYQ10" s="179"/>
      <c r="MYR10" s="179"/>
      <c r="MYS10" s="179"/>
      <c r="MYT10" s="179"/>
      <c r="MYU10" s="179"/>
      <c r="MYV10" s="179"/>
      <c r="MYW10" s="179"/>
      <c r="MYX10" s="179"/>
      <c r="MYY10" s="179"/>
      <c r="MYZ10" s="179"/>
      <c r="MZA10" s="179"/>
      <c r="MZB10" s="179"/>
      <c r="MZC10" s="179"/>
      <c r="MZD10" s="179"/>
      <c r="MZE10" s="179"/>
      <c r="MZF10" s="179"/>
      <c r="MZG10" s="179"/>
      <c r="MZH10" s="179"/>
      <c r="MZI10" s="179"/>
      <c r="MZJ10" s="179"/>
      <c r="MZK10" s="179"/>
      <c r="MZL10" s="179"/>
      <c r="MZM10" s="179"/>
      <c r="MZN10" s="179"/>
      <c r="MZO10" s="179"/>
      <c r="MZP10" s="179"/>
      <c r="MZQ10" s="179"/>
      <c r="MZR10" s="179"/>
      <c r="MZS10" s="179"/>
      <c r="MZT10" s="179"/>
      <c r="MZU10" s="179"/>
      <c r="MZV10" s="179"/>
      <c r="MZW10" s="179"/>
      <c r="MZX10" s="179"/>
      <c r="MZY10" s="179"/>
      <c r="MZZ10" s="179"/>
      <c r="NAA10" s="179"/>
      <c r="NAB10" s="179"/>
      <c r="NAC10" s="179"/>
      <c r="NAD10" s="179"/>
      <c r="NAE10" s="179"/>
      <c r="NAF10" s="179"/>
      <c r="NAG10" s="179"/>
      <c r="NAH10" s="179"/>
      <c r="NAI10" s="179"/>
      <c r="NAJ10" s="179"/>
      <c r="NAK10" s="179"/>
      <c r="NAL10" s="179"/>
      <c r="NAM10" s="179"/>
      <c r="NAN10" s="179"/>
      <c r="NAO10" s="179"/>
      <c r="NAP10" s="179"/>
      <c r="NAQ10" s="179"/>
      <c r="NAR10" s="179"/>
      <c r="NAS10" s="179"/>
      <c r="NAT10" s="179"/>
      <c r="NAU10" s="179"/>
      <c r="NAV10" s="179"/>
      <c r="NAW10" s="179"/>
      <c r="NAX10" s="179"/>
      <c r="NAY10" s="179"/>
      <c r="NAZ10" s="179"/>
      <c r="NBA10" s="179"/>
      <c r="NBB10" s="179"/>
      <c r="NBC10" s="179"/>
      <c r="NBD10" s="179"/>
      <c r="NBE10" s="179"/>
      <c r="NBF10" s="179"/>
      <c r="NBG10" s="179"/>
      <c r="NBH10" s="179"/>
      <c r="NBI10" s="179"/>
      <c r="NBJ10" s="179"/>
      <c r="NBK10" s="179"/>
      <c r="NBL10" s="179"/>
      <c r="NBM10" s="179"/>
      <c r="NBN10" s="179"/>
      <c r="NBO10" s="179"/>
      <c r="NBP10" s="179"/>
      <c r="NBQ10" s="179"/>
      <c r="NBR10" s="179"/>
      <c r="NBS10" s="179"/>
      <c r="NBT10" s="179"/>
      <c r="NBU10" s="179"/>
      <c r="NBV10" s="179"/>
      <c r="NBW10" s="179"/>
      <c r="NBX10" s="179"/>
      <c r="NBY10" s="179"/>
      <c r="NBZ10" s="179"/>
      <c r="NCA10" s="179"/>
      <c r="NCB10" s="179"/>
      <c r="NCC10" s="179"/>
      <c r="NCD10" s="179"/>
      <c r="NCE10" s="179"/>
      <c r="NCF10" s="179"/>
      <c r="NCG10" s="179"/>
      <c r="NCH10" s="179"/>
      <c r="NCI10" s="179"/>
      <c r="NCJ10" s="179"/>
      <c r="NCK10" s="179"/>
      <c r="NCL10" s="179"/>
      <c r="NCM10" s="179"/>
      <c r="NCN10" s="179"/>
      <c r="NCO10" s="179"/>
      <c r="NCP10" s="179"/>
      <c r="NCQ10" s="179"/>
      <c r="NCR10" s="179"/>
      <c r="NCS10" s="179"/>
      <c r="NCT10" s="179"/>
      <c r="NCU10" s="179"/>
      <c r="NCV10" s="179"/>
      <c r="NCW10" s="179"/>
      <c r="NCX10" s="179"/>
      <c r="NCY10" s="179"/>
      <c r="NCZ10" s="179"/>
      <c r="NDA10" s="179"/>
      <c r="NDB10" s="179"/>
      <c r="NDC10" s="179"/>
      <c r="NDD10" s="179"/>
      <c r="NDE10" s="179"/>
      <c r="NDF10" s="179"/>
      <c r="NDG10" s="179"/>
      <c r="NDH10" s="179"/>
      <c r="NDI10" s="179"/>
      <c r="NDJ10" s="179"/>
      <c r="NDK10" s="179"/>
      <c r="NDL10" s="179"/>
      <c r="NDM10" s="179"/>
      <c r="NDN10" s="179"/>
      <c r="NDO10" s="179"/>
      <c r="NDP10" s="179"/>
      <c r="NDQ10" s="179"/>
      <c r="NDR10" s="179"/>
      <c r="NDS10" s="179"/>
      <c r="NDT10" s="179"/>
      <c r="NDU10" s="179"/>
      <c r="NDV10" s="179"/>
      <c r="NDW10" s="179"/>
      <c r="NDX10" s="179"/>
      <c r="NDY10" s="179"/>
      <c r="NDZ10" s="179"/>
      <c r="NEA10" s="179"/>
      <c r="NEB10" s="179"/>
      <c r="NEC10" s="179"/>
      <c r="NED10" s="179"/>
      <c r="NEE10" s="179"/>
      <c r="NEF10" s="179"/>
      <c r="NEG10" s="179"/>
      <c r="NEH10" s="179"/>
      <c r="NEI10" s="179"/>
      <c r="NEJ10" s="179"/>
      <c r="NEK10" s="179"/>
      <c r="NEL10" s="179"/>
      <c r="NEM10" s="179"/>
      <c r="NEN10" s="179"/>
      <c r="NEO10" s="179"/>
      <c r="NEP10" s="179"/>
      <c r="NEQ10" s="179"/>
      <c r="NER10" s="179"/>
      <c r="NES10" s="179"/>
      <c r="NET10" s="179"/>
      <c r="NEU10" s="179"/>
      <c r="NEV10" s="179"/>
      <c r="NEW10" s="179"/>
      <c r="NEX10" s="179"/>
      <c r="NEY10" s="179"/>
      <c r="NEZ10" s="179"/>
      <c r="NFA10" s="179"/>
      <c r="NFB10" s="179"/>
      <c r="NFC10" s="179"/>
      <c r="NFD10" s="179"/>
      <c r="NFE10" s="179"/>
      <c r="NFF10" s="179"/>
      <c r="NFG10" s="179"/>
      <c r="NFH10" s="179"/>
      <c r="NFI10" s="179"/>
      <c r="NFJ10" s="179"/>
      <c r="NFK10" s="179"/>
      <c r="NFL10" s="179"/>
      <c r="NFM10" s="179"/>
      <c r="NFN10" s="179"/>
      <c r="NFO10" s="179"/>
      <c r="NFP10" s="179"/>
      <c r="NFQ10" s="179"/>
      <c r="NFR10" s="179"/>
      <c r="NFS10" s="179"/>
      <c r="NFT10" s="179"/>
      <c r="NFU10" s="179"/>
      <c r="NFV10" s="179"/>
      <c r="NFW10" s="179"/>
      <c r="NFX10" s="179"/>
      <c r="NFY10" s="179"/>
      <c r="NFZ10" s="179"/>
      <c r="NGA10" s="179"/>
      <c r="NGB10" s="179"/>
      <c r="NGC10" s="179"/>
      <c r="NGD10" s="179"/>
      <c r="NGE10" s="179"/>
      <c r="NGF10" s="179"/>
      <c r="NGG10" s="179"/>
      <c r="NGH10" s="179"/>
      <c r="NGI10" s="179"/>
      <c r="NGJ10" s="179"/>
      <c r="NGK10" s="179"/>
      <c r="NGL10" s="179"/>
      <c r="NGM10" s="179"/>
      <c r="NGN10" s="179"/>
      <c r="NGO10" s="179"/>
      <c r="NGP10" s="179"/>
      <c r="NGQ10" s="179"/>
      <c r="NGR10" s="179"/>
      <c r="NGS10" s="179"/>
      <c r="NGT10" s="179"/>
      <c r="NGU10" s="179"/>
      <c r="NGV10" s="179"/>
      <c r="NGW10" s="179"/>
      <c r="NGX10" s="179"/>
      <c r="NGY10" s="179"/>
      <c r="NGZ10" s="179"/>
      <c r="NHA10" s="179"/>
      <c r="NHB10" s="179"/>
      <c r="NHC10" s="179"/>
      <c r="NHD10" s="179"/>
      <c r="NHE10" s="179"/>
      <c r="NHF10" s="179"/>
      <c r="NHG10" s="179"/>
      <c r="NHH10" s="179"/>
      <c r="NHI10" s="179"/>
      <c r="NHJ10" s="179"/>
      <c r="NHK10" s="179"/>
      <c r="NHL10" s="179"/>
      <c r="NHM10" s="179"/>
      <c r="NHN10" s="179"/>
      <c r="NHO10" s="179"/>
      <c r="NHP10" s="179"/>
      <c r="NHQ10" s="179"/>
      <c r="NHR10" s="179"/>
      <c r="NHS10" s="179"/>
      <c r="NHT10" s="179"/>
      <c r="NHU10" s="179"/>
      <c r="NHV10" s="179"/>
      <c r="NHW10" s="179"/>
      <c r="NHX10" s="179"/>
      <c r="NHY10" s="179"/>
      <c r="NHZ10" s="179"/>
      <c r="NIA10" s="179"/>
      <c r="NIB10" s="179"/>
      <c r="NIC10" s="179"/>
      <c r="NID10" s="179"/>
      <c r="NIE10" s="179"/>
      <c r="NIF10" s="179"/>
      <c r="NIG10" s="179"/>
      <c r="NIH10" s="179"/>
      <c r="NII10" s="179"/>
      <c r="NIJ10" s="179"/>
      <c r="NIK10" s="179"/>
      <c r="NIL10" s="179"/>
      <c r="NIM10" s="179"/>
      <c r="NIN10" s="179"/>
      <c r="NIO10" s="179"/>
      <c r="NIP10" s="179"/>
      <c r="NIQ10" s="179"/>
      <c r="NIR10" s="179"/>
      <c r="NIS10" s="179"/>
      <c r="NIT10" s="179"/>
      <c r="NIU10" s="179"/>
      <c r="NIV10" s="179"/>
      <c r="NIW10" s="179"/>
      <c r="NIX10" s="179"/>
      <c r="NIY10" s="179"/>
      <c r="NIZ10" s="179"/>
      <c r="NJA10" s="179"/>
      <c r="NJB10" s="179"/>
      <c r="NJC10" s="179"/>
      <c r="NJD10" s="179"/>
      <c r="NJE10" s="179"/>
      <c r="NJF10" s="179"/>
      <c r="NJG10" s="179"/>
      <c r="NJH10" s="179"/>
      <c r="NJI10" s="179"/>
      <c r="NJJ10" s="179"/>
      <c r="NJK10" s="179"/>
      <c r="NJL10" s="179"/>
      <c r="NJM10" s="179"/>
      <c r="NJN10" s="179"/>
      <c r="NJO10" s="179"/>
      <c r="NJP10" s="179"/>
      <c r="NJQ10" s="179"/>
      <c r="NJR10" s="179"/>
      <c r="NJS10" s="179"/>
      <c r="NJT10" s="179"/>
      <c r="NJU10" s="179"/>
      <c r="NJV10" s="179"/>
      <c r="NJW10" s="179"/>
      <c r="NJX10" s="179"/>
      <c r="NJY10" s="179"/>
      <c r="NJZ10" s="179"/>
      <c r="NKA10" s="179"/>
      <c r="NKB10" s="179"/>
      <c r="NKC10" s="179"/>
      <c r="NKD10" s="179"/>
      <c r="NKE10" s="179"/>
      <c r="NKF10" s="179"/>
      <c r="NKG10" s="179"/>
      <c r="NKH10" s="179"/>
      <c r="NKI10" s="179"/>
      <c r="NKJ10" s="179"/>
      <c r="NKK10" s="179"/>
      <c r="NKL10" s="179"/>
      <c r="NKM10" s="179"/>
      <c r="NKN10" s="179"/>
      <c r="NKO10" s="179"/>
      <c r="NKP10" s="179"/>
      <c r="NKQ10" s="179"/>
      <c r="NKR10" s="179"/>
      <c r="NKS10" s="179"/>
      <c r="NKT10" s="179"/>
      <c r="NKU10" s="179"/>
      <c r="NKV10" s="179"/>
      <c r="NKW10" s="179"/>
      <c r="NKX10" s="179"/>
      <c r="NKY10" s="179"/>
      <c r="NKZ10" s="179"/>
      <c r="NLA10" s="179"/>
      <c r="NLB10" s="179"/>
      <c r="NLC10" s="179"/>
      <c r="NLD10" s="179"/>
      <c r="NLE10" s="179"/>
      <c r="NLF10" s="179"/>
      <c r="NLG10" s="179"/>
      <c r="NLH10" s="179"/>
      <c r="NLI10" s="179"/>
      <c r="NLJ10" s="179"/>
      <c r="NLK10" s="179"/>
      <c r="NLL10" s="179"/>
      <c r="NLM10" s="179"/>
      <c r="NLN10" s="179"/>
      <c r="NLO10" s="179"/>
      <c r="NLP10" s="179"/>
      <c r="NLQ10" s="179"/>
      <c r="NLR10" s="179"/>
      <c r="NLS10" s="179"/>
      <c r="NLT10" s="179"/>
      <c r="NLU10" s="179"/>
      <c r="NLV10" s="179"/>
      <c r="NLW10" s="179"/>
      <c r="NLX10" s="179"/>
      <c r="NLY10" s="179"/>
      <c r="NLZ10" s="179"/>
      <c r="NMA10" s="179"/>
      <c r="NMB10" s="179"/>
      <c r="NMC10" s="179"/>
      <c r="NMD10" s="179"/>
      <c r="NME10" s="179"/>
      <c r="NMF10" s="179"/>
      <c r="NMG10" s="179"/>
      <c r="NMH10" s="179"/>
      <c r="NMI10" s="179"/>
      <c r="NMJ10" s="179"/>
      <c r="NMK10" s="179"/>
      <c r="NML10" s="179"/>
      <c r="NMM10" s="179"/>
      <c r="NMN10" s="179"/>
      <c r="NMO10" s="179"/>
      <c r="NMP10" s="179"/>
      <c r="NMQ10" s="179"/>
      <c r="NMR10" s="179"/>
      <c r="NMS10" s="179"/>
      <c r="NMT10" s="179"/>
      <c r="NMU10" s="179"/>
      <c r="NMV10" s="179"/>
      <c r="NMW10" s="179"/>
      <c r="NMX10" s="179"/>
      <c r="NMY10" s="179"/>
      <c r="NMZ10" s="179"/>
      <c r="NNA10" s="179"/>
      <c r="NNB10" s="179"/>
      <c r="NNC10" s="179"/>
      <c r="NND10" s="179"/>
      <c r="NNE10" s="179"/>
      <c r="NNF10" s="179"/>
      <c r="NNG10" s="179"/>
      <c r="NNH10" s="179"/>
      <c r="NNI10" s="179"/>
      <c r="NNJ10" s="179"/>
      <c r="NNK10" s="179"/>
      <c r="NNL10" s="179"/>
      <c r="NNM10" s="179"/>
      <c r="NNN10" s="179"/>
      <c r="NNO10" s="179"/>
      <c r="NNP10" s="179"/>
      <c r="NNQ10" s="179"/>
      <c r="NNR10" s="179"/>
      <c r="NNS10" s="179"/>
      <c r="NNT10" s="179"/>
      <c r="NNU10" s="179"/>
      <c r="NNV10" s="179"/>
      <c r="NNW10" s="179"/>
      <c r="NNX10" s="179"/>
      <c r="NNY10" s="179"/>
      <c r="NNZ10" s="179"/>
      <c r="NOA10" s="179"/>
      <c r="NOB10" s="179"/>
      <c r="NOC10" s="179"/>
      <c r="NOD10" s="179"/>
      <c r="NOE10" s="179"/>
      <c r="NOF10" s="179"/>
      <c r="NOG10" s="179"/>
      <c r="NOH10" s="179"/>
      <c r="NOI10" s="179"/>
      <c r="NOJ10" s="179"/>
      <c r="NOK10" s="179"/>
      <c r="NOL10" s="179"/>
      <c r="NOM10" s="179"/>
      <c r="NON10" s="179"/>
      <c r="NOO10" s="179"/>
      <c r="NOP10" s="179"/>
      <c r="NOQ10" s="179"/>
      <c r="NOR10" s="179"/>
      <c r="NOS10" s="179"/>
      <c r="NOT10" s="179"/>
      <c r="NOU10" s="179"/>
      <c r="NOV10" s="179"/>
      <c r="NOW10" s="179"/>
      <c r="NOX10" s="179"/>
      <c r="NOY10" s="179"/>
      <c r="NOZ10" s="179"/>
      <c r="NPA10" s="179"/>
      <c r="NPB10" s="179"/>
      <c r="NPC10" s="179"/>
      <c r="NPD10" s="179"/>
      <c r="NPE10" s="179"/>
      <c r="NPF10" s="179"/>
      <c r="NPG10" s="179"/>
      <c r="NPH10" s="179"/>
      <c r="NPI10" s="179"/>
      <c r="NPJ10" s="179"/>
      <c r="NPK10" s="179"/>
      <c r="NPL10" s="179"/>
      <c r="NPM10" s="179"/>
      <c r="NPN10" s="179"/>
      <c r="NPO10" s="179"/>
      <c r="NPP10" s="179"/>
      <c r="NPQ10" s="179"/>
      <c r="NPR10" s="179"/>
      <c r="NPS10" s="179"/>
      <c r="NPT10" s="179"/>
      <c r="NPU10" s="179"/>
      <c r="NPV10" s="179"/>
      <c r="NPW10" s="179"/>
      <c r="NPX10" s="179"/>
      <c r="NPY10" s="179"/>
      <c r="NPZ10" s="179"/>
      <c r="NQA10" s="179"/>
      <c r="NQB10" s="179"/>
      <c r="NQC10" s="179"/>
      <c r="NQD10" s="179"/>
      <c r="NQE10" s="179"/>
      <c r="NQF10" s="179"/>
      <c r="NQG10" s="179"/>
      <c r="NQH10" s="179"/>
      <c r="NQI10" s="179"/>
      <c r="NQJ10" s="179"/>
      <c r="NQK10" s="179"/>
      <c r="NQL10" s="179"/>
      <c r="NQM10" s="179"/>
      <c r="NQN10" s="179"/>
      <c r="NQO10" s="179"/>
      <c r="NQP10" s="179"/>
      <c r="NQQ10" s="179"/>
      <c r="NQR10" s="179"/>
      <c r="NQS10" s="179"/>
      <c r="NQT10" s="179"/>
      <c r="NQU10" s="179"/>
      <c r="NQV10" s="179"/>
      <c r="NQW10" s="179"/>
      <c r="NQX10" s="179"/>
      <c r="NQY10" s="179"/>
      <c r="NQZ10" s="179"/>
      <c r="NRA10" s="179"/>
      <c r="NRB10" s="179"/>
      <c r="NRC10" s="179"/>
      <c r="NRD10" s="179"/>
      <c r="NRE10" s="179"/>
      <c r="NRF10" s="179"/>
      <c r="NRG10" s="179"/>
      <c r="NRH10" s="179"/>
      <c r="NRI10" s="179"/>
      <c r="NRJ10" s="179"/>
      <c r="NRK10" s="179"/>
      <c r="NRL10" s="179"/>
      <c r="NRM10" s="179"/>
      <c r="NRN10" s="179"/>
      <c r="NRO10" s="179"/>
      <c r="NRP10" s="179"/>
      <c r="NRQ10" s="179"/>
      <c r="NRR10" s="179"/>
      <c r="NRS10" s="179"/>
      <c r="NRT10" s="179"/>
      <c r="NRU10" s="179"/>
      <c r="NRV10" s="179"/>
      <c r="NRW10" s="179"/>
      <c r="NRX10" s="179"/>
      <c r="NRY10" s="179"/>
      <c r="NRZ10" s="179"/>
      <c r="NSA10" s="179"/>
      <c r="NSB10" s="179"/>
      <c r="NSC10" s="179"/>
      <c r="NSD10" s="179"/>
      <c r="NSE10" s="179"/>
      <c r="NSF10" s="179"/>
      <c r="NSG10" s="179"/>
      <c r="NSH10" s="179"/>
      <c r="NSI10" s="179"/>
      <c r="NSJ10" s="179"/>
      <c r="NSK10" s="179"/>
      <c r="NSL10" s="179"/>
      <c r="NSM10" s="179"/>
      <c r="NSN10" s="179"/>
      <c r="NSO10" s="179"/>
      <c r="NSP10" s="179"/>
      <c r="NSQ10" s="179"/>
      <c r="NSR10" s="179"/>
      <c r="NSS10" s="179"/>
      <c r="NST10" s="179"/>
      <c r="NSU10" s="179"/>
      <c r="NSV10" s="179"/>
      <c r="NSW10" s="179"/>
      <c r="NSX10" s="179"/>
      <c r="NSY10" s="179"/>
      <c r="NSZ10" s="179"/>
      <c r="NTA10" s="179"/>
      <c r="NTB10" s="179"/>
      <c r="NTC10" s="179"/>
      <c r="NTD10" s="179"/>
      <c r="NTE10" s="179"/>
      <c r="NTF10" s="179"/>
      <c r="NTG10" s="179"/>
      <c r="NTH10" s="179"/>
      <c r="NTI10" s="179"/>
      <c r="NTJ10" s="179"/>
      <c r="NTK10" s="179"/>
      <c r="NTL10" s="179"/>
      <c r="NTM10" s="179"/>
      <c r="NTN10" s="179"/>
      <c r="NTO10" s="179"/>
      <c r="NTP10" s="179"/>
      <c r="NTQ10" s="179"/>
      <c r="NTR10" s="179"/>
      <c r="NTS10" s="179"/>
      <c r="NTT10" s="179"/>
      <c r="NTU10" s="179"/>
      <c r="NTV10" s="179"/>
      <c r="NTW10" s="179"/>
      <c r="NTX10" s="179"/>
      <c r="NTY10" s="179"/>
      <c r="NTZ10" s="179"/>
      <c r="NUA10" s="179"/>
      <c r="NUB10" s="179"/>
      <c r="NUC10" s="179"/>
      <c r="NUD10" s="179"/>
      <c r="NUE10" s="179"/>
      <c r="NUF10" s="179"/>
      <c r="NUG10" s="179"/>
      <c r="NUH10" s="179"/>
      <c r="NUI10" s="179"/>
      <c r="NUJ10" s="179"/>
      <c r="NUK10" s="179"/>
      <c r="NUL10" s="179"/>
      <c r="NUM10" s="179"/>
      <c r="NUN10" s="179"/>
      <c r="NUO10" s="179"/>
      <c r="NUP10" s="179"/>
      <c r="NUQ10" s="179"/>
      <c r="NUR10" s="179"/>
      <c r="NUS10" s="179"/>
      <c r="NUT10" s="179"/>
      <c r="NUU10" s="179"/>
      <c r="NUV10" s="179"/>
      <c r="NUW10" s="179"/>
      <c r="NUX10" s="179"/>
      <c r="NUY10" s="179"/>
      <c r="NUZ10" s="179"/>
      <c r="NVA10" s="179"/>
      <c r="NVB10" s="179"/>
      <c r="NVC10" s="179"/>
      <c r="NVD10" s="179"/>
      <c r="NVE10" s="179"/>
      <c r="NVF10" s="179"/>
      <c r="NVG10" s="179"/>
      <c r="NVH10" s="179"/>
      <c r="NVI10" s="179"/>
      <c r="NVJ10" s="179"/>
      <c r="NVK10" s="179"/>
      <c r="NVL10" s="179"/>
      <c r="NVM10" s="179"/>
      <c r="NVN10" s="179"/>
      <c r="NVO10" s="179"/>
      <c r="NVP10" s="179"/>
      <c r="NVQ10" s="179"/>
      <c r="NVR10" s="179"/>
      <c r="NVS10" s="179"/>
      <c r="NVT10" s="179"/>
      <c r="NVU10" s="179"/>
      <c r="NVV10" s="179"/>
      <c r="NVW10" s="179"/>
      <c r="NVX10" s="179"/>
      <c r="NVY10" s="179"/>
      <c r="NVZ10" s="179"/>
      <c r="NWA10" s="179"/>
      <c r="NWB10" s="179"/>
      <c r="NWC10" s="179"/>
      <c r="NWD10" s="179"/>
      <c r="NWE10" s="179"/>
      <c r="NWF10" s="179"/>
      <c r="NWG10" s="179"/>
      <c r="NWH10" s="179"/>
      <c r="NWI10" s="179"/>
      <c r="NWJ10" s="179"/>
      <c r="NWK10" s="179"/>
      <c r="NWL10" s="179"/>
      <c r="NWM10" s="179"/>
      <c r="NWN10" s="179"/>
      <c r="NWO10" s="179"/>
      <c r="NWP10" s="179"/>
      <c r="NWQ10" s="179"/>
      <c r="NWR10" s="179"/>
      <c r="NWS10" s="179"/>
      <c r="NWT10" s="179"/>
      <c r="NWU10" s="179"/>
      <c r="NWV10" s="179"/>
      <c r="NWW10" s="179"/>
      <c r="NWX10" s="179"/>
      <c r="NWY10" s="179"/>
      <c r="NWZ10" s="179"/>
      <c r="NXA10" s="179"/>
      <c r="NXB10" s="179"/>
      <c r="NXC10" s="179"/>
      <c r="NXD10" s="179"/>
      <c r="NXE10" s="179"/>
      <c r="NXF10" s="179"/>
      <c r="NXG10" s="179"/>
      <c r="NXH10" s="179"/>
      <c r="NXI10" s="179"/>
      <c r="NXJ10" s="179"/>
      <c r="NXK10" s="179"/>
      <c r="NXL10" s="179"/>
      <c r="NXM10" s="179"/>
      <c r="NXN10" s="179"/>
      <c r="NXO10" s="179"/>
      <c r="NXP10" s="179"/>
      <c r="NXQ10" s="179"/>
      <c r="NXR10" s="179"/>
      <c r="NXS10" s="179"/>
      <c r="NXT10" s="179"/>
      <c r="NXU10" s="179"/>
      <c r="NXV10" s="179"/>
      <c r="NXW10" s="179"/>
      <c r="NXX10" s="179"/>
      <c r="NXY10" s="179"/>
      <c r="NXZ10" s="179"/>
      <c r="NYA10" s="179"/>
      <c r="NYB10" s="179"/>
      <c r="NYC10" s="179"/>
      <c r="NYD10" s="179"/>
      <c r="NYE10" s="179"/>
      <c r="NYF10" s="179"/>
      <c r="NYG10" s="179"/>
      <c r="NYH10" s="179"/>
      <c r="NYI10" s="179"/>
      <c r="NYJ10" s="179"/>
      <c r="NYK10" s="179"/>
      <c r="NYL10" s="179"/>
      <c r="NYM10" s="179"/>
      <c r="NYN10" s="179"/>
      <c r="NYO10" s="179"/>
      <c r="NYP10" s="179"/>
      <c r="NYQ10" s="179"/>
      <c r="NYR10" s="179"/>
      <c r="NYS10" s="179"/>
      <c r="NYT10" s="179"/>
      <c r="NYU10" s="179"/>
      <c r="NYV10" s="179"/>
      <c r="NYW10" s="179"/>
      <c r="NYX10" s="179"/>
      <c r="NYY10" s="179"/>
      <c r="NYZ10" s="179"/>
      <c r="NZA10" s="179"/>
      <c r="NZB10" s="179"/>
      <c r="NZC10" s="179"/>
      <c r="NZD10" s="179"/>
      <c r="NZE10" s="179"/>
      <c r="NZF10" s="179"/>
      <c r="NZG10" s="179"/>
      <c r="NZH10" s="179"/>
      <c r="NZI10" s="179"/>
      <c r="NZJ10" s="179"/>
      <c r="NZK10" s="179"/>
      <c r="NZL10" s="179"/>
      <c r="NZM10" s="179"/>
      <c r="NZN10" s="179"/>
      <c r="NZO10" s="179"/>
      <c r="NZP10" s="179"/>
      <c r="NZQ10" s="179"/>
      <c r="NZR10" s="179"/>
      <c r="NZS10" s="179"/>
      <c r="NZT10" s="179"/>
      <c r="NZU10" s="179"/>
      <c r="NZV10" s="179"/>
      <c r="NZW10" s="179"/>
      <c r="NZX10" s="179"/>
      <c r="NZY10" s="179"/>
      <c r="NZZ10" s="179"/>
      <c r="OAA10" s="179"/>
      <c r="OAB10" s="179"/>
      <c r="OAC10" s="179"/>
      <c r="OAD10" s="179"/>
      <c r="OAE10" s="179"/>
      <c r="OAF10" s="179"/>
      <c r="OAG10" s="179"/>
      <c r="OAH10" s="179"/>
      <c r="OAI10" s="179"/>
      <c r="OAJ10" s="179"/>
      <c r="OAK10" s="179"/>
      <c r="OAL10" s="179"/>
      <c r="OAM10" s="179"/>
      <c r="OAN10" s="179"/>
      <c r="OAO10" s="179"/>
      <c r="OAP10" s="179"/>
      <c r="OAQ10" s="179"/>
      <c r="OAR10" s="179"/>
      <c r="OAS10" s="179"/>
      <c r="OAT10" s="179"/>
      <c r="OAU10" s="179"/>
      <c r="OAV10" s="179"/>
      <c r="OAW10" s="179"/>
      <c r="OAX10" s="179"/>
      <c r="OAY10" s="179"/>
      <c r="OAZ10" s="179"/>
      <c r="OBA10" s="179"/>
      <c r="OBB10" s="179"/>
      <c r="OBC10" s="179"/>
      <c r="OBD10" s="179"/>
      <c r="OBE10" s="179"/>
      <c r="OBF10" s="179"/>
      <c r="OBG10" s="179"/>
      <c r="OBH10" s="179"/>
      <c r="OBI10" s="179"/>
      <c r="OBJ10" s="179"/>
      <c r="OBK10" s="179"/>
      <c r="OBL10" s="179"/>
      <c r="OBM10" s="179"/>
      <c r="OBN10" s="179"/>
      <c r="OBO10" s="179"/>
      <c r="OBP10" s="179"/>
      <c r="OBQ10" s="179"/>
      <c r="OBR10" s="179"/>
      <c r="OBS10" s="179"/>
      <c r="OBT10" s="179"/>
      <c r="OBU10" s="179"/>
      <c r="OBV10" s="179"/>
      <c r="OBW10" s="179"/>
      <c r="OBX10" s="179"/>
      <c r="OBY10" s="179"/>
      <c r="OBZ10" s="179"/>
      <c r="OCA10" s="179"/>
      <c r="OCB10" s="179"/>
      <c r="OCC10" s="179"/>
      <c r="OCD10" s="179"/>
      <c r="OCE10" s="179"/>
      <c r="OCF10" s="179"/>
      <c r="OCG10" s="179"/>
      <c r="OCH10" s="179"/>
      <c r="OCI10" s="179"/>
      <c r="OCJ10" s="179"/>
      <c r="OCK10" s="179"/>
      <c r="OCL10" s="179"/>
      <c r="OCM10" s="179"/>
      <c r="OCN10" s="179"/>
      <c r="OCO10" s="179"/>
      <c r="OCP10" s="179"/>
      <c r="OCQ10" s="179"/>
      <c r="OCR10" s="179"/>
      <c r="OCS10" s="179"/>
      <c r="OCT10" s="179"/>
      <c r="OCU10" s="179"/>
      <c r="OCV10" s="179"/>
      <c r="OCW10" s="179"/>
      <c r="OCX10" s="179"/>
      <c r="OCY10" s="179"/>
      <c r="OCZ10" s="179"/>
      <c r="ODA10" s="179"/>
      <c r="ODB10" s="179"/>
      <c r="ODC10" s="179"/>
      <c r="ODD10" s="179"/>
      <c r="ODE10" s="179"/>
      <c r="ODF10" s="179"/>
      <c r="ODG10" s="179"/>
      <c r="ODH10" s="179"/>
      <c r="ODI10" s="179"/>
      <c r="ODJ10" s="179"/>
      <c r="ODK10" s="179"/>
      <c r="ODL10" s="179"/>
      <c r="ODM10" s="179"/>
      <c r="ODN10" s="179"/>
      <c r="ODO10" s="179"/>
      <c r="ODP10" s="179"/>
      <c r="ODQ10" s="179"/>
      <c r="ODR10" s="179"/>
      <c r="ODS10" s="179"/>
      <c r="ODT10" s="179"/>
      <c r="ODU10" s="179"/>
      <c r="ODV10" s="179"/>
      <c r="ODW10" s="179"/>
      <c r="ODX10" s="179"/>
      <c r="ODY10" s="179"/>
      <c r="ODZ10" s="179"/>
      <c r="OEA10" s="179"/>
      <c r="OEB10" s="179"/>
      <c r="OEC10" s="179"/>
      <c r="OED10" s="179"/>
      <c r="OEE10" s="179"/>
      <c r="OEF10" s="179"/>
      <c r="OEG10" s="179"/>
      <c r="OEH10" s="179"/>
      <c r="OEI10" s="179"/>
      <c r="OEJ10" s="179"/>
      <c r="OEK10" s="179"/>
      <c r="OEL10" s="179"/>
      <c r="OEM10" s="179"/>
      <c r="OEN10" s="179"/>
      <c r="OEO10" s="179"/>
      <c r="OEP10" s="179"/>
      <c r="OEQ10" s="179"/>
      <c r="OER10" s="179"/>
      <c r="OES10" s="179"/>
      <c r="OET10" s="179"/>
      <c r="OEU10" s="179"/>
      <c r="OEV10" s="179"/>
      <c r="OEW10" s="179"/>
      <c r="OEX10" s="179"/>
      <c r="OEY10" s="179"/>
      <c r="OEZ10" s="179"/>
      <c r="OFA10" s="179"/>
      <c r="OFB10" s="179"/>
      <c r="OFC10" s="179"/>
      <c r="OFD10" s="179"/>
      <c r="OFE10" s="179"/>
      <c r="OFF10" s="179"/>
      <c r="OFG10" s="179"/>
      <c r="OFH10" s="179"/>
      <c r="OFI10" s="179"/>
      <c r="OFJ10" s="179"/>
      <c r="OFK10" s="179"/>
      <c r="OFL10" s="179"/>
      <c r="OFM10" s="179"/>
      <c r="OFN10" s="179"/>
      <c r="OFO10" s="179"/>
      <c r="OFP10" s="179"/>
      <c r="OFQ10" s="179"/>
      <c r="OFR10" s="179"/>
      <c r="OFS10" s="179"/>
      <c r="OFT10" s="179"/>
      <c r="OFU10" s="179"/>
      <c r="OFV10" s="179"/>
      <c r="OFW10" s="179"/>
      <c r="OFX10" s="179"/>
      <c r="OFY10" s="179"/>
      <c r="OFZ10" s="179"/>
      <c r="OGA10" s="179"/>
      <c r="OGB10" s="179"/>
      <c r="OGC10" s="179"/>
      <c r="OGD10" s="179"/>
      <c r="OGE10" s="179"/>
      <c r="OGF10" s="179"/>
      <c r="OGG10" s="179"/>
      <c r="OGH10" s="179"/>
      <c r="OGI10" s="179"/>
      <c r="OGJ10" s="179"/>
      <c r="OGK10" s="179"/>
      <c r="OGL10" s="179"/>
      <c r="OGM10" s="179"/>
      <c r="OGN10" s="179"/>
      <c r="OGO10" s="179"/>
      <c r="OGP10" s="179"/>
      <c r="OGQ10" s="179"/>
      <c r="OGR10" s="179"/>
      <c r="OGS10" s="179"/>
      <c r="OGT10" s="179"/>
      <c r="OGU10" s="179"/>
      <c r="OGV10" s="179"/>
      <c r="OGW10" s="179"/>
      <c r="OGX10" s="179"/>
      <c r="OGY10" s="179"/>
      <c r="OGZ10" s="179"/>
      <c r="OHA10" s="179"/>
      <c r="OHB10" s="179"/>
      <c r="OHC10" s="179"/>
      <c r="OHD10" s="179"/>
      <c r="OHE10" s="179"/>
      <c r="OHF10" s="179"/>
      <c r="OHG10" s="179"/>
      <c r="OHH10" s="179"/>
      <c r="OHI10" s="179"/>
      <c r="OHJ10" s="179"/>
      <c r="OHK10" s="179"/>
      <c r="OHL10" s="179"/>
      <c r="OHM10" s="179"/>
      <c r="OHN10" s="179"/>
      <c r="OHO10" s="179"/>
      <c r="OHP10" s="179"/>
      <c r="OHQ10" s="179"/>
      <c r="OHR10" s="179"/>
      <c r="OHS10" s="179"/>
      <c r="OHT10" s="179"/>
      <c r="OHU10" s="179"/>
      <c r="OHV10" s="179"/>
      <c r="OHW10" s="179"/>
      <c r="OHX10" s="179"/>
      <c r="OHY10" s="179"/>
      <c r="OHZ10" s="179"/>
      <c r="OIA10" s="179"/>
      <c r="OIB10" s="179"/>
      <c r="OIC10" s="179"/>
      <c r="OID10" s="179"/>
      <c r="OIE10" s="179"/>
      <c r="OIF10" s="179"/>
      <c r="OIG10" s="179"/>
      <c r="OIH10" s="179"/>
      <c r="OII10" s="179"/>
      <c r="OIJ10" s="179"/>
      <c r="OIK10" s="179"/>
      <c r="OIL10" s="179"/>
      <c r="OIM10" s="179"/>
      <c r="OIN10" s="179"/>
      <c r="OIO10" s="179"/>
      <c r="OIP10" s="179"/>
      <c r="OIQ10" s="179"/>
      <c r="OIR10" s="179"/>
      <c r="OIS10" s="179"/>
      <c r="OIT10" s="179"/>
      <c r="OIU10" s="179"/>
      <c r="OIV10" s="179"/>
      <c r="OIW10" s="179"/>
      <c r="OIX10" s="179"/>
      <c r="OIY10" s="179"/>
      <c r="OIZ10" s="179"/>
      <c r="OJA10" s="179"/>
      <c r="OJB10" s="179"/>
      <c r="OJC10" s="179"/>
      <c r="OJD10" s="179"/>
      <c r="OJE10" s="179"/>
      <c r="OJF10" s="179"/>
      <c r="OJG10" s="179"/>
      <c r="OJH10" s="179"/>
      <c r="OJI10" s="179"/>
      <c r="OJJ10" s="179"/>
      <c r="OJK10" s="179"/>
      <c r="OJL10" s="179"/>
      <c r="OJM10" s="179"/>
      <c r="OJN10" s="179"/>
      <c r="OJO10" s="179"/>
      <c r="OJP10" s="179"/>
      <c r="OJQ10" s="179"/>
      <c r="OJR10" s="179"/>
      <c r="OJS10" s="179"/>
      <c r="OJT10" s="179"/>
      <c r="OJU10" s="179"/>
      <c r="OJV10" s="179"/>
      <c r="OJW10" s="179"/>
      <c r="OJX10" s="179"/>
      <c r="OJY10" s="179"/>
      <c r="OJZ10" s="179"/>
      <c r="OKA10" s="179"/>
      <c r="OKB10" s="179"/>
      <c r="OKC10" s="179"/>
      <c r="OKD10" s="179"/>
      <c r="OKE10" s="179"/>
      <c r="OKF10" s="179"/>
      <c r="OKG10" s="179"/>
      <c r="OKH10" s="179"/>
      <c r="OKI10" s="179"/>
      <c r="OKJ10" s="179"/>
      <c r="OKK10" s="179"/>
      <c r="OKL10" s="179"/>
      <c r="OKM10" s="179"/>
      <c r="OKN10" s="179"/>
      <c r="OKO10" s="179"/>
      <c r="OKP10" s="179"/>
      <c r="OKQ10" s="179"/>
      <c r="OKR10" s="179"/>
      <c r="OKS10" s="179"/>
      <c r="OKT10" s="179"/>
      <c r="OKU10" s="179"/>
      <c r="OKV10" s="179"/>
      <c r="OKW10" s="179"/>
      <c r="OKX10" s="179"/>
      <c r="OKY10" s="179"/>
      <c r="OKZ10" s="179"/>
      <c r="OLA10" s="179"/>
      <c r="OLB10" s="179"/>
      <c r="OLC10" s="179"/>
      <c r="OLD10" s="179"/>
      <c r="OLE10" s="179"/>
      <c r="OLF10" s="179"/>
      <c r="OLG10" s="179"/>
      <c r="OLH10" s="179"/>
      <c r="OLI10" s="179"/>
      <c r="OLJ10" s="179"/>
      <c r="OLK10" s="179"/>
      <c r="OLL10" s="179"/>
      <c r="OLM10" s="179"/>
      <c r="OLN10" s="179"/>
      <c r="OLO10" s="179"/>
      <c r="OLP10" s="179"/>
      <c r="OLQ10" s="179"/>
      <c r="OLR10" s="179"/>
      <c r="OLS10" s="179"/>
      <c r="OLT10" s="179"/>
      <c r="OLU10" s="179"/>
      <c r="OLV10" s="179"/>
      <c r="OLW10" s="179"/>
      <c r="OLX10" s="179"/>
      <c r="OLY10" s="179"/>
      <c r="OLZ10" s="179"/>
      <c r="OMA10" s="179"/>
      <c r="OMB10" s="179"/>
      <c r="OMC10" s="179"/>
      <c r="OMD10" s="179"/>
      <c r="OME10" s="179"/>
      <c r="OMF10" s="179"/>
      <c r="OMG10" s="179"/>
      <c r="OMH10" s="179"/>
      <c r="OMI10" s="179"/>
      <c r="OMJ10" s="179"/>
      <c r="OMK10" s="179"/>
      <c r="OML10" s="179"/>
      <c r="OMM10" s="179"/>
      <c r="OMN10" s="179"/>
      <c r="OMO10" s="179"/>
      <c r="OMP10" s="179"/>
      <c r="OMQ10" s="179"/>
      <c r="OMR10" s="179"/>
      <c r="OMS10" s="179"/>
      <c r="OMT10" s="179"/>
      <c r="OMU10" s="179"/>
      <c r="OMV10" s="179"/>
      <c r="OMW10" s="179"/>
      <c r="OMX10" s="179"/>
      <c r="OMY10" s="179"/>
      <c r="OMZ10" s="179"/>
      <c r="ONA10" s="179"/>
      <c r="ONB10" s="179"/>
      <c r="ONC10" s="179"/>
      <c r="OND10" s="179"/>
      <c r="ONE10" s="179"/>
      <c r="ONF10" s="179"/>
      <c r="ONG10" s="179"/>
      <c r="ONH10" s="179"/>
      <c r="ONI10" s="179"/>
      <c r="ONJ10" s="179"/>
      <c r="ONK10" s="179"/>
      <c r="ONL10" s="179"/>
      <c r="ONM10" s="179"/>
      <c r="ONN10" s="179"/>
      <c r="ONO10" s="179"/>
      <c r="ONP10" s="179"/>
      <c r="ONQ10" s="179"/>
      <c r="ONR10" s="179"/>
      <c r="ONS10" s="179"/>
      <c r="ONT10" s="179"/>
      <c r="ONU10" s="179"/>
      <c r="ONV10" s="179"/>
      <c r="ONW10" s="179"/>
      <c r="ONX10" s="179"/>
      <c r="ONY10" s="179"/>
      <c r="ONZ10" s="179"/>
      <c r="OOA10" s="179"/>
      <c r="OOB10" s="179"/>
      <c r="OOC10" s="179"/>
      <c r="OOD10" s="179"/>
      <c r="OOE10" s="179"/>
      <c r="OOF10" s="179"/>
      <c r="OOG10" s="179"/>
      <c r="OOH10" s="179"/>
      <c r="OOI10" s="179"/>
      <c r="OOJ10" s="179"/>
      <c r="OOK10" s="179"/>
      <c r="OOL10" s="179"/>
      <c r="OOM10" s="179"/>
      <c r="OON10" s="179"/>
      <c r="OOO10" s="179"/>
      <c r="OOP10" s="179"/>
      <c r="OOQ10" s="179"/>
      <c r="OOR10" s="179"/>
      <c r="OOS10" s="179"/>
      <c r="OOT10" s="179"/>
      <c r="OOU10" s="179"/>
      <c r="OOV10" s="179"/>
      <c r="OOW10" s="179"/>
      <c r="OOX10" s="179"/>
      <c r="OOY10" s="179"/>
      <c r="OOZ10" s="179"/>
      <c r="OPA10" s="179"/>
      <c r="OPB10" s="179"/>
      <c r="OPC10" s="179"/>
      <c r="OPD10" s="179"/>
      <c r="OPE10" s="179"/>
      <c r="OPF10" s="179"/>
      <c r="OPG10" s="179"/>
      <c r="OPH10" s="179"/>
      <c r="OPI10" s="179"/>
      <c r="OPJ10" s="179"/>
      <c r="OPK10" s="179"/>
      <c r="OPL10" s="179"/>
      <c r="OPM10" s="179"/>
      <c r="OPN10" s="179"/>
      <c r="OPO10" s="179"/>
      <c r="OPP10" s="179"/>
      <c r="OPQ10" s="179"/>
      <c r="OPR10" s="179"/>
      <c r="OPS10" s="179"/>
      <c r="OPT10" s="179"/>
      <c r="OPU10" s="179"/>
      <c r="OPV10" s="179"/>
      <c r="OPW10" s="179"/>
      <c r="OPX10" s="179"/>
      <c r="OPY10" s="179"/>
      <c r="OPZ10" s="179"/>
      <c r="OQA10" s="179"/>
      <c r="OQB10" s="179"/>
      <c r="OQC10" s="179"/>
      <c r="OQD10" s="179"/>
      <c r="OQE10" s="179"/>
      <c r="OQF10" s="179"/>
      <c r="OQG10" s="179"/>
      <c r="OQH10" s="179"/>
      <c r="OQI10" s="179"/>
      <c r="OQJ10" s="179"/>
      <c r="OQK10" s="179"/>
      <c r="OQL10" s="179"/>
      <c r="OQM10" s="179"/>
      <c r="OQN10" s="179"/>
      <c r="OQO10" s="179"/>
      <c r="OQP10" s="179"/>
      <c r="OQQ10" s="179"/>
      <c r="OQR10" s="179"/>
      <c r="OQS10" s="179"/>
      <c r="OQT10" s="179"/>
      <c r="OQU10" s="179"/>
      <c r="OQV10" s="179"/>
      <c r="OQW10" s="179"/>
      <c r="OQX10" s="179"/>
      <c r="OQY10" s="179"/>
      <c r="OQZ10" s="179"/>
      <c r="ORA10" s="179"/>
      <c r="ORB10" s="179"/>
      <c r="ORC10" s="179"/>
      <c r="ORD10" s="179"/>
      <c r="ORE10" s="179"/>
      <c r="ORF10" s="179"/>
      <c r="ORG10" s="179"/>
      <c r="ORH10" s="179"/>
      <c r="ORI10" s="179"/>
      <c r="ORJ10" s="179"/>
      <c r="ORK10" s="179"/>
      <c r="ORL10" s="179"/>
      <c r="ORM10" s="179"/>
      <c r="ORN10" s="179"/>
      <c r="ORO10" s="179"/>
      <c r="ORP10" s="179"/>
      <c r="ORQ10" s="179"/>
      <c r="ORR10" s="179"/>
      <c r="ORS10" s="179"/>
      <c r="ORT10" s="179"/>
      <c r="ORU10" s="179"/>
      <c r="ORV10" s="179"/>
      <c r="ORW10" s="179"/>
      <c r="ORX10" s="179"/>
      <c r="ORY10" s="179"/>
      <c r="ORZ10" s="179"/>
      <c r="OSA10" s="179"/>
      <c r="OSB10" s="179"/>
      <c r="OSC10" s="179"/>
      <c r="OSD10" s="179"/>
      <c r="OSE10" s="179"/>
      <c r="OSF10" s="179"/>
      <c r="OSG10" s="179"/>
      <c r="OSH10" s="179"/>
      <c r="OSI10" s="179"/>
      <c r="OSJ10" s="179"/>
      <c r="OSK10" s="179"/>
      <c r="OSL10" s="179"/>
      <c r="OSM10" s="179"/>
      <c r="OSN10" s="179"/>
      <c r="OSO10" s="179"/>
      <c r="OSP10" s="179"/>
      <c r="OSQ10" s="179"/>
      <c r="OSR10" s="179"/>
      <c r="OSS10" s="179"/>
      <c r="OST10" s="179"/>
      <c r="OSU10" s="179"/>
      <c r="OSV10" s="179"/>
      <c r="OSW10" s="179"/>
      <c r="OSX10" s="179"/>
      <c r="OSY10" s="179"/>
      <c r="OSZ10" s="179"/>
      <c r="OTA10" s="179"/>
      <c r="OTB10" s="179"/>
      <c r="OTC10" s="179"/>
      <c r="OTD10" s="179"/>
      <c r="OTE10" s="179"/>
      <c r="OTF10" s="179"/>
      <c r="OTG10" s="179"/>
      <c r="OTH10" s="179"/>
      <c r="OTI10" s="179"/>
      <c r="OTJ10" s="179"/>
      <c r="OTK10" s="179"/>
      <c r="OTL10" s="179"/>
      <c r="OTM10" s="179"/>
      <c r="OTN10" s="179"/>
      <c r="OTO10" s="179"/>
      <c r="OTP10" s="179"/>
      <c r="OTQ10" s="179"/>
      <c r="OTR10" s="179"/>
      <c r="OTS10" s="179"/>
      <c r="OTT10" s="179"/>
      <c r="OTU10" s="179"/>
      <c r="OTV10" s="179"/>
      <c r="OTW10" s="179"/>
      <c r="OTX10" s="179"/>
      <c r="OTY10" s="179"/>
      <c r="OTZ10" s="179"/>
      <c r="OUA10" s="179"/>
      <c r="OUB10" s="179"/>
      <c r="OUC10" s="179"/>
      <c r="OUD10" s="179"/>
      <c r="OUE10" s="179"/>
      <c r="OUF10" s="179"/>
      <c r="OUG10" s="179"/>
      <c r="OUH10" s="179"/>
      <c r="OUI10" s="179"/>
      <c r="OUJ10" s="179"/>
      <c r="OUK10" s="179"/>
      <c r="OUL10" s="179"/>
      <c r="OUM10" s="179"/>
      <c r="OUN10" s="179"/>
      <c r="OUO10" s="179"/>
      <c r="OUP10" s="179"/>
      <c r="OUQ10" s="179"/>
      <c r="OUR10" s="179"/>
      <c r="OUS10" s="179"/>
      <c r="OUT10" s="179"/>
      <c r="OUU10" s="179"/>
      <c r="OUV10" s="179"/>
      <c r="OUW10" s="179"/>
      <c r="OUX10" s="179"/>
      <c r="OUY10" s="179"/>
      <c r="OUZ10" s="179"/>
      <c r="OVA10" s="179"/>
      <c r="OVB10" s="179"/>
      <c r="OVC10" s="179"/>
      <c r="OVD10" s="179"/>
      <c r="OVE10" s="179"/>
      <c r="OVF10" s="179"/>
      <c r="OVG10" s="179"/>
      <c r="OVH10" s="179"/>
      <c r="OVI10" s="179"/>
      <c r="OVJ10" s="179"/>
      <c r="OVK10" s="179"/>
      <c r="OVL10" s="179"/>
      <c r="OVM10" s="179"/>
      <c r="OVN10" s="179"/>
      <c r="OVO10" s="179"/>
      <c r="OVP10" s="179"/>
      <c r="OVQ10" s="179"/>
      <c r="OVR10" s="179"/>
      <c r="OVS10" s="179"/>
      <c r="OVT10" s="179"/>
      <c r="OVU10" s="179"/>
      <c r="OVV10" s="179"/>
      <c r="OVW10" s="179"/>
      <c r="OVX10" s="179"/>
      <c r="OVY10" s="179"/>
      <c r="OVZ10" s="179"/>
      <c r="OWA10" s="179"/>
      <c r="OWB10" s="179"/>
      <c r="OWC10" s="179"/>
      <c r="OWD10" s="179"/>
      <c r="OWE10" s="179"/>
      <c r="OWF10" s="179"/>
      <c r="OWG10" s="179"/>
      <c r="OWH10" s="179"/>
      <c r="OWI10" s="179"/>
      <c r="OWJ10" s="179"/>
      <c r="OWK10" s="179"/>
      <c r="OWL10" s="179"/>
      <c r="OWM10" s="179"/>
      <c r="OWN10" s="179"/>
      <c r="OWO10" s="179"/>
      <c r="OWP10" s="179"/>
      <c r="OWQ10" s="179"/>
      <c r="OWR10" s="179"/>
      <c r="OWS10" s="179"/>
      <c r="OWT10" s="179"/>
      <c r="OWU10" s="179"/>
      <c r="OWV10" s="179"/>
      <c r="OWW10" s="179"/>
      <c r="OWX10" s="179"/>
      <c r="OWY10" s="179"/>
      <c r="OWZ10" s="179"/>
      <c r="OXA10" s="179"/>
      <c r="OXB10" s="179"/>
      <c r="OXC10" s="179"/>
      <c r="OXD10" s="179"/>
      <c r="OXE10" s="179"/>
      <c r="OXF10" s="179"/>
      <c r="OXG10" s="179"/>
      <c r="OXH10" s="179"/>
      <c r="OXI10" s="179"/>
      <c r="OXJ10" s="179"/>
      <c r="OXK10" s="179"/>
      <c r="OXL10" s="179"/>
      <c r="OXM10" s="179"/>
      <c r="OXN10" s="179"/>
      <c r="OXO10" s="179"/>
      <c r="OXP10" s="179"/>
      <c r="OXQ10" s="179"/>
      <c r="OXR10" s="179"/>
      <c r="OXS10" s="179"/>
      <c r="OXT10" s="179"/>
      <c r="OXU10" s="179"/>
      <c r="OXV10" s="179"/>
      <c r="OXW10" s="179"/>
      <c r="OXX10" s="179"/>
      <c r="OXY10" s="179"/>
      <c r="OXZ10" s="179"/>
      <c r="OYA10" s="179"/>
      <c r="OYB10" s="179"/>
      <c r="OYC10" s="179"/>
      <c r="OYD10" s="179"/>
      <c r="OYE10" s="179"/>
      <c r="OYF10" s="179"/>
      <c r="OYG10" s="179"/>
      <c r="OYH10" s="179"/>
      <c r="OYI10" s="179"/>
      <c r="OYJ10" s="179"/>
      <c r="OYK10" s="179"/>
      <c r="OYL10" s="179"/>
      <c r="OYM10" s="179"/>
      <c r="OYN10" s="179"/>
      <c r="OYO10" s="179"/>
      <c r="OYP10" s="179"/>
      <c r="OYQ10" s="179"/>
      <c r="OYR10" s="179"/>
      <c r="OYS10" s="179"/>
      <c r="OYT10" s="179"/>
      <c r="OYU10" s="179"/>
      <c r="OYV10" s="179"/>
      <c r="OYW10" s="179"/>
      <c r="OYX10" s="179"/>
      <c r="OYY10" s="179"/>
      <c r="OYZ10" s="179"/>
      <c r="OZA10" s="179"/>
      <c r="OZB10" s="179"/>
      <c r="OZC10" s="179"/>
      <c r="OZD10" s="179"/>
      <c r="OZE10" s="179"/>
      <c r="OZF10" s="179"/>
      <c r="OZG10" s="179"/>
      <c r="OZH10" s="179"/>
      <c r="OZI10" s="179"/>
      <c r="OZJ10" s="179"/>
      <c r="OZK10" s="179"/>
      <c r="OZL10" s="179"/>
      <c r="OZM10" s="179"/>
      <c r="OZN10" s="179"/>
      <c r="OZO10" s="179"/>
      <c r="OZP10" s="179"/>
      <c r="OZQ10" s="179"/>
      <c r="OZR10" s="179"/>
      <c r="OZS10" s="179"/>
      <c r="OZT10" s="179"/>
      <c r="OZU10" s="179"/>
      <c r="OZV10" s="179"/>
      <c r="OZW10" s="179"/>
      <c r="OZX10" s="179"/>
      <c r="OZY10" s="179"/>
      <c r="OZZ10" s="179"/>
      <c r="PAA10" s="179"/>
      <c r="PAB10" s="179"/>
      <c r="PAC10" s="179"/>
      <c r="PAD10" s="179"/>
      <c r="PAE10" s="179"/>
      <c r="PAF10" s="179"/>
      <c r="PAG10" s="179"/>
      <c r="PAH10" s="179"/>
      <c r="PAI10" s="179"/>
      <c r="PAJ10" s="179"/>
      <c r="PAK10" s="179"/>
      <c r="PAL10" s="179"/>
      <c r="PAM10" s="179"/>
      <c r="PAN10" s="179"/>
      <c r="PAO10" s="179"/>
      <c r="PAP10" s="179"/>
      <c r="PAQ10" s="179"/>
      <c r="PAR10" s="179"/>
      <c r="PAS10" s="179"/>
      <c r="PAT10" s="179"/>
      <c r="PAU10" s="179"/>
      <c r="PAV10" s="179"/>
      <c r="PAW10" s="179"/>
      <c r="PAX10" s="179"/>
      <c r="PAY10" s="179"/>
      <c r="PAZ10" s="179"/>
      <c r="PBA10" s="179"/>
      <c r="PBB10" s="179"/>
      <c r="PBC10" s="179"/>
      <c r="PBD10" s="179"/>
      <c r="PBE10" s="179"/>
      <c r="PBF10" s="179"/>
      <c r="PBG10" s="179"/>
      <c r="PBH10" s="179"/>
      <c r="PBI10" s="179"/>
      <c r="PBJ10" s="179"/>
      <c r="PBK10" s="179"/>
      <c r="PBL10" s="179"/>
      <c r="PBM10" s="179"/>
      <c r="PBN10" s="179"/>
      <c r="PBO10" s="179"/>
      <c r="PBP10" s="179"/>
      <c r="PBQ10" s="179"/>
      <c r="PBR10" s="179"/>
      <c r="PBS10" s="179"/>
      <c r="PBT10" s="179"/>
      <c r="PBU10" s="179"/>
      <c r="PBV10" s="179"/>
      <c r="PBW10" s="179"/>
      <c r="PBX10" s="179"/>
      <c r="PBY10" s="179"/>
      <c r="PBZ10" s="179"/>
      <c r="PCA10" s="179"/>
      <c r="PCB10" s="179"/>
      <c r="PCC10" s="179"/>
      <c r="PCD10" s="179"/>
      <c r="PCE10" s="179"/>
      <c r="PCF10" s="179"/>
      <c r="PCG10" s="179"/>
      <c r="PCH10" s="179"/>
      <c r="PCI10" s="179"/>
      <c r="PCJ10" s="179"/>
      <c r="PCK10" s="179"/>
      <c r="PCL10" s="179"/>
      <c r="PCM10" s="179"/>
      <c r="PCN10" s="179"/>
      <c r="PCO10" s="179"/>
      <c r="PCP10" s="179"/>
      <c r="PCQ10" s="179"/>
      <c r="PCR10" s="179"/>
      <c r="PCS10" s="179"/>
      <c r="PCT10" s="179"/>
      <c r="PCU10" s="179"/>
      <c r="PCV10" s="179"/>
      <c r="PCW10" s="179"/>
      <c r="PCX10" s="179"/>
      <c r="PCY10" s="179"/>
      <c r="PCZ10" s="179"/>
      <c r="PDA10" s="179"/>
      <c r="PDB10" s="179"/>
      <c r="PDC10" s="179"/>
      <c r="PDD10" s="179"/>
      <c r="PDE10" s="179"/>
      <c r="PDF10" s="179"/>
      <c r="PDG10" s="179"/>
      <c r="PDH10" s="179"/>
      <c r="PDI10" s="179"/>
      <c r="PDJ10" s="179"/>
      <c r="PDK10" s="179"/>
      <c r="PDL10" s="179"/>
      <c r="PDM10" s="179"/>
      <c r="PDN10" s="179"/>
      <c r="PDO10" s="179"/>
      <c r="PDP10" s="179"/>
      <c r="PDQ10" s="179"/>
      <c r="PDR10" s="179"/>
      <c r="PDS10" s="179"/>
      <c r="PDT10" s="179"/>
      <c r="PDU10" s="179"/>
      <c r="PDV10" s="179"/>
      <c r="PDW10" s="179"/>
      <c r="PDX10" s="179"/>
      <c r="PDY10" s="179"/>
      <c r="PDZ10" s="179"/>
      <c r="PEA10" s="179"/>
      <c r="PEB10" s="179"/>
      <c r="PEC10" s="179"/>
      <c r="PED10" s="179"/>
      <c r="PEE10" s="179"/>
      <c r="PEF10" s="179"/>
      <c r="PEG10" s="179"/>
      <c r="PEH10" s="179"/>
      <c r="PEI10" s="179"/>
      <c r="PEJ10" s="179"/>
      <c r="PEK10" s="179"/>
      <c r="PEL10" s="179"/>
      <c r="PEM10" s="179"/>
      <c r="PEN10" s="179"/>
      <c r="PEO10" s="179"/>
      <c r="PEP10" s="179"/>
      <c r="PEQ10" s="179"/>
      <c r="PER10" s="179"/>
      <c r="PES10" s="179"/>
      <c r="PET10" s="179"/>
      <c r="PEU10" s="179"/>
      <c r="PEV10" s="179"/>
      <c r="PEW10" s="179"/>
      <c r="PEX10" s="179"/>
      <c r="PEY10" s="179"/>
      <c r="PEZ10" s="179"/>
      <c r="PFA10" s="179"/>
      <c r="PFB10" s="179"/>
      <c r="PFC10" s="179"/>
      <c r="PFD10" s="179"/>
      <c r="PFE10" s="179"/>
      <c r="PFF10" s="179"/>
      <c r="PFG10" s="179"/>
      <c r="PFH10" s="179"/>
      <c r="PFI10" s="179"/>
      <c r="PFJ10" s="179"/>
      <c r="PFK10" s="179"/>
      <c r="PFL10" s="179"/>
      <c r="PFM10" s="179"/>
      <c r="PFN10" s="179"/>
      <c r="PFO10" s="179"/>
      <c r="PFP10" s="179"/>
      <c r="PFQ10" s="179"/>
      <c r="PFR10" s="179"/>
      <c r="PFS10" s="179"/>
      <c r="PFT10" s="179"/>
      <c r="PFU10" s="179"/>
      <c r="PFV10" s="179"/>
      <c r="PFW10" s="179"/>
      <c r="PFX10" s="179"/>
      <c r="PFY10" s="179"/>
      <c r="PFZ10" s="179"/>
      <c r="PGA10" s="179"/>
      <c r="PGB10" s="179"/>
      <c r="PGC10" s="179"/>
      <c r="PGD10" s="179"/>
      <c r="PGE10" s="179"/>
      <c r="PGF10" s="179"/>
      <c r="PGG10" s="179"/>
      <c r="PGH10" s="179"/>
      <c r="PGI10" s="179"/>
      <c r="PGJ10" s="179"/>
      <c r="PGK10" s="179"/>
      <c r="PGL10" s="179"/>
      <c r="PGM10" s="179"/>
      <c r="PGN10" s="179"/>
      <c r="PGO10" s="179"/>
      <c r="PGP10" s="179"/>
      <c r="PGQ10" s="179"/>
      <c r="PGR10" s="179"/>
      <c r="PGS10" s="179"/>
      <c r="PGT10" s="179"/>
      <c r="PGU10" s="179"/>
      <c r="PGV10" s="179"/>
      <c r="PGW10" s="179"/>
      <c r="PGX10" s="179"/>
      <c r="PGY10" s="179"/>
      <c r="PGZ10" s="179"/>
      <c r="PHA10" s="179"/>
      <c r="PHB10" s="179"/>
      <c r="PHC10" s="179"/>
      <c r="PHD10" s="179"/>
      <c r="PHE10" s="179"/>
      <c r="PHF10" s="179"/>
      <c r="PHG10" s="179"/>
      <c r="PHH10" s="179"/>
      <c r="PHI10" s="179"/>
      <c r="PHJ10" s="179"/>
      <c r="PHK10" s="179"/>
      <c r="PHL10" s="179"/>
      <c r="PHM10" s="179"/>
      <c r="PHN10" s="179"/>
      <c r="PHO10" s="179"/>
      <c r="PHP10" s="179"/>
      <c r="PHQ10" s="179"/>
      <c r="PHR10" s="179"/>
      <c r="PHS10" s="179"/>
      <c r="PHT10" s="179"/>
      <c r="PHU10" s="179"/>
      <c r="PHV10" s="179"/>
      <c r="PHW10" s="179"/>
      <c r="PHX10" s="179"/>
      <c r="PHY10" s="179"/>
      <c r="PHZ10" s="179"/>
      <c r="PIA10" s="179"/>
      <c r="PIB10" s="179"/>
      <c r="PIC10" s="179"/>
      <c r="PID10" s="179"/>
      <c r="PIE10" s="179"/>
      <c r="PIF10" s="179"/>
      <c r="PIG10" s="179"/>
      <c r="PIH10" s="179"/>
      <c r="PII10" s="179"/>
      <c r="PIJ10" s="179"/>
      <c r="PIK10" s="179"/>
      <c r="PIL10" s="179"/>
      <c r="PIM10" s="179"/>
      <c r="PIN10" s="179"/>
      <c r="PIO10" s="179"/>
      <c r="PIP10" s="179"/>
      <c r="PIQ10" s="179"/>
      <c r="PIR10" s="179"/>
      <c r="PIS10" s="179"/>
      <c r="PIT10" s="179"/>
      <c r="PIU10" s="179"/>
      <c r="PIV10" s="179"/>
      <c r="PIW10" s="179"/>
      <c r="PIX10" s="179"/>
      <c r="PIY10" s="179"/>
      <c r="PIZ10" s="179"/>
      <c r="PJA10" s="179"/>
      <c r="PJB10" s="179"/>
      <c r="PJC10" s="179"/>
      <c r="PJD10" s="179"/>
      <c r="PJE10" s="179"/>
      <c r="PJF10" s="179"/>
      <c r="PJG10" s="179"/>
      <c r="PJH10" s="179"/>
      <c r="PJI10" s="179"/>
      <c r="PJJ10" s="179"/>
      <c r="PJK10" s="179"/>
      <c r="PJL10" s="179"/>
      <c r="PJM10" s="179"/>
      <c r="PJN10" s="179"/>
      <c r="PJO10" s="179"/>
      <c r="PJP10" s="179"/>
      <c r="PJQ10" s="179"/>
      <c r="PJR10" s="179"/>
      <c r="PJS10" s="179"/>
      <c r="PJT10" s="179"/>
      <c r="PJU10" s="179"/>
      <c r="PJV10" s="179"/>
      <c r="PJW10" s="179"/>
      <c r="PJX10" s="179"/>
      <c r="PJY10" s="179"/>
      <c r="PJZ10" s="179"/>
      <c r="PKA10" s="179"/>
      <c r="PKB10" s="179"/>
      <c r="PKC10" s="179"/>
      <c r="PKD10" s="179"/>
      <c r="PKE10" s="179"/>
      <c r="PKF10" s="179"/>
      <c r="PKG10" s="179"/>
      <c r="PKH10" s="179"/>
      <c r="PKI10" s="179"/>
      <c r="PKJ10" s="179"/>
      <c r="PKK10" s="179"/>
      <c r="PKL10" s="179"/>
      <c r="PKM10" s="179"/>
      <c r="PKN10" s="179"/>
      <c r="PKO10" s="179"/>
      <c r="PKP10" s="179"/>
      <c r="PKQ10" s="179"/>
      <c r="PKR10" s="179"/>
      <c r="PKS10" s="179"/>
      <c r="PKT10" s="179"/>
      <c r="PKU10" s="179"/>
      <c r="PKV10" s="179"/>
      <c r="PKW10" s="179"/>
      <c r="PKX10" s="179"/>
      <c r="PKY10" s="179"/>
      <c r="PKZ10" s="179"/>
      <c r="PLA10" s="179"/>
      <c r="PLB10" s="179"/>
      <c r="PLC10" s="179"/>
      <c r="PLD10" s="179"/>
      <c r="PLE10" s="179"/>
      <c r="PLF10" s="179"/>
      <c r="PLG10" s="179"/>
      <c r="PLH10" s="179"/>
      <c r="PLI10" s="179"/>
      <c r="PLJ10" s="179"/>
      <c r="PLK10" s="179"/>
      <c r="PLL10" s="179"/>
      <c r="PLM10" s="179"/>
      <c r="PLN10" s="179"/>
      <c r="PLO10" s="179"/>
      <c r="PLP10" s="179"/>
      <c r="PLQ10" s="179"/>
      <c r="PLR10" s="179"/>
      <c r="PLS10" s="179"/>
      <c r="PLT10" s="179"/>
      <c r="PLU10" s="179"/>
      <c r="PLV10" s="179"/>
      <c r="PLW10" s="179"/>
      <c r="PLX10" s="179"/>
      <c r="PLY10" s="179"/>
      <c r="PLZ10" s="179"/>
      <c r="PMA10" s="179"/>
      <c r="PMB10" s="179"/>
      <c r="PMC10" s="179"/>
      <c r="PMD10" s="179"/>
      <c r="PME10" s="179"/>
      <c r="PMF10" s="179"/>
      <c r="PMG10" s="179"/>
      <c r="PMH10" s="179"/>
      <c r="PMI10" s="179"/>
      <c r="PMJ10" s="179"/>
      <c r="PMK10" s="179"/>
      <c r="PML10" s="179"/>
      <c r="PMM10" s="179"/>
      <c r="PMN10" s="179"/>
      <c r="PMO10" s="179"/>
      <c r="PMP10" s="179"/>
      <c r="PMQ10" s="179"/>
      <c r="PMR10" s="179"/>
      <c r="PMS10" s="179"/>
      <c r="PMT10" s="179"/>
      <c r="PMU10" s="179"/>
      <c r="PMV10" s="179"/>
      <c r="PMW10" s="179"/>
      <c r="PMX10" s="179"/>
      <c r="PMY10" s="179"/>
      <c r="PMZ10" s="179"/>
      <c r="PNA10" s="179"/>
      <c r="PNB10" s="179"/>
      <c r="PNC10" s="179"/>
      <c r="PND10" s="179"/>
      <c r="PNE10" s="179"/>
      <c r="PNF10" s="179"/>
      <c r="PNG10" s="179"/>
      <c r="PNH10" s="179"/>
      <c r="PNI10" s="179"/>
      <c r="PNJ10" s="179"/>
      <c r="PNK10" s="179"/>
      <c r="PNL10" s="179"/>
      <c r="PNM10" s="179"/>
      <c r="PNN10" s="179"/>
      <c r="PNO10" s="179"/>
      <c r="PNP10" s="179"/>
      <c r="PNQ10" s="179"/>
      <c r="PNR10" s="179"/>
      <c r="PNS10" s="179"/>
      <c r="PNT10" s="179"/>
      <c r="PNU10" s="179"/>
      <c r="PNV10" s="179"/>
      <c r="PNW10" s="179"/>
      <c r="PNX10" s="179"/>
      <c r="PNY10" s="179"/>
      <c r="PNZ10" s="179"/>
      <c r="POA10" s="179"/>
      <c r="POB10" s="179"/>
      <c r="POC10" s="179"/>
      <c r="POD10" s="179"/>
      <c r="POE10" s="179"/>
      <c r="POF10" s="179"/>
      <c r="POG10" s="179"/>
      <c r="POH10" s="179"/>
      <c r="POI10" s="179"/>
      <c r="POJ10" s="179"/>
      <c r="POK10" s="179"/>
      <c r="POL10" s="179"/>
      <c r="POM10" s="179"/>
      <c r="PON10" s="179"/>
      <c r="POO10" s="179"/>
      <c r="POP10" s="179"/>
      <c r="POQ10" s="179"/>
      <c r="POR10" s="179"/>
      <c r="POS10" s="179"/>
      <c r="POT10" s="179"/>
      <c r="POU10" s="179"/>
      <c r="POV10" s="179"/>
      <c r="POW10" s="179"/>
      <c r="POX10" s="179"/>
      <c r="POY10" s="179"/>
      <c r="POZ10" s="179"/>
      <c r="PPA10" s="179"/>
      <c r="PPB10" s="179"/>
      <c r="PPC10" s="179"/>
      <c r="PPD10" s="179"/>
      <c r="PPE10" s="179"/>
      <c r="PPF10" s="179"/>
      <c r="PPG10" s="179"/>
      <c r="PPH10" s="179"/>
      <c r="PPI10" s="179"/>
      <c r="PPJ10" s="179"/>
      <c r="PPK10" s="179"/>
      <c r="PPL10" s="179"/>
      <c r="PPM10" s="179"/>
      <c r="PPN10" s="179"/>
      <c r="PPO10" s="179"/>
      <c r="PPP10" s="179"/>
      <c r="PPQ10" s="179"/>
      <c r="PPR10" s="179"/>
      <c r="PPS10" s="179"/>
      <c r="PPT10" s="179"/>
      <c r="PPU10" s="179"/>
      <c r="PPV10" s="179"/>
      <c r="PPW10" s="179"/>
      <c r="PPX10" s="179"/>
      <c r="PPY10" s="179"/>
      <c r="PPZ10" s="179"/>
      <c r="PQA10" s="179"/>
      <c r="PQB10" s="179"/>
      <c r="PQC10" s="179"/>
      <c r="PQD10" s="179"/>
      <c r="PQE10" s="179"/>
      <c r="PQF10" s="179"/>
      <c r="PQG10" s="179"/>
      <c r="PQH10" s="179"/>
      <c r="PQI10" s="179"/>
      <c r="PQJ10" s="179"/>
      <c r="PQK10" s="179"/>
      <c r="PQL10" s="179"/>
      <c r="PQM10" s="179"/>
      <c r="PQN10" s="179"/>
      <c r="PQO10" s="179"/>
      <c r="PQP10" s="179"/>
      <c r="PQQ10" s="179"/>
      <c r="PQR10" s="179"/>
      <c r="PQS10" s="179"/>
      <c r="PQT10" s="179"/>
      <c r="PQU10" s="179"/>
      <c r="PQV10" s="179"/>
      <c r="PQW10" s="179"/>
      <c r="PQX10" s="179"/>
      <c r="PQY10" s="179"/>
      <c r="PQZ10" s="179"/>
      <c r="PRA10" s="179"/>
      <c r="PRB10" s="179"/>
      <c r="PRC10" s="179"/>
      <c r="PRD10" s="179"/>
      <c r="PRE10" s="179"/>
      <c r="PRF10" s="179"/>
      <c r="PRG10" s="179"/>
      <c r="PRH10" s="179"/>
      <c r="PRI10" s="179"/>
      <c r="PRJ10" s="179"/>
      <c r="PRK10" s="179"/>
      <c r="PRL10" s="179"/>
      <c r="PRM10" s="179"/>
      <c r="PRN10" s="179"/>
      <c r="PRO10" s="179"/>
      <c r="PRP10" s="179"/>
      <c r="PRQ10" s="179"/>
      <c r="PRR10" s="179"/>
      <c r="PRS10" s="179"/>
      <c r="PRT10" s="179"/>
      <c r="PRU10" s="179"/>
      <c r="PRV10" s="179"/>
      <c r="PRW10" s="179"/>
      <c r="PRX10" s="179"/>
      <c r="PRY10" s="179"/>
      <c r="PRZ10" s="179"/>
      <c r="PSA10" s="179"/>
      <c r="PSB10" s="179"/>
      <c r="PSC10" s="179"/>
      <c r="PSD10" s="179"/>
      <c r="PSE10" s="179"/>
      <c r="PSF10" s="179"/>
      <c r="PSG10" s="179"/>
      <c r="PSH10" s="179"/>
      <c r="PSI10" s="179"/>
      <c r="PSJ10" s="179"/>
      <c r="PSK10" s="179"/>
      <c r="PSL10" s="179"/>
      <c r="PSM10" s="179"/>
      <c r="PSN10" s="179"/>
      <c r="PSO10" s="179"/>
      <c r="PSP10" s="179"/>
      <c r="PSQ10" s="179"/>
      <c r="PSR10" s="179"/>
      <c r="PSS10" s="179"/>
      <c r="PST10" s="179"/>
      <c r="PSU10" s="179"/>
      <c r="PSV10" s="179"/>
      <c r="PSW10" s="179"/>
      <c r="PSX10" s="179"/>
      <c r="PSY10" s="179"/>
      <c r="PSZ10" s="179"/>
      <c r="PTA10" s="179"/>
      <c r="PTB10" s="179"/>
      <c r="PTC10" s="179"/>
      <c r="PTD10" s="179"/>
      <c r="PTE10" s="179"/>
      <c r="PTF10" s="179"/>
      <c r="PTG10" s="179"/>
      <c r="PTH10" s="179"/>
      <c r="PTI10" s="179"/>
      <c r="PTJ10" s="179"/>
      <c r="PTK10" s="179"/>
      <c r="PTL10" s="179"/>
      <c r="PTM10" s="179"/>
      <c r="PTN10" s="179"/>
      <c r="PTO10" s="179"/>
      <c r="PTP10" s="179"/>
      <c r="PTQ10" s="179"/>
      <c r="PTR10" s="179"/>
      <c r="PTS10" s="179"/>
      <c r="PTT10" s="179"/>
      <c r="PTU10" s="179"/>
      <c r="PTV10" s="179"/>
      <c r="PTW10" s="179"/>
      <c r="PTX10" s="179"/>
      <c r="PTY10" s="179"/>
      <c r="PTZ10" s="179"/>
      <c r="PUA10" s="179"/>
      <c r="PUB10" s="179"/>
      <c r="PUC10" s="179"/>
      <c r="PUD10" s="179"/>
      <c r="PUE10" s="179"/>
      <c r="PUF10" s="179"/>
      <c r="PUG10" s="179"/>
      <c r="PUH10" s="179"/>
      <c r="PUI10" s="179"/>
      <c r="PUJ10" s="179"/>
      <c r="PUK10" s="179"/>
      <c r="PUL10" s="179"/>
      <c r="PUM10" s="179"/>
      <c r="PUN10" s="179"/>
      <c r="PUO10" s="179"/>
      <c r="PUP10" s="179"/>
      <c r="PUQ10" s="179"/>
      <c r="PUR10" s="179"/>
      <c r="PUS10" s="179"/>
      <c r="PUT10" s="179"/>
      <c r="PUU10" s="179"/>
      <c r="PUV10" s="179"/>
      <c r="PUW10" s="179"/>
      <c r="PUX10" s="179"/>
      <c r="PUY10" s="179"/>
      <c r="PUZ10" s="179"/>
      <c r="PVA10" s="179"/>
      <c r="PVB10" s="179"/>
      <c r="PVC10" s="179"/>
      <c r="PVD10" s="179"/>
      <c r="PVE10" s="179"/>
      <c r="PVF10" s="179"/>
      <c r="PVG10" s="179"/>
      <c r="PVH10" s="179"/>
      <c r="PVI10" s="179"/>
      <c r="PVJ10" s="179"/>
      <c r="PVK10" s="179"/>
      <c r="PVL10" s="179"/>
      <c r="PVM10" s="179"/>
      <c r="PVN10" s="179"/>
      <c r="PVO10" s="179"/>
      <c r="PVP10" s="179"/>
      <c r="PVQ10" s="179"/>
      <c r="PVR10" s="179"/>
      <c r="PVS10" s="179"/>
      <c r="PVT10" s="179"/>
      <c r="PVU10" s="179"/>
      <c r="PVV10" s="179"/>
      <c r="PVW10" s="179"/>
      <c r="PVX10" s="179"/>
      <c r="PVY10" s="179"/>
      <c r="PVZ10" s="179"/>
      <c r="PWA10" s="179"/>
      <c r="PWB10" s="179"/>
      <c r="PWC10" s="179"/>
      <c r="PWD10" s="179"/>
      <c r="PWE10" s="179"/>
      <c r="PWF10" s="179"/>
      <c r="PWG10" s="179"/>
      <c r="PWH10" s="179"/>
      <c r="PWI10" s="179"/>
      <c r="PWJ10" s="179"/>
      <c r="PWK10" s="179"/>
      <c r="PWL10" s="179"/>
      <c r="PWM10" s="179"/>
      <c r="PWN10" s="179"/>
      <c r="PWO10" s="179"/>
      <c r="PWP10" s="179"/>
      <c r="PWQ10" s="179"/>
      <c r="PWR10" s="179"/>
      <c r="PWS10" s="179"/>
      <c r="PWT10" s="179"/>
      <c r="PWU10" s="179"/>
      <c r="PWV10" s="179"/>
      <c r="PWW10" s="179"/>
      <c r="PWX10" s="179"/>
      <c r="PWY10" s="179"/>
      <c r="PWZ10" s="179"/>
      <c r="PXA10" s="179"/>
      <c r="PXB10" s="179"/>
      <c r="PXC10" s="179"/>
      <c r="PXD10" s="179"/>
      <c r="PXE10" s="179"/>
      <c r="PXF10" s="179"/>
      <c r="PXG10" s="179"/>
      <c r="PXH10" s="179"/>
      <c r="PXI10" s="179"/>
      <c r="PXJ10" s="179"/>
      <c r="PXK10" s="179"/>
      <c r="PXL10" s="179"/>
      <c r="PXM10" s="179"/>
      <c r="PXN10" s="179"/>
      <c r="PXO10" s="179"/>
      <c r="PXP10" s="179"/>
      <c r="PXQ10" s="179"/>
      <c r="PXR10" s="179"/>
      <c r="PXS10" s="179"/>
      <c r="PXT10" s="179"/>
      <c r="PXU10" s="179"/>
      <c r="PXV10" s="179"/>
      <c r="PXW10" s="179"/>
      <c r="PXX10" s="179"/>
      <c r="PXY10" s="179"/>
      <c r="PXZ10" s="179"/>
      <c r="PYA10" s="179"/>
      <c r="PYB10" s="179"/>
      <c r="PYC10" s="179"/>
      <c r="PYD10" s="179"/>
      <c r="PYE10" s="179"/>
      <c r="PYF10" s="179"/>
      <c r="PYG10" s="179"/>
      <c r="PYH10" s="179"/>
      <c r="PYI10" s="179"/>
      <c r="PYJ10" s="179"/>
      <c r="PYK10" s="179"/>
      <c r="PYL10" s="179"/>
      <c r="PYM10" s="179"/>
      <c r="PYN10" s="179"/>
      <c r="PYO10" s="179"/>
      <c r="PYP10" s="179"/>
      <c r="PYQ10" s="179"/>
      <c r="PYR10" s="179"/>
      <c r="PYS10" s="179"/>
      <c r="PYT10" s="179"/>
      <c r="PYU10" s="179"/>
      <c r="PYV10" s="179"/>
      <c r="PYW10" s="179"/>
      <c r="PYX10" s="179"/>
      <c r="PYY10" s="179"/>
      <c r="PYZ10" s="179"/>
      <c r="PZA10" s="179"/>
      <c r="PZB10" s="179"/>
      <c r="PZC10" s="179"/>
      <c r="PZD10" s="179"/>
      <c r="PZE10" s="179"/>
      <c r="PZF10" s="179"/>
      <c r="PZG10" s="179"/>
      <c r="PZH10" s="179"/>
      <c r="PZI10" s="179"/>
      <c r="PZJ10" s="179"/>
      <c r="PZK10" s="179"/>
      <c r="PZL10" s="179"/>
      <c r="PZM10" s="179"/>
      <c r="PZN10" s="179"/>
      <c r="PZO10" s="179"/>
      <c r="PZP10" s="179"/>
      <c r="PZQ10" s="179"/>
      <c r="PZR10" s="179"/>
      <c r="PZS10" s="179"/>
      <c r="PZT10" s="179"/>
      <c r="PZU10" s="179"/>
      <c r="PZV10" s="179"/>
      <c r="PZW10" s="179"/>
      <c r="PZX10" s="179"/>
      <c r="PZY10" s="179"/>
      <c r="PZZ10" s="179"/>
      <c r="QAA10" s="179"/>
      <c r="QAB10" s="179"/>
      <c r="QAC10" s="179"/>
      <c r="QAD10" s="179"/>
      <c r="QAE10" s="179"/>
      <c r="QAF10" s="179"/>
      <c r="QAG10" s="179"/>
      <c r="QAH10" s="179"/>
      <c r="QAI10" s="179"/>
      <c r="QAJ10" s="179"/>
      <c r="QAK10" s="179"/>
      <c r="QAL10" s="179"/>
      <c r="QAM10" s="179"/>
      <c r="QAN10" s="179"/>
      <c r="QAO10" s="179"/>
      <c r="QAP10" s="179"/>
      <c r="QAQ10" s="179"/>
      <c r="QAR10" s="179"/>
      <c r="QAS10" s="179"/>
      <c r="QAT10" s="179"/>
      <c r="QAU10" s="179"/>
      <c r="QAV10" s="179"/>
      <c r="QAW10" s="179"/>
      <c r="QAX10" s="179"/>
      <c r="QAY10" s="179"/>
      <c r="QAZ10" s="179"/>
      <c r="QBA10" s="179"/>
      <c r="QBB10" s="179"/>
      <c r="QBC10" s="179"/>
      <c r="QBD10" s="179"/>
      <c r="QBE10" s="179"/>
      <c r="QBF10" s="179"/>
      <c r="QBG10" s="179"/>
      <c r="QBH10" s="179"/>
      <c r="QBI10" s="179"/>
      <c r="QBJ10" s="179"/>
      <c r="QBK10" s="179"/>
      <c r="QBL10" s="179"/>
      <c r="QBM10" s="179"/>
      <c r="QBN10" s="179"/>
      <c r="QBO10" s="179"/>
      <c r="QBP10" s="179"/>
      <c r="QBQ10" s="179"/>
      <c r="QBR10" s="179"/>
      <c r="QBS10" s="179"/>
      <c r="QBT10" s="179"/>
      <c r="QBU10" s="179"/>
      <c r="QBV10" s="179"/>
      <c r="QBW10" s="179"/>
      <c r="QBX10" s="179"/>
      <c r="QBY10" s="179"/>
      <c r="QBZ10" s="179"/>
      <c r="QCA10" s="179"/>
      <c r="QCB10" s="179"/>
      <c r="QCC10" s="179"/>
      <c r="QCD10" s="179"/>
      <c r="QCE10" s="179"/>
      <c r="QCF10" s="179"/>
      <c r="QCG10" s="179"/>
      <c r="QCH10" s="179"/>
      <c r="QCI10" s="179"/>
      <c r="QCJ10" s="179"/>
      <c r="QCK10" s="179"/>
      <c r="QCL10" s="179"/>
      <c r="QCM10" s="179"/>
      <c r="QCN10" s="179"/>
      <c r="QCO10" s="179"/>
      <c r="QCP10" s="179"/>
      <c r="QCQ10" s="179"/>
      <c r="QCR10" s="179"/>
      <c r="QCS10" s="179"/>
      <c r="QCT10" s="179"/>
      <c r="QCU10" s="179"/>
      <c r="QCV10" s="179"/>
      <c r="QCW10" s="179"/>
      <c r="QCX10" s="179"/>
      <c r="QCY10" s="179"/>
      <c r="QCZ10" s="179"/>
      <c r="QDA10" s="179"/>
      <c r="QDB10" s="179"/>
      <c r="QDC10" s="179"/>
      <c r="QDD10" s="179"/>
      <c r="QDE10" s="179"/>
      <c r="QDF10" s="179"/>
      <c r="QDG10" s="179"/>
      <c r="QDH10" s="179"/>
      <c r="QDI10" s="179"/>
      <c r="QDJ10" s="179"/>
      <c r="QDK10" s="179"/>
      <c r="QDL10" s="179"/>
      <c r="QDM10" s="179"/>
      <c r="QDN10" s="179"/>
      <c r="QDO10" s="179"/>
      <c r="QDP10" s="179"/>
      <c r="QDQ10" s="179"/>
      <c r="QDR10" s="179"/>
      <c r="QDS10" s="179"/>
      <c r="QDT10" s="179"/>
      <c r="QDU10" s="179"/>
      <c r="QDV10" s="179"/>
      <c r="QDW10" s="179"/>
      <c r="QDX10" s="179"/>
      <c r="QDY10" s="179"/>
      <c r="QDZ10" s="179"/>
      <c r="QEA10" s="179"/>
      <c r="QEB10" s="179"/>
      <c r="QEC10" s="179"/>
      <c r="QED10" s="179"/>
      <c r="QEE10" s="179"/>
      <c r="QEF10" s="179"/>
      <c r="QEG10" s="179"/>
      <c r="QEH10" s="179"/>
      <c r="QEI10" s="179"/>
      <c r="QEJ10" s="179"/>
      <c r="QEK10" s="179"/>
      <c r="QEL10" s="179"/>
      <c r="QEM10" s="179"/>
      <c r="QEN10" s="179"/>
      <c r="QEO10" s="179"/>
      <c r="QEP10" s="179"/>
      <c r="QEQ10" s="179"/>
      <c r="QER10" s="179"/>
      <c r="QES10" s="179"/>
      <c r="QET10" s="179"/>
      <c r="QEU10" s="179"/>
      <c r="QEV10" s="179"/>
      <c r="QEW10" s="179"/>
      <c r="QEX10" s="179"/>
      <c r="QEY10" s="179"/>
      <c r="QEZ10" s="179"/>
      <c r="QFA10" s="179"/>
      <c r="QFB10" s="179"/>
      <c r="QFC10" s="179"/>
      <c r="QFD10" s="179"/>
      <c r="QFE10" s="179"/>
      <c r="QFF10" s="179"/>
      <c r="QFG10" s="179"/>
      <c r="QFH10" s="179"/>
      <c r="QFI10" s="179"/>
      <c r="QFJ10" s="179"/>
      <c r="QFK10" s="179"/>
      <c r="QFL10" s="179"/>
      <c r="QFM10" s="179"/>
      <c r="QFN10" s="179"/>
      <c r="QFO10" s="179"/>
      <c r="QFP10" s="179"/>
      <c r="QFQ10" s="179"/>
      <c r="QFR10" s="179"/>
      <c r="QFS10" s="179"/>
      <c r="QFT10" s="179"/>
      <c r="QFU10" s="179"/>
      <c r="QFV10" s="179"/>
      <c r="QFW10" s="179"/>
      <c r="QFX10" s="179"/>
      <c r="QFY10" s="179"/>
      <c r="QFZ10" s="179"/>
      <c r="QGA10" s="179"/>
      <c r="QGB10" s="179"/>
      <c r="QGC10" s="179"/>
      <c r="QGD10" s="179"/>
      <c r="QGE10" s="179"/>
      <c r="QGF10" s="179"/>
      <c r="QGG10" s="179"/>
      <c r="QGH10" s="179"/>
      <c r="QGI10" s="179"/>
      <c r="QGJ10" s="179"/>
      <c r="QGK10" s="179"/>
      <c r="QGL10" s="179"/>
      <c r="QGM10" s="179"/>
      <c r="QGN10" s="179"/>
      <c r="QGO10" s="179"/>
      <c r="QGP10" s="179"/>
      <c r="QGQ10" s="179"/>
      <c r="QGR10" s="179"/>
      <c r="QGS10" s="179"/>
      <c r="QGT10" s="179"/>
      <c r="QGU10" s="179"/>
      <c r="QGV10" s="179"/>
      <c r="QGW10" s="179"/>
      <c r="QGX10" s="179"/>
      <c r="QGY10" s="179"/>
      <c r="QGZ10" s="179"/>
      <c r="QHA10" s="179"/>
      <c r="QHB10" s="179"/>
      <c r="QHC10" s="179"/>
      <c r="QHD10" s="179"/>
      <c r="QHE10" s="179"/>
      <c r="QHF10" s="179"/>
      <c r="QHG10" s="179"/>
      <c r="QHH10" s="179"/>
      <c r="QHI10" s="179"/>
      <c r="QHJ10" s="179"/>
      <c r="QHK10" s="179"/>
      <c r="QHL10" s="179"/>
      <c r="QHM10" s="179"/>
      <c r="QHN10" s="179"/>
      <c r="QHO10" s="179"/>
      <c r="QHP10" s="179"/>
      <c r="QHQ10" s="179"/>
      <c r="QHR10" s="179"/>
      <c r="QHS10" s="179"/>
      <c r="QHT10" s="179"/>
      <c r="QHU10" s="179"/>
      <c r="QHV10" s="179"/>
      <c r="QHW10" s="179"/>
      <c r="QHX10" s="179"/>
      <c r="QHY10" s="179"/>
      <c r="QHZ10" s="179"/>
      <c r="QIA10" s="179"/>
      <c r="QIB10" s="179"/>
      <c r="QIC10" s="179"/>
      <c r="QID10" s="179"/>
      <c r="QIE10" s="179"/>
      <c r="QIF10" s="179"/>
      <c r="QIG10" s="179"/>
      <c r="QIH10" s="179"/>
      <c r="QII10" s="179"/>
      <c r="QIJ10" s="179"/>
      <c r="QIK10" s="179"/>
      <c r="QIL10" s="179"/>
      <c r="QIM10" s="179"/>
      <c r="QIN10" s="179"/>
      <c r="QIO10" s="179"/>
      <c r="QIP10" s="179"/>
      <c r="QIQ10" s="179"/>
      <c r="QIR10" s="179"/>
      <c r="QIS10" s="179"/>
      <c r="QIT10" s="179"/>
      <c r="QIU10" s="179"/>
      <c r="QIV10" s="179"/>
      <c r="QIW10" s="179"/>
      <c r="QIX10" s="179"/>
      <c r="QIY10" s="179"/>
      <c r="QIZ10" s="179"/>
      <c r="QJA10" s="179"/>
      <c r="QJB10" s="179"/>
      <c r="QJC10" s="179"/>
      <c r="QJD10" s="179"/>
      <c r="QJE10" s="179"/>
      <c r="QJF10" s="179"/>
      <c r="QJG10" s="179"/>
      <c r="QJH10" s="179"/>
      <c r="QJI10" s="179"/>
      <c r="QJJ10" s="179"/>
      <c r="QJK10" s="179"/>
      <c r="QJL10" s="179"/>
      <c r="QJM10" s="179"/>
      <c r="QJN10" s="179"/>
      <c r="QJO10" s="179"/>
      <c r="QJP10" s="179"/>
      <c r="QJQ10" s="179"/>
      <c r="QJR10" s="179"/>
      <c r="QJS10" s="179"/>
      <c r="QJT10" s="179"/>
      <c r="QJU10" s="179"/>
      <c r="QJV10" s="179"/>
      <c r="QJW10" s="179"/>
      <c r="QJX10" s="179"/>
      <c r="QJY10" s="179"/>
      <c r="QJZ10" s="179"/>
      <c r="QKA10" s="179"/>
      <c r="QKB10" s="179"/>
      <c r="QKC10" s="179"/>
      <c r="QKD10" s="179"/>
      <c r="QKE10" s="179"/>
      <c r="QKF10" s="179"/>
      <c r="QKG10" s="179"/>
      <c r="QKH10" s="179"/>
      <c r="QKI10" s="179"/>
      <c r="QKJ10" s="179"/>
      <c r="QKK10" s="179"/>
      <c r="QKL10" s="179"/>
      <c r="QKM10" s="179"/>
      <c r="QKN10" s="179"/>
      <c r="QKO10" s="179"/>
      <c r="QKP10" s="179"/>
      <c r="QKQ10" s="179"/>
      <c r="QKR10" s="179"/>
      <c r="QKS10" s="179"/>
      <c r="QKT10" s="179"/>
      <c r="QKU10" s="179"/>
      <c r="QKV10" s="179"/>
      <c r="QKW10" s="179"/>
      <c r="QKX10" s="179"/>
      <c r="QKY10" s="179"/>
      <c r="QKZ10" s="179"/>
      <c r="QLA10" s="179"/>
      <c r="QLB10" s="179"/>
      <c r="QLC10" s="179"/>
      <c r="QLD10" s="179"/>
      <c r="QLE10" s="179"/>
      <c r="QLF10" s="179"/>
      <c r="QLG10" s="179"/>
      <c r="QLH10" s="179"/>
      <c r="QLI10" s="179"/>
      <c r="QLJ10" s="179"/>
      <c r="QLK10" s="179"/>
      <c r="QLL10" s="179"/>
      <c r="QLM10" s="179"/>
      <c r="QLN10" s="179"/>
      <c r="QLO10" s="179"/>
      <c r="QLP10" s="179"/>
      <c r="QLQ10" s="179"/>
      <c r="QLR10" s="179"/>
      <c r="QLS10" s="179"/>
      <c r="QLT10" s="179"/>
      <c r="QLU10" s="179"/>
      <c r="QLV10" s="179"/>
      <c r="QLW10" s="179"/>
      <c r="QLX10" s="179"/>
      <c r="QLY10" s="179"/>
      <c r="QLZ10" s="179"/>
      <c r="QMA10" s="179"/>
      <c r="QMB10" s="179"/>
      <c r="QMC10" s="179"/>
      <c r="QMD10" s="179"/>
      <c r="QME10" s="179"/>
      <c r="QMF10" s="179"/>
      <c r="QMG10" s="179"/>
      <c r="QMH10" s="179"/>
      <c r="QMI10" s="179"/>
      <c r="QMJ10" s="179"/>
      <c r="QMK10" s="179"/>
      <c r="QML10" s="179"/>
      <c r="QMM10" s="179"/>
      <c r="QMN10" s="179"/>
      <c r="QMO10" s="179"/>
      <c r="QMP10" s="179"/>
      <c r="QMQ10" s="179"/>
      <c r="QMR10" s="179"/>
      <c r="QMS10" s="179"/>
      <c r="QMT10" s="179"/>
      <c r="QMU10" s="179"/>
      <c r="QMV10" s="179"/>
      <c r="QMW10" s="179"/>
      <c r="QMX10" s="179"/>
      <c r="QMY10" s="179"/>
      <c r="QMZ10" s="179"/>
      <c r="QNA10" s="179"/>
      <c r="QNB10" s="179"/>
      <c r="QNC10" s="179"/>
      <c r="QND10" s="179"/>
      <c r="QNE10" s="179"/>
      <c r="QNF10" s="179"/>
      <c r="QNG10" s="179"/>
      <c r="QNH10" s="179"/>
      <c r="QNI10" s="179"/>
      <c r="QNJ10" s="179"/>
      <c r="QNK10" s="179"/>
      <c r="QNL10" s="179"/>
      <c r="QNM10" s="179"/>
      <c r="QNN10" s="179"/>
      <c r="QNO10" s="179"/>
      <c r="QNP10" s="179"/>
      <c r="QNQ10" s="179"/>
      <c r="QNR10" s="179"/>
      <c r="QNS10" s="179"/>
      <c r="QNT10" s="179"/>
      <c r="QNU10" s="179"/>
      <c r="QNV10" s="179"/>
      <c r="QNW10" s="179"/>
      <c r="QNX10" s="179"/>
      <c r="QNY10" s="179"/>
      <c r="QNZ10" s="179"/>
      <c r="QOA10" s="179"/>
      <c r="QOB10" s="179"/>
      <c r="QOC10" s="179"/>
      <c r="QOD10" s="179"/>
      <c r="QOE10" s="179"/>
      <c r="QOF10" s="179"/>
      <c r="QOG10" s="179"/>
      <c r="QOH10" s="179"/>
      <c r="QOI10" s="179"/>
      <c r="QOJ10" s="179"/>
      <c r="QOK10" s="179"/>
      <c r="QOL10" s="179"/>
      <c r="QOM10" s="179"/>
      <c r="QON10" s="179"/>
      <c r="QOO10" s="179"/>
      <c r="QOP10" s="179"/>
      <c r="QOQ10" s="179"/>
      <c r="QOR10" s="179"/>
      <c r="QOS10" s="179"/>
      <c r="QOT10" s="179"/>
      <c r="QOU10" s="179"/>
      <c r="QOV10" s="179"/>
      <c r="QOW10" s="179"/>
      <c r="QOX10" s="179"/>
      <c r="QOY10" s="179"/>
      <c r="QOZ10" s="179"/>
      <c r="QPA10" s="179"/>
      <c r="QPB10" s="179"/>
      <c r="QPC10" s="179"/>
      <c r="QPD10" s="179"/>
      <c r="QPE10" s="179"/>
      <c r="QPF10" s="179"/>
      <c r="QPG10" s="179"/>
      <c r="QPH10" s="179"/>
      <c r="QPI10" s="179"/>
      <c r="QPJ10" s="179"/>
      <c r="QPK10" s="179"/>
      <c r="QPL10" s="179"/>
      <c r="QPM10" s="179"/>
      <c r="QPN10" s="179"/>
      <c r="QPO10" s="179"/>
      <c r="QPP10" s="179"/>
      <c r="QPQ10" s="179"/>
      <c r="QPR10" s="179"/>
      <c r="QPS10" s="179"/>
      <c r="QPT10" s="179"/>
      <c r="QPU10" s="179"/>
      <c r="QPV10" s="179"/>
      <c r="QPW10" s="179"/>
      <c r="QPX10" s="179"/>
      <c r="QPY10" s="179"/>
      <c r="QPZ10" s="179"/>
      <c r="QQA10" s="179"/>
      <c r="QQB10" s="179"/>
      <c r="QQC10" s="179"/>
      <c r="QQD10" s="179"/>
      <c r="QQE10" s="179"/>
      <c r="QQF10" s="179"/>
      <c r="QQG10" s="179"/>
      <c r="QQH10" s="179"/>
      <c r="QQI10" s="179"/>
      <c r="QQJ10" s="179"/>
      <c r="QQK10" s="179"/>
      <c r="QQL10" s="179"/>
      <c r="QQM10" s="179"/>
      <c r="QQN10" s="179"/>
      <c r="QQO10" s="179"/>
      <c r="QQP10" s="179"/>
      <c r="QQQ10" s="179"/>
      <c r="QQR10" s="179"/>
      <c r="QQS10" s="179"/>
      <c r="QQT10" s="179"/>
      <c r="QQU10" s="179"/>
      <c r="QQV10" s="179"/>
      <c r="QQW10" s="179"/>
      <c r="QQX10" s="179"/>
      <c r="QQY10" s="179"/>
      <c r="QQZ10" s="179"/>
      <c r="QRA10" s="179"/>
      <c r="QRB10" s="179"/>
      <c r="QRC10" s="179"/>
      <c r="QRD10" s="179"/>
      <c r="QRE10" s="179"/>
      <c r="QRF10" s="179"/>
      <c r="QRG10" s="179"/>
      <c r="QRH10" s="179"/>
      <c r="QRI10" s="179"/>
      <c r="QRJ10" s="179"/>
      <c r="QRK10" s="179"/>
      <c r="QRL10" s="179"/>
      <c r="QRM10" s="179"/>
      <c r="QRN10" s="179"/>
      <c r="QRO10" s="179"/>
      <c r="QRP10" s="179"/>
      <c r="QRQ10" s="179"/>
      <c r="QRR10" s="179"/>
      <c r="QRS10" s="179"/>
      <c r="QRT10" s="179"/>
      <c r="QRU10" s="179"/>
      <c r="QRV10" s="179"/>
      <c r="QRW10" s="179"/>
      <c r="QRX10" s="179"/>
      <c r="QRY10" s="179"/>
      <c r="QRZ10" s="179"/>
      <c r="QSA10" s="179"/>
      <c r="QSB10" s="179"/>
      <c r="QSC10" s="179"/>
      <c r="QSD10" s="179"/>
      <c r="QSE10" s="179"/>
      <c r="QSF10" s="179"/>
      <c r="QSG10" s="179"/>
      <c r="QSH10" s="179"/>
      <c r="QSI10" s="179"/>
      <c r="QSJ10" s="179"/>
      <c r="QSK10" s="179"/>
      <c r="QSL10" s="179"/>
      <c r="QSM10" s="179"/>
      <c r="QSN10" s="179"/>
      <c r="QSO10" s="179"/>
      <c r="QSP10" s="179"/>
      <c r="QSQ10" s="179"/>
      <c r="QSR10" s="179"/>
      <c r="QSS10" s="179"/>
      <c r="QST10" s="179"/>
      <c r="QSU10" s="179"/>
      <c r="QSV10" s="179"/>
      <c r="QSW10" s="179"/>
      <c r="QSX10" s="179"/>
      <c r="QSY10" s="179"/>
      <c r="QSZ10" s="179"/>
      <c r="QTA10" s="179"/>
      <c r="QTB10" s="179"/>
      <c r="QTC10" s="179"/>
      <c r="QTD10" s="179"/>
      <c r="QTE10" s="179"/>
      <c r="QTF10" s="179"/>
      <c r="QTG10" s="179"/>
      <c r="QTH10" s="179"/>
      <c r="QTI10" s="179"/>
      <c r="QTJ10" s="179"/>
      <c r="QTK10" s="179"/>
      <c r="QTL10" s="179"/>
      <c r="QTM10" s="179"/>
      <c r="QTN10" s="179"/>
      <c r="QTO10" s="179"/>
      <c r="QTP10" s="179"/>
      <c r="QTQ10" s="179"/>
      <c r="QTR10" s="179"/>
      <c r="QTS10" s="179"/>
      <c r="QTT10" s="179"/>
      <c r="QTU10" s="179"/>
      <c r="QTV10" s="179"/>
      <c r="QTW10" s="179"/>
      <c r="QTX10" s="179"/>
      <c r="QTY10" s="179"/>
      <c r="QTZ10" s="179"/>
      <c r="QUA10" s="179"/>
      <c r="QUB10" s="179"/>
      <c r="QUC10" s="179"/>
      <c r="QUD10" s="179"/>
      <c r="QUE10" s="179"/>
      <c r="QUF10" s="179"/>
      <c r="QUG10" s="179"/>
      <c r="QUH10" s="179"/>
      <c r="QUI10" s="179"/>
      <c r="QUJ10" s="179"/>
      <c r="QUK10" s="179"/>
      <c r="QUL10" s="179"/>
      <c r="QUM10" s="179"/>
      <c r="QUN10" s="179"/>
      <c r="QUO10" s="179"/>
      <c r="QUP10" s="179"/>
      <c r="QUQ10" s="179"/>
      <c r="QUR10" s="179"/>
      <c r="QUS10" s="179"/>
      <c r="QUT10" s="179"/>
      <c r="QUU10" s="179"/>
      <c r="QUV10" s="179"/>
      <c r="QUW10" s="179"/>
      <c r="QUX10" s="179"/>
      <c r="QUY10" s="179"/>
      <c r="QUZ10" s="179"/>
      <c r="QVA10" s="179"/>
      <c r="QVB10" s="179"/>
      <c r="QVC10" s="179"/>
      <c r="QVD10" s="179"/>
      <c r="QVE10" s="179"/>
      <c r="QVF10" s="179"/>
      <c r="QVG10" s="179"/>
      <c r="QVH10" s="179"/>
      <c r="QVI10" s="179"/>
      <c r="QVJ10" s="179"/>
      <c r="QVK10" s="179"/>
      <c r="QVL10" s="179"/>
      <c r="QVM10" s="179"/>
      <c r="QVN10" s="179"/>
      <c r="QVO10" s="179"/>
      <c r="QVP10" s="179"/>
      <c r="QVQ10" s="179"/>
      <c r="QVR10" s="179"/>
      <c r="QVS10" s="179"/>
      <c r="QVT10" s="179"/>
      <c r="QVU10" s="179"/>
      <c r="QVV10" s="179"/>
      <c r="QVW10" s="179"/>
      <c r="QVX10" s="179"/>
      <c r="QVY10" s="179"/>
      <c r="QVZ10" s="179"/>
      <c r="QWA10" s="179"/>
      <c r="QWB10" s="179"/>
      <c r="QWC10" s="179"/>
      <c r="QWD10" s="179"/>
      <c r="QWE10" s="179"/>
      <c r="QWF10" s="179"/>
      <c r="QWG10" s="179"/>
      <c r="QWH10" s="179"/>
      <c r="QWI10" s="179"/>
      <c r="QWJ10" s="179"/>
      <c r="QWK10" s="179"/>
      <c r="QWL10" s="179"/>
      <c r="QWM10" s="179"/>
      <c r="QWN10" s="179"/>
      <c r="QWO10" s="179"/>
      <c r="QWP10" s="179"/>
      <c r="QWQ10" s="179"/>
      <c r="QWR10" s="179"/>
      <c r="QWS10" s="179"/>
      <c r="QWT10" s="179"/>
      <c r="QWU10" s="179"/>
      <c r="QWV10" s="179"/>
      <c r="QWW10" s="179"/>
      <c r="QWX10" s="179"/>
      <c r="QWY10" s="179"/>
      <c r="QWZ10" s="179"/>
      <c r="QXA10" s="179"/>
      <c r="QXB10" s="179"/>
      <c r="QXC10" s="179"/>
      <c r="QXD10" s="179"/>
      <c r="QXE10" s="179"/>
      <c r="QXF10" s="179"/>
      <c r="QXG10" s="179"/>
      <c r="QXH10" s="179"/>
      <c r="QXI10" s="179"/>
      <c r="QXJ10" s="179"/>
      <c r="QXK10" s="179"/>
      <c r="QXL10" s="179"/>
      <c r="QXM10" s="179"/>
      <c r="QXN10" s="179"/>
      <c r="QXO10" s="179"/>
      <c r="QXP10" s="179"/>
      <c r="QXQ10" s="179"/>
      <c r="QXR10" s="179"/>
      <c r="QXS10" s="179"/>
      <c r="QXT10" s="179"/>
      <c r="QXU10" s="179"/>
      <c r="QXV10" s="179"/>
      <c r="QXW10" s="179"/>
      <c r="QXX10" s="179"/>
      <c r="QXY10" s="179"/>
      <c r="QXZ10" s="179"/>
      <c r="QYA10" s="179"/>
      <c r="QYB10" s="179"/>
      <c r="QYC10" s="179"/>
      <c r="QYD10" s="179"/>
      <c r="QYE10" s="179"/>
      <c r="QYF10" s="179"/>
      <c r="QYG10" s="179"/>
      <c r="QYH10" s="179"/>
      <c r="QYI10" s="179"/>
      <c r="QYJ10" s="179"/>
      <c r="QYK10" s="179"/>
      <c r="QYL10" s="179"/>
      <c r="QYM10" s="179"/>
      <c r="QYN10" s="179"/>
      <c r="QYO10" s="179"/>
      <c r="QYP10" s="179"/>
      <c r="QYQ10" s="179"/>
      <c r="QYR10" s="179"/>
      <c r="QYS10" s="179"/>
      <c r="QYT10" s="179"/>
      <c r="QYU10" s="179"/>
      <c r="QYV10" s="179"/>
      <c r="QYW10" s="179"/>
      <c r="QYX10" s="179"/>
      <c r="QYY10" s="179"/>
      <c r="QYZ10" s="179"/>
      <c r="QZA10" s="179"/>
      <c r="QZB10" s="179"/>
      <c r="QZC10" s="179"/>
      <c r="QZD10" s="179"/>
      <c r="QZE10" s="179"/>
      <c r="QZF10" s="179"/>
      <c r="QZG10" s="179"/>
      <c r="QZH10" s="179"/>
      <c r="QZI10" s="179"/>
      <c r="QZJ10" s="179"/>
      <c r="QZK10" s="179"/>
      <c r="QZL10" s="179"/>
      <c r="QZM10" s="179"/>
      <c r="QZN10" s="179"/>
      <c r="QZO10" s="179"/>
      <c r="QZP10" s="179"/>
      <c r="QZQ10" s="179"/>
      <c r="QZR10" s="179"/>
      <c r="QZS10" s="179"/>
      <c r="QZT10" s="179"/>
      <c r="QZU10" s="179"/>
      <c r="QZV10" s="179"/>
      <c r="QZW10" s="179"/>
      <c r="QZX10" s="179"/>
      <c r="QZY10" s="179"/>
      <c r="QZZ10" s="179"/>
      <c r="RAA10" s="179"/>
      <c r="RAB10" s="179"/>
      <c r="RAC10" s="179"/>
      <c r="RAD10" s="179"/>
      <c r="RAE10" s="179"/>
      <c r="RAF10" s="179"/>
      <c r="RAG10" s="179"/>
      <c r="RAH10" s="179"/>
      <c r="RAI10" s="179"/>
      <c r="RAJ10" s="179"/>
      <c r="RAK10" s="179"/>
      <c r="RAL10" s="179"/>
      <c r="RAM10" s="179"/>
      <c r="RAN10" s="179"/>
      <c r="RAO10" s="179"/>
      <c r="RAP10" s="179"/>
      <c r="RAQ10" s="179"/>
      <c r="RAR10" s="179"/>
      <c r="RAS10" s="179"/>
      <c r="RAT10" s="179"/>
      <c r="RAU10" s="179"/>
      <c r="RAV10" s="179"/>
      <c r="RAW10" s="179"/>
      <c r="RAX10" s="179"/>
      <c r="RAY10" s="179"/>
      <c r="RAZ10" s="179"/>
      <c r="RBA10" s="179"/>
      <c r="RBB10" s="179"/>
      <c r="RBC10" s="179"/>
      <c r="RBD10" s="179"/>
      <c r="RBE10" s="179"/>
      <c r="RBF10" s="179"/>
      <c r="RBG10" s="179"/>
      <c r="RBH10" s="179"/>
      <c r="RBI10" s="179"/>
      <c r="RBJ10" s="179"/>
      <c r="RBK10" s="179"/>
      <c r="RBL10" s="179"/>
      <c r="RBM10" s="179"/>
      <c r="RBN10" s="179"/>
      <c r="RBO10" s="179"/>
      <c r="RBP10" s="179"/>
      <c r="RBQ10" s="179"/>
      <c r="RBR10" s="179"/>
      <c r="RBS10" s="179"/>
      <c r="RBT10" s="179"/>
      <c r="RBU10" s="179"/>
      <c r="RBV10" s="179"/>
      <c r="RBW10" s="179"/>
      <c r="RBX10" s="179"/>
      <c r="RBY10" s="179"/>
      <c r="RBZ10" s="179"/>
      <c r="RCA10" s="179"/>
      <c r="RCB10" s="179"/>
      <c r="RCC10" s="179"/>
      <c r="RCD10" s="179"/>
      <c r="RCE10" s="179"/>
      <c r="RCF10" s="179"/>
      <c r="RCG10" s="179"/>
      <c r="RCH10" s="179"/>
      <c r="RCI10" s="179"/>
      <c r="RCJ10" s="179"/>
      <c r="RCK10" s="179"/>
      <c r="RCL10" s="179"/>
      <c r="RCM10" s="179"/>
      <c r="RCN10" s="179"/>
      <c r="RCO10" s="179"/>
      <c r="RCP10" s="179"/>
      <c r="RCQ10" s="179"/>
      <c r="RCR10" s="179"/>
      <c r="RCS10" s="179"/>
      <c r="RCT10" s="179"/>
      <c r="RCU10" s="179"/>
      <c r="RCV10" s="179"/>
      <c r="RCW10" s="179"/>
      <c r="RCX10" s="179"/>
      <c r="RCY10" s="179"/>
      <c r="RCZ10" s="179"/>
      <c r="RDA10" s="179"/>
      <c r="RDB10" s="179"/>
      <c r="RDC10" s="179"/>
      <c r="RDD10" s="179"/>
      <c r="RDE10" s="179"/>
      <c r="RDF10" s="179"/>
      <c r="RDG10" s="179"/>
      <c r="RDH10" s="179"/>
      <c r="RDI10" s="179"/>
      <c r="RDJ10" s="179"/>
      <c r="RDK10" s="179"/>
      <c r="RDL10" s="179"/>
      <c r="RDM10" s="179"/>
      <c r="RDN10" s="179"/>
      <c r="RDO10" s="179"/>
      <c r="RDP10" s="179"/>
      <c r="RDQ10" s="179"/>
      <c r="RDR10" s="179"/>
      <c r="RDS10" s="179"/>
      <c r="RDT10" s="179"/>
      <c r="RDU10" s="179"/>
      <c r="RDV10" s="179"/>
      <c r="RDW10" s="179"/>
      <c r="RDX10" s="179"/>
      <c r="RDY10" s="179"/>
      <c r="RDZ10" s="179"/>
      <c r="REA10" s="179"/>
      <c r="REB10" s="179"/>
      <c r="REC10" s="179"/>
      <c r="RED10" s="179"/>
      <c r="REE10" s="179"/>
      <c r="REF10" s="179"/>
      <c r="REG10" s="179"/>
      <c r="REH10" s="179"/>
      <c r="REI10" s="179"/>
      <c r="REJ10" s="179"/>
      <c r="REK10" s="179"/>
      <c r="REL10" s="179"/>
      <c r="REM10" s="179"/>
      <c r="REN10" s="179"/>
      <c r="REO10" s="179"/>
      <c r="REP10" s="179"/>
      <c r="REQ10" s="179"/>
      <c r="RER10" s="179"/>
      <c r="RES10" s="179"/>
      <c r="RET10" s="179"/>
      <c r="REU10" s="179"/>
      <c r="REV10" s="179"/>
      <c r="REW10" s="179"/>
      <c r="REX10" s="179"/>
      <c r="REY10" s="179"/>
      <c r="REZ10" s="179"/>
      <c r="RFA10" s="179"/>
      <c r="RFB10" s="179"/>
      <c r="RFC10" s="179"/>
      <c r="RFD10" s="179"/>
      <c r="RFE10" s="179"/>
      <c r="RFF10" s="179"/>
      <c r="RFG10" s="179"/>
      <c r="RFH10" s="179"/>
      <c r="RFI10" s="179"/>
      <c r="RFJ10" s="179"/>
      <c r="RFK10" s="179"/>
      <c r="RFL10" s="179"/>
      <c r="RFM10" s="179"/>
      <c r="RFN10" s="179"/>
      <c r="RFO10" s="179"/>
      <c r="RFP10" s="179"/>
      <c r="RFQ10" s="179"/>
      <c r="RFR10" s="179"/>
      <c r="RFS10" s="179"/>
      <c r="RFT10" s="179"/>
      <c r="RFU10" s="179"/>
      <c r="RFV10" s="179"/>
      <c r="RFW10" s="179"/>
      <c r="RFX10" s="179"/>
      <c r="RFY10" s="179"/>
      <c r="RFZ10" s="179"/>
      <c r="RGA10" s="179"/>
      <c r="RGB10" s="179"/>
      <c r="RGC10" s="179"/>
      <c r="RGD10" s="179"/>
      <c r="RGE10" s="179"/>
      <c r="RGF10" s="179"/>
      <c r="RGG10" s="179"/>
      <c r="RGH10" s="179"/>
      <c r="RGI10" s="179"/>
      <c r="RGJ10" s="179"/>
      <c r="RGK10" s="179"/>
      <c r="RGL10" s="179"/>
      <c r="RGM10" s="179"/>
      <c r="RGN10" s="179"/>
      <c r="RGO10" s="179"/>
      <c r="RGP10" s="179"/>
      <c r="RGQ10" s="179"/>
      <c r="RGR10" s="179"/>
      <c r="RGS10" s="179"/>
      <c r="RGT10" s="179"/>
      <c r="RGU10" s="179"/>
      <c r="RGV10" s="179"/>
      <c r="RGW10" s="179"/>
      <c r="RGX10" s="179"/>
      <c r="RGY10" s="179"/>
      <c r="RGZ10" s="179"/>
      <c r="RHA10" s="179"/>
      <c r="RHB10" s="179"/>
      <c r="RHC10" s="179"/>
      <c r="RHD10" s="179"/>
      <c r="RHE10" s="179"/>
      <c r="RHF10" s="179"/>
      <c r="RHG10" s="179"/>
      <c r="RHH10" s="179"/>
      <c r="RHI10" s="179"/>
      <c r="RHJ10" s="179"/>
      <c r="RHK10" s="179"/>
      <c r="RHL10" s="179"/>
      <c r="RHM10" s="179"/>
      <c r="RHN10" s="179"/>
      <c r="RHO10" s="179"/>
      <c r="RHP10" s="179"/>
      <c r="RHQ10" s="179"/>
      <c r="RHR10" s="179"/>
      <c r="RHS10" s="179"/>
      <c r="RHT10" s="179"/>
      <c r="RHU10" s="179"/>
      <c r="RHV10" s="179"/>
      <c r="RHW10" s="179"/>
      <c r="RHX10" s="179"/>
      <c r="RHY10" s="179"/>
      <c r="RHZ10" s="179"/>
      <c r="RIA10" s="179"/>
      <c r="RIB10" s="179"/>
      <c r="RIC10" s="179"/>
      <c r="RID10" s="179"/>
      <c r="RIE10" s="179"/>
      <c r="RIF10" s="179"/>
      <c r="RIG10" s="179"/>
      <c r="RIH10" s="179"/>
      <c r="RII10" s="179"/>
      <c r="RIJ10" s="179"/>
      <c r="RIK10" s="179"/>
      <c r="RIL10" s="179"/>
      <c r="RIM10" s="179"/>
      <c r="RIN10" s="179"/>
      <c r="RIO10" s="179"/>
      <c r="RIP10" s="179"/>
      <c r="RIQ10" s="179"/>
      <c r="RIR10" s="179"/>
      <c r="RIS10" s="179"/>
      <c r="RIT10" s="179"/>
      <c r="RIU10" s="179"/>
      <c r="RIV10" s="179"/>
      <c r="RIW10" s="179"/>
      <c r="RIX10" s="179"/>
      <c r="RIY10" s="179"/>
      <c r="RIZ10" s="179"/>
      <c r="RJA10" s="179"/>
      <c r="RJB10" s="179"/>
      <c r="RJC10" s="179"/>
      <c r="RJD10" s="179"/>
      <c r="RJE10" s="179"/>
      <c r="RJF10" s="179"/>
      <c r="RJG10" s="179"/>
      <c r="RJH10" s="179"/>
      <c r="RJI10" s="179"/>
      <c r="RJJ10" s="179"/>
      <c r="RJK10" s="179"/>
      <c r="RJL10" s="179"/>
      <c r="RJM10" s="179"/>
      <c r="RJN10" s="179"/>
      <c r="RJO10" s="179"/>
      <c r="RJP10" s="179"/>
      <c r="RJQ10" s="179"/>
      <c r="RJR10" s="179"/>
      <c r="RJS10" s="179"/>
      <c r="RJT10" s="179"/>
      <c r="RJU10" s="179"/>
      <c r="RJV10" s="179"/>
      <c r="RJW10" s="179"/>
      <c r="RJX10" s="179"/>
      <c r="RJY10" s="179"/>
      <c r="RJZ10" s="179"/>
      <c r="RKA10" s="179"/>
      <c r="RKB10" s="179"/>
      <c r="RKC10" s="179"/>
      <c r="RKD10" s="179"/>
      <c r="RKE10" s="179"/>
      <c r="RKF10" s="179"/>
      <c r="RKG10" s="179"/>
      <c r="RKH10" s="179"/>
      <c r="RKI10" s="179"/>
      <c r="RKJ10" s="179"/>
      <c r="RKK10" s="179"/>
      <c r="RKL10" s="179"/>
      <c r="RKM10" s="179"/>
      <c r="RKN10" s="179"/>
      <c r="RKO10" s="179"/>
      <c r="RKP10" s="179"/>
      <c r="RKQ10" s="179"/>
      <c r="RKR10" s="179"/>
      <c r="RKS10" s="179"/>
      <c r="RKT10" s="179"/>
      <c r="RKU10" s="179"/>
      <c r="RKV10" s="179"/>
      <c r="RKW10" s="179"/>
      <c r="RKX10" s="179"/>
      <c r="RKY10" s="179"/>
      <c r="RKZ10" s="179"/>
      <c r="RLA10" s="179"/>
      <c r="RLB10" s="179"/>
      <c r="RLC10" s="179"/>
      <c r="RLD10" s="179"/>
      <c r="RLE10" s="179"/>
      <c r="RLF10" s="179"/>
      <c r="RLG10" s="179"/>
      <c r="RLH10" s="179"/>
      <c r="RLI10" s="179"/>
      <c r="RLJ10" s="179"/>
      <c r="RLK10" s="179"/>
      <c r="RLL10" s="179"/>
      <c r="RLM10" s="179"/>
      <c r="RLN10" s="179"/>
      <c r="RLO10" s="179"/>
      <c r="RLP10" s="179"/>
      <c r="RLQ10" s="179"/>
      <c r="RLR10" s="179"/>
      <c r="RLS10" s="179"/>
      <c r="RLT10" s="179"/>
      <c r="RLU10" s="179"/>
      <c r="RLV10" s="179"/>
      <c r="RLW10" s="179"/>
      <c r="RLX10" s="179"/>
      <c r="RLY10" s="179"/>
      <c r="RLZ10" s="179"/>
      <c r="RMA10" s="179"/>
      <c r="RMB10" s="179"/>
      <c r="RMC10" s="179"/>
      <c r="RMD10" s="179"/>
      <c r="RME10" s="179"/>
      <c r="RMF10" s="179"/>
      <c r="RMG10" s="179"/>
      <c r="RMH10" s="179"/>
      <c r="RMI10" s="179"/>
      <c r="RMJ10" s="179"/>
      <c r="RMK10" s="179"/>
      <c r="RML10" s="179"/>
      <c r="RMM10" s="179"/>
      <c r="RMN10" s="179"/>
      <c r="RMO10" s="179"/>
      <c r="RMP10" s="179"/>
      <c r="RMQ10" s="179"/>
      <c r="RMR10" s="179"/>
      <c r="RMS10" s="179"/>
      <c r="RMT10" s="179"/>
      <c r="RMU10" s="179"/>
      <c r="RMV10" s="179"/>
      <c r="RMW10" s="179"/>
      <c r="RMX10" s="179"/>
      <c r="RMY10" s="179"/>
      <c r="RMZ10" s="179"/>
      <c r="RNA10" s="179"/>
      <c r="RNB10" s="179"/>
      <c r="RNC10" s="179"/>
      <c r="RND10" s="179"/>
      <c r="RNE10" s="179"/>
      <c r="RNF10" s="179"/>
      <c r="RNG10" s="179"/>
      <c r="RNH10" s="179"/>
      <c r="RNI10" s="179"/>
      <c r="RNJ10" s="179"/>
      <c r="RNK10" s="179"/>
      <c r="RNL10" s="179"/>
      <c r="RNM10" s="179"/>
      <c r="RNN10" s="179"/>
      <c r="RNO10" s="179"/>
      <c r="RNP10" s="179"/>
      <c r="RNQ10" s="179"/>
      <c r="RNR10" s="179"/>
      <c r="RNS10" s="179"/>
      <c r="RNT10" s="179"/>
      <c r="RNU10" s="179"/>
      <c r="RNV10" s="179"/>
      <c r="RNW10" s="179"/>
      <c r="RNX10" s="179"/>
      <c r="RNY10" s="179"/>
      <c r="RNZ10" s="179"/>
      <c r="ROA10" s="179"/>
      <c r="ROB10" s="179"/>
      <c r="ROC10" s="179"/>
      <c r="ROD10" s="179"/>
      <c r="ROE10" s="179"/>
      <c r="ROF10" s="179"/>
      <c r="ROG10" s="179"/>
      <c r="ROH10" s="179"/>
      <c r="ROI10" s="179"/>
      <c r="ROJ10" s="179"/>
      <c r="ROK10" s="179"/>
      <c r="ROL10" s="179"/>
      <c r="ROM10" s="179"/>
      <c r="RON10" s="179"/>
      <c r="ROO10" s="179"/>
      <c r="ROP10" s="179"/>
      <c r="ROQ10" s="179"/>
      <c r="ROR10" s="179"/>
      <c r="ROS10" s="179"/>
      <c r="ROT10" s="179"/>
      <c r="ROU10" s="179"/>
      <c r="ROV10" s="179"/>
      <c r="ROW10" s="179"/>
      <c r="ROX10" s="179"/>
      <c r="ROY10" s="179"/>
      <c r="ROZ10" s="179"/>
      <c r="RPA10" s="179"/>
      <c r="RPB10" s="179"/>
      <c r="RPC10" s="179"/>
      <c r="RPD10" s="179"/>
      <c r="RPE10" s="179"/>
      <c r="RPF10" s="179"/>
      <c r="RPG10" s="179"/>
      <c r="RPH10" s="179"/>
      <c r="RPI10" s="179"/>
      <c r="RPJ10" s="179"/>
      <c r="RPK10" s="179"/>
      <c r="RPL10" s="179"/>
      <c r="RPM10" s="179"/>
      <c r="RPN10" s="179"/>
      <c r="RPO10" s="179"/>
      <c r="RPP10" s="179"/>
      <c r="RPQ10" s="179"/>
      <c r="RPR10" s="179"/>
      <c r="RPS10" s="179"/>
      <c r="RPT10" s="179"/>
      <c r="RPU10" s="179"/>
      <c r="RPV10" s="179"/>
      <c r="RPW10" s="179"/>
      <c r="RPX10" s="179"/>
      <c r="RPY10" s="179"/>
      <c r="RPZ10" s="179"/>
      <c r="RQA10" s="179"/>
      <c r="RQB10" s="179"/>
      <c r="RQC10" s="179"/>
      <c r="RQD10" s="179"/>
      <c r="RQE10" s="179"/>
      <c r="RQF10" s="179"/>
      <c r="RQG10" s="179"/>
      <c r="RQH10" s="179"/>
      <c r="RQI10" s="179"/>
      <c r="RQJ10" s="179"/>
      <c r="RQK10" s="179"/>
      <c r="RQL10" s="179"/>
      <c r="RQM10" s="179"/>
      <c r="RQN10" s="179"/>
      <c r="RQO10" s="179"/>
      <c r="RQP10" s="179"/>
      <c r="RQQ10" s="179"/>
      <c r="RQR10" s="179"/>
      <c r="RQS10" s="179"/>
      <c r="RQT10" s="179"/>
      <c r="RQU10" s="179"/>
      <c r="RQV10" s="179"/>
      <c r="RQW10" s="179"/>
      <c r="RQX10" s="179"/>
      <c r="RQY10" s="179"/>
      <c r="RQZ10" s="179"/>
      <c r="RRA10" s="179"/>
      <c r="RRB10" s="179"/>
      <c r="RRC10" s="179"/>
      <c r="RRD10" s="179"/>
      <c r="RRE10" s="179"/>
      <c r="RRF10" s="179"/>
      <c r="RRG10" s="179"/>
      <c r="RRH10" s="179"/>
      <c r="RRI10" s="179"/>
      <c r="RRJ10" s="179"/>
      <c r="RRK10" s="179"/>
      <c r="RRL10" s="179"/>
      <c r="RRM10" s="179"/>
      <c r="RRN10" s="179"/>
      <c r="RRO10" s="179"/>
      <c r="RRP10" s="179"/>
      <c r="RRQ10" s="179"/>
      <c r="RRR10" s="179"/>
      <c r="RRS10" s="179"/>
      <c r="RRT10" s="179"/>
      <c r="RRU10" s="179"/>
      <c r="RRV10" s="179"/>
      <c r="RRW10" s="179"/>
      <c r="RRX10" s="179"/>
      <c r="RRY10" s="179"/>
      <c r="RRZ10" s="179"/>
      <c r="RSA10" s="179"/>
      <c r="RSB10" s="179"/>
      <c r="RSC10" s="179"/>
      <c r="RSD10" s="179"/>
      <c r="RSE10" s="179"/>
      <c r="RSF10" s="179"/>
      <c r="RSG10" s="179"/>
      <c r="RSH10" s="179"/>
      <c r="RSI10" s="179"/>
      <c r="RSJ10" s="179"/>
      <c r="RSK10" s="179"/>
      <c r="RSL10" s="179"/>
      <c r="RSM10" s="179"/>
      <c r="RSN10" s="179"/>
      <c r="RSO10" s="179"/>
      <c r="RSP10" s="179"/>
      <c r="RSQ10" s="179"/>
      <c r="RSR10" s="179"/>
      <c r="RSS10" s="179"/>
      <c r="RST10" s="179"/>
      <c r="RSU10" s="179"/>
      <c r="RSV10" s="179"/>
      <c r="RSW10" s="179"/>
      <c r="RSX10" s="179"/>
      <c r="RSY10" s="179"/>
      <c r="RSZ10" s="179"/>
      <c r="RTA10" s="179"/>
      <c r="RTB10" s="179"/>
      <c r="RTC10" s="179"/>
      <c r="RTD10" s="179"/>
      <c r="RTE10" s="179"/>
      <c r="RTF10" s="179"/>
      <c r="RTG10" s="179"/>
      <c r="RTH10" s="179"/>
      <c r="RTI10" s="179"/>
      <c r="RTJ10" s="179"/>
      <c r="RTK10" s="179"/>
      <c r="RTL10" s="179"/>
      <c r="RTM10" s="179"/>
      <c r="RTN10" s="179"/>
      <c r="RTO10" s="179"/>
      <c r="RTP10" s="179"/>
      <c r="RTQ10" s="179"/>
      <c r="RTR10" s="179"/>
      <c r="RTS10" s="179"/>
      <c r="RTT10" s="179"/>
      <c r="RTU10" s="179"/>
      <c r="RTV10" s="179"/>
      <c r="RTW10" s="179"/>
      <c r="RTX10" s="179"/>
      <c r="RTY10" s="179"/>
      <c r="RTZ10" s="179"/>
      <c r="RUA10" s="179"/>
      <c r="RUB10" s="179"/>
      <c r="RUC10" s="179"/>
      <c r="RUD10" s="179"/>
      <c r="RUE10" s="179"/>
      <c r="RUF10" s="179"/>
      <c r="RUG10" s="179"/>
      <c r="RUH10" s="179"/>
      <c r="RUI10" s="179"/>
      <c r="RUJ10" s="179"/>
      <c r="RUK10" s="179"/>
      <c r="RUL10" s="179"/>
      <c r="RUM10" s="179"/>
      <c r="RUN10" s="179"/>
      <c r="RUO10" s="179"/>
      <c r="RUP10" s="179"/>
      <c r="RUQ10" s="179"/>
      <c r="RUR10" s="179"/>
      <c r="RUS10" s="179"/>
      <c r="RUT10" s="179"/>
      <c r="RUU10" s="179"/>
      <c r="RUV10" s="179"/>
      <c r="RUW10" s="179"/>
      <c r="RUX10" s="179"/>
      <c r="RUY10" s="179"/>
      <c r="RUZ10" s="179"/>
      <c r="RVA10" s="179"/>
      <c r="RVB10" s="179"/>
      <c r="RVC10" s="179"/>
      <c r="RVD10" s="179"/>
      <c r="RVE10" s="179"/>
      <c r="RVF10" s="179"/>
      <c r="RVG10" s="179"/>
      <c r="RVH10" s="179"/>
      <c r="RVI10" s="179"/>
      <c r="RVJ10" s="179"/>
      <c r="RVK10" s="179"/>
      <c r="RVL10" s="179"/>
      <c r="RVM10" s="179"/>
      <c r="RVN10" s="179"/>
      <c r="RVO10" s="179"/>
      <c r="RVP10" s="179"/>
      <c r="RVQ10" s="179"/>
      <c r="RVR10" s="179"/>
      <c r="RVS10" s="179"/>
      <c r="RVT10" s="179"/>
      <c r="RVU10" s="179"/>
      <c r="RVV10" s="179"/>
      <c r="RVW10" s="179"/>
      <c r="RVX10" s="179"/>
      <c r="RVY10" s="179"/>
      <c r="RVZ10" s="179"/>
      <c r="RWA10" s="179"/>
      <c r="RWB10" s="179"/>
      <c r="RWC10" s="179"/>
      <c r="RWD10" s="179"/>
      <c r="RWE10" s="179"/>
      <c r="RWF10" s="179"/>
      <c r="RWG10" s="179"/>
      <c r="RWH10" s="179"/>
      <c r="RWI10" s="179"/>
      <c r="RWJ10" s="179"/>
      <c r="RWK10" s="179"/>
      <c r="RWL10" s="179"/>
      <c r="RWM10" s="179"/>
      <c r="RWN10" s="179"/>
      <c r="RWO10" s="179"/>
      <c r="RWP10" s="179"/>
      <c r="RWQ10" s="179"/>
      <c r="RWR10" s="179"/>
      <c r="RWS10" s="179"/>
      <c r="RWT10" s="179"/>
      <c r="RWU10" s="179"/>
      <c r="RWV10" s="179"/>
      <c r="RWW10" s="179"/>
      <c r="RWX10" s="179"/>
      <c r="RWY10" s="179"/>
      <c r="RWZ10" s="179"/>
      <c r="RXA10" s="179"/>
      <c r="RXB10" s="179"/>
      <c r="RXC10" s="179"/>
      <c r="RXD10" s="179"/>
      <c r="RXE10" s="179"/>
      <c r="RXF10" s="179"/>
      <c r="RXG10" s="179"/>
      <c r="RXH10" s="179"/>
      <c r="RXI10" s="179"/>
      <c r="RXJ10" s="179"/>
      <c r="RXK10" s="179"/>
      <c r="RXL10" s="179"/>
      <c r="RXM10" s="179"/>
      <c r="RXN10" s="179"/>
      <c r="RXO10" s="179"/>
      <c r="RXP10" s="179"/>
      <c r="RXQ10" s="179"/>
      <c r="RXR10" s="179"/>
      <c r="RXS10" s="179"/>
      <c r="RXT10" s="179"/>
      <c r="RXU10" s="179"/>
      <c r="RXV10" s="179"/>
      <c r="RXW10" s="179"/>
      <c r="RXX10" s="179"/>
      <c r="RXY10" s="179"/>
      <c r="RXZ10" s="179"/>
      <c r="RYA10" s="179"/>
      <c r="RYB10" s="179"/>
      <c r="RYC10" s="179"/>
      <c r="RYD10" s="179"/>
      <c r="RYE10" s="179"/>
      <c r="RYF10" s="179"/>
      <c r="RYG10" s="179"/>
      <c r="RYH10" s="179"/>
      <c r="RYI10" s="179"/>
      <c r="RYJ10" s="179"/>
      <c r="RYK10" s="179"/>
      <c r="RYL10" s="179"/>
      <c r="RYM10" s="179"/>
      <c r="RYN10" s="179"/>
      <c r="RYO10" s="179"/>
      <c r="RYP10" s="179"/>
      <c r="RYQ10" s="179"/>
      <c r="RYR10" s="179"/>
      <c r="RYS10" s="179"/>
      <c r="RYT10" s="179"/>
      <c r="RYU10" s="179"/>
      <c r="RYV10" s="179"/>
      <c r="RYW10" s="179"/>
      <c r="RYX10" s="179"/>
      <c r="RYY10" s="179"/>
      <c r="RYZ10" s="179"/>
      <c r="RZA10" s="179"/>
      <c r="RZB10" s="179"/>
      <c r="RZC10" s="179"/>
      <c r="RZD10" s="179"/>
      <c r="RZE10" s="179"/>
      <c r="RZF10" s="179"/>
      <c r="RZG10" s="179"/>
      <c r="RZH10" s="179"/>
      <c r="RZI10" s="179"/>
      <c r="RZJ10" s="179"/>
      <c r="RZK10" s="179"/>
      <c r="RZL10" s="179"/>
      <c r="RZM10" s="179"/>
      <c r="RZN10" s="179"/>
      <c r="RZO10" s="179"/>
      <c r="RZP10" s="179"/>
      <c r="RZQ10" s="179"/>
      <c r="RZR10" s="179"/>
      <c r="RZS10" s="179"/>
      <c r="RZT10" s="179"/>
      <c r="RZU10" s="179"/>
      <c r="RZV10" s="179"/>
      <c r="RZW10" s="179"/>
      <c r="RZX10" s="179"/>
      <c r="RZY10" s="179"/>
      <c r="RZZ10" s="179"/>
      <c r="SAA10" s="179"/>
      <c r="SAB10" s="179"/>
      <c r="SAC10" s="179"/>
      <c r="SAD10" s="179"/>
      <c r="SAE10" s="179"/>
      <c r="SAF10" s="179"/>
      <c r="SAG10" s="179"/>
      <c r="SAH10" s="179"/>
      <c r="SAI10" s="179"/>
      <c r="SAJ10" s="179"/>
      <c r="SAK10" s="179"/>
      <c r="SAL10" s="179"/>
      <c r="SAM10" s="179"/>
      <c r="SAN10" s="179"/>
      <c r="SAO10" s="179"/>
      <c r="SAP10" s="179"/>
      <c r="SAQ10" s="179"/>
      <c r="SAR10" s="179"/>
      <c r="SAS10" s="179"/>
      <c r="SAT10" s="179"/>
      <c r="SAU10" s="179"/>
      <c r="SAV10" s="179"/>
      <c r="SAW10" s="179"/>
      <c r="SAX10" s="179"/>
      <c r="SAY10" s="179"/>
      <c r="SAZ10" s="179"/>
      <c r="SBA10" s="179"/>
      <c r="SBB10" s="179"/>
      <c r="SBC10" s="179"/>
      <c r="SBD10" s="179"/>
      <c r="SBE10" s="179"/>
      <c r="SBF10" s="179"/>
      <c r="SBG10" s="179"/>
      <c r="SBH10" s="179"/>
      <c r="SBI10" s="179"/>
      <c r="SBJ10" s="179"/>
      <c r="SBK10" s="179"/>
      <c r="SBL10" s="179"/>
      <c r="SBM10" s="179"/>
      <c r="SBN10" s="179"/>
      <c r="SBO10" s="179"/>
      <c r="SBP10" s="179"/>
      <c r="SBQ10" s="179"/>
      <c r="SBR10" s="179"/>
      <c r="SBS10" s="179"/>
      <c r="SBT10" s="179"/>
      <c r="SBU10" s="179"/>
      <c r="SBV10" s="179"/>
      <c r="SBW10" s="179"/>
      <c r="SBX10" s="179"/>
      <c r="SBY10" s="179"/>
      <c r="SBZ10" s="179"/>
      <c r="SCA10" s="179"/>
      <c r="SCB10" s="179"/>
      <c r="SCC10" s="179"/>
      <c r="SCD10" s="179"/>
      <c r="SCE10" s="179"/>
      <c r="SCF10" s="179"/>
      <c r="SCG10" s="179"/>
      <c r="SCH10" s="179"/>
      <c r="SCI10" s="179"/>
      <c r="SCJ10" s="179"/>
      <c r="SCK10" s="179"/>
      <c r="SCL10" s="179"/>
      <c r="SCM10" s="179"/>
      <c r="SCN10" s="179"/>
      <c r="SCO10" s="179"/>
      <c r="SCP10" s="179"/>
      <c r="SCQ10" s="179"/>
      <c r="SCR10" s="179"/>
      <c r="SCS10" s="179"/>
      <c r="SCT10" s="179"/>
      <c r="SCU10" s="179"/>
      <c r="SCV10" s="179"/>
      <c r="SCW10" s="179"/>
      <c r="SCX10" s="179"/>
      <c r="SCY10" s="179"/>
      <c r="SCZ10" s="179"/>
      <c r="SDA10" s="179"/>
      <c r="SDB10" s="179"/>
      <c r="SDC10" s="179"/>
      <c r="SDD10" s="179"/>
      <c r="SDE10" s="179"/>
      <c r="SDF10" s="179"/>
      <c r="SDG10" s="179"/>
      <c r="SDH10" s="179"/>
      <c r="SDI10" s="179"/>
      <c r="SDJ10" s="179"/>
      <c r="SDK10" s="179"/>
      <c r="SDL10" s="179"/>
      <c r="SDM10" s="179"/>
      <c r="SDN10" s="179"/>
      <c r="SDO10" s="179"/>
      <c r="SDP10" s="179"/>
      <c r="SDQ10" s="179"/>
      <c r="SDR10" s="179"/>
      <c r="SDS10" s="179"/>
      <c r="SDT10" s="179"/>
      <c r="SDU10" s="179"/>
      <c r="SDV10" s="179"/>
      <c r="SDW10" s="179"/>
      <c r="SDX10" s="179"/>
      <c r="SDY10" s="179"/>
      <c r="SDZ10" s="179"/>
      <c r="SEA10" s="179"/>
      <c r="SEB10" s="179"/>
      <c r="SEC10" s="179"/>
      <c r="SED10" s="179"/>
      <c r="SEE10" s="179"/>
      <c r="SEF10" s="179"/>
      <c r="SEG10" s="179"/>
      <c r="SEH10" s="179"/>
      <c r="SEI10" s="179"/>
      <c r="SEJ10" s="179"/>
      <c r="SEK10" s="179"/>
      <c r="SEL10" s="179"/>
      <c r="SEM10" s="179"/>
      <c r="SEN10" s="179"/>
      <c r="SEO10" s="179"/>
      <c r="SEP10" s="179"/>
      <c r="SEQ10" s="179"/>
      <c r="SER10" s="179"/>
      <c r="SES10" s="179"/>
      <c r="SET10" s="179"/>
      <c r="SEU10" s="179"/>
      <c r="SEV10" s="179"/>
      <c r="SEW10" s="179"/>
      <c r="SEX10" s="179"/>
      <c r="SEY10" s="179"/>
      <c r="SEZ10" s="179"/>
      <c r="SFA10" s="179"/>
      <c r="SFB10" s="179"/>
      <c r="SFC10" s="179"/>
      <c r="SFD10" s="179"/>
      <c r="SFE10" s="179"/>
      <c r="SFF10" s="179"/>
      <c r="SFG10" s="179"/>
      <c r="SFH10" s="179"/>
      <c r="SFI10" s="179"/>
      <c r="SFJ10" s="179"/>
      <c r="SFK10" s="179"/>
      <c r="SFL10" s="179"/>
      <c r="SFM10" s="179"/>
      <c r="SFN10" s="179"/>
      <c r="SFO10" s="179"/>
      <c r="SFP10" s="179"/>
      <c r="SFQ10" s="179"/>
      <c r="SFR10" s="179"/>
      <c r="SFS10" s="179"/>
      <c r="SFT10" s="179"/>
      <c r="SFU10" s="179"/>
      <c r="SFV10" s="179"/>
      <c r="SFW10" s="179"/>
      <c r="SFX10" s="179"/>
      <c r="SFY10" s="179"/>
      <c r="SFZ10" s="179"/>
      <c r="SGA10" s="179"/>
      <c r="SGB10" s="179"/>
      <c r="SGC10" s="179"/>
      <c r="SGD10" s="179"/>
      <c r="SGE10" s="179"/>
      <c r="SGF10" s="179"/>
      <c r="SGG10" s="179"/>
      <c r="SGH10" s="179"/>
      <c r="SGI10" s="179"/>
      <c r="SGJ10" s="179"/>
      <c r="SGK10" s="179"/>
      <c r="SGL10" s="179"/>
      <c r="SGM10" s="179"/>
      <c r="SGN10" s="179"/>
      <c r="SGO10" s="179"/>
      <c r="SGP10" s="179"/>
      <c r="SGQ10" s="179"/>
      <c r="SGR10" s="179"/>
      <c r="SGS10" s="179"/>
      <c r="SGT10" s="179"/>
      <c r="SGU10" s="179"/>
      <c r="SGV10" s="179"/>
      <c r="SGW10" s="179"/>
      <c r="SGX10" s="179"/>
      <c r="SGY10" s="179"/>
      <c r="SGZ10" s="179"/>
      <c r="SHA10" s="179"/>
      <c r="SHB10" s="179"/>
      <c r="SHC10" s="179"/>
      <c r="SHD10" s="179"/>
      <c r="SHE10" s="179"/>
      <c r="SHF10" s="179"/>
      <c r="SHG10" s="179"/>
      <c r="SHH10" s="179"/>
      <c r="SHI10" s="179"/>
      <c r="SHJ10" s="179"/>
      <c r="SHK10" s="179"/>
      <c r="SHL10" s="179"/>
      <c r="SHM10" s="179"/>
      <c r="SHN10" s="179"/>
      <c r="SHO10" s="179"/>
      <c r="SHP10" s="179"/>
      <c r="SHQ10" s="179"/>
      <c r="SHR10" s="179"/>
      <c r="SHS10" s="179"/>
      <c r="SHT10" s="179"/>
      <c r="SHU10" s="179"/>
      <c r="SHV10" s="179"/>
      <c r="SHW10" s="179"/>
      <c r="SHX10" s="179"/>
      <c r="SHY10" s="179"/>
      <c r="SHZ10" s="179"/>
      <c r="SIA10" s="179"/>
      <c r="SIB10" s="179"/>
      <c r="SIC10" s="179"/>
      <c r="SID10" s="179"/>
      <c r="SIE10" s="179"/>
      <c r="SIF10" s="179"/>
      <c r="SIG10" s="179"/>
      <c r="SIH10" s="179"/>
      <c r="SII10" s="179"/>
      <c r="SIJ10" s="179"/>
      <c r="SIK10" s="179"/>
      <c r="SIL10" s="179"/>
      <c r="SIM10" s="179"/>
      <c r="SIN10" s="179"/>
      <c r="SIO10" s="179"/>
      <c r="SIP10" s="179"/>
      <c r="SIQ10" s="179"/>
      <c r="SIR10" s="179"/>
      <c r="SIS10" s="179"/>
      <c r="SIT10" s="179"/>
      <c r="SIU10" s="179"/>
      <c r="SIV10" s="179"/>
      <c r="SIW10" s="179"/>
      <c r="SIX10" s="179"/>
      <c r="SIY10" s="179"/>
      <c r="SIZ10" s="179"/>
      <c r="SJA10" s="179"/>
      <c r="SJB10" s="179"/>
      <c r="SJC10" s="179"/>
      <c r="SJD10" s="179"/>
      <c r="SJE10" s="179"/>
      <c r="SJF10" s="179"/>
      <c r="SJG10" s="179"/>
      <c r="SJH10" s="179"/>
      <c r="SJI10" s="179"/>
      <c r="SJJ10" s="179"/>
      <c r="SJK10" s="179"/>
      <c r="SJL10" s="179"/>
      <c r="SJM10" s="179"/>
      <c r="SJN10" s="179"/>
      <c r="SJO10" s="179"/>
      <c r="SJP10" s="179"/>
      <c r="SJQ10" s="179"/>
      <c r="SJR10" s="179"/>
      <c r="SJS10" s="179"/>
      <c r="SJT10" s="179"/>
      <c r="SJU10" s="179"/>
      <c r="SJV10" s="179"/>
      <c r="SJW10" s="179"/>
      <c r="SJX10" s="179"/>
      <c r="SJY10" s="179"/>
      <c r="SJZ10" s="179"/>
      <c r="SKA10" s="179"/>
      <c r="SKB10" s="179"/>
      <c r="SKC10" s="179"/>
      <c r="SKD10" s="179"/>
      <c r="SKE10" s="179"/>
      <c r="SKF10" s="179"/>
      <c r="SKG10" s="179"/>
      <c r="SKH10" s="179"/>
      <c r="SKI10" s="179"/>
      <c r="SKJ10" s="179"/>
      <c r="SKK10" s="179"/>
      <c r="SKL10" s="179"/>
      <c r="SKM10" s="179"/>
      <c r="SKN10" s="179"/>
      <c r="SKO10" s="179"/>
      <c r="SKP10" s="179"/>
      <c r="SKQ10" s="179"/>
      <c r="SKR10" s="179"/>
      <c r="SKS10" s="179"/>
      <c r="SKT10" s="179"/>
      <c r="SKU10" s="179"/>
      <c r="SKV10" s="179"/>
      <c r="SKW10" s="179"/>
      <c r="SKX10" s="179"/>
      <c r="SKY10" s="179"/>
      <c r="SKZ10" s="179"/>
      <c r="SLA10" s="179"/>
      <c r="SLB10" s="179"/>
      <c r="SLC10" s="179"/>
      <c r="SLD10" s="179"/>
      <c r="SLE10" s="179"/>
      <c r="SLF10" s="179"/>
      <c r="SLG10" s="179"/>
      <c r="SLH10" s="179"/>
      <c r="SLI10" s="179"/>
      <c r="SLJ10" s="179"/>
      <c r="SLK10" s="179"/>
      <c r="SLL10" s="179"/>
      <c r="SLM10" s="179"/>
      <c r="SLN10" s="179"/>
      <c r="SLO10" s="179"/>
      <c r="SLP10" s="179"/>
      <c r="SLQ10" s="179"/>
      <c r="SLR10" s="179"/>
      <c r="SLS10" s="179"/>
      <c r="SLT10" s="179"/>
      <c r="SLU10" s="179"/>
      <c r="SLV10" s="179"/>
      <c r="SLW10" s="179"/>
      <c r="SLX10" s="179"/>
      <c r="SLY10" s="179"/>
      <c r="SLZ10" s="179"/>
      <c r="SMA10" s="179"/>
      <c r="SMB10" s="179"/>
      <c r="SMC10" s="179"/>
      <c r="SMD10" s="179"/>
      <c r="SME10" s="179"/>
      <c r="SMF10" s="179"/>
      <c r="SMG10" s="179"/>
      <c r="SMH10" s="179"/>
      <c r="SMI10" s="179"/>
      <c r="SMJ10" s="179"/>
      <c r="SMK10" s="179"/>
      <c r="SML10" s="179"/>
      <c r="SMM10" s="179"/>
      <c r="SMN10" s="179"/>
      <c r="SMO10" s="179"/>
      <c r="SMP10" s="179"/>
      <c r="SMQ10" s="179"/>
      <c r="SMR10" s="179"/>
      <c r="SMS10" s="179"/>
      <c r="SMT10" s="179"/>
      <c r="SMU10" s="179"/>
      <c r="SMV10" s="179"/>
      <c r="SMW10" s="179"/>
      <c r="SMX10" s="179"/>
      <c r="SMY10" s="179"/>
      <c r="SMZ10" s="179"/>
      <c r="SNA10" s="179"/>
      <c r="SNB10" s="179"/>
      <c r="SNC10" s="179"/>
      <c r="SND10" s="179"/>
      <c r="SNE10" s="179"/>
      <c r="SNF10" s="179"/>
      <c r="SNG10" s="179"/>
      <c r="SNH10" s="179"/>
      <c r="SNI10" s="179"/>
      <c r="SNJ10" s="179"/>
      <c r="SNK10" s="179"/>
      <c r="SNL10" s="179"/>
      <c r="SNM10" s="179"/>
      <c r="SNN10" s="179"/>
      <c r="SNO10" s="179"/>
      <c r="SNP10" s="179"/>
      <c r="SNQ10" s="179"/>
      <c r="SNR10" s="179"/>
      <c r="SNS10" s="179"/>
      <c r="SNT10" s="179"/>
      <c r="SNU10" s="179"/>
      <c r="SNV10" s="179"/>
      <c r="SNW10" s="179"/>
      <c r="SNX10" s="179"/>
      <c r="SNY10" s="179"/>
      <c r="SNZ10" s="179"/>
      <c r="SOA10" s="179"/>
      <c r="SOB10" s="179"/>
      <c r="SOC10" s="179"/>
      <c r="SOD10" s="179"/>
      <c r="SOE10" s="179"/>
      <c r="SOF10" s="179"/>
      <c r="SOG10" s="179"/>
      <c r="SOH10" s="179"/>
      <c r="SOI10" s="179"/>
      <c r="SOJ10" s="179"/>
      <c r="SOK10" s="179"/>
      <c r="SOL10" s="179"/>
      <c r="SOM10" s="179"/>
      <c r="SON10" s="179"/>
      <c r="SOO10" s="179"/>
      <c r="SOP10" s="179"/>
      <c r="SOQ10" s="179"/>
      <c r="SOR10" s="179"/>
      <c r="SOS10" s="179"/>
      <c r="SOT10" s="179"/>
      <c r="SOU10" s="179"/>
      <c r="SOV10" s="179"/>
      <c r="SOW10" s="179"/>
      <c r="SOX10" s="179"/>
      <c r="SOY10" s="179"/>
      <c r="SOZ10" s="179"/>
      <c r="SPA10" s="179"/>
      <c r="SPB10" s="179"/>
      <c r="SPC10" s="179"/>
      <c r="SPD10" s="179"/>
      <c r="SPE10" s="179"/>
      <c r="SPF10" s="179"/>
      <c r="SPG10" s="179"/>
      <c r="SPH10" s="179"/>
      <c r="SPI10" s="179"/>
      <c r="SPJ10" s="179"/>
      <c r="SPK10" s="179"/>
      <c r="SPL10" s="179"/>
      <c r="SPM10" s="179"/>
      <c r="SPN10" s="179"/>
      <c r="SPO10" s="179"/>
      <c r="SPP10" s="179"/>
      <c r="SPQ10" s="179"/>
      <c r="SPR10" s="179"/>
      <c r="SPS10" s="179"/>
      <c r="SPT10" s="179"/>
      <c r="SPU10" s="179"/>
      <c r="SPV10" s="179"/>
      <c r="SPW10" s="179"/>
      <c r="SPX10" s="179"/>
      <c r="SPY10" s="179"/>
      <c r="SPZ10" s="179"/>
      <c r="SQA10" s="179"/>
      <c r="SQB10" s="179"/>
      <c r="SQC10" s="179"/>
      <c r="SQD10" s="179"/>
      <c r="SQE10" s="179"/>
      <c r="SQF10" s="179"/>
      <c r="SQG10" s="179"/>
      <c r="SQH10" s="179"/>
      <c r="SQI10" s="179"/>
      <c r="SQJ10" s="179"/>
      <c r="SQK10" s="179"/>
      <c r="SQL10" s="179"/>
      <c r="SQM10" s="179"/>
      <c r="SQN10" s="179"/>
      <c r="SQO10" s="179"/>
      <c r="SQP10" s="179"/>
      <c r="SQQ10" s="179"/>
      <c r="SQR10" s="179"/>
      <c r="SQS10" s="179"/>
      <c r="SQT10" s="179"/>
      <c r="SQU10" s="179"/>
      <c r="SQV10" s="179"/>
      <c r="SQW10" s="179"/>
      <c r="SQX10" s="179"/>
      <c r="SQY10" s="179"/>
      <c r="SQZ10" s="179"/>
      <c r="SRA10" s="179"/>
      <c r="SRB10" s="179"/>
      <c r="SRC10" s="179"/>
      <c r="SRD10" s="179"/>
      <c r="SRE10" s="179"/>
      <c r="SRF10" s="179"/>
      <c r="SRG10" s="179"/>
      <c r="SRH10" s="179"/>
      <c r="SRI10" s="179"/>
      <c r="SRJ10" s="179"/>
      <c r="SRK10" s="179"/>
      <c r="SRL10" s="179"/>
      <c r="SRM10" s="179"/>
      <c r="SRN10" s="179"/>
      <c r="SRO10" s="179"/>
      <c r="SRP10" s="179"/>
      <c r="SRQ10" s="179"/>
      <c r="SRR10" s="179"/>
      <c r="SRS10" s="179"/>
      <c r="SRT10" s="179"/>
      <c r="SRU10" s="179"/>
      <c r="SRV10" s="179"/>
      <c r="SRW10" s="179"/>
      <c r="SRX10" s="179"/>
      <c r="SRY10" s="179"/>
      <c r="SRZ10" s="179"/>
      <c r="SSA10" s="179"/>
      <c r="SSB10" s="179"/>
      <c r="SSC10" s="179"/>
      <c r="SSD10" s="179"/>
      <c r="SSE10" s="179"/>
      <c r="SSF10" s="179"/>
      <c r="SSG10" s="179"/>
      <c r="SSH10" s="179"/>
      <c r="SSI10" s="179"/>
      <c r="SSJ10" s="179"/>
      <c r="SSK10" s="179"/>
      <c r="SSL10" s="179"/>
      <c r="SSM10" s="179"/>
      <c r="SSN10" s="179"/>
      <c r="SSO10" s="179"/>
      <c r="SSP10" s="179"/>
      <c r="SSQ10" s="179"/>
      <c r="SSR10" s="179"/>
      <c r="SSS10" s="179"/>
      <c r="SST10" s="179"/>
      <c r="SSU10" s="179"/>
      <c r="SSV10" s="179"/>
      <c r="SSW10" s="179"/>
      <c r="SSX10" s="179"/>
      <c r="SSY10" s="179"/>
      <c r="SSZ10" s="179"/>
      <c r="STA10" s="179"/>
      <c r="STB10" s="179"/>
      <c r="STC10" s="179"/>
      <c r="STD10" s="179"/>
      <c r="STE10" s="179"/>
      <c r="STF10" s="179"/>
      <c r="STG10" s="179"/>
      <c r="STH10" s="179"/>
      <c r="STI10" s="179"/>
      <c r="STJ10" s="179"/>
      <c r="STK10" s="179"/>
      <c r="STL10" s="179"/>
      <c r="STM10" s="179"/>
      <c r="STN10" s="179"/>
      <c r="STO10" s="179"/>
      <c r="STP10" s="179"/>
      <c r="STQ10" s="179"/>
      <c r="STR10" s="179"/>
      <c r="STS10" s="179"/>
      <c r="STT10" s="179"/>
      <c r="STU10" s="179"/>
      <c r="STV10" s="179"/>
      <c r="STW10" s="179"/>
      <c r="STX10" s="179"/>
      <c r="STY10" s="179"/>
      <c r="STZ10" s="179"/>
      <c r="SUA10" s="179"/>
      <c r="SUB10" s="179"/>
      <c r="SUC10" s="179"/>
      <c r="SUD10" s="179"/>
      <c r="SUE10" s="179"/>
      <c r="SUF10" s="179"/>
      <c r="SUG10" s="179"/>
      <c r="SUH10" s="179"/>
      <c r="SUI10" s="179"/>
      <c r="SUJ10" s="179"/>
      <c r="SUK10" s="179"/>
      <c r="SUL10" s="179"/>
      <c r="SUM10" s="179"/>
      <c r="SUN10" s="179"/>
      <c r="SUO10" s="179"/>
      <c r="SUP10" s="179"/>
      <c r="SUQ10" s="179"/>
      <c r="SUR10" s="179"/>
      <c r="SUS10" s="179"/>
      <c r="SUT10" s="179"/>
      <c r="SUU10" s="179"/>
      <c r="SUV10" s="179"/>
      <c r="SUW10" s="179"/>
      <c r="SUX10" s="179"/>
      <c r="SUY10" s="179"/>
      <c r="SUZ10" s="179"/>
      <c r="SVA10" s="179"/>
      <c r="SVB10" s="179"/>
      <c r="SVC10" s="179"/>
      <c r="SVD10" s="179"/>
      <c r="SVE10" s="179"/>
      <c r="SVF10" s="179"/>
      <c r="SVG10" s="179"/>
      <c r="SVH10" s="179"/>
      <c r="SVI10" s="179"/>
      <c r="SVJ10" s="179"/>
      <c r="SVK10" s="179"/>
      <c r="SVL10" s="179"/>
      <c r="SVM10" s="179"/>
      <c r="SVN10" s="179"/>
      <c r="SVO10" s="179"/>
      <c r="SVP10" s="179"/>
      <c r="SVQ10" s="179"/>
      <c r="SVR10" s="179"/>
      <c r="SVS10" s="179"/>
      <c r="SVT10" s="179"/>
      <c r="SVU10" s="179"/>
      <c r="SVV10" s="179"/>
      <c r="SVW10" s="179"/>
      <c r="SVX10" s="179"/>
      <c r="SVY10" s="179"/>
      <c r="SVZ10" s="179"/>
      <c r="SWA10" s="179"/>
      <c r="SWB10" s="179"/>
      <c r="SWC10" s="179"/>
      <c r="SWD10" s="179"/>
      <c r="SWE10" s="179"/>
      <c r="SWF10" s="179"/>
      <c r="SWG10" s="179"/>
      <c r="SWH10" s="179"/>
      <c r="SWI10" s="179"/>
      <c r="SWJ10" s="179"/>
      <c r="SWK10" s="179"/>
      <c r="SWL10" s="179"/>
      <c r="SWM10" s="179"/>
      <c r="SWN10" s="179"/>
      <c r="SWO10" s="179"/>
      <c r="SWP10" s="179"/>
      <c r="SWQ10" s="179"/>
      <c r="SWR10" s="179"/>
      <c r="SWS10" s="179"/>
      <c r="SWT10" s="179"/>
      <c r="SWU10" s="179"/>
      <c r="SWV10" s="179"/>
      <c r="SWW10" s="179"/>
      <c r="SWX10" s="179"/>
      <c r="SWY10" s="179"/>
      <c r="SWZ10" s="179"/>
      <c r="SXA10" s="179"/>
      <c r="SXB10" s="179"/>
      <c r="SXC10" s="179"/>
      <c r="SXD10" s="179"/>
      <c r="SXE10" s="179"/>
      <c r="SXF10" s="179"/>
      <c r="SXG10" s="179"/>
      <c r="SXH10" s="179"/>
      <c r="SXI10" s="179"/>
      <c r="SXJ10" s="179"/>
      <c r="SXK10" s="179"/>
      <c r="SXL10" s="179"/>
      <c r="SXM10" s="179"/>
      <c r="SXN10" s="179"/>
      <c r="SXO10" s="179"/>
      <c r="SXP10" s="179"/>
      <c r="SXQ10" s="179"/>
      <c r="SXR10" s="179"/>
      <c r="SXS10" s="179"/>
      <c r="SXT10" s="179"/>
      <c r="SXU10" s="179"/>
      <c r="SXV10" s="179"/>
      <c r="SXW10" s="179"/>
      <c r="SXX10" s="179"/>
      <c r="SXY10" s="179"/>
      <c r="SXZ10" s="179"/>
      <c r="SYA10" s="179"/>
      <c r="SYB10" s="179"/>
      <c r="SYC10" s="179"/>
      <c r="SYD10" s="179"/>
      <c r="SYE10" s="179"/>
      <c r="SYF10" s="179"/>
      <c r="SYG10" s="179"/>
      <c r="SYH10" s="179"/>
      <c r="SYI10" s="179"/>
      <c r="SYJ10" s="179"/>
      <c r="SYK10" s="179"/>
      <c r="SYL10" s="179"/>
      <c r="SYM10" s="179"/>
      <c r="SYN10" s="179"/>
      <c r="SYO10" s="179"/>
      <c r="SYP10" s="179"/>
      <c r="SYQ10" s="179"/>
      <c r="SYR10" s="179"/>
      <c r="SYS10" s="179"/>
      <c r="SYT10" s="179"/>
      <c r="SYU10" s="179"/>
      <c r="SYV10" s="179"/>
      <c r="SYW10" s="179"/>
      <c r="SYX10" s="179"/>
      <c r="SYY10" s="179"/>
      <c r="SYZ10" s="179"/>
      <c r="SZA10" s="179"/>
      <c r="SZB10" s="179"/>
      <c r="SZC10" s="179"/>
      <c r="SZD10" s="179"/>
      <c r="SZE10" s="179"/>
      <c r="SZF10" s="179"/>
      <c r="SZG10" s="179"/>
      <c r="SZH10" s="179"/>
      <c r="SZI10" s="179"/>
      <c r="SZJ10" s="179"/>
      <c r="SZK10" s="179"/>
      <c r="SZL10" s="179"/>
      <c r="SZM10" s="179"/>
      <c r="SZN10" s="179"/>
      <c r="SZO10" s="179"/>
      <c r="SZP10" s="179"/>
      <c r="SZQ10" s="179"/>
      <c r="SZR10" s="179"/>
      <c r="SZS10" s="179"/>
      <c r="SZT10" s="179"/>
      <c r="SZU10" s="179"/>
      <c r="SZV10" s="179"/>
      <c r="SZW10" s="179"/>
      <c r="SZX10" s="179"/>
      <c r="SZY10" s="179"/>
      <c r="SZZ10" s="179"/>
      <c r="TAA10" s="179"/>
      <c r="TAB10" s="179"/>
      <c r="TAC10" s="179"/>
      <c r="TAD10" s="179"/>
      <c r="TAE10" s="179"/>
      <c r="TAF10" s="179"/>
      <c r="TAG10" s="179"/>
      <c r="TAH10" s="179"/>
      <c r="TAI10" s="179"/>
      <c r="TAJ10" s="179"/>
      <c r="TAK10" s="179"/>
      <c r="TAL10" s="179"/>
      <c r="TAM10" s="179"/>
      <c r="TAN10" s="179"/>
      <c r="TAO10" s="179"/>
      <c r="TAP10" s="179"/>
      <c r="TAQ10" s="179"/>
      <c r="TAR10" s="179"/>
      <c r="TAS10" s="179"/>
      <c r="TAT10" s="179"/>
      <c r="TAU10" s="179"/>
      <c r="TAV10" s="179"/>
      <c r="TAW10" s="179"/>
      <c r="TAX10" s="179"/>
      <c r="TAY10" s="179"/>
      <c r="TAZ10" s="179"/>
      <c r="TBA10" s="179"/>
      <c r="TBB10" s="179"/>
      <c r="TBC10" s="179"/>
      <c r="TBD10" s="179"/>
      <c r="TBE10" s="179"/>
      <c r="TBF10" s="179"/>
      <c r="TBG10" s="179"/>
      <c r="TBH10" s="179"/>
      <c r="TBI10" s="179"/>
      <c r="TBJ10" s="179"/>
      <c r="TBK10" s="179"/>
      <c r="TBL10" s="179"/>
      <c r="TBM10" s="179"/>
      <c r="TBN10" s="179"/>
      <c r="TBO10" s="179"/>
      <c r="TBP10" s="179"/>
      <c r="TBQ10" s="179"/>
      <c r="TBR10" s="179"/>
      <c r="TBS10" s="179"/>
      <c r="TBT10" s="179"/>
      <c r="TBU10" s="179"/>
      <c r="TBV10" s="179"/>
      <c r="TBW10" s="179"/>
      <c r="TBX10" s="179"/>
      <c r="TBY10" s="179"/>
      <c r="TBZ10" s="179"/>
      <c r="TCA10" s="179"/>
      <c r="TCB10" s="179"/>
      <c r="TCC10" s="179"/>
      <c r="TCD10" s="179"/>
      <c r="TCE10" s="179"/>
      <c r="TCF10" s="179"/>
      <c r="TCG10" s="179"/>
      <c r="TCH10" s="179"/>
      <c r="TCI10" s="179"/>
      <c r="TCJ10" s="179"/>
      <c r="TCK10" s="179"/>
      <c r="TCL10" s="179"/>
      <c r="TCM10" s="179"/>
      <c r="TCN10" s="179"/>
      <c r="TCO10" s="179"/>
      <c r="TCP10" s="179"/>
      <c r="TCQ10" s="179"/>
      <c r="TCR10" s="179"/>
      <c r="TCS10" s="179"/>
      <c r="TCT10" s="179"/>
      <c r="TCU10" s="179"/>
      <c r="TCV10" s="179"/>
      <c r="TCW10" s="179"/>
      <c r="TCX10" s="179"/>
      <c r="TCY10" s="179"/>
      <c r="TCZ10" s="179"/>
      <c r="TDA10" s="179"/>
      <c r="TDB10" s="179"/>
      <c r="TDC10" s="179"/>
      <c r="TDD10" s="179"/>
      <c r="TDE10" s="179"/>
      <c r="TDF10" s="179"/>
      <c r="TDG10" s="179"/>
      <c r="TDH10" s="179"/>
      <c r="TDI10" s="179"/>
      <c r="TDJ10" s="179"/>
      <c r="TDK10" s="179"/>
      <c r="TDL10" s="179"/>
      <c r="TDM10" s="179"/>
      <c r="TDN10" s="179"/>
      <c r="TDO10" s="179"/>
      <c r="TDP10" s="179"/>
      <c r="TDQ10" s="179"/>
      <c r="TDR10" s="179"/>
      <c r="TDS10" s="179"/>
      <c r="TDT10" s="179"/>
      <c r="TDU10" s="179"/>
      <c r="TDV10" s="179"/>
      <c r="TDW10" s="179"/>
      <c r="TDX10" s="179"/>
      <c r="TDY10" s="179"/>
      <c r="TDZ10" s="179"/>
      <c r="TEA10" s="179"/>
      <c r="TEB10" s="179"/>
      <c r="TEC10" s="179"/>
      <c r="TED10" s="179"/>
      <c r="TEE10" s="179"/>
      <c r="TEF10" s="179"/>
      <c r="TEG10" s="179"/>
      <c r="TEH10" s="179"/>
      <c r="TEI10" s="179"/>
      <c r="TEJ10" s="179"/>
      <c r="TEK10" s="179"/>
      <c r="TEL10" s="179"/>
      <c r="TEM10" s="179"/>
      <c r="TEN10" s="179"/>
      <c r="TEO10" s="179"/>
      <c r="TEP10" s="179"/>
      <c r="TEQ10" s="179"/>
      <c r="TER10" s="179"/>
      <c r="TES10" s="179"/>
      <c r="TET10" s="179"/>
      <c r="TEU10" s="179"/>
      <c r="TEV10" s="179"/>
      <c r="TEW10" s="179"/>
      <c r="TEX10" s="179"/>
      <c r="TEY10" s="179"/>
      <c r="TEZ10" s="179"/>
      <c r="TFA10" s="179"/>
      <c r="TFB10" s="179"/>
      <c r="TFC10" s="179"/>
      <c r="TFD10" s="179"/>
      <c r="TFE10" s="179"/>
      <c r="TFF10" s="179"/>
      <c r="TFG10" s="179"/>
      <c r="TFH10" s="179"/>
      <c r="TFI10" s="179"/>
      <c r="TFJ10" s="179"/>
      <c r="TFK10" s="179"/>
      <c r="TFL10" s="179"/>
      <c r="TFM10" s="179"/>
      <c r="TFN10" s="179"/>
      <c r="TFO10" s="179"/>
      <c r="TFP10" s="179"/>
      <c r="TFQ10" s="179"/>
      <c r="TFR10" s="179"/>
      <c r="TFS10" s="179"/>
      <c r="TFT10" s="179"/>
      <c r="TFU10" s="179"/>
      <c r="TFV10" s="179"/>
      <c r="TFW10" s="179"/>
      <c r="TFX10" s="179"/>
      <c r="TFY10" s="179"/>
      <c r="TFZ10" s="179"/>
      <c r="TGA10" s="179"/>
      <c r="TGB10" s="179"/>
      <c r="TGC10" s="179"/>
      <c r="TGD10" s="179"/>
      <c r="TGE10" s="179"/>
      <c r="TGF10" s="179"/>
      <c r="TGG10" s="179"/>
      <c r="TGH10" s="179"/>
      <c r="TGI10" s="179"/>
      <c r="TGJ10" s="179"/>
      <c r="TGK10" s="179"/>
      <c r="TGL10" s="179"/>
      <c r="TGM10" s="179"/>
      <c r="TGN10" s="179"/>
      <c r="TGO10" s="179"/>
      <c r="TGP10" s="179"/>
      <c r="TGQ10" s="179"/>
      <c r="TGR10" s="179"/>
      <c r="TGS10" s="179"/>
      <c r="TGT10" s="179"/>
      <c r="TGU10" s="179"/>
      <c r="TGV10" s="179"/>
      <c r="TGW10" s="179"/>
      <c r="TGX10" s="179"/>
      <c r="TGY10" s="179"/>
      <c r="TGZ10" s="179"/>
      <c r="THA10" s="179"/>
      <c r="THB10" s="179"/>
      <c r="THC10" s="179"/>
      <c r="THD10" s="179"/>
      <c r="THE10" s="179"/>
      <c r="THF10" s="179"/>
      <c r="THG10" s="179"/>
      <c r="THH10" s="179"/>
      <c r="THI10" s="179"/>
      <c r="THJ10" s="179"/>
      <c r="THK10" s="179"/>
      <c r="THL10" s="179"/>
      <c r="THM10" s="179"/>
      <c r="THN10" s="179"/>
      <c r="THO10" s="179"/>
      <c r="THP10" s="179"/>
      <c r="THQ10" s="179"/>
      <c r="THR10" s="179"/>
      <c r="THS10" s="179"/>
      <c r="THT10" s="179"/>
      <c r="THU10" s="179"/>
      <c r="THV10" s="179"/>
      <c r="THW10" s="179"/>
      <c r="THX10" s="179"/>
      <c r="THY10" s="179"/>
      <c r="THZ10" s="179"/>
      <c r="TIA10" s="179"/>
      <c r="TIB10" s="179"/>
      <c r="TIC10" s="179"/>
      <c r="TID10" s="179"/>
      <c r="TIE10" s="179"/>
      <c r="TIF10" s="179"/>
      <c r="TIG10" s="179"/>
      <c r="TIH10" s="179"/>
      <c r="TII10" s="179"/>
      <c r="TIJ10" s="179"/>
      <c r="TIK10" s="179"/>
      <c r="TIL10" s="179"/>
      <c r="TIM10" s="179"/>
      <c r="TIN10" s="179"/>
      <c r="TIO10" s="179"/>
      <c r="TIP10" s="179"/>
      <c r="TIQ10" s="179"/>
      <c r="TIR10" s="179"/>
      <c r="TIS10" s="179"/>
      <c r="TIT10" s="179"/>
      <c r="TIU10" s="179"/>
      <c r="TIV10" s="179"/>
      <c r="TIW10" s="179"/>
      <c r="TIX10" s="179"/>
      <c r="TIY10" s="179"/>
      <c r="TIZ10" s="179"/>
      <c r="TJA10" s="179"/>
      <c r="TJB10" s="179"/>
      <c r="TJC10" s="179"/>
      <c r="TJD10" s="179"/>
      <c r="TJE10" s="179"/>
      <c r="TJF10" s="179"/>
      <c r="TJG10" s="179"/>
      <c r="TJH10" s="179"/>
      <c r="TJI10" s="179"/>
      <c r="TJJ10" s="179"/>
      <c r="TJK10" s="179"/>
      <c r="TJL10" s="179"/>
      <c r="TJM10" s="179"/>
      <c r="TJN10" s="179"/>
      <c r="TJO10" s="179"/>
      <c r="TJP10" s="179"/>
      <c r="TJQ10" s="179"/>
      <c r="TJR10" s="179"/>
      <c r="TJS10" s="179"/>
      <c r="TJT10" s="179"/>
      <c r="TJU10" s="179"/>
      <c r="TJV10" s="179"/>
      <c r="TJW10" s="179"/>
      <c r="TJX10" s="179"/>
      <c r="TJY10" s="179"/>
      <c r="TJZ10" s="179"/>
      <c r="TKA10" s="179"/>
      <c r="TKB10" s="179"/>
      <c r="TKC10" s="179"/>
      <c r="TKD10" s="179"/>
      <c r="TKE10" s="179"/>
      <c r="TKF10" s="179"/>
      <c r="TKG10" s="179"/>
      <c r="TKH10" s="179"/>
      <c r="TKI10" s="179"/>
      <c r="TKJ10" s="179"/>
      <c r="TKK10" s="179"/>
      <c r="TKL10" s="179"/>
      <c r="TKM10" s="179"/>
      <c r="TKN10" s="179"/>
      <c r="TKO10" s="179"/>
      <c r="TKP10" s="179"/>
      <c r="TKQ10" s="179"/>
      <c r="TKR10" s="179"/>
      <c r="TKS10" s="179"/>
      <c r="TKT10" s="179"/>
      <c r="TKU10" s="179"/>
      <c r="TKV10" s="179"/>
      <c r="TKW10" s="179"/>
      <c r="TKX10" s="179"/>
      <c r="TKY10" s="179"/>
      <c r="TKZ10" s="179"/>
      <c r="TLA10" s="179"/>
      <c r="TLB10" s="179"/>
      <c r="TLC10" s="179"/>
      <c r="TLD10" s="179"/>
      <c r="TLE10" s="179"/>
      <c r="TLF10" s="179"/>
      <c r="TLG10" s="179"/>
      <c r="TLH10" s="179"/>
      <c r="TLI10" s="179"/>
      <c r="TLJ10" s="179"/>
      <c r="TLK10" s="179"/>
      <c r="TLL10" s="179"/>
      <c r="TLM10" s="179"/>
      <c r="TLN10" s="179"/>
      <c r="TLO10" s="179"/>
      <c r="TLP10" s="179"/>
      <c r="TLQ10" s="179"/>
      <c r="TLR10" s="179"/>
      <c r="TLS10" s="179"/>
      <c r="TLT10" s="179"/>
      <c r="TLU10" s="179"/>
      <c r="TLV10" s="179"/>
      <c r="TLW10" s="179"/>
      <c r="TLX10" s="179"/>
      <c r="TLY10" s="179"/>
      <c r="TLZ10" s="179"/>
      <c r="TMA10" s="179"/>
      <c r="TMB10" s="179"/>
      <c r="TMC10" s="179"/>
      <c r="TMD10" s="179"/>
      <c r="TME10" s="179"/>
      <c r="TMF10" s="179"/>
      <c r="TMG10" s="179"/>
      <c r="TMH10" s="179"/>
      <c r="TMI10" s="179"/>
      <c r="TMJ10" s="179"/>
      <c r="TMK10" s="179"/>
      <c r="TML10" s="179"/>
      <c r="TMM10" s="179"/>
      <c r="TMN10" s="179"/>
      <c r="TMO10" s="179"/>
      <c r="TMP10" s="179"/>
      <c r="TMQ10" s="179"/>
      <c r="TMR10" s="179"/>
      <c r="TMS10" s="179"/>
      <c r="TMT10" s="179"/>
      <c r="TMU10" s="179"/>
      <c r="TMV10" s="179"/>
      <c r="TMW10" s="179"/>
      <c r="TMX10" s="179"/>
      <c r="TMY10" s="179"/>
      <c r="TMZ10" s="179"/>
      <c r="TNA10" s="179"/>
      <c r="TNB10" s="179"/>
      <c r="TNC10" s="179"/>
      <c r="TND10" s="179"/>
      <c r="TNE10" s="179"/>
      <c r="TNF10" s="179"/>
      <c r="TNG10" s="179"/>
      <c r="TNH10" s="179"/>
      <c r="TNI10" s="179"/>
      <c r="TNJ10" s="179"/>
      <c r="TNK10" s="179"/>
      <c r="TNL10" s="179"/>
      <c r="TNM10" s="179"/>
      <c r="TNN10" s="179"/>
      <c r="TNO10" s="179"/>
      <c r="TNP10" s="179"/>
      <c r="TNQ10" s="179"/>
      <c r="TNR10" s="179"/>
      <c r="TNS10" s="179"/>
      <c r="TNT10" s="179"/>
      <c r="TNU10" s="179"/>
      <c r="TNV10" s="179"/>
      <c r="TNW10" s="179"/>
      <c r="TNX10" s="179"/>
      <c r="TNY10" s="179"/>
      <c r="TNZ10" s="179"/>
      <c r="TOA10" s="179"/>
      <c r="TOB10" s="179"/>
      <c r="TOC10" s="179"/>
      <c r="TOD10" s="179"/>
      <c r="TOE10" s="179"/>
      <c r="TOF10" s="179"/>
      <c r="TOG10" s="179"/>
      <c r="TOH10" s="179"/>
      <c r="TOI10" s="179"/>
      <c r="TOJ10" s="179"/>
      <c r="TOK10" s="179"/>
      <c r="TOL10" s="179"/>
      <c r="TOM10" s="179"/>
      <c r="TON10" s="179"/>
      <c r="TOO10" s="179"/>
      <c r="TOP10" s="179"/>
      <c r="TOQ10" s="179"/>
      <c r="TOR10" s="179"/>
      <c r="TOS10" s="179"/>
      <c r="TOT10" s="179"/>
      <c r="TOU10" s="179"/>
      <c r="TOV10" s="179"/>
      <c r="TOW10" s="179"/>
      <c r="TOX10" s="179"/>
      <c r="TOY10" s="179"/>
      <c r="TOZ10" s="179"/>
      <c r="TPA10" s="179"/>
      <c r="TPB10" s="179"/>
      <c r="TPC10" s="179"/>
      <c r="TPD10" s="179"/>
      <c r="TPE10" s="179"/>
      <c r="TPF10" s="179"/>
      <c r="TPG10" s="179"/>
      <c r="TPH10" s="179"/>
      <c r="TPI10" s="179"/>
      <c r="TPJ10" s="179"/>
      <c r="TPK10" s="179"/>
      <c r="TPL10" s="179"/>
      <c r="TPM10" s="179"/>
      <c r="TPN10" s="179"/>
      <c r="TPO10" s="179"/>
      <c r="TPP10" s="179"/>
      <c r="TPQ10" s="179"/>
      <c r="TPR10" s="179"/>
      <c r="TPS10" s="179"/>
      <c r="TPT10" s="179"/>
      <c r="TPU10" s="179"/>
      <c r="TPV10" s="179"/>
      <c r="TPW10" s="179"/>
      <c r="TPX10" s="179"/>
      <c r="TPY10" s="179"/>
      <c r="TPZ10" s="179"/>
      <c r="TQA10" s="179"/>
      <c r="TQB10" s="179"/>
      <c r="TQC10" s="179"/>
      <c r="TQD10" s="179"/>
      <c r="TQE10" s="179"/>
      <c r="TQF10" s="179"/>
      <c r="TQG10" s="179"/>
      <c r="TQH10" s="179"/>
      <c r="TQI10" s="179"/>
      <c r="TQJ10" s="179"/>
      <c r="TQK10" s="179"/>
      <c r="TQL10" s="179"/>
      <c r="TQM10" s="179"/>
      <c r="TQN10" s="179"/>
      <c r="TQO10" s="179"/>
      <c r="TQP10" s="179"/>
      <c r="TQQ10" s="179"/>
      <c r="TQR10" s="179"/>
      <c r="TQS10" s="179"/>
      <c r="TQT10" s="179"/>
      <c r="TQU10" s="179"/>
      <c r="TQV10" s="179"/>
      <c r="TQW10" s="179"/>
      <c r="TQX10" s="179"/>
      <c r="TQY10" s="179"/>
      <c r="TQZ10" s="179"/>
      <c r="TRA10" s="179"/>
      <c r="TRB10" s="179"/>
      <c r="TRC10" s="179"/>
      <c r="TRD10" s="179"/>
      <c r="TRE10" s="179"/>
      <c r="TRF10" s="179"/>
      <c r="TRG10" s="179"/>
      <c r="TRH10" s="179"/>
      <c r="TRI10" s="179"/>
      <c r="TRJ10" s="179"/>
      <c r="TRK10" s="179"/>
      <c r="TRL10" s="179"/>
      <c r="TRM10" s="179"/>
      <c r="TRN10" s="179"/>
      <c r="TRO10" s="179"/>
      <c r="TRP10" s="179"/>
      <c r="TRQ10" s="179"/>
      <c r="TRR10" s="179"/>
      <c r="TRS10" s="179"/>
      <c r="TRT10" s="179"/>
      <c r="TRU10" s="179"/>
      <c r="TRV10" s="179"/>
      <c r="TRW10" s="179"/>
      <c r="TRX10" s="179"/>
      <c r="TRY10" s="179"/>
      <c r="TRZ10" s="179"/>
      <c r="TSA10" s="179"/>
      <c r="TSB10" s="179"/>
      <c r="TSC10" s="179"/>
      <c r="TSD10" s="179"/>
      <c r="TSE10" s="179"/>
      <c r="TSF10" s="179"/>
      <c r="TSG10" s="179"/>
      <c r="TSH10" s="179"/>
      <c r="TSI10" s="179"/>
      <c r="TSJ10" s="179"/>
      <c r="TSK10" s="179"/>
      <c r="TSL10" s="179"/>
      <c r="TSM10" s="179"/>
      <c r="TSN10" s="179"/>
      <c r="TSO10" s="179"/>
      <c r="TSP10" s="179"/>
      <c r="TSQ10" s="179"/>
      <c r="TSR10" s="179"/>
      <c r="TSS10" s="179"/>
      <c r="TST10" s="179"/>
      <c r="TSU10" s="179"/>
      <c r="TSV10" s="179"/>
      <c r="TSW10" s="179"/>
      <c r="TSX10" s="179"/>
      <c r="TSY10" s="179"/>
      <c r="TSZ10" s="179"/>
      <c r="TTA10" s="179"/>
      <c r="TTB10" s="179"/>
      <c r="TTC10" s="179"/>
      <c r="TTD10" s="179"/>
      <c r="TTE10" s="179"/>
      <c r="TTF10" s="179"/>
      <c r="TTG10" s="179"/>
      <c r="TTH10" s="179"/>
      <c r="TTI10" s="179"/>
      <c r="TTJ10" s="179"/>
      <c r="TTK10" s="179"/>
      <c r="TTL10" s="179"/>
      <c r="TTM10" s="179"/>
      <c r="TTN10" s="179"/>
      <c r="TTO10" s="179"/>
      <c r="TTP10" s="179"/>
      <c r="TTQ10" s="179"/>
      <c r="TTR10" s="179"/>
      <c r="TTS10" s="179"/>
      <c r="TTT10" s="179"/>
      <c r="TTU10" s="179"/>
      <c r="TTV10" s="179"/>
      <c r="TTW10" s="179"/>
      <c r="TTX10" s="179"/>
      <c r="TTY10" s="179"/>
      <c r="TTZ10" s="179"/>
      <c r="TUA10" s="179"/>
      <c r="TUB10" s="179"/>
      <c r="TUC10" s="179"/>
      <c r="TUD10" s="179"/>
      <c r="TUE10" s="179"/>
      <c r="TUF10" s="179"/>
      <c r="TUG10" s="179"/>
      <c r="TUH10" s="179"/>
      <c r="TUI10" s="179"/>
      <c r="TUJ10" s="179"/>
      <c r="TUK10" s="179"/>
      <c r="TUL10" s="179"/>
      <c r="TUM10" s="179"/>
      <c r="TUN10" s="179"/>
      <c r="TUO10" s="179"/>
      <c r="TUP10" s="179"/>
      <c r="TUQ10" s="179"/>
      <c r="TUR10" s="179"/>
      <c r="TUS10" s="179"/>
      <c r="TUT10" s="179"/>
      <c r="TUU10" s="179"/>
      <c r="TUV10" s="179"/>
      <c r="TUW10" s="179"/>
      <c r="TUX10" s="179"/>
      <c r="TUY10" s="179"/>
      <c r="TUZ10" s="179"/>
      <c r="TVA10" s="179"/>
      <c r="TVB10" s="179"/>
      <c r="TVC10" s="179"/>
      <c r="TVD10" s="179"/>
      <c r="TVE10" s="179"/>
      <c r="TVF10" s="179"/>
      <c r="TVG10" s="179"/>
      <c r="TVH10" s="179"/>
      <c r="TVI10" s="179"/>
      <c r="TVJ10" s="179"/>
      <c r="TVK10" s="179"/>
      <c r="TVL10" s="179"/>
      <c r="TVM10" s="179"/>
      <c r="TVN10" s="179"/>
      <c r="TVO10" s="179"/>
      <c r="TVP10" s="179"/>
      <c r="TVQ10" s="179"/>
      <c r="TVR10" s="179"/>
      <c r="TVS10" s="179"/>
      <c r="TVT10" s="179"/>
      <c r="TVU10" s="179"/>
      <c r="TVV10" s="179"/>
      <c r="TVW10" s="179"/>
      <c r="TVX10" s="179"/>
      <c r="TVY10" s="179"/>
      <c r="TVZ10" s="179"/>
      <c r="TWA10" s="179"/>
      <c r="TWB10" s="179"/>
      <c r="TWC10" s="179"/>
      <c r="TWD10" s="179"/>
      <c r="TWE10" s="179"/>
      <c r="TWF10" s="179"/>
      <c r="TWG10" s="179"/>
      <c r="TWH10" s="179"/>
      <c r="TWI10" s="179"/>
      <c r="TWJ10" s="179"/>
      <c r="TWK10" s="179"/>
      <c r="TWL10" s="179"/>
      <c r="TWM10" s="179"/>
      <c r="TWN10" s="179"/>
      <c r="TWO10" s="179"/>
      <c r="TWP10" s="179"/>
      <c r="TWQ10" s="179"/>
      <c r="TWR10" s="179"/>
      <c r="TWS10" s="179"/>
      <c r="TWT10" s="179"/>
      <c r="TWU10" s="179"/>
      <c r="TWV10" s="179"/>
      <c r="TWW10" s="179"/>
      <c r="TWX10" s="179"/>
      <c r="TWY10" s="179"/>
      <c r="TWZ10" s="179"/>
      <c r="TXA10" s="179"/>
      <c r="TXB10" s="179"/>
      <c r="TXC10" s="179"/>
      <c r="TXD10" s="179"/>
      <c r="TXE10" s="179"/>
      <c r="TXF10" s="179"/>
      <c r="TXG10" s="179"/>
      <c r="TXH10" s="179"/>
      <c r="TXI10" s="179"/>
      <c r="TXJ10" s="179"/>
      <c r="TXK10" s="179"/>
      <c r="TXL10" s="179"/>
      <c r="TXM10" s="179"/>
      <c r="TXN10" s="179"/>
      <c r="TXO10" s="179"/>
      <c r="TXP10" s="179"/>
      <c r="TXQ10" s="179"/>
      <c r="TXR10" s="179"/>
      <c r="TXS10" s="179"/>
      <c r="TXT10" s="179"/>
      <c r="TXU10" s="179"/>
      <c r="TXV10" s="179"/>
      <c r="TXW10" s="179"/>
      <c r="TXX10" s="179"/>
      <c r="TXY10" s="179"/>
      <c r="TXZ10" s="179"/>
      <c r="TYA10" s="179"/>
      <c r="TYB10" s="179"/>
      <c r="TYC10" s="179"/>
      <c r="TYD10" s="179"/>
      <c r="TYE10" s="179"/>
      <c r="TYF10" s="179"/>
      <c r="TYG10" s="179"/>
      <c r="TYH10" s="179"/>
      <c r="TYI10" s="179"/>
      <c r="TYJ10" s="179"/>
      <c r="TYK10" s="179"/>
      <c r="TYL10" s="179"/>
      <c r="TYM10" s="179"/>
      <c r="TYN10" s="179"/>
      <c r="TYO10" s="179"/>
      <c r="TYP10" s="179"/>
      <c r="TYQ10" s="179"/>
      <c r="TYR10" s="179"/>
      <c r="TYS10" s="179"/>
      <c r="TYT10" s="179"/>
      <c r="TYU10" s="179"/>
      <c r="TYV10" s="179"/>
      <c r="TYW10" s="179"/>
      <c r="TYX10" s="179"/>
      <c r="TYY10" s="179"/>
      <c r="TYZ10" s="179"/>
      <c r="TZA10" s="179"/>
      <c r="TZB10" s="179"/>
      <c r="TZC10" s="179"/>
      <c r="TZD10" s="179"/>
      <c r="TZE10" s="179"/>
      <c r="TZF10" s="179"/>
      <c r="TZG10" s="179"/>
      <c r="TZH10" s="179"/>
      <c r="TZI10" s="179"/>
      <c r="TZJ10" s="179"/>
      <c r="TZK10" s="179"/>
      <c r="TZL10" s="179"/>
      <c r="TZM10" s="179"/>
      <c r="TZN10" s="179"/>
      <c r="TZO10" s="179"/>
      <c r="TZP10" s="179"/>
      <c r="TZQ10" s="179"/>
      <c r="TZR10" s="179"/>
      <c r="TZS10" s="179"/>
      <c r="TZT10" s="179"/>
      <c r="TZU10" s="179"/>
      <c r="TZV10" s="179"/>
      <c r="TZW10" s="179"/>
      <c r="TZX10" s="179"/>
      <c r="TZY10" s="179"/>
      <c r="TZZ10" s="179"/>
      <c r="UAA10" s="179"/>
      <c r="UAB10" s="179"/>
      <c r="UAC10" s="179"/>
      <c r="UAD10" s="179"/>
      <c r="UAE10" s="179"/>
      <c r="UAF10" s="179"/>
      <c r="UAG10" s="179"/>
      <c r="UAH10" s="179"/>
      <c r="UAI10" s="179"/>
      <c r="UAJ10" s="179"/>
      <c r="UAK10" s="179"/>
      <c r="UAL10" s="179"/>
      <c r="UAM10" s="179"/>
      <c r="UAN10" s="179"/>
      <c r="UAO10" s="179"/>
      <c r="UAP10" s="179"/>
      <c r="UAQ10" s="179"/>
      <c r="UAR10" s="179"/>
      <c r="UAS10" s="179"/>
      <c r="UAT10" s="179"/>
      <c r="UAU10" s="179"/>
      <c r="UAV10" s="179"/>
      <c r="UAW10" s="179"/>
      <c r="UAX10" s="179"/>
      <c r="UAY10" s="179"/>
      <c r="UAZ10" s="179"/>
      <c r="UBA10" s="179"/>
      <c r="UBB10" s="179"/>
      <c r="UBC10" s="179"/>
      <c r="UBD10" s="179"/>
      <c r="UBE10" s="179"/>
      <c r="UBF10" s="179"/>
      <c r="UBG10" s="179"/>
      <c r="UBH10" s="179"/>
      <c r="UBI10" s="179"/>
      <c r="UBJ10" s="179"/>
      <c r="UBK10" s="179"/>
      <c r="UBL10" s="179"/>
      <c r="UBM10" s="179"/>
      <c r="UBN10" s="179"/>
      <c r="UBO10" s="179"/>
      <c r="UBP10" s="179"/>
      <c r="UBQ10" s="179"/>
      <c r="UBR10" s="179"/>
      <c r="UBS10" s="179"/>
      <c r="UBT10" s="179"/>
      <c r="UBU10" s="179"/>
      <c r="UBV10" s="179"/>
      <c r="UBW10" s="179"/>
      <c r="UBX10" s="179"/>
      <c r="UBY10" s="179"/>
      <c r="UBZ10" s="179"/>
      <c r="UCA10" s="179"/>
      <c r="UCB10" s="179"/>
      <c r="UCC10" s="179"/>
      <c r="UCD10" s="179"/>
      <c r="UCE10" s="179"/>
      <c r="UCF10" s="179"/>
      <c r="UCG10" s="179"/>
      <c r="UCH10" s="179"/>
      <c r="UCI10" s="179"/>
      <c r="UCJ10" s="179"/>
      <c r="UCK10" s="179"/>
      <c r="UCL10" s="179"/>
      <c r="UCM10" s="179"/>
      <c r="UCN10" s="179"/>
      <c r="UCO10" s="179"/>
      <c r="UCP10" s="179"/>
      <c r="UCQ10" s="179"/>
      <c r="UCR10" s="179"/>
      <c r="UCS10" s="179"/>
      <c r="UCT10" s="179"/>
      <c r="UCU10" s="179"/>
      <c r="UCV10" s="179"/>
      <c r="UCW10" s="179"/>
      <c r="UCX10" s="179"/>
      <c r="UCY10" s="179"/>
      <c r="UCZ10" s="179"/>
      <c r="UDA10" s="179"/>
      <c r="UDB10" s="179"/>
      <c r="UDC10" s="179"/>
      <c r="UDD10" s="179"/>
      <c r="UDE10" s="179"/>
      <c r="UDF10" s="179"/>
      <c r="UDG10" s="179"/>
      <c r="UDH10" s="179"/>
      <c r="UDI10" s="179"/>
      <c r="UDJ10" s="179"/>
      <c r="UDK10" s="179"/>
      <c r="UDL10" s="179"/>
      <c r="UDM10" s="179"/>
      <c r="UDN10" s="179"/>
      <c r="UDO10" s="179"/>
      <c r="UDP10" s="179"/>
      <c r="UDQ10" s="179"/>
      <c r="UDR10" s="179"/>
      <c r="UDS10" s="179"/>
      <c r="UDT10" s="179"/>
      <c r="UDU10" s="179"/>
      <c r="UDV10" s="179"/>
      <c r="UDW10" s="179"/>
      <c r="UDX10" s="179"/>
      <c r="UDY10" s="179"/>
      <c r="UDZ10" s="179"/>
      <c r="UEA10" s="179"/>
      <c r="UEB10" s="179"/>
      <c r="UEC10" s="179"/>
      <c r="UED10" s="179"/>
      <c r="UEE10" s="179"/>
      <c r="UEF10" s="179"/>
      <c r="UEG10" s="179"/>
      <c r="UEH10" s="179"/>
      <c r="UEI10" s="179"/>
      <c r="UEJ10" s="179"/>
      <c r="UEK10" s="179"/>
      <c r="UEL10" s="179"/>
      <c r="UEM10" s="179"/>
      <c r="UEN10" s="179"/>
      <c r="UEO10" s="179"/>
      <c r="UEP10" s="179"/>
      <c r="UEQ10" s="179"/>
      <c r="UER10" s="179"/>
      <c r="UES10" s="179"/>
      <c r="UET10" s="179"/>
      <c r="UEU10" s="179"/>
      <c r="UEV10" s="179"/>
      <c r="UEW10" s="179"/>
      <c r="UEX10" s="179"/>
      <c r="UEY10" s="179"/>
      <c r="UEZ10" s="179"/>
      <c r="UFA10" s="179"/>
      <c r="UFB10" s="179"/>
      <c r="UFC10" s="179"/>
      <c r="UFD10" s="179"/>
      <c r="UFE10" s="179"/>
      <c r="UFF10" s="179"/>
      <c r="UFG10" s="179"/>
      <c r="UFH10" s="179"/>
      <c r="UFI10" s="179"/>
      <c r="UFJ10" s="179"/>
      <c r="UFK10" s="179"/>
      <c r="UFL10" s="179"/>
      <c r="UFM10" s="179"/>
      <c r="UFN10" s="179"/>
      <c r="UFO10" s="179"/>
      <c r="UFP10" s="179"/>
      <c r="UFQ10" s="179"/>
      <c r="UFR10" s="179"/>
      <c r="UFS10" s="179"/>
      <c r="UFT10" s="179"/>
      <c r="UFU10" s="179"/>
      <c r="UFV10" s="179"/>
      <c r="UFW10" s="179"/>
      <c r="UFX10" s="179"/>
      <c r="UFY10" s="179"/>
      <c r="UFZ10" s="179"/>
      <c r="UGA10" s="179"/>
      <c r="UGB10" s="179"/>
      <c r="UGC10" s="179"/>
      <c r="UGD10" s="179"/>
      <c r="UGE10" s="179"/>
      <c r="UGF10" s="179"/>
      <c r="UGG10" s="179"/>
      <c r="UGH10" s="179"/>
      <c r="UGI10" s="179"/>
      <c r="UGJ10" s="179"/>
      <c r="UGK10" s="179"/>
      <c r="UGL10" s="179"/>
      <c r="UGM10" s="179"/>
      <c r="UGN10" s="179"/>
      <c r="UGO10" s="179"/>
      <c r="UGP10" s="179"/>
      <c r="UGQ10" s="179"/>
      <c r="UGR10" s="179"/>
      <c r="UGS10" s="179"/>
      <c r="UGT10" s="179"/>
      <c r="UGU10" s="179"/>
      <c r="UGV10" s="179"/>
      <c r="UGW10" s="179"/>
      <c r="UGX10" s="179"/>
      <c r="UGY10" s="179"/>
      <c r="UGZ10" s="179"/>
      <c r="UHA10" s="179"/>
      <c r="UHB10" s="179"/>
      <c r="UHC10" s="179"/>
      <c r="UHD10" s="179"/>
      <c r="UHE10" s="179"/>
      <c r="UHF10" s="179"/>
      <c r="UHG10" s="179"/>
      <c r="UHH10" s="179"/>
      <c r="UHI10" s="179"/>
      <c r="UHJ10" s="179"/>
      <c r="UHK10" s="179"/>
      <c r="UHL10" s="179"/>
      <c r="UHM10" s="179"/>
      <c r="UHN10" s="179"/>
      <c r="UHO10" s="179"/>
      <c r="UHP10" s="179"/>
      <c r="UHQ10" s="179"/>
      <c r="UHR10" s="179"/>
      <c r="UHS10" s="179"/>
      <c r="UHT10" s="179"/>
      <c r="UHU10" s="179"/>
      <c r="UHV10" s="179"/>
      <c r="UHW10" s="179"/>
      <c r="UHX10" s="179"/>
      <c r="UHY10" s="179"/>
      <c r="UHZ10" s="179"/>
      <c r="UIA10" s="179"/>
      <c r="UIB10" s="179"/>
      <c r="UIC10" s="179"/>
      <c r="UID10" s="179"/>
      <c r="UIE10" s="179"/>
      <c r="UIF10" s="179"/>
      <c r="UIG10" s="179"/>
      <c r="UIH10" s="179"/>
      <c r="UII10" s="179"/>
      <c r="UIJ10" s="179"/>
      <c r="UIK10" s="179"/>
      <c r="UIL10" s="179"/>
      <c r="UIM10" s="179"/>
      <c r="UIN10" s="179"/>
      <c r="UIO10" s="179"/>
      <c r="UIP10" s="179"/>
      <c r="UIQ10" s="179"/>
      <c r="UIR10" s="179"/>
      <c r="UIS10" s="179"/>
      <c r="UIT10" s="179"/>
      <c r="UIU10" s="179"/>
      <c r="UIV10" s="179"/>
      <c r="UIW10" s="179"/>
      <c r="UIX10" s="179"/>
      <c r="UIY10" s="179"/>
      <c r="UIZ10" s="179"/>
      <c r="UJA10" s="179"/>
      <c r="UJB10" s="179"/>
      <c r="UJC10" s="179"/>
      <c r="UJD10" s="179"/>
      <c r="UJE10" s="179"/>
      <c r="UJF10" s="179"/>
      <c r="UJG10" s="179"/>
      <c r="UJH10" s="179"/>
      <c r="UJI10" s="179"/>
      <c r="UJJ10" s="179"/>
      <c r="UJK10" s="179"/>
      <c r="UJL10" s="179"/>
      <c r="UJM10" s="179"/>
      <c r="UJN10" s="179"/>
      <c r="UJO10" s="179"/>
      <c r="UJP10" s="179"/>
      <c r="UJQ10" s="179"/>
      <c r="UJR10" s="179"/>
      <c r="UJS10" s="179"/>
      <c r="UJT10" s="179"/>
      <c r="UJU10" s="179"/>
      <c r="UJV10" s="179"/>
      <c r="UJW10" s="179"/>
      <c r="UJX10" s="179"/>
      <c r="UJY10" s="179"/>
      <c r="UJZ10" s="179"/>
      <c r="UKA10" s="179"/>
      <c r="UKB10" s="179"/>
      <c r="UKC10" s="179"/>
      <c r="UKD10" s="179"/>
      <c r="UKE10" s="179"/>
      <c r="UKF10" s="179"/>
      <c r="UKG10" s="179"/>
      <c r="UKH10" s="179"/>
      <c r="UKI10" s="179"/>
      <c r="UKJ10" s="179"/>
      <c r="UKK10" s="179"/>
      <c r="UKL10" s="179"/>
      <c r="UKM10" s="179"/>
      <c r="UKN10" s="179"/>
      <c r="UKO10" s="179"/>
      <c r="UKP10" s="179"/>
      <c r="UKQ10" s="179"/>
      <c r="UKR10" s="179"/>
      <c r="UKS10" s="179"/>
      <c r="UKT10" s="179"/>
      <c r="UKU10" s="179"/>
      <c r="UKV10" s="179"/>
      <c r="UKW10" s="179"/>
      <c r="UKX10" s="179"/>
      <c r="UKY10" s="179"/>
      <c r="UKZ10" s="179"/>
      <c r="ULA10" s="179"/>
      <c r="ULB10" s="179"/>
      <c r="ULC10" s="179"/>
      <c r="ULD10" s="179"/>
      <c r="ULE10" s="179"/>
      <c r="ULF10" s="179"/>
      <c r="ULG10" s="179"/>
      <c r="ULH10" s="179"/>
      <c r="ULI10" s="179"/>
      <c r="ULJ10" s="179"/>
      <c r="ULK10" s="179"/>
      <c r="ULL10" s="179"/>
      <c r="ULM10" s="179"/>
      <c r="ULN10" s="179"/>
      <c r="ULO10" s="179"/>
      <c r="ULP10" s="179"/>
      <c r="ULQ10" s="179"/>
      <c r="ULR10" s="179"/>
      <c r="ULS10" s="179"/>
      <c r="ULT10" s="179"/>
      <c r="ULU10" s="179"/>
      <c r="ULV10" s="179"/>
      <c r="ULW10" s="179"/>
      <c r="ULX10" s="179"/>
      <c r="ULY10" s="179"/>
      <c r="ULZ10" s="179"/>
      <c r="UMA10" s="179"/>
      <c r="UMB10" s="179"/>
      <c r="UMC10" s="179"/>
      <c r="UMD10" s="179"/>
      <c r="UME10" s="179"/>
      <c r="UMF10" s="179"/>
      <c r="UMG10" s="179"/>
      <c r="UMH10" s="179"/>
      <c r="UMI10" s="179"/>
      <c r="UMJ10" s="179"/>
      <c r="UMK10" s="179"/>
      <c r="UML10" s="179"/>
      <c r="UMM10" s="179"/>
      <c r="UMN10" s="179"/>
      <c r="UMO10" s="179"/>
      <c r="UMP10" s="179"/>
      <c r="UMQ10" s="179"/>
      <c r="UMR10" s="179"/>
      <c r="UMS10" s="179"/>
      <c r="UMT10" s="179"/>
      <c r="UMU10" s="179"/>
      <c r="UMV10" s="179"/>
      <c r="UMW10" s="179"/>
      <c r="UMX10" s="179"/>
      <c r="UMY10" s="179"/>
      <c r="UMZ10" s="179"/>
      <c r="UNA10" s="179"/>
      <c r="UNB10" s="179"/>
      <c r="UNC10" s="179"/>
      <c r="UND10" s="179"/>
      <c r="UNE10" s="179"/>
      <c r="UNF10" s="179"/>
      <c r="UNG10" s="179"/>
      <c r="UNH10" s="179"/>
      <c r="UNI10" s="179"/>
      <c r="UNJ10" s="179"/>
      <c r="UNK10" s="179"/>
      <c r="UNL10" s="179"/>
      <c r="UNM10" s="179"/>
      <c r="UNN10" s="179"/>
      <c r="UNO10" s="179"/>
      <c r="UNP10" s="179"/>
      <c r="UNQ10" s="179"/>
      <c r="UNR10" s="179"/>
      <c r="UNS10" s="179"/>
      <c r="UNT10" s="179"/>
      <c r="UNU10" s="179"/>
      <c r="UNV10" s="179"/>
      <c r="UNW10" s="179"/>
      <c r="UNX10" s="179"/>
      <c r="UNY10" s="179"/>
      <c r="UNZ10" s="179"/>
      <c r="UOA10" s="179"/>
      <c r="UOB10" s="179"/>
      <c r="UOC10" s="179"/>
      <c r="UOD10" s="179"/>
      <c r="UOE10" s="179"/>
      <c r="UOF10" s="179"/>
      <c r="UOG10" s="179"/>
      <c r="UOH10" s="179"/>
      <c r="UOI10" s="179"/>
      <c r="UOJ10" s="179"/>
      <c r="UOK10" s="179"/>
      <c r="UOL10" s="179"/>
      <c r="UOM10" s="179"/>
      <c r="UON10" s="179"/>
      <c r="UOO10" s="179"/>
      <c r="UOP10" s="179"/>
      <c r="UOQ10" s="179"/>
      <c r="UOR10" s="179"/>
      <c r="UOS10" s="179"/>
      <c r="UOT10" s="179"/>
      <c r="UOU10" s="179"/>
      <c r="UOV10" s="179"/>
      <c r="UOW10" s="179"/>
      <c r="UOX10" s="179"/>
      <c r="UOY10" s="179"/>
      <c r="UOZ10" s="179"/>
      <c r="UPA10" s="179"/>
      <c r="UPB10" s="179"/>
      <c r="UPC10" s="179"/>
      <c r="UPD10" s="179"/>
      <c r="UPE10" s="179"/>
      <c r="UPF10" s="179"/>
      <c r="UPG10" s="179"/>
      <c r="UPH10" s="179"/>
      <c r="UPI10" s="179"/>
      <c r="UPJ10" s="179"/>
      <c r="UPK10" s="179"/>
      <c r="UPL10" s="179"/>
      <c r="UPM10" s="179"/>
      <c r="UPN10" s="179"/>
      <c r="UPO10" s="179"/>
      <c r="UPP10" s="179"/>
      <c r="UPQ10" s="179"/>
      <c r="UPR10" s="179"/>
      <c r="UPS10" s="179"/>
      <c r="UPT10" s="179"/>
      <c r="UPU10" s="179"/>
      <c r="UPV10" s="179"/>
      <c r="UPW10" s="179"/>
      <c r="UPX10" s="179"/>
      <c r="UPY10" s="179"/>
      <c r="UPZ10" s="179"/>
      <c r="UQA10" s="179"/>
      <c r="UQB10" s="179"/>
      <c r="UQC10" s="179"/>
      <c r="UQD10" s="179"/>
      <c r="UQE10" s="179"/>
      <c r="UQF10" s="179"/>
      <c r="UQG10" s="179"/>
      <c r="UQH10" s="179"/>
      <c r="UQI10" s="179"/>
      <c r="UQJ10" s="179"/>
      <c r="UQK10" s="179"/>
      <c r="UQL10" s="179"/>
      <c r="UQM10" s="179"/>
      <c r="UQN10" s="179"/>
      <c r="UQO10" s="179"/>
      <c r="UQP10" s="179"/>
      <c r="UQQ10" s="179"/>
      <c r="UQR10" s="179"/>
      <c r="UQS10" s="179"/>
      <c r="UQT10" s="179"/>
      <c r="UQU10" s="179"/>
      <c r="UQV10" s="179"/>
      <c r="UQW10" s="179"/>
      <c r="UQX10" s="179"/>
      <c r="UQY10" s="179"/>
      <c r="UQZ10" s="179"/>
      <c r="URA10" s="179"/>
      <c r="URB10" s="179"/>
      <c r="URC10" s="179"/>
      <c r="URD10" s="179"/>
      <c r="URE10" s="179"/>
      <c r="URF10" s="179"/>
      <c r="URG10" s="179"/>
      <c r="URH10" s="179"/>
      <c r="URI10" s="179"/>
      <c r="URJ10" s="179"/>
      <c r="URK10" s="179"/>
      <c r="URL10" s="179"/>
      <c r="URM10" s="179"/>
      <c r="URN10" s="179"/>
      <c r="URO10" s="179"/>
      <c r="URP10" s="179"/>
      <c r="URQ10" s="179"/>
      <c r="URR10" s="179"/>
      <c r="URS10" s="179"/>
      <c r="URT10" s="179"/>
      <c r="URU10" s="179"/>
      <c r="URV10" s="179"/>
      <c r="URW10" s="179"/>
      <c r="URX10" s="179"/>
      <c r="URY10" s="179"/>
      <c r="URZ10" s="179"/>
      <c r="USA10" s="179"/>
      <c r="USB10" s="179"/>
      <c r="USC10" s="179"/>
      <c r="USD10" s="179"/>
      <c r="USE10" s="179"/>
      <c r="USF10" s="179"/>
      <c r="USG10" s="179"/>
      <c r="USH10" s="179"/>
      <c r="USI10" s="179"/>
      <c r="USJ10" s="179"/>
      <c r="USK10" s="179"/>
      <c r="USL10" s="179"/>
      <c r="USM10" s="179"/>
      <c r="USN10" s="179"/>
      <c r="USO10" s="179"/>
      <c r="USP10" s="179"/>
      <c r="USQ10" s="179"/>
      <c r="USR10" s="179"/>
      <c r="USS10" s="179"/>
      <c r="UST10" s="179"/>
      <c r="USU10" s="179"/>
      <c r="USV10" s="179"/>
      <c r="USW10" s="179"/>
      <c r="USX10" s="179"/>
      <c r="USY10" s="179"/>
      <c r="USZ10" s="179"/>
      <c r="UTA10" s="179"/>
      <c r="UTB10" s="179"/>
      <c r="UTC10" s="179"/>
      <c r="UTD10" s="179"/>
      <c r="UTE10" s="179"/>
      <c r="UTF10" s="179"/>
      <c r="UTG10" s="179"/>
      <c r="UTH10" s="179"/>
      <c r="UTI10" s="179"/>
      <c r="UTJ10" s="179"/>
      <c r="UTK10" s="179"/>
      <c r="UTL10" s="179"/>
      <c r="UTM10" s="179"/>
      <c r="UTN10" s="179"/>
      <c r="UTO10" s="179"/>
      <c r="UTP10" s="179"/>
      <c r="UTQ10" s="179"/>
      <c r="UTR10" s="179"/>
      <c r="UTS10" s="179"/>
      <c r="UTT10" s="179"/>
      <c r="UTU10" s="179"/>
      <c r="UTV10" s="179"/>
      <c r="UTW10" s="179"/>
      <c r="UTX10" s="179"/>
      <c r="UTY10" s="179"/>
      <c r="UTZ10" s="179"/>
      <c r="UUA10" s="179"/>
      <c r="UUB10" s="179"/>
      <c r="UUC10" s="179"/>
      <c r="UUD10" s="179"/>
      <c r="UUE10" s="179"/>
      <c r="UUF10" s="179"/>
      <c r="UUG10" s="179"/>
      <c r="UUH10" s="179"/>
      <c r="UUI10" s="179"/>
      <c r="UUJ10" s="179"/>
      <c r="UUK10" s="179"/>
      <c r="UUL10" s="179"/>
      <c r="UUM10" s="179"/>
      <c r="UUN10" s="179"/>
      <c r="UUO10" s="179"/>
      <c r="UUP10" s="179"/>
      <c r="UUQ10" s="179"/>
      <c r="UUR10" s="179"/>
      <c r="UUS10" s="179"/>
      <c r="UUT10" s="179"/>
      <c r="UUU10" s="179"/>
      <c r="UUV10" s="179"/>
      <c r="UUW10" s="179"/>
      <c r="UUX10" s="179"/>
      <c r="UUY10" s="179"/>
      <c r="UUZ10" s="179"/>
      <c r="UVA10" s="179"/>
      <c r="UVB10" s="179"/>
      <c r="UVC10" s="179"/>
      <c r="UVD10" s="179"/>
      <c r="UVE10" s="179"/>
      <c r="UVF10" s="179"/>
      <c r="UVG10" s="179"/>
      <c r="UVH10" s="179"/>
      <c r="UVI10" s="179"/>
      <c r="UVJ10" s="179"/>
      <c r="UVK10" s="179"/>
      <c r="UVL10" s="179"/>
      <c r="UVM10" s="179"/>
      <c r="UVN10" s="179"/>
      <c r="UVO10" s="179"/>
      <c r="UVP10" s="179"/>
      <c r="UVQ10" s="179"/>
      <c r="UVR10" s="179"/>
      <c r="UVS10" s="179"/>
      <c r="UVT10" s="179"/>
      <c r="UVU10" s="179"/>
      <c r="UVV10" s="179"/>
      <c r="UVW10" s="179"/>
      <c r="UVX10" s="179"/>
      <c r="UVY10" s="179"/>
      <c r="UVZ10" s="179"/>
      <c r="UWA10" s="179"/>
      <c r="UWB10" s="179"/>
      <c r="UWC10" s="179"/>
      <c r="UWD10" s="179"/>
      <c r="UWE10" s="179"/>
      <c r="UWF10" s="179"/>
      <c r="UWG10" s="179"/>
      <c r="UWH10" s="179"/>
      <c r="UWI10" s="179"/>
      <c r="UWJ10" s="179"/>
      <c r="UWK10" s="179"/>
      <c r="UWL10" s="179"/>
      <c r="UWM10" s="179"/>
      <c r="UWN10" s="179"/>
      <c r="UWO10" s="179"/>
      <c r="UWP10" s="179"/>
      <c r="UWQ10" s="179"/>
      <c r="UWR10" s="179"/>
      <c r="UWS10" s="179"/>
      <c r="UWT10" s="179"/>
      <c r="UWU10" s="179"/>
      <c r="UWV10" s="179"/>
      <c r="UWW10" s="179"/>
      <c r="UWX10" s="179"/>
      <c r="UWY10" s="179"/>
      <c r="UWZ10" s="179"/>
      <c r="UXA10" s="179"/>
      <c r="UXB10" s="179"/>
      <c r="UXC10" s="179"/>
      <c r="UXD10" s="179"/>
      <c r="UXE10" s="179"/>
      <c r="UXF10" s="179"/>
      <c r="UXG10" s="179"/>
      <c r="UXH10" s="179"/>
      <c r="UXI10" s="179"/>
      <c r="UXJ10" s="179"/>
      <c r="UXK10" s="179"/>
      <c r="UXL10" s="179"/>
      <c r="UXM10" s="179"/>
      <c r="UXN10" s="179"/>
      <c r="UXO10" s="179"/>
      <c r="UXP10" s="179"/>
      <c r="UXQ10" s="179"/>
      <c r="UXR10" s="179"/>
      <c r="UXS10" s="179"/>
      <c r="UXT10" s="179"/>
      <c r="UXU10" s="179"/>
      <c r="UXV10" s="179"/>
      <c r="UXW10" s="179"/>
      <c r="UXX10" s="179"/>
      <c r="UXY10" s="179"/>
      <c r="UXZ10" s="179"/>
      <c r="UYA10" s="179"/>
      <c r="UYB10" s="179"/>
      <c r="UYC10" s="179"/>
      <c r="UYD10" s="179"/>
      <c r="UYE10" s="179"/>
      <c r="UYF10" s="179"/>
      <c r="UYG10" s="179"/>
      <c r="UYH10" s="179"/>
      <c r="UYI10" s="179"/>
      <c r="UYJ10" s="179"/>
      <c r="UYK10" s="179"/>
      <c r="UYL10" s="179"/>
      <c r="UYM10" s="179"/>
      <c r="UYN10" s="179"/>
      <c r="UYO10" s="179"/>
      <c r="UYP10" s="179"/>
      <c r="UYQ10" s="179"/>
      <c r="UYR10" s="179"/>
      <c r="UYS10" s="179"/>
      <c r="UYT10" s="179"/>
      <c r="UYU10" s="179"/>
      <c r="UYV10" s="179"/>
      <c r="UYW10" s="179"/>
      <c r="UYX10" s="179"/>
      <c r="UYY10" s="179"/>
      <c r="UYZ10" s="179"/>
      <c r="UZA10" s="179"/>
      <c r="UZB10" s="179"/>
      <c r="UZC10" s="179"/>
      <c r="UZD10" s="179"/>
      <c r="UZE10" s="179"/>
      <c r="UZF10" s="179"/>
      <c r="UZG10" s="179"/>
      <c r="UZH10" s="179"/>
      <c r="UZI10" s="179"/>
      <c r="UZJ10" s="179"/>
      <c r="UZK10" s="179"/>
      <c r="UZL10" s="179"/>
      <c r="UZM10" s="179"/>
      <c r="UZN10" s="179"/>
      <c r="UZO10" s="179"/>
      <c r="UZP10" s="179"/>
      <c r="UZQ10" s="179"/>
      <c r="UZR10" s="179"/>
      <c r="UZS10" s="179"/>
      <c r="UZT10" s="179"/>
      <c r="UZU10" s="179"/>
      <c r="UZV10" s="179"/>
      <c r="UZW10" s="179"/>
      <c r="UZX10" s="179"/>
      <c r="UZY10" s="179"/>
      <c r="UZZ10" s="179"/>
      <c r="VAA10" s="179"/>
      <c r="VAB10" s="179"/>
      <c r="VAC10" s="179"/>
      <c r="VAD10" s="179"/>
      <c r="VAE10" s="179"/>
      <c r="VAF10" s="179"/>
      <c r="VAG10" s="179"/>
      <c r="VAH10" s="179"/>
      <c r="VAI10" s="179"/>
      <c r="VAJ10" s="179"/>
      <c r="VAK10" s="179"/>
      <c r="VAL10" s="179"/>
      <c r="VAM10" s="179"/>
      <c r="VAN10" s="179"/>
      <c r="VAO10" s="179"/>
      <c r="VAP10" s="179"/>
      <c r="VAQ10" s="179"/>
      <c r="VAR10" s="179"/>
      <c r="VAS10" s="179"/>
      <c r="VAT10" s="179"/>
      <c r="VAU10" s="179"/>
      <c r="VAV10" s="179"/>
      <c r="VAW10" s="179"/>
      <c r="VAX10" s="179"/>
      <c r="VAY10" s="179"/>
      <c r="VAZ10" s="179"/>
      <c r="VBA10" s="179"/>
      <c r="VBB10" s="179"/>
      <c r="VBC10" s="179"/>
      <c r="VBD10" s="179"/>
      <c r="VBE10" s="179"/>
      <c r="VBF10" s="179"/>
      <c r="VBG10" s="179"/>
      <c r="VBH10" s="179"/>
      <c r="VBI10" s="179"/>
      <c r="VBJ10" s="179"/>
      <c r="VBK10" s="179"/>
      <c r="VBL10" s="179"/>
      <c r="VBM10" s="179"/>
      <c r="VBN10" s="179"/>
      <c r="VBO10" s="179"/>
      <c r="VBP10" s="179"/>
      <c r="VBQ10" s="179"/>
      <c r="VBR10" s="179"/>
      <c r="VBS10" s="179"/>
      <c r="VBT10" s="179"/>
      <c r="VBU10" s="179"/>
      <c r="VBV10" s="179"/>
      <c r="VBW10" s="179"/>
      <c r="VBX10" s="179"/>
      <c r="VBY10" s="179"/>
      <c r="VBZ10" s="179"/>
      <c r="VCA10" s="179"/>
      <c r="VCB10" s="179"/>
      <c r="VCC10" s="179"/>
      <c r="VCD10" s="179"/>
      <c r="VCE10" s="179"/>
      <c r="VCF10" s="179"/>
      <c r="VCG10" s="179"/>
      <c r="VCH10" s="179"/>
      <c r="VCI10" s="179"/>
      <c r="VCJ10" s="179"/>
      <c r="VCK10" s="179"/>
      <c r="VCL10" s="179"/>
      <c r="VCM10" s="179"/>
      <c r="VCN10" s="179"/>
      <c r="VCO10" s="179"/>
      <c r="VCP10" s="179"/>
      <c r="VCQ10" s="179"/>
      <c r="VCR10" s="179"/>
      <c r="VCS10" s="179"/>
      <c r="VCT10" s="179"/>
      <c r="VCU10" s="179"/>
      <c r="VCV10" s="179"/>
      <c r="VCW10" s="179"/>
      <c r="VCX10" s="179"/>
      <c r="VCY10" s="179"/>
      <c r="VCZ10" s="179"/>
      <c r="VDA10" s="179"/>
      <c r="VDB10" s="179"/>
      <c r="VDC10" s="179"/>
      <c r="VDD10" s="179"/>
      <c r="VDE10" s="179"/>
      <c r="VDF10" s="179"/>
      <c r="VDG10" s="179"/>
      <c r="VDH10" s="179"/>
      <c r="VDI10" s="179"/>
      <c r="VDJ10" s="179"/>
      <c r="VDK10" s="179"/>
      <c r="VDL10" s="179"/>
      <c r="VDM10" s="179"/>
      <c r="VDN10" s="179"/>
      <c r="VDO10" s="179"/>
      <c r="VDP10" s="179"/>
      <c r="VDQ10" s="179"/>
      <c r="VDR10" s="179"/>
      <c r="VDS10" s="179"/>
      <c r="VDT10" s="179"/>
      <c r="VDU10" s="179"/>
      <c r="VDV10" s="179"/>
      <c r="VDW10" s="179"/>
      <c r="VDX10" s="179"/>
      <c r="VDY10" s="179"/>
      <c r="VDZ10" s="179"/>
      <c r="VEA10" s="179"/>
      <c r="VEB10" s="179"/>
      <c r="VEC10" s="179"/>
      <c r="VED10" s="179"/>
      <c r="VEE10" s="179"/>
      <c r="VEF10" s="179"/>
      <c r="VEG10" s="179"/>
      <c r="VEH10" s="179"/>
      <c r="VEI10" s="179"/>
      <c r="VEJ10" s="179"/>
      <c r="VEK10" s="179"/>
      <c r="VEL10" s="179"/>
      <c r="VEM10" s="179"/>
      <c r="VEN10" s="179"/>
      <c r="VEO10" s="179"/>
      <c r="VEP10" s="179"/>
      <c r="VEQ10" s="179"/>
      <c r="VER10" s="179"/>
      <c r="VES10" s="179"/>
      <c r="VET10" s="179"/>
      <c r="VEU10" s="179"/>
      <c r="VEV10" s="179"/>
      <c r="VEW10" s="179"/>
      <c r="VEX10" s="179"/>
      <c r="VEY10" s="179"/>
      <c r="VEZ10" s="179"/>
      <c r="VFA10" s="179"/>
      <c r="VFB10" s="179"/>
      <c r="VFC10" s="179"/>
      <c r="VFD10" s="179"/>
      <c r="VFE10" s="179"/>
      <c r="VFF10" s="179"/>
      <c r="VFG10" s="179"/>
      <c r="VFH10" s="179"/>
      <c r="VFI10" s="179"/>
      <c r="VFJ10" s="179"/>
      <c r="VFK10" s="179"/>
      <c r="VFL10" s="179"/>
      <c r="VFM10" s="179"/>
      <c r="VFN10" s="179"/>
      <c r="VFO10" s="179"/>
      <c r="VFP10" s="179"/>
      <c r="VFQ10" s="179"/>
      <c r="VFR10" s="179"/>
      <c r="VFS10" s="179"/>
      <c r="VFT10" s="179"/>
      <c r="VFU10" s="179"/>
      <c r="VFV10" s="179"/>
      <c r="VFW10" s="179"/>
      <c r="VFX10" s="179"/>
      <c r="VFY10" s="179"/>
      <c r="VFZ10" s="179"/>
      <c r="VGA10" s="179"/>
      <c r="VGB10" s="179"/>
      <c r="VGC10" s="179"/>
      <c r="VGD10" s="179"/>
      <c r="VGE10" s="179"/>
      <c r="VGF10" s="179"/>
      <c r="VGG10" s="179"/>
      <c r="VGH10" s="179"/>
      <c r="VGI10" s="179"/>
      <c r="VGJ10" s="179"/>
      <c r="VGK10" s="179"/>
      <c r="VGL10" s="179"/>
      <c r="VGM10" s="179"/>
      <c r="VGN10" s="179"/>
      <c r="VGO10" s="179"/>
      <c r="VGP10" s="179"/>
      <c r="VGQ10" s="179"/>
      <c r="VGR10" s="179"/>
      <c r="VGS10" s="179"/>
      <c r="VGT10" s="179"/>
      <c r="VGU10" s="179"/>
      <c r="VGV10" s="179"/>
      <c r="VGW10" s="179"/>
      <c r="VGX10" s="179"/>
      <c r="VGY10" s="179"/>
      <c r="VGZ10" s="179"/>
      <c r="VHA10" s="179"/>
      <c r="VHB10" s="179"/>
      <c r="VHC10" s="179"/>
      <c r="VHD10" s="179"/>
      <c r="VHE10" s="179"/>
      <c r="VHF10" s="179"/>
      <c r="VHG10" s="179"/>
      <c r="VHH10" s="179"/>
      <c r="VHI10" s="179"/>
      <c r="VHJ10" s="179"/>
      <c r="VHK10" s="179"/>
      <c r="VHL10" s="179"/>
      <c r="VHM10" s="179"/>
      <c r="VHN10" s="179"/>
      <c r="VHO10" s="179"/>
      <c r="VHP10" s="179"/>
      <c r="VHQ10" s="179"/>
      <c r="VHR10" s="179"/>
      <c r="VHS10" s="179"/>
      <c r="VHT10" s="179"/>
      <c r="VHU10" s="179"/>
      <c r="VHV10" s="179"/>
      <c r="VHW10" s="179"/>
      <c r="VHX10" s="179"/>
      <c r="VHY10" s="179"/>
      <c r="VHZ10" s="179"/>
      <c r="VIA10" s="179"/>
      <c r="VIB10" s="179"/>
      <c r="VIC10" s="179"/>
      <c r="VID10" s="179"/>
      <c r="VIE10" s="179"/>
      <c r="VIF10" s="179"/>
      <c r="VIG10" s="179"/>
      <c r="VIH10" s="179"/>
      <c r="VII10" s="179"/>
      <c r="VIJ10" s="179"/>
      <c r="VIK10" s="179"/>
      <c r="VIL10" s="179"/>
      <c r="VIM10" s="179"/>
      <c r="VIN10" s="179"/>
      <c r="VIO10" s="179"/>
      <c r="VIP10" s="179"/>
      <c r="VIQ10" s="179"/>
      <c r="VIR10" s="179"/>
      <c r="VIS10" s="179"/>
      <c r="VIT10" s="179"/>
      <c r="VIU10" s="179"/>
      <c r="VIV10" s="179"/>
      <c r="VIW10" s="179"/>
      <c r="VIX10" s="179"/>
      <c r="VIY10" s="179"/>
      <c r="VIZ10" s="179"/>
      <c r="VJA10" s="179"/>
      <c r="VJB10" s="179"/>
      <c r="VJC10" s="179"/>
      <c r="VJD10" s="179"/>
      <c r="VJE10" s="179"/>
      <c r="VJF10" s="179"/>
      <c r="VJG10" s="179"/>
      <c r="VJH10" s="179"/>
      <c r="VJI10" s="179"/>
      <c r="VJJ10" s="179"/>
      <c r="VJK10" s="179"/>
      <c r="VJL10" s="179"/>
      <c r="VJM10" s="179"/>
      <c r="VJN10" s="179"/>
      <c r="VJO10" s="179"/>
      <c r="VJP10" s="179"/>
      <c r="VJQ10" s="179"/>
      <c r="VJR10" s="179"/>
      <c r="VJS10" s="179"/>
      <c r="VJT10" s="179"/>
      <c r="VJU10" s="179"/>
      <c r="VJV10" s="179"/>
      <c r="VJW10" s="179"/>
      <c r="VJX10" s="179"/>
      <c r="VJY10" s="179"/>
      <c r="VJZ10" s="179"/>
      <c r="VKA10" s="179"/>
      <c r="VKB10" s="179"/>
      <c r="VKC10" s="179"/>
      <c r="VKD10" s="179"/>
      <c r="VKE10" s="179"/>
      <c r="VKF10" s="179"/>
      <c r="VKG10" s="179"/>
      <c r="VKH10" s="179"/>
      <c r="VKI10" s="179"/>
      <c r="VKJ10" s="179"/>
      <c r="VKK10" s="179"/>
      <c r="VKL10" s="179"/>
      <c r="VKM10" s="179"/>
      <c r="VKN10" s="179"/>
      <c r="VKO10" s="179"/>
      <c r="VKP10" s="179"/>
      <c r="VKQ10" s="179"/>
      <c r="VKR10" s="179"/>
      <c r="VKS10" s="179"/>
      <c r="VKT10" s="179"/>
      <c r="VKU10" s="179"/>
      <c r="VKV10" s="179"/>
      <c r="VKW10" s="179"/>
      <c r="VKX10" s="179"/>
      <c r="VKY10" s="179"/>
      <c r="VKZ10" s="179"/>
      <c r="VLA10" s="179"/>
      <c r="VLB10" s="179"/>
      <c r="VLC10" s="179"/>
      <c r="VLD10" s="179"/>
      <c r="VLE10" s="179"/>
      <c r="VLF10" s="179"/>
      <c r="VLG10" s="179"/>
      <c r="VLH10" s="179"/>
      <c r="VLI10" s="179"/>
      <c r="VLJ10" s="179"/>
      <c r="VLK10" s="179"/>
      <c r="VLL10" s="179"/>
      <c r="VLM10" s="179"/>
      <c r="VLN10" s="179"/>
      <c r="VLO10" s="179"/>
      <c r="VLP10" s="179"/>
      <c r="VLQ10" s="179"/>
      <c r="VLR10" s="179"/>
      <c r="VLS10" s="179"/>
      <c r="VLT10" s="179"/>
      <c r="VLU10" s="179"/>
      <c r="VLV10" s="179"/>
      <c r="VLW10" s="179"/>
      <c r="VLX10" s="179"/>
      <c r="VLY10" s="179"/>
      <c r="VLZ10" s="179"/>
      <c r="VMA10" s="179"/>
      <c r="VMB10" s="179"/>
      <c r="VMC10" s="179"/>
      <c r="VMD10" s="179"/>
      <c r="VME10" s="179"/>
      <c r="VMF10" s="179"/>
      <c r="VMG10" s="179"/>
      <c r="VMH10" s="179"/>
      <c r="VMI10" s="179"/>
      <c r="VMJ10" s="179"/>
      <c r="VMK10" s="179"/>
      <c r="VML10" s="179"/>
      <c r="VMM10" s="179"/>
      <c r="VMN10" s="179"/>
      <c r="VMO10" s="179"/>
      <c r="VMP10" s="179"/>
      <c r="VMQ10" s="179"/>
      <c r="VMR10" s="179"/>
      <c r="VMS10" s="179"/>
      <c r="VMT10" s="179"/>
      <c r="VMU10" s="179"/>
      <c r="VMV10" s="179"/>
      <c r="VMW10" s="179"/>
      <c r="VMX10" s="179"/>
      <c r="VMY10" s="179"/>
      <c r="VMZ10" s="179"/>
      <c r="VNA10" s="179"/>
      <c r="VNB10" s="179"/>
      <c r="VNC10" s="179"/>
      <c r="VND10" s="179"/>
      <c r="VNE10" s="179"/>
      <c r="VNF10" s="179"/>
      <c r="VNG10" s="179"/>
      <c r="VNH10" s="179"/>
      <c r="VNI10" s="179"/>
      <c r="VNJ10" s="179"/>
      <c r="VNK10" s="179"/>
      <c r="VNL10" s="179"/>
      <c r="VNM10" s="179"/>
      <c r="VNN10" s="179"/>
      <c r="VNO10" s="179"/>
      <c r="VNP10" s="179"/>
      <c r="VNQ10" s="179"/>
      <c r="VNR10" s="179"/>
      <c r="VNS10" s="179"/>
      <c r="VNT10" s="179"/>
      <c r="VNU10" s="179"/>
      <c r="VNV10" s="179"/>
      <c r="VNW10" s="179"/>
      <c r="VNX10" s="179"/>
      <c r="VNY10" s="179"/>
      <c r="VNZ10" s="179"/>
      <c r="VOA10" s="179"/>
      <c r="VOB10" s="179"/>
      <c r="VOC10" s="179"/>
      <c r="VOD10" s="179"/>
      <c r="VOE10" s="179"/>
      <c r="VOF10" s="179"/>
      <c r="VOG10" s="179"/>
      <c r="VOH10" s="179"/>
      <c r="VOI10" s="179"/>
      <c r="VOJ10" s="179"/>
      <c r="VOK10" s="179"/>
      <c r="VOL10" s="179"/>
      <c r="VOM10" s="179"/>
      <c r="VON10" s="179"/>
      <c r="VOO10" s="179"/>
      <c r="VOP10" s="179"/>
      <c r="VOQ10" s="179"/>
      <c r="VOR10" s="179"/>
      <c r="VOS10" s="179"/>
      <c r="VOT10" s="179"/>
      <c r="VOU10" s="179"/>
      <c r="VOV10" s="179"/>
      <c r="VOW10" s="179"/>
      <c r="VOX10" s="179"/>
      <c r="VOY10" s="179"/>
      <c r="VOZ10" s="179"/>
      <c r="VPA10" s="179"/>
      <c r="VPB10" s="179"/>
      <c r="VPC10" s="179"/>
      <c r="VPD10" s="179"/>
      <c r="VPE10" s="179"/>
      <c r="VPF10" s="179"/>
      <c r="VPG10" s="179"/>
      <c r="VPH10" s="179"/>
      <c r="VPI10" s="179"/>
      <c r="VPJ10" s="179"/>
      <c r="VPK10" s="179"/>
      <c r="VPL10" s="179"/>
      <c r="VPM10" s="179"/>
      <c r="VPN10" s="179"/>
      <c r="VPO10" s="179"/>
      <c r="VPP10" s="179"/>
      <c r="VPQ10" s="179"/>
      <c r="VPR10" s="179"/>
      <c r="VPS10" s="179"/>
      <c r="VPT10" s="179"/>
      <c r="VPU10" s="179"/>
      <c r="VPV10" s="179"/>
      <c r="VPW10" s="179"/>
      <c r="VPX10" s="179"/>
      <c r="VPY10" s="179"/>
      <c r="VPZ10" s="179"/>
      <c r="VQA10" s="179"/>
      <c r="VQB10" s="179"/>
      <c r="VQC10" s="179"/>
      <c r="VQD10" s="179"/>
      <c r="VQE10" s="179"/>
      <c r="VQF10" s="179"/>
      <c r="VQG10" s="179"/>
      <c r="VQH10" s="179"/>
      <c r="VQI10" s="179"/>
      <c r="VQJ10" s="179"/>
      <c r="VQK10" s="179"/>
      <c r="VQL10" s="179"/>
      <c r="VQM10" s="179"/>
      <c r="VQN10" s="179"/>
      <c r="VQO10" s="179"/>
      <c r="VQP10" s="179"/>
      <c r="VQQ10" s="179"/>
      <c r="VQR10" s="179"/>
      <c r="VQS10" s="179"/>
      <c r="VQT10" s="179"/>
      <c r="VQU10" s="179"/>
      <c r="VQV10" s="179"/>
      <c r="VQW10" s="179"/>
      <c r="VQX10" s="179"/>
      <c r="VQY10" s="179"/>
      <c r="VQZ10" s="179"/>
      <c r="VRA10" s="179"/>
      <c r="VRB10" s="179"/>
      <c r="VRC10" s="179"/>
      <c r="VRD10" s="179"/>
      <c r="VRE10" s="179"/>
      <c r="VRF10" s="179"/>
      <c r="VRG10" s="179"/>
      <c r="VRH10" s="179"/>
      <c r="VRI10" s="179"/>
      <c r="VRJ10" s="179"/>
      <c r="VRK10" s="179"/>
      <c r="VRL10" s="179"/>
      <c r="VRM10" s="179"/>
      <c r="VRN10" s="179"/>
      <c r="VRO10" s="179"/>
      <c r="VRP10" s="179"/>
      <c r="VRQ10" s="179"/>
      <c r="VRR10" s="179"/>
      <c r="VRS10" s="179"/>
      <c r="VRT10" s="179"/>
      <c r="VRU10" s="179"/>
      <c r="VRV10" s="179"/>
      <c r="VRW10" s="179"/>
      <c r="VRX10" s="179"/>
      <c r="VRY10" s="179"/>
      <c r="VRZ10" s="179"/>
      <c r="VSA10" s="179"/>
      <c r="VSB10" s="179"/>
      <c r="VSC10" s="179"/>
      <c r="VSD10" s="179"/>
      <c r="VSE10" s="179"/>
      <c r="VSF10" s="179"/>
      <c r="VSG10" s="179"/>
      <c r="VSH10" s="179"/>
      <c r="VSI10" s="179"/>
      <c r="VSJ10" s="179"/>
      <c r="VSK10" s="179"/>
      <c r="VSL10" s="179"/>
      <c r="VSM10" s="179"/>
      <c r="VSN10" s="179"/>
      <c r="VSO10" s="179"/>
      <c r="VSP10" s="179"/>
      <c r="VSQ10" s="179"/>
      <c r="VSR10" s="179"/>
      <c r="VSS10" s="179"/>
      <c r="VST10" s="179"/>
      <c r="VSU10" s="179"/>
      <c r="VSV10" s="179"/>
      <c r="VSW10" s="179"/>
      <c r="VSX10" s="179"/>
      <c r="VSY10" s="179"/>
      <c r="VSZ10" s="179"/>
      <c r="VTA10" s="179"/>
      <c r="VTB10" s="179"/>
      <c r="VTC10" s="179"/>
      <c r="VTD10" s="179"/>
      <c r="VTE10" s="179"/>
      <c r="VTF10" s="179"/>
      <c r="VTG10" s="179"/>
      <c r="VTH10" s="179"/>
      <c r="VTI10" s="179"/>
      <c r="VTJ10" s="179"/>
      <c r="VTK10" s="179"/>
      <c r="VTL10" s="179"/>
      <c r="VTM10" s="179"/>
      <c r="VTN10" s="179"/>
      <c r="VTO10" s="179"/>
      <c r="VTP10" s="179"/>
      <c r="VTQ10" s="179"/>
      <c r="VTR10" s="179"/>
      <c r="VTS10" s="179"/>
      <c r="VTT10" s="179"/>
      <c r="VTU10" s="179"/>
      <c r="VTV10" s="179"/>
      <c r="VTW10" s="179"/>
      <c r="VTX10" s="179"/>
      <c r="VTY10" s="179"/>
      <c r="VTZ10" s="179"/>
      <c r="VUA10" s="179"/>
      <c r="VUB10" s="179"/>
      <c r="VUC10" s="179"/>
      <c r="VUD10" s="179"/>
      <c r="VUE10" s="179"/>
      <c r="VUF10" s="179"/>
      <c r="VUG10" s="179"/>
      <c r="VUH10" s="179"/>
      <c r="VUI10" s="179"/>
      <c r="VUJ10" s="179"/>
      <c r="VUK10" s="179"/>
      <c r="VUL10" s="179"/>
      <c r="VUM10" s="179"/>
      <c r="VUN10" s="179"/>
      <c r="VUO10" s="179"/>
      <c r="VUP10" s="179"/>
      <c r="VUQ10" s="179"/>
      <c r="VUR10" s="179"/>
      <c r="VUS10" s="179"/>
      <c r="VUT10" s="179"/>
      <c r="VUU10" s="179"/>
      <c r="VUV10" s="179"/>
      <c r="VUW10" s="179"/>
      <c r="VUX10" s="179"/>
      <c r="VUY10" s="179"/>
      <c r="VUZ10" s="179"/>
      <c r="VVA10" s="179"/>
      <c r="VVB10" s="179"/>
      <c r="VVC10" s="179"/>
      <c r="VVD10" s="179"/>
      <c r="VVE10" s="179"/>
      <c r="VVF10" s="179"/>
      <c r="VVG10" s="179"/>
      <c r="VVH10" s="179"/>
      <c r="VVI10" s="179"/>
      <c r="VVJ10" s="179"/>
      <c r="VVK10" s="179"/>
      <c r="VVL10" s="179"/>
      <c r="VVM10" s="179"/>
      <c r="VVN10" s="179"/>
      <c r="VVO10" s="179"/>
      <c r="VVP10" s="179"/>
      <c r="VVQ10" s="179"/>
      <c r="VVR10" s="179"/>
      <c r="VVS10" s="179"/>
      <c r="VVT10" s="179"/>
      <c r="VVU10" s="179"/>
      <c r="VVV10" s="179"/>
      <c r="VVW10" s="179"/>
      <c r="VVX10" s="179"/>
      <c r="VVY10" s="179"/>
      <c r="VVZ10" s="179"/>
      <c r="VWA10" s="179"/>
      <c r="VWB10" s="179"/>
      <c r="VWC10" s="179"/>
      <c r="VWD10" s="179"/>
      <c r="VWE10" s="179"/>
      <c r="VWF10" s="179"/>
      <c r="VWG10" s="179"/>
      <c r="VWH10" s="179"/>
      <c r="VWI10" s="179"/>
      <c r="VWJ10" s="179"/>
      <c r="VWK10" s="179"/>
      <c r="VWL10" s="179"/>
      <c r="VWM10" s="179"/>
      <c r="VWN10" s="179"/>
      <c r="VWO10" s="179"/>
      <c r="VWP10" s="179"/>
      <c r="VWQ10" s="179"/>
      <c r="VWR10" s="179"/>
      <c r="VWS10" s="179"/>
      <c r="VWT10" s="179"/>
      <c r="VWU10" s="179"/>
      <c r="VWV10" s="179"/>
      <c r="VWW10" s="179"/>
      <c r="VWX10" s="179"/>
      <c r="VWY10" s="179"/>
      <c r="VWZ10" s="179"/>
      <c r="VXA10" s="179"/>
      <c r="VXB10" s="179"/>
      <c r="VXC10" s="179"/>
      <c r="VXD10" s="179"/>
      <c r="VXE10" s="179"/>
      <c r="VXF10" s="179"/>
      <c r="VXG10" s="179"/>
      <c r="VXH10" s="179"/>
      <c r="VXI10" s="179"/>
      <c r="VXJ10" s="179"/>
      <c r="VXK10" s="179"/>
      <c r="VXL10" s="179"/>
      <c r="VXM10" s="179"/>
      <c r="VXN10" s="179"/>
      <c r="VXO10" s="179"/>
      <c r="VXP10" s="179"/>
      <c r="VXQ10" s="179"/>
      <c r="VXR10" s="179"/>
      <c r="VXS10" s="179"/>
      <c r="VXT10" s="179"/>
      <c r="VXU10" s="179"/>
      <c r="VXV10" s="179"/>
      <c r="VXW10" s="179"/>
      <c r="VXX10" s="179"/>
      <c r="VXY10" s="179"/>
      <c r="VXZ10" s="179"/>
      <c r="VYA10" s="179"/>
      <c r="VYB10" s="179"/>
      <c r="VYC10" s="179"/>
      <c r="VYD10" s="179"/>
      <c r="VYE10" s="179"/>
      <c r="VYF10" s="179"/>
      <c r="VYG10" s="179"/>
      <c r="VYH10" s="179"/>
      <c r="VYI10" s="179"/>
      <c r="VYJ10" s="179"/>
      <c r="VYK10" s="179"/>
      <c r="VYL10" s="179"/>
      <c r="VYM10" s="179"/>
      <c r="VYN10" s="179"/>
      <c r="VYO10" s="179"/>
      <c r="VYP10" s="179"/>
      <c r="VYQ10" s="179"/>
      <c r="VYR10" s="179"/>
      <c r="VYS10" s="179"/>
      <c r="VYT10" s="179"/>
      <c r="VYU10" s="179"/>
      <c r="VYV10" s="179"/>
      <c r="VYW10" s="179"/>
      <c r="VYX10" s="179"/>
      <c r="VYY10" s="179"/>
      <c r="VYZ10" s="179"/>
      <c r="VZA10" s="179"/>
      <c r="VZB10" s="179"/>
      <c r="VZC10" s="179"/>
      <c r="VZD10" s="179"/>
      <c r="VZE10" s="179"/>
      <c r="VZF10" s="179"/>
      <c r="VZG10" s="179"/>
      <c r="VZH10" s="179"/>
      <c r="VZI10" s="179"/>
      <c r="VZJ10" s="179"/>
      <c r="VZK10" s="179"/>
      <c r="VZL10" s="179"/>
      <c r="VZM10" s="179"/>
      <c r="VZN10" s="179"/>
      <c r="VZO10" s="179"/>
      <c r="VZP10" s="179"/>
      <c r="VZQ10" s="179"/>
      <c r="VZR10" s="179"/>
      <c r="VZS10" s="179"/>
      <c r="VZT10" s="179"/>
      <c r="VZU10" s="179"/>
      <c r="VZV10" s="179"/>
      <c r="VZW10" s="179"/>
      <c r="VZX10" s="179"/>
      <c r="VZY10" s="179"/>
      <c r="VZZ10" s="179"/>
      <c r="WAA10" s="179"/>
      <c r="WAB10" s="179"/>
      <c r="WAC10" s="179"/>
      <c r="WAD10" s="179"/>
      <c r="WAE10" s="179"/>
      <c r="WAF10" s="179"/>
      <c r="WAG10" s="179"/>
      <c r="WAH10" s="179"/>
      <c r="WAI10" s="179"/>
      <c r="WAJ10" s="179"/>
      <c r="WAK10" s="179"/>
      <c r="WAL10" s="179"/>
      <c r="WAM10" s="179"/>
      <c r="WAN10" s="179"/>
      <c r="WAO10" s="179"/>
      <c r="WAP10" s="179"/>
      <c r="WAQ10" s="179"/>
      <c r="WAR10" s="179"/>
      <c r="WAS10" s="179"/>
      <c r="WAT10" s="179"/>
      <c r="WAU10" s="179"/>
      <c r="WAV10" s="179"/>
      <c r="WAW10" s="179"/>
      <c r="WAX10" s="179"/>
      <c r="WAY10" s="179"/>
      <c r="WAZ10" s="179"/>
      <c r="WBA10" s="179"/>
      <c r="WBB10" s="179"/>
      <c r="WBC10" s="179"/>
      <c r="WBD10" s="179"/>
      <c r="WBE10" s="179"/>
      <c r="WBF10" s="179"/>
      <c r="WBG10" s="179"/>
      <c r="WBH10" s="179"/>
      <c r="WBI10" s="179"/>
      <c r="WBJ10" s="179"/>
      <c r="WBK10" s="179"/>
      <c r="WBL10" s="179"/>
      <c r="WBM10" s="179"/>
      <c r="WBN10" s="179"/>
      <c r="WBO10" s="179"/>
      <c r="WBP10" s="179"/>
      <c r="WBQ10" s="179"/>
      <c r="WBR10" s="179"/>
      <c r="WBS10" s="179"/>
      <c r="WBT10" s="179"/>
      <c r="WBU10" s="179"/>
      <c r="WBV10" s="179"/>
      <c r="WBW10" s="179"/>
      <c r="WBX10" s="179"/>
      <c r="WBY10" s="179"/>
      <c r="WBZ10" s="179"/>
      <c r="WCA10" s="179"/>
      <c r="WCB10" s="179"/>
      <c r="WCC10" s="179"/>
      <c r="WCD10" s="179"/>
      <c r="WCE10" s="179"/>
      <c r="WCF10" s="179"/>
      <c r="WCG10" s="179"/>
      <c r="WCH10" s="179"/>
      <c r="WCI10" s="179"/>
      <c r="WCJ10" s="179"/>
      <c r="WCK10" s="179"/>
      <c r="WCL10" s="179"/>
      <c r="WCM10" s="179"/>
      <c r="WCN10" s="179"/>
      <c r="WCO10" s="179"/>
      <c r="WCP10" s="179"/>
      <c r="WCQ10" s="179"/>
      <c r="WCR10" s="179"/>
      <c r="WCS10" s="179"/>
      <c r="WCT10" s="179"/>
      <c r="WCU10" s="179"/>
      <c r="WCV10" s="179"/>
      <c r="WCW10" s="179"/>
      <c r="WCX10" s="179"/>
      <c r="WCY10" s="179"/>
      <c r="WCZ10" s="179"/>
      <c r="WDA10" s="179"/>
      <c r="WDB10" s="179"/>
      <c r="WDC10" s="179"/>
      <c r="WDD10" s="179"/>
      <c r="WDE10" s="179"/>
      <c r="WDF10" s="179"/>
      <c r="WDG10" s="179"/>
      <c r="WDH10" s="179"/>
      <c r="WDI10" s="179"/>
      <c r="WDJ10" s="179"/>
      <c r="WDK10" s="179"/>
      <c r="WDL10" s="179"/>
      <c r="WDM10" s="179"/>
      <c r="WDN10" s="179"/>
      <c r="WDO10" s="179"/>
      <c r="WDP10" s="179"/>
      <c r="WDQ10" s="179"/>
      <c r="WDR10" s="179"/>
      <c r="WDS10" s="179"/>
      <c r="WDT10" s="179"/>
      <c r="WDU10" s="179"/>
      <c r="WDV10" s="179"/>
      <c r="WDW10" s="179"/>
      <c r="WDX10" s="179"/>
      <c r="WDY10" s="179"/>
      <c r="WDZ10" s="179"/>
      <c r="WEA10" s="179"/>
      <c r="WEB10" s="179"/>
      <c r="WEC10" s="179"/>
      <c r="WED10" s="179"/>
      <c r="WEE10" s="179"/>
      <c r="WEF10" s="179"/>
      <c r="WEG10" s="179"/>
      <c r="WEH10" s="179"/>
      <c r="WEI10" s="179"/>
      <c r="WEJ10" s="179"/>
      <c r="WEK10" s="179"/>
      <c r="WEL10" s="179"/>
      <c r="WEM10" s="179"/>
      <c r="WEN10" s="179"/>
      <c r="WEO10" s="179"/>
      <c r="WEP10" s="179"/>
      <c r="WEQ10" s="179"/>
      <c r="WER10" s="179"/>
      <c r="WES10" s="179"/>
      <c r="WET10" s="179"/>
      <c r="WEU10" s="179"/>
      <c r="WEV10" s="179"/>
      <c r="WEW10" s="179"/>
      <c r="WEX10" s="179"/>
      <c r="WEY10" s="179"/>
      <c r="WEZ10" s="179"/>
      <c r="WFA10" s="179"/>
      <c r="WFB10" s="179"/>
      <c r="WFC10" s="179"/>
      <c r="WFD10" s="179"/>
      <c r="WFE10" s="179"/>
      <c r="WFF10" s="179"/>
      <c r="WFG10" s="179"/>
      <c r="WFH10" s="179"/>
      <c r="WFI10" s="179"/>
      <c r="WFJ10" s="179"/>
      <c r="WFK10" s="179"/>
      <c r="WFL10" s="179"/>
      <c r="WFM10" s="179"/>
      <c r="WFN10" s="179"/>
      <c r="WFO10" s="179"/>
      <c r="WFP10" s="179"/>
      <c r="WFQ10" s="179"/>
      <c r="WFR10" s="179"/>
      <c r="WFS10" s="179"/>
      <c r="WFT10" s="179"/>
      <c r="WFU10" s="179"/>
      <c r="WFV10" s="179"/>
      <c r="WFW10" s="179"/>
      <c r="WFX10" s="179"/>
      <c r="WFY10" s="179"/>
      <c r="WFZ10" s="179"/>
      <c r="WGA10" s="179"/>
      <c r="WGB10" s="179"/>
      <c r="WGC10" s="179"/>
      <c r="WGD10" s="179"/>
      <c r="WGE10" s="179"/>
      <c r="WGF10" s="179"/>
      <c r="WGG10" s="179"/>
      <c r="WGH10" s="179"/>
      <c r="WGI10" s="179"/>
      <c r="WGJ10" s="179"/>
      <c r="WGK10" s="179"/>
      <c r="WGL10" s="179"/>
      <c r="WGM10" s="179"/>
      <c r="WGN10" s="179"/>
      <c r="WGO10" s="179"/>
      <c r="WGP10" s="179"/>
      <c r="WGQ10" s="179"/>
      <c r="WGR10" s="179"/>
      <c r="WGS10" s="179"/>
      <c r="WGT10" s="179"/>
      <c r="WGU10" s="179"/>
      <c r="WGV10" s="179"/>
      <c r="WGW10" s="179"/>
      <c r="WGX10" s="179"/>
      <c r="WGY10" s="179"/>
      <c r="WGZ10" s="179"/>
      <c r="WHA10" s="179"/>
      <c r="WHB10" s="179"/>
      <c r="WHC10" s="179"/>
      <c r="WHD10" s="179"/>
      <c r="WHE10" s="179"/>
      <c r="WHF10" s="179"/>
      <c r="WHG10" s="179"/>
      <c r="WHH10" s="179"/>
      <c r="WHI10" s="179"/>
      <c r="WHJ10" s="179"/>
      <c r="WHK10" s="179"/>
      <c r="WHL10" s="179"/>
      <c r="WHM10" s="179"/>
      <c r="WHN10" s="179"/>
      <c r="WHO10" s="179"/>
      <c r="WHP10" s="179"/>
      <c r="WHQ10" s="179"/>
      <c r="WHR10" s="179"/>
      <c r="WHS10" s="179"/>
      <c r="WHT10" s="179"/>
      <c r="WHU10" s="179"/>
      <c r="WHV10" s="179"/>
      <c r="WHW10" s="179"/>
      <c r="WHX10" s="179"/>
      <c r="WHY10" s="179"/>
      <c r="WHZ10" s="179"/>
      <c r="WIA10" s="179"/>
      <c r="WIB10" s="179"/>
      <c r="WIC10" s="179"/>
      <c r="WID10" s="179"/>
      <c r="WIE10" s="179"/>
      <c r="WIF10" s="179"/>
      <c r="WIG10" s="179"/>
      <c r="WIH10" s="179"/>
      <c r="WII10" s="179"/>
      <c r="WIJ10" s="179"/>
      <c r="WIK10" s="179"/>
      <c r="WIL10" s="179"/>
      <c r="WIM10" s="179"/>
      <c r="WIN10" s="179"/>
      <c r="WIO10" s="179"/>
      <c r="WIP10" s="179"/>
      <c r="WIQ10" s="179"/>
      <c r="WIR10" s="179"/>
      <c r="WIS10" s="179"/>
      <c r="WIT10" s="179"/>
      <c r="WIU10" s="179"/>
      <c r="WIV10" s="179"/>
      <c r="WIW10" s="179"/>
      <c r="WIX10" s="179"/>
      <c r="WIY10" s="179"/>
      <c r="WIZ10" s="179"/>
      <c r="WJA10" s="179"/>
      <c r="WJB10" s="179"/>
      <c r="WJC10" s="179"/>
      <c r="WJD10" s="179"/>
      <c r="WJE10" s="179"/>
      <c r="WJF10" s="179"/>
      <c r="WJG10" s="179"/>
      <c r="WJH10" s="179"/>
      <c r="WJI10" s="179"/>
      <c r="WJJ10" s="179"/>
      <c r="WJK10" s="179"/>
      <c r="WJL10" s="179"/>
      <c r="WJM10" s="179"/>
      <c r="WJN10" s="179"/>
      <c r="WJO10" s="179"/>
      <c r="WJP10" s="179"/>
      <c r="WJQ10" s="179"/>
      <c r="WJR10" s="179"/>
      <c r="WJS10" s="179"/>
      <c r="WJT10" s="179"/>
      <c r="WJU10" s="179"/>
      <c r="WJV10" s="179"/>
      <c r="WJW10" s="179"/>
      <c r="WJX10" s="179"/>
      <c r="WJY10" s="179"/>
      <c r="WJZ10" s="179"/>
      <c r="WKA10" s="179"/>
      <c r="WKB10" s="179"/>
      <c r="WKC10" s="179"/>
      <c r="WKD10" s="179"/>
      <c r="WKE10" s="179"/>
      <c r="WKF10" s="179"/>
      <c r="WKG10" s="179"/>
      <c r="WKH10" s="179"/>
      <c r="WKI10" s="179"/>
      <c r="WKJ10" s="179"/>
      <c r="WKK10" s="179"/>
      <c r="WKL10" s="179"/>
      <c r="WKM10" s="179"/>
      <c r="WKN10" s="179"/>
      <c r="WKO10" s="179"/>
      <c r="WKP10" s="179"/>
      <c r="WKQ10" s="179"/>
      <c r="WKR10" s="179"/>
      <c r="WKS10" s="179"/>
      <c r="WKT10" s="179"/>
      <c r="WKU10" s="179"/>
      <c r="WKV10" s="179"/>
      <c r="WKW10" s="179"/>
      <c r="WKX10" s="179"/>
      <c r="WKY10" s="179"/>
      <c r="WKZ10" s="179"/>
      <c r="WLA10" s="179"/>
      <c r="WLB10" s="179"/>
      <c r="WLC10" s="179"/>
      <c r="WLD10" s="179"/>
      <c r="WLE10" s="179"/>
      <c r="WLF10" s="179"/>
      <c r="WLG10" s="179"/>
      <c r="WLH10" s="179"/>
      <c r="WLI10" s="179"/>
      <c r="WLJ10" s="179"/>
      <c r="WLK10" s="179"/>
      <c r="WLL10" s="179"/>
      <c r="WLM10" s="179"/>
      <c r="WLN10" s="179"/>
      <c r="WLO10" s="179"/>
      <c r="WLP10" s="179"/>
      <c r="WLQ10" s="179"/>
      <c r="WLR10" s="179"/>
      <c r="WLS10" s="179"/>
      <c r="WLT10" s="179"/>
      <c r="WLU10" s="179"/>
      <c r="WLV10" s="179"/>
      <c r="WLW10" s="179"/>
      <c r="WLX10" s="179"/>
      <c r="WLY10" s="179"/>
      <c r="WLZ10" s="179"/>
      <c r="WMA10" s="179"/>
      <c r="WMB10" s="179"/>
      <c r="WMC10" s="179"/>
      <c r="WMD10" s="179"/>
      <c r="WME10" s="179"/>
      <c r="WMF10" s="179"/>
      <c r="WMG10" s="179"/>
      <c r="WMH10" s="179"/>
      <c r="WMI10" s="179"/>
      <c r="WMJ10" s="179"/>
      <c r="WMK10" s="179"/>
      <c r="WML10" s="179"/>
      <c r="WMM10" s="179"/>
      <c r="WMN10" s="179"/>
      <c r="WMO10" s="179"/>
      <c r="WMP10" s="179"/>
      <c r="WMQ10" s="179"/>
      <c r="WMR10" s="179"/>
      <c r="WMS10" s="179"/>
      <c r="WMT10" s="179"/>
      <c r="WMU10" s="179"/>
      <c r="WMV10" s="179"/>
      <c r="WMW10" s="179"/>
      <c r="WMX10" s="179"/>
      <c r="WMY10" s="179"/>
      <c r="WMZ10" s="179"/>
      <c r="WNA10" s="179"/>
      <c r="WNB10" s="179"/>
      <c r="WNC10" s="179"/>
      <c r="WND10" s="179"/>
      <c r="WNE10" s="179"/>
      <c r="WNF10" s="179"/>
      <c r="WNG10" s="179"/>
      <c r="WNH10" s="179"/>
      <c r="WNI10" s="179"/>
      <c r="WNJ10" s="179"/>
      <c r="WNK10" s="179"/>
      <c r="WNL10" s="179"/>
      <c r="WNM10" s="179"/>
      <c r="WNN10" s="179"/>
      <c r="WNO10" s="179"/>
      <c r="WNP10" s="179"/>
      <c r="WNQ10" s="179"/>
      <c r="WNR10" s="179"/>
      <c r="WNS10" s="179"/>
      <c r="WNT10" s="179"/>
      <c r="WNU10" s="179"/>
      <c r="WNV10" s="179"/>
      <c r="WNW10" s="179"/>
      <c r="WNX10" s="179"/>
      <c r="WNY10" s="179"/>
      <c r="WNZ10" s="179"/>
      <c r="WOA10" s="179"/>
      <c r="WOB10" s="179"/>
      <c r="WOC10" s="179"/>
      <c r="WOD10" s="179"/>
      <c r="WOE10" s="179"/>
      <c r="WOF10" s="179"/>
      <c r="WOG10" s="179"/>
      <c r="WOH10" s="179"/>
      <c r="WOI10" s="179"/>
      <c r="WOJ10" s="179"/>
      <c r="WOK10" s="179"/>
      <c r="WOL10" s="179"/>
      <c r="WOM10" s="179"/>
      <c r="WON10" s="179"/>
      <c r="WOO10" s="179"/>
      <c r="WOP10" s="179"/>
      <c r="WOQ10" s="179"/>
      <c r="WOR10" s="179"/>
      <c r="WOS10" s="179"/>
      <c r="WOT10" s="179"/>
      <c r="WOU10" s="179"/>
      <c r="WOV10" s="179"/>
      <c r="WOW10" s="179"/>
      <c r="WOX10" s="179"/>
      <c r="WOY10" s="179"/>
      <c r="WOZ10" s="179"/>
      <c r="WPA10" s="179"/>
      <c r="WPB10" s="179"/>
      <c r="WPC10" s="179"/>
      <c r="WPD10" s="179"/>
      <c r="WPE10" s="179"/>
      <c r="WPF10" s="179"/>
      <c r="WPG10" s="179"/>
      <c r="WPH10" s="179"/>
      <c r="WPI10" s="179"/>
      <c r="WPJ10" s="179"/>
      <c r="WPK10" s="179"/>
      <c r="WPL10" s="179"/>
      <c r="WPM10" s="179"/>
      <c r="WPN10" s="179"/>
      <c r="WPO10" s="179"/>
      <c r="WPP10" s="179"/>
      <c r="WPQ10" s="179"/>
      <c r="WPR10" s="179"/>
      <c r="WPS10" s="179"/>
      <c r="WPT10" s="179"/>
      <c r="WPU10" s="179"/>
      <c r="WPV10" s="179"/>
      <c r="WPW10" s="179"/>
      <c r="WPX10" s="179"/>
      <c r="WPY10" s="179"/>
      <c r="WPZ10" s="179"/>
      <c r="WQA10" s="179"/>
      <c r="WQB10" s="179"/>
      <c r="WQC10" s="179"/>
      <c r="WQD10" s="179"/>
      <c r="WQE10" s="179"/>
      <c r="WQF10" s="179"/>
      <c r="WQG10" s="179"/>
      <c r="WQH10" s="179"/>
      <c r="WQI10" s="179"/>
      <c r="WQJ10" s="179"/>
      <c r="WQK10" s="179"/>
      <c r="WQL10" s="179"/>
      <c r="WQM10" s="179"/>
      <c r="WQN10" s="179"/>
      <c r="WQO10" s="179"/>
      <c r="WQP10" s="179"/>
      <c r="WQQ10" s="179"/>
      <c r="WQR10" s="179"/>
      <c r="WQS10" s="179"/>
      <c r="WQT10" s="179"/>
      <c r="WQU10" s="179"/>
      <c r="WQV10" s="179"/>
      <c r="WQW10" s="179"/>
      <c r="WQX10" s="179"/>
      <c r="WQY10" s="179"/>
      <c r="WQZ10" s="179"/>
      <c r="WRA10" s="179"/>
      <c r="WRB10" s="179"/>
      <c r="WRC10" s="179"/>
      <c r="WRD10" s="179"/>
      <c r="WRE10" s="179"/>
      <c r="WRF10" s="179"/>
      <c r="WRG10" s="179"/>
      <c r="WRH10" s="179"/>
      <c r="WRI10" s="179"/>
      <c r="WRJ10" s="179"/>
      <c r="WRK10" s="179"/>
      <c r="WRL10" s="179"/>
      <c r="WRM10" s="179"/>
      <c r="WRN10" s="179"/>
      <c r="WRO10" s="179"/>
      <c r="WRP10" s="179"/>
      <c r="WRQ10" s="179"/>
      <c r="WRR10" s="179"/>
      <c r="WRS10" s="179"/>
      <c r="WRT10" s="179"/>
      <c r="WRU10" s="179"/>
      <c r="WRV10" s="179"/>
      <c r="WRW10" s="179"/>
      <c r="WRX10" s="179"/>
      <c r="WRY10" s="179"/>
      <c r="WRZ10" s="179"/>
      <c r="WSA10" s="179"/>
      <c r="WSB10" s="179"/>
      <c r="WSC10" s="179"/>
      <c r="WSD10" s="179"/>
      <c r="WSE10" s="179"/>
      <c r="WSF10" s="179"/>
      <c r="WSG10" s="179"/>
      <c r="WSH10" s="179"/>
      <c r="WSI10" s="179"/>
      <c r="WSJ10" s="179"/>
      <c r="WSK10" s="179"/>
      <c r="WSL10" s="179"/>
      <c r="WSM10" s="179"/>
      <c r="WSN10" s="179"/>
      <c r="WSO10" s="179"/>
      <c r="WSP10" s="179"/>
      <c r="WSQ10" s="179"/>
      <c r="WSR10" s="179"/>
      <c r="WSS10" s="179"/>
      <c r="WST10" s="179"/>
      <c r="WSU10" s="179"/>
      <c r="WSV10" s="179"/>
      <c r="WSW10" s="179"/>
      <c r="WSX10" s="179"/>
      <c r="WSY10" s="179"/>
      <c r="WSZ10" s="179"/>
      <c r="WTA10" s="179"/>
      <c r="WTB10" s="179"/>
      <c r="WTC10" s="179"/>
      <c r="WTD10" s="179"/>
      <c r="WTE10" s="179"/>
      <c r="WTF10" s="179"/>
      <c r="WTG10" s="179"/>
      <c r="WTH10" s="179"/>
      <c r="WTI10" s="179"/>
      <c r="WTJ10" s="179"/>
      <c r="WTK10" s="179"/>
      <c r="WTL10" s="179"/>
      <c r="WTM10" s="179"/>
      <c r="WTN10" s="179"/>
      <c r="WTO10" s="179"/>
      <c r="WTP10" s="179"/>
      <c r="WTQ10" s="179"/>
      <c r="WTR10" s="179"/>
      <c r="WTS10" s="179"/>
      <c r="WTT10" s="179"/>
      <c r="WTU10" s="179"/>
      <c r="WTV10" s="179"/>
      <c r="WTW10" s="179"/>
      <c r="WTX10" s="179"/>
      <c r="WTY10" s="179"/>
      <c r="WTZ10" s="179"/>
      <c r="WUA10" s="179"/>
      <c r="WUB10" s="179"/>
      <c r="WUC10" s="179"/>
      <c r="WUD10" s="179"/>
      <c r="WUE10" s="179"/>
      <c r="WUF10" s="179"/>
      <c r="WUG10" s="179"/>
      <c r="WUH10" s="179"/>
      <c r="WUI10" s="179"/>
      <c r="WUJ10" s="179"/>
      <c r="WUK10" s="179"/>
      <c r="WUL10" s="179"/>
      <c r="WUM10" s="179"/>
      <c r="WUN10" s="179"/>
      <c r="WUO10" s="179"/>
      <c r="WUP10" s="179"/>
      <c r="WUQ10" s="179"/>
      <c r="WUR10" s="179"/>
      <c r="WUS10" s="179"/>
      <c r="WUT10" s="179"/>
      <c r="WUU10" s="179"/>
      <c r="WUV10" s="179"/>
      <c r="WUW10" s="179"/>
      <c r="WUX10" s="179"/>
      <c r="WUY10" s="179"/>
      <c r="WUZ10" s="179"/>
      <c r="WVA10" s="179"/>
      <c r="WVB10" s="179"/>
      <c r="WVC10" s="179"/>
      <c r="WVD10" s="179"/>
      <c r="WVE10" s="179"/>
      <c r="WVF10" s="179"/>
      <c r="WVG10" s="179"/>
      <c r="WVH10" s="179"/>
      <c r="WVI10" s="179"/>
      <c r="WVJ10" s="179"/>
      <c r="WVK10" s="179"/>
      <c r="WVL10" s="179"/>
      <c r="WVM10" s="179"/>
      <c r="WVN10" s="179"/>
      <c r="WVO10" s="179"/>
      <c r="WVP10" s="179"/>
      <c r="WVQ10" s="179"/>
      <c r="WVR10" s="179"/>
      <c r="WVS10" s="179"/>
      <c r="WVT10" s="179"/>
      <c r="WVU10" s="179"/>
      <c r="WVV10" s="179"/>
      <c r="WVW10" s="179"/>
      <c r="WVX10" s="179"/>
      <c r="WVY10" s="179"/>
      <c r="WVZ10" s="179"/>
      <c r="WWA10" s="179"/>
      <c r="WWB10" s="179"/>
      <c r="WWC10" s="179"/>
      <c r="WWD10" s="179"/>
      <c r="WWE10" s="179"/>
      <c r="WWF10" s="179"/>
      <c r="WWG10" s="179"/>
      <c r="WWH10" s="179"/>
      <c r="WWI10" s="179"/>
      <c r="WWJ10" s="179"/>
      <c r="WWK10" s="179"/>
      <c r="WWL10" s="179"/>
      <c r="WWM10" s="179"/>
      <c r="WWN10" s="179"/>
      <c r="WWO10" s="179"/>
      <c r="WWP10" s="179"/>
      <c r="WWQ10" s="179"/>
      <c r="WWR10" s="179"/>
      <c r="WWS10" s="179"/>
      <c r="WWT10" s="179"/>
      <c r="WWU10" s="179"/>
      <c r="WWV10" s="179"/>
      <c r="WWW10" s="179"/>
      <c r="WWX10" s="179"/>
      <c r="WWY10" s="179"/>
      <c r="WWZ10" s="179"/>
      <c r="WXA10" s="179"/>
      <c r="WXB10" s="179"/>
      <c r="WXC10" s="179"/>
      <c r="WXD10" s="179"/>
      <c r="WXE10" s="179"/>
      <c r="WXF10" s="179"/>
      <c r="WXG10" s="179"/>
      <c r="WXH10" s="179"/>
      <c r="WXI10" s="179"/>
      <c r="WXJ10" s="179"/>
      <c r="WXK10" s="179"/>
      <c r="WXL10" s="179"/>
      <c r="WXM10" s="179"/>
      <c r="WXN10" s="179"/>
      <c r="WXO10" s="179"/>
      <c r="WXP10" s="179"/>
      <c r="WXQ10" s="179"/>
      <c r="WXR10" s="179"/>
      <c r="WXS10" s="179"/>
      <c r="WXT10" s="179"/>
      <c r="WXU10" s="179"/>
      <c r="WXV10" s="179"/>
      <c r="WXW10" s="179"/>
      <c r="WXX10" s="179"/>
      <c r="WXY10" s="179"/>
      <c r="WXZ10" s="179"/>
      <c r="WYA10" s="179"/>
      <c r="WYB10" s="179"/>
      <c r="WYC10" s="179"/>
      <c r="WYD10" s="179"/>
      <c r="WYE10" s="179"/>
      <c r="WYF10" s="179"/>
      <c r="WYG10" s="179"/>
      <c r="WYH10" s="179"/>
      <c r="WYI10" s="179"/>
      <c r="WYJ10" s="179"/>
      <c r="WYK10" s="179"/>
      <c r="WYL10" s="179"/>
      <c r="WYM10" s="179"/>
      <c r="WYN10" s="179"/>
      <c r="WYO10" s="179"/>
      <c r="WYP10" s="179"/>
      <c r="WYQ10" s="179"/>
      <c r="WYR10" s="179"/>
      <c r="WYS10" s="179"/>
      <c r="WYT10" s="179"/>
      <c r="WYU10" s="179"/>
      <c r="WYV10" s="179"/>
      <c r="WYW10" s="179"/>
      <c r="WYX10" s="179"/>
      <c r="WYY10" s="179"/>
      <c r="WYZ10" s="179"/>
      <c r="WZA10" s="179"/>
      <c r="WZB10" s="179"/>
      <c r="WZC10" s="179"/>
      <c r="WZD10" s="179"/>
      <c r="WZE10" s="179"/>
      <c r="WZF10" s="179"/>
      <c r="WZG10" s="179"/>
      <c r="WZH10" s="179"/>
      <c r="WZI10" s="179"/>
      <c r="WZJ10" s="179"/>
      <c r="WZK10" s="179"/>
      <c r="WZL10" s="179"/>
      <c r="WZM10" s="179"/>
      <c r="WZN10" s="179"/>
      <c r="WZO10" s="179"/>
      <c r="WZP10" s="179"/>
      <c r="WZQ10" s="179"/>
      <c r="WZR10" s="179"/>
      <c r="WZS10" s="179"/>
      <c r="WZT10" s="179"/>
      <c r="WZU10" s="179"/>
      <c r="WZV10" s="179"/>
      <c r="WZW10" s="179"/>
      <c r="WZX10" s="179"/>
      <c r="WZY10" s="179"/>
      <c r="WZZ10" s="179"/>
      <c r="XAA10" s="179"/>
      <c r="XAB10" s="179"/>
      <c r="XAC10" s="179"/>
      <c r="XAD10" s="179"/>
      <c r="XAE10" s="179"/>
      <c r="XAF10" s="179"/>
      <c r="XAG10" s="179"/>
      <c r="XAH10" s="179"/>
      <c r="XAI10" s="179"/>
      <c r="XAJ10" s="179"/>
      <c r="XAK10" s="179"/>
      <c r="XAL10" s="179"/>
      <c r="XAM10" s="179"/>
      <c r="XAN10" s="179"/>
      <c r="XAO10" s="179"/>
      <c r="XAP10" s="179"/>
      <c r="XAQ10" s="179"/>
      <c r="XAR10" s="179"/>
      <c r="XAS10" s="179"/>
      <c r="XAT10" s="179"/>
      <c r="XAU10" s="179"/>
      <c r="XAV10" s="179"/>
      <c r="XAW10" s="179"/>
      <c r="XAX10" s="179"/>
      <c r="XAY10" s="179"/>
      <c r="XAZ10" s="179"/>
      <c r="XBA10" s="179"/>
      <c r="XBB10" s="179"/>
      <c r="XBC10" s="179"/>
      <c r="XBD10" s="179"/>
      <c r="XBE10" s="179"/>
      <c r="XBF10" s="179"/>
      <c r="XBG10" s="179"/>
      <c r="XBH10" s="179"/>
      <c r="XBI10" s="179"/>
      <c r="XBJ10" s="179"/>
      <c r="XBK10" s="179"/>
      <c r="XBL10" s="179"/>
      <c r="XBM10" s="179"/>
      <c r="XBN10" s="179"/>
      <c r="XBO10" s="179"/>
      <c r="XBP10" s="179"/>
      <c r="XBQ10" s="179"/>
      <c r="XBR10" s="179"/>
      <c r="XBS10" s="179"/>
      <c r="XBT10" s="179"/>
      <c r="XBU10" s="179"/>
      <c r="XBV10" s="179"/>
      <c r="XBW10" s="179"/>
      <c r="XBX10" s="179"/>
      <c r="XBY10" s="179"/>
      <c r="XBZ10" s="179"/>
      <c r="XCA10" s="179"/>
      <c r="XCB10" s="179"/>
      <c r="XCC10" s="179"/>
      <c r="XCD10" s="179"/>
      <c r="XCE10" s="179"/>
      <c r="XCF10" s="179"/>
      <c r="XCG10" s="179"/>
      <c r="XCH10" s="179"/>
      <c r="XCI10" s="179"/>
      <c r="XCJ10" s="179"/>
      <c r="XCK10" s="179"/>
      <c r="XCL10" s="179"/>
      <c r="XCM10" s="179"/>
      <c r="XCN10" s="179"/>
      <c r="XCO10" s="179"/>
      <c r="XCP10" s="179"/>
      <c r="XCQ10" s="179"/>
      <c r="XCR10" s="179"/>
      <c r="XCS10" s="179"/>
      <c r="XCT10" s="179"/>
      <c r="XCU10" s="179"/>
      <c r="XCV10" s="179"/>
      <c r="XCW10" s="179"/>
      <c r="XCX10" s="179"/>
      <c r="XCY10" s="179"/>
      <c r="XCZ10" s="179"/>
      <c r="XDA10" s="179"/>
      <c r="XDB10" s="179"/>
      <c r="XDC10" s="179"/>
      <c r="XDD10" s="179"/>
      <c r="XDE10" s="179"/>
      <c r="XDF10" s="179"/>
      <c r="XDG10" s="179"/>
      <c r="XDH10" s="179"/>
      <c r="XDI10" s="179"/>
      <c r="XDJ10" s="179"/>
      <c r="XDK10" s="179"/>
      <c r="XDL10" s="179"/>
      <c r="XDM10" s="179"/>
      <c r="XDN10" s="179"/>
      <c r="XDO10" s="179"/>
      <c r="XDP10" s="179"/>
      <c r="XDQ10" s="179"/>
      <c r="XDR10" s="179"/>
      <c r="XDS10" s="179"/>
      <c r="XDT10" s="179"/>
      <c r="XDU10" s="179"/>
      <c r="XDV10" s="179"/>
      <c r="XDW10" s="179"/>
      <c r="XDX10" s="179"/>
      <c r="XDY10" s="179"/>
      <c r="XDZ10" s="179"/>
      <c r="XEA10" s="179"/>
      <c r="XEB10" s="179"/>
      <c r="XEC10" s="179"/>
      <c r="XED10" s="179"/>
      <c r="XEE10" s="179"/>
      <c r="XEF10" s="179"/>
      <c r="XEG10" s="179"/>
      <c r="XEH10" s="179"/>
      <c r="XEI10" s="179"/>
      <c r="XEJ10" s="179"/>
      <c r="XEK10" s="179"/>
      <c r="XEL10" s="179"/>
      <c r="XEM10" s="179"/>
      <c r="XEN10" s="179"/>
      <c r="XEO10" s="179"/>
      <c r="XEP10" s="179"/>
      <c r="XEQ10" s="179"/>
      <c r="XER10" s="179"/>
      <c r="XES10" s="179"/>
      <c r="XET10" s="179"/>
      <c r="XEU10" s="179"/>
      <c r="XEV10" s="179"/>
      <c r="XEW10" s="179"/>
      <c r="XEX10" s="179"/>
      <c r="XEY10" s="179"/>
      <c r="XEZ10" s="179"/>
      <c r="XFA10" s="179"/>
      <c r="XFB10" s="179"/>
      <c r="XFC10" s="179"/>
      <c r="XFD10" s="179"/>
    </row>
    <row r="11" customFormat="1" ht="50.1" customHeight="1" spans="1:16384">
      <c r="A11" s="213"/>
      <c r="B11" s="409"/>
      <c r="C11" s="409"/>
      <c r="D11" s="215"/>
      <c r="E11" s="210">
        <v>6</v>
      </c>
      <c r="F11" s="224" t="s">
        <v>62</v>
      </c>
      <c r="G11" s="225"/>
      <c r="H11" s="225"/>
      <c r="I11" s="265"/>
      <c r="J11" s="267" t="s">
        <v>51</v>
      </c>
      <c r="K11" s="267"/>
      <c r="L11" s="267"/>
      <c r="M11" s="267"/>
      <c r="N11" s="267"/>
      <c r="O11" s="268" t="s">
        <v>98</v>
      </c>
      <c r="P11" s="269"/>
      <c r="Q11" s="269"/>
      <c r="R11" s="269"/>
      <c r="S11" s="269"/>
      <c r="T11" s="269"/>
      <c r="U11" s="269"/>
      <c r="V11" s="291"/>
      <c r="W11" s="292">
        <v>1</v>
      </c>
      <c r="X11" s="293"/>
      <c r="Y11" s="328" t="s">
        <v>64</v>
      </c>
      <c r="Z11" s="329"/>
      <c r="AA11" s="330"/>
      <c r="AB11" s="241" t="s">
        <v>52</v>
      </c>
      <c r="AC11" s="331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  <c r="IW11" s="179"/>
      <c r="IX11" s="179"/>
      <c r="IY11" s="179"/>
      <c r="IZ11" s="179"/>
      <c r="JA11" s="179"/>
      <c r="JB11" s="179"/>
      <c r="JC11" s="179"/>
      <c r="JD11" s="179"/>
      <c r="JE11" s="179"/>
      <c r="JF11" s="179"/>
      <c r="JG11" s="179"/>
      <c r="JH11" s="179"/>
      <c r="JI11" s="179"/>
      <c r="JJ11" s="179"/>
      <c r="JK11" s="179"/>
      <c r="JL11" s="179"/>
      <c r="JM11" s="179"/>
      <c r="JN11" s="179"/>
      <c r="JO11" s="179"/>
      <c r="JP11" s="179"/>
      <c r="JQ11" s="179"/>
      <c r="JR11" s="179"/>
      <c r="JS11" s="179"/>
      <c r="JT11" s="179"/>
      <c r="JU11" s="179"/>
      <c r="JV11" s="179"/>
      <c r="JW11" s="179"/>
      <c r="JX11" s="179"/>
      <c r="JY11" s="179"/>
      <c r="JZ11" s="179"/>
      <c r="KA11" s="179"/>
      <c r="KB11" s="179"/>
      <c r="KC11" s="179"/>
      <c r="KD11" s="179"/>
      <c r="KE11" s="179"/>
      <c r="KF11" s="179"/>
      <c r="KG11" s="179"/>
      <c r="KH11" s="179"/>
      <c r="KI11" s="179"/>
      <c r="KJ11" s="179"/>
      <c r="KK11" s="179"/>
      <c r="KL11" s="179"/>
      <c r="KM11" s="179"/>
      <c r="KN11" s="179"/>
      <c r="KO11" s="179"/>
      <c r="KP11" s="179"/>
      <c r="KQ11" s="179"/>
      <c r="KR11" s="179"/>
      <c r="KS11" s="179"/>
      <c r="KT11" s="179"/>
      <c r="KU11" s="179"/>
      <c r="KV11" s="179"/>
      <c r="KW11" s="179"/>
      <c r="KX11" s="179"/>
      <c r="KY11" s="179"/>
      <c r="KZ11" s="179"/>
      <c r="LA11" s="179"/>
      <c r="LB11" s="179"/>
      <c r="LC11" s="179"/>
      <c r="LD11" s="179"/>
      <c r="LE11" s="179"/>
      <c r="LF11" s="179"/>
      <c r="LG11" s="179"/>
      <c r="LH11" s="179"/>
      <c r="LI11" s="179"/>
      <c r="LJ11" s="179"/>
      <c r="LK11" s="179"/>
      <c r="LL11" s="179"/>
      <c r="LM11" s="179"/>
      <c r="LN11" s="179"/>
      <c r="LO11" s="179"/>
      <c r="LP11" s="179"/>
      <c r="LQ11" s="179"/>
      <c r="LR11" s="179"/>
      <c r="LS11" s="179"/>
      <c r="LT11" s="179"/>
      <c r="LU11" s="179"/>
      <c r="LV11" s="179"/>
      <c r="LW11" s="179"/>
      <c r="LX11" s="179"/>
      <c r="LY11" s="179"/>
      <c r="LZ11" s="179"/>
      <c r="MA11" s="179"/>
      <c r="MB11" s="179"/>
      <c r="MC11" s="179"/>
      <c r="MD11" s="179"/>
      <c r="ME11" s="179"/>
      <c r="MF11" s="179"/>
      <c r="MG11" s="179"/>
      <c r="MH11" s="179"/>
      <c r="MI11" s="179"/>
      <c r="MJ11" s="179"/>
      <c r="MK11" s="179"/>
      <c r="ML11" s="179"/>
      <c r="MM11" s="179"/>
      <c r="MN11" s="179"/>
      <c r="MO11" s="179"/>
      <c r="MP11" s="179"/>
      <c r="MQ11" s="179"/>
      <c r="MR11" s="179"/>
      <c r="MS11" s="179"/>
      <c r="MT11" s="179"/>
      <c r="MU11" s="179"/>
      <c r="MV11" s="179"/>
      <c r="MW11" s="179"/>
      <c r="MX11" s="179"/>
      <c r="MY11" s="179"/>
      <c r="MZ11" s="179"/>
      <c r="NA11" s="179"/>
      <c r="NB11" s="179"/>
      <c r="NC11" s="179"/>
      <c r="ND11" s="179"/>
      <c r="NE11" s="179"/>
      <c r="NF11" s="179"/>
      <c r="NG11" s="179"/>
      <c r="NH11" s="179"/>
      <c r="NI11" s="179"/>
      <c r="NJ11" s="179"/>
      <c r="NK11" s="179"/>
      <c r="NL11" s="179"/>
      <c r="NM11" s="179"/>
      <c r="NN11" s="179"/>
      <c r="NO11" s="179"/>
      <c r="NP11" s="179"/>
      <c r="NQ11" s="179"/>
      <c r="NR11" s="179"/>
      <c r="NS11" s="179"/>
      <c r="NT11" s="179"/>
      <c r="NU11" s="179"/>
      <c r="NV11" s="179"/>
      <c r="NW11" s="179"/>
      <c r="NX11" s="179"/>
      <c r="NY11" s="179"/>
      <c r="NZ11" s="179"/>
      <c r="OA11" s="179"/>
      <c r="OB11" s="179"/>
      <c r="OC11" s="179"/>
      <c r="OD11" s="179"/>
      <c r="OE11" s="179"/>
      <c r="OF11" s="179"/>
      <c r="OG11" s="179"/>
      <c r="OH11" s="179"/>
      <c r="OI11" s="179"/>
      <c r="OJ11" s="179"/>
      <c r="OK11" s="179"/>
      <c r="OL11" s="179"/>
      <c r="OM11" s="179"/>
      <c r="ON11" s="179"/>
      <c r="OO11" s="179"/>
      <c r="OP11" s="179"/>
      <c r="OQ11" s="179"/>
      <c r="OR11" s="179"/>
      <c r="OS11" s="179"/>
      <c r="OT11" s="179"/>
      <c r="OU11" s="179"/>
      <c r="OV11" s="179"/>
      <c r="OW11" s="179"/>
      <c r="OX11" s="179"/>
      <c r="OY11" s="179"/>
      <c r="OZ11" s="179"/>
      <c r="PA11" s="179"/>
      <c r="PB11" s="179"/>
      <c r="PC11" s="179"/>
      <c r="PD11" s="179"/>
      <c r="PE11" s="179"/>
      <c r="PF11" s="179"/>
      <c r="PG11" s="179"/>
      <c r="PH11" s="179"/>
      <c r="PI11" s="179"/>
      <c r="PJ11" s="179"/>
      <c r="PK11" s="179"/>
      <c r="PL11" s="179"/>
      <c r="PM11" s="179"/>
      <c r="PN11" s="179"/>
      <c r="PO11" s="179"/>
      <c r="PP11" s="179"/>
      <c r="PQ11" s="179"/>
      <c r="PR11" s="179"/>
      <c r="PS11" s="179"/>
      <c r="PT11" s="179"/>
      <c r="PU11" s="179"/>
      <c r="PV11" s="179"/>
      <c r="PW11" s="179"/>
      <c r="PX11" s="179"/>
      <c r="PY11" s="179"/>
      <c r="PZ11" s="179"/>
      <c r="QA11" s="179"/>
      <c r="QB11" s="179"/>
      <c r="QC11" s="179"/>
      <c r="QD11" s="179"/>
      <c r="QE11" s="179"/>
      <c r="QF11" s="179"/>
      <c r="QG11" s="179"/>
      <c r="QH11" s="179"/>
      <c r="QI11" s="179"/>
      <c r="QJ11" s="179"/>
      <c r="QK11" s="179"/>
      <c r="QL11" s="179"/>
      <c r="QM11" s="179"/>
      <c r="QN11" s="179"/>
      <c r="QO11" s="179"/>
      <c r="QP11" s="179"/>
      <c r="QQ11" s="179"/>
      <c r="QR11" s="179"/>
      <c r="QS11" s="179"/>
      <c r="QT11" s="179"/>
      <c r="QU11" s="179"/>
      <c r="QV11" s="179"/>
      <c r="QW11" s="179"/>
      <c r="QX11" s="179"/>
      <c r="QY11" s="179"/>
      <c r="QZ11" s="179"/>
      <c r="RA11" s="179"/>
      <c r="RB11" s="179"/>
      <c r="RC11" s="179"/>
      <c r="RD11" s="179"/>
      <c r="RE11" s="179"/>
      <c r="RF11" s="179"/>
      <c r="RG11" s="179"/>
      <c r="RH11" s="179"/>
      <c r="RI11" s="179"/>
      <c r="RJ11" s="179"/>
      <c r="RK11" s="179"/>
      <c r="RL11" s="179"/>
      <c r="RM11" s="179"/>
      <c r="RN11" s="179"/>
      <c r="RO11" s="179"/>
      <c r="RP11" s="179"/>
      <c r="RQ11" s="179"/>
      <c r="RR11" s="179"/>
      <c r="RS11" s="179"/>
      <c r="RT11" s="179"/>
      <c r="RU11" s="179"/>
      <c r="RV11" s="179"/>
      <c r="RW11" s="179"/>
      <c r="RX11" s="179"/>
      <c r="RY11" s="179"/>
      <c r="RZ11" s="179"/>
      <c r="SA11" s="179"/>
      <c r="SB11" s="179"/>
      <c r="SC11" s="179"/>
      <c r="SD11" s="179"/>
      <c r="SE11" s="179"/>
      <c r="SF11" s="179"/>
      <c r="SG11" s="179"/>
      <c r="SH11" s="179"/>
      <c r="SI11" s="179"/>
      <c r="SJ11" s="179"/>
      <c r="SK11" s="179"/>
      <c r="SL11" s="179"/>
      <c r="SM11" s="179"/>
      <c r="SN11" s="179"/>
      <c r="SO11" s="179"/>
      <c r="SP11" s="179"/>
      <c r="SQ11" s="179"/>
      <c r="SR11" s="179"/>
      <c r="SS11" s="179"/>
      <c r="ST11" s="179"/>
      <c r="SU11" s="179"/>
      <c r="SV11" s="179"/>
      <c r="SW11" s="179"/>
      <c r="SX11" s="179"/>
      <c r="SY11" s="179"/>
      <c r="SZ11" s="179"/>
      <c r="TA11" s="179"/>
      <c r="TB11" s="179"/>
      <c r="TC11" s="179"/>
      <c r="TD11" s="179"/>
      <c r="TE11" s="179"/>
      <c r="TF11" s="179"/>
      <c r="TG11" s="179"/>
      <c r="TH11" s="179"/>
      <c r="TI11" s="179"/>
      <c r="TJ11" s="179"/>
      <c r="TK11" s="179"/>
      <c r="TL11" s="179"/>
      <c r="TM11" s="179"/>
      <c r="TN11" s="179"/>
      <c r="TO11" s="179"/>
      <c r="TP11" s="179"/>
      <c r="TQ11" s="179"/>
      <c r="TR11" s="179"/>
      <c r="TS11" s="179"/>
      <c r="TT11" s="179"/>
      <c r="TU11" s="179"/>
      <c r="TV11" s="179"/>
      <c r="TW11" s="179"/>
      <c r="TX11" s="179"/>
      <c r="TY11" s="179"/>
      <c r="TZ11" s="179"/>
      <c r="UA11" s="179"/>
      <c r="UB11" s="179"/>
      <c r="UC11" s="179"/>
      <c r="UD11" s="179"/>
      <c r="UE11" s="179"/>
      <c r="UF11" s="179"/>
      <c r="UG11" s="179"/>
      <c r="UH11" s="179"/>
      <c r="UI11" s="179"/>
      <c r="UJ11" s="179"/>
      <c r="UK11" s="179"/>
      <c r="UL11" s="179"/>
      <c r="UM11" s="179"/>
      <c r="UN11" s="179"/>
      <c r="UO11" s="179"/>
      <c r="UP11" s="179"/>
      <c r="UQ11" s="179"/>
      <c r="UR11" s="179"/>
      <c r="US11" s="179"/>
      <c r="UT11" s="179"/>
      <c r="UU11" s="179"/>
      <c r="UV11" s="179"/>
      <c r="UW11" s="179"/>
      <c r="UX11" s="179"/>
      <c r="UY11" s="179"/>
      <c r="UZ11" s="179"/>
      <c r="VA11" s="179"/>
      <c r="VB11" s="179"/>
      <c r="VC11" s="179"/>
      <c r="VD11" s="179"/>
      <c r="VE11" s="179"/>
      <c r="VF11" s="179"/>
      <c r="VG11" s="179"/>
      <c r="VH11" s="179"/>
      <c r="VI11" s="179"/>
      <c r="VJ11" s="179"/>
      <c r="VK11" s="179"/>
      <c r="VL11" s="179"/>
      <c r="VM11" s="179"/>
      <c r="VN11" s="179"/>
      <c r="VO11" s="179"/>
      <c r="VP11" s="179"/>
      <c r="VQ11" s="179"/>
      <c r="VR11" s="179"/>
      <c r="VS11" s="179"/>
      <c r="VT11" s="179"/>
      <c r="VU11" s="179"/>
      <c r="VV11" s="179"/>
      <c r="VW11" s="179"/>
      <c r="VX11" s="179"/>
      <c r="VY11" s="179"/>
      <c r="VZ11" s="179"/>
      <c r="WA11" s="179"/>
      <c r="WB11" s="179"/>
      <c r="WC11" s="179"/>
      <c r="WD11" s="179"/>
      <c r="WE11" s="179"/>
      <c r="WF11" s="179"/>
      <c r="WG11" s="179"/>
      <c r="WH11" s="179"/>
      <c r="WI11" s="179"/>
      <c r="WJ11" s="179"/>
      <c r="WK11" s="179"/>
      <c r="WL11" s="179"/>
      <c r="WM11" s="179"/>
      <c r="WN11" s="179"/>
      <c r="WO11" s="179"/>
      <c r="WP11" s="179"/>
      <c r="WQ11" s="179"/>
      <c r="WR11" s="179"/>
      <c r="WS11" s="179"/>
      <c r="WT11" s="179"/>
      <c r="WU11" s="179"/>
      <c r="WV11" s="179"/>
      <c r="WW11" s="179"/>
      <c r="WX11" s="179"/>
      <c r="WY11" s="179"/>
      <c r="WZ11" s="179"/>
      <c r="XA11" s="179"/>
      <c r="XB11" s="179"/>
      <c r="XC11" s="179"/>
      <c r="XD11" s="179"/>
      <c r="XE11" s="179"/>
      <c r="XF11" s="179"/>
      <c r="XG11" s="179"/>
      <c r="XH11" s="179"/>
      <c r="XI11" s="179"/>
      <c r="XJ11" s="179"/>
      <c r="XK11" s="179"/>
      <c r="XL11" s="179"/>
      <c r="XM11" s="179"/>
      <c r="XN11" s="179"/>
      <c r="XO11" s="179"/>
      <c r="XP11" s="179"/>
      <c r="XQ11" s="179"/>
      <c r="XR11" s="179"/>
      <c r="XS11" s="179"/>
      <c r="XT11" s="179"/>
      <c r="XU11" s="179"/>
      <c r="XV11" s="179"/>
      <c r="XW11" s="179"/>
      <c r="XX11" s="179"/>
      <c r="XY11" s="179"/>
      <c r="XZ11" s="179"/>
      <c r="YA11" s="179"/>
      <c r="YB11" s="179"/>
      <c r="YC11" s="179"/>
      <c r="YD11" s="179"/>
      <c r="YE11" s="179"/>
      <c r="YF11" s="179"/>
      <c r="YG11" s="179"/>
      <c r="YH11" s="179"/>
      <c r="YI11" s="179"/>
      <c r="YJ11" s="179"/>
      <c r="YK11" s="179"/>
      <c r="YL11" s="179"/>
      <c r="YM11" s="179"/>
      <c r="YN11" s="179"/>
      <c r="YO11" s="179"/>
      <c r="YP11" s="179"/>
      <c r="YQ11" s="179"/>
      <c r="YR11" s="179"/>
      <c r="YS11" s="179"/>
      <c r="YT11" s="179"/>
      <c r="YU11" s="179"/>
      <c r="YV11" s="179"/>
      <c r="YW11" s="179"/>
      <c r="YX11" s="179"/>
      <c r="YY11" s="179"/>
      <c r="YZ11" s="179"/>
      <c r="ZA11" s="179"/>
      <c r="ZB11" s="179"/>
      <c r="ZC11" s="179"/>
      <c r="ZD11" s="179"/>
      <c r="ZE11" s="179"/>
      <c r="ZF11" s="179"/>
      <c r="ZG11" s="179"/>
      <c r="ZH11" s="179"/>
      <c r="ZI11" s="179"/>
      <c r="ZJ11" s="179"/>
      <c r="ZK11" s="179"/>
      <c r="ZL11" s="179"/>
      <c r="ZM11" s="179"/>
      <c r="ZN11" s="179"/>
      <c r="ZO11" s="179"/>
      <c r="ZP11" s="179"/>
      <c r="ZQ11" s="179"/>
      <c r="ZR11" s="179"/>
      <c r="ZS11" s="179"/>
      <c r="ZT11" s="179"/>
      <c r="ZU11" s="179"/>
      <c r="ZV11" s="179"/>
      <c r="ZW11" s="179"/>
      <c r="ZX11" s="179"/>
      <c r="ZY11" s="179"/>
      <c r="ZZ11" s="179"/>
      <c r="AAA11" s="179"/>
      <c r="AAB11" s="179"/>
      <c r="AAC11" s="179"/>
      <c r="AAD11" s="179"/>
      <c r="AAE11" s="179"/>
      <c r="AAF11" s="179"/>
      <c r="AAG11" s="179"/>
      <c r="AAH11" s="179"/>
      <c r="AAI11" s="179"/>
      <c r="AAJ11" s="179"/>
      <c r="AAK11" s="179"/>
      <c r="AAL11" s="179"/>
      <c r="AAM11" s="179"/>
      <c r="AAN11" s="179"/>
      <c r="AAO11" s="179"/>
      <c r="AAP11" s="179"/>
      <c r="AAQ11" s="179"/>
      <c r="AAR11" s="179"/>
      <c r="AAS11" s="179"/>
      <c r="AAT11" s="179"/>
      <c r="AAU11" s="179"/>
      <c r="AAV11" s="179"/>
      <c r="AAW11" s="179"/>
      <c r="AAX11" s="179"/>
      <c r="AAY11" s="179"/>
      <c r="AAZ11" s="179"/>
      <c r="ABA11" s="179"/>
      <c r="ABB11" s="179"/>
      <c r="ABC11" s="179"/>
      <c r="ABD11" s="179"/>
      <c r="ABE11" s="179"/>
      <c r="ABF11" s="179"/>
      <c r="ABG11" s="179"/>
      <c r="ABH11" s="179"/>
      <c r="ABI11" s="179"/>
      <c r="ABJ11" s="179"/>
      <c r="ABK11" s="179"/>
      <c r="ABL11" s="179"/>
      <c r="ABM11" s="179"/>
      <c r="ABN11" s="179"/>
      <c r="ABO11" s="179"/>
      <c r="ABP11" s="179"/>
      <c r="ABQ11" s="179"/>
      <c r="ABR11" s="179"/>
      <c r="ABS11" s="179"/>
      <c r="ABT11" s="179"/>
      <c r="ABU11" s="179"/>
      <c r="ABV11" s="179"/>
      <c r="ABW11" s="179"/>
      <c r="ABX11" s="179"/>
      <c r="ABY11" s="179"/>
      <c r="ABZ11" s="179"/>
      <c r="ACA11" s="179"/>
      <c r="ACB11" s="179"/>
      <c r="ACC11" s="179"/>
      <c r="ACD11" s="179"/>
      <c r="ACE11" s="179"/>
      <c r="ACF11" s="179"/>
      <c r="ACG11" s="179"/>
      <c r="ACH11" s="179"/>
      <c r="ACI11" s="179"/>
      <c r="ACJ11" s="179"/>
      <c r="ACK11" s="179"/>
      <c r="ACL11" s="179"/>
      <c r="ACM11" s="179"/>
      <c r="ACN11" s="179"/>
      <c r="ACO11" s="179"/>
      <c r="ACP11" s="179"/>
      <c r="ACQ11" s="179"/>
      <c r="ACR11" s="179"/>
      <c r="ACS11" s="179"/>
      <c r="ACT11" s="179"/>
      <c r="ACU11" s="179"/>
      <c r="ACV11" s="179"/>
      <c r="ACW11" s="179"/>
      <c r="ACX11" s="179"/>
      <c r="ACY11" s="179"/>
      <c r="ACZ11" s="179"/>
      <c r="ADA11" s="179"/>
      <c r="ADB11" s="179"/>
      <c r="ADC11" s="179"/>
      <c r="ADD11" s="179"/>
      <c r="ADE11" s="179"/>
      <c r="ADF11" s="179"/>
      <c r="ADG11" s="179"/>
      <c r="ADH11" s="179"/>
      <c r="ADI11" s="179"/>
      <c r="ADJ11" s="179"/>
      <c r="ADK11" s="179"/>
      <c r="ADL11" s="179"/>
      <c r="ADM11" s="179"/>
      <c r="ADN11" s="179"/>
      <c r="ADO11" s="179"/>
      <c r="ADP11" s="179"/>
      <c r="ADQ11" s="179"/>
      <c r="ADR11" s="179"/>
      <c r="ADS11" s="179"/>
      <c r="ADT11" s="179"/>
      <c r="ADU11" s="179"/>
      <c r="ADV11" s="179"/>
      <c r="ADW11" s="179"/>
      <c r="ADX11" s="179"/>
      <c r="ADY11" s="179"/>
      <c r="ADZ11" s="179"/>
      <c r="AEA11" s="179"/>
      <c r="AEB11" s="179"/>
      <c r="AEC11" s="179"/>
      <c r="AED11" s="179"/>
      <c r="AEE11" s="179"/>
      <c r="AEF11" s="179"/>
      <c r="AEG11" s="179"/>
      <c r="AEH11" s="179"/>
      <c r="AEI11" s="179"/>
      <c r="AEJ11" s="179"/>
      <c r="AEK11" s="179"/>
      <c r="AEL11" s="179"/>
      <c r="AEM11" s="179"/>
      <c r="AEN11" s="179"/>
      <c r="AEO11" s="179"/>
      <c r="AEP11" s="179"/>
      <c r="AEQ11" s="179"/>
      <c r="AER11" s="179"/>
      <c r="AES11" s="179"/>
      <c r="AET11" s="179"/>
      <c r="AEU11" s="179"/>
      <c r="AEV11" s="179"/>
      <c r="AEW11" s="179"/>
      <c r="AEX11" s="179"/>
      <c r="AEY11" s="179"/>
      <c r="AEZ11" s="179"/>
      <c r="AFA11" s="179"/>
      <c r="AFB11" s="179"/>
      <c r="AFC11" s="179"/>
      <c r="AFD11" s="179"/>
      <c r="AFE11" s="179"/>
      <c r="AFF11" s="179"/>
      <c r="AFG11" s="179"/>
      <c r="AFH11" s="179"/>
      <c r="AFI11" s="179"/>
      <c r="AFJ11" s="179"/>
      <c r="AFK11" s="179"/>
      <c r="AFL11" s="179"/>
      <c r="AFM11" s="179"/>
      <c r="AFN11" s="179"/>
      <c r="AFO11" s="179"/>
      <c r="AFP11" s="179"/>
      <c r="AFQ11" s="179"/>
      <c r="AFR11" s="179"/>
      <c r="AFS11" s="179"/>
      <c r="AFT11" s="179"/>
      <c r="AFU11" s="179"/>
      <c r="AFV11" s="179"/>
      <c r="AFW11" s="179"/>
      <c r="AFX11" s="179"/>
      <c r="AFY11" s="179"/>
      <c r="AFZ11" s="179"/>
      <c r="AGA11" s="179"/>
      <c r="AGB11" s="179"/>
      <c r="AGC11" s="179"/>
      <c r="AGD11" s="179"/>
      <c r="AGE11" s="179"/>
      <c r="AGF11" s="179"/>
      <c r="AGG11" s="179"/>
      <c r="AGH11" s="179"/>
      <c r="AGI11" s="179"/>
      <c r="AGJ11" s="179"/>
      <c r="AGK11" s="179"/>
      <c r="AGL11" s="179"/>
      <c r="AGM11" s="179"/>
      <c r="AGN11" s="179"/>
      <c r="AGO11" s="179"/>
      <c r="AGP11" s="179"/>
      <c r="AGQ11" s="179"/>
      <c r="AGR11" s="179"/>
      <c r="AGS11" s="179"/>
      <c r="AGT11" s="179"/>
      <c r="AGU11" s="179"/>
      <c r="AGV11" s="179"/>
      <c r="AGW11" s="179"/>
      <c r="AGX11" s="179"/>
      <c r="AGY11" s="179"/>
      <c r="AGZ11" s="179"/>
      <c r="AHA11" s="179"/>
      <c r="AHB11" s="179"/>
      <c r="AHC11" s="179"/>
      <c r="AHD11" s="179"/>
      <c r="AHE11" s="179"/>
      <c r="AHF11" s="179"/>
      <c r="AHG11" s="179"/>
      <c r="AHH11" s="179"/>
      <c r="AHI11" s="179"/>
      <c r="AHJ11" s="179"/>
      <c r="AHK11" s="179"/>
      <c r="AHL11" s="179"/>
      <c r="AHM11" s="179"/>
      <c r="AHN11" s="179"/>
      <c r="AHO11" s="179"/>
      <c r="AHP11" s="179"/>
      <c r="AHQ11" s="179"/>
      <c r="AHR11" s="179"/>
      <c r="AHS11" s="179"/>
      <c r="AHT11" s="179"/>
      <c r="AHU11" s="179"/>
      <c r="AHV11" s="179"/>
      <c r="AHW11" s="179"/>
      <c r="AHX11" s="179"/>
      <c r="AHY11" s="179"/>
      <c r="AHZ11" s="179"/>
      <c r="AIA11" s="179"/>
      <c r="AIB11" s="179"/>
      <c r="AIC11" s="179"/>
      <c r="AID11" s="179"/>
      <c r="AIE11" s="179"/>
      <c r="AIF11" s="179"/>
      <c r="AIG11" s="179"/>
      <c r="AIH11" s="179"/>
      <c r="AII11" s="179"/>
      <c r="AIJ11" s="179"/>
      <c r="AIK11" s="179"/>
      <c r="AIL11" s="179"/>
      <c r="AIM11" s="179"/>
      <c r="AIN11" s="179"/>
      <c r="AIO11" s="179"/>
      <c r="AIP11" s="179"/>
      <c r="AIQ11" s="179"/>
      <c r="AIR11" s="179"/>
      <c r="AIS11" s="179"/>
      <c r="AIT11" s="179"/>
      <c r="AIU11" s="179"/>
      <c r="AIV11" s="179"/>
      <c r="AIW11" s="179"/>
      <c r="AIX11" s="179"/>
      <c r="AIY11" s="179"/>
      <c r="AIZ11" s="179"/>
      <c r="AJA11" s="179"/>
      <c r="AJB11" s="179"/>
      <c r="AJC11" s="179"/>
      <c r="AJD11" s="179"/>
      <c r="AJE11" s="179"/>
      <c r="AJF11" s="179"/>
      <c r="AJG11" s="179"/>
      <c r="AJH11" s="179"/>
      <c r="AJI11" s="179"/>
      <c r="AJJ11" s="179"/>
      <c r="AJK11" s="179"/>
      <c r="AJL11" s="179"/>
      <c r="AJM11" s="179"/>
      <c r="AJN11" s="179"/>
      <c r="AJO11" s="179"/>
      <c r="AJP11" s="179"/>
      <c r="AJQ11" s="179"/>
      <c r="AJR11" s="179"/>
      <c r="AJS11" s="179"/>
      <c r="AJT11" s="179"/>
      <c r="AJU11" s="179"/>
      <c r="AJV11" s="179"/>
      <c r="AJW11" s="179"/>
      <c r="AJX11" s="179"/>
      <c r="AJY11" s="179"/>
      <c r="AJZ11" s="179"/>
      <c r="AKA11" s="179"/>
      <c r="AKB11" s="179"/>
      <c r="AKC11" s="179"/>
      <c r="AKD11" s="179"/>
      <c r="AKE11" s="179"/>
      <c r="AKF11" s="179"/>
      <c r="AKG11" s="179"/>
      <c r="AKH11" s="179"/>
      <c r="AKI11" s="179"/>
      <c r="AKJ11" s="179"/>
      <c r="AKK11" s="179"/>
      <c r="AKL11" s="179"/>
      <c r="AKM11" s="179"/>
      <c r="AKN11" s="179"/>
      <c r="AKO11" s="179"/>
      <c r="AKP11" s="179"/>
      <c r="AKQ11" s="179"/>
      <c r="AKR11" s="179"/>
      <c r="AKS11" s="179"/>
      <c r="AKT11" s="179"/>
      <c r="AKU11" s="179"/>
      <c r="AKV11" s="179"/>
      <c r="AKW11" s="179"/>
      <c r="AKX11" s="179"/>
      <c r="AKY11" s="179"/>
      <c r="AKZ11" s="179"/>
      <c r="ALA11" s="179"/>
      <c r="ALB11" s="179"/>
      <c r="ALC11" s="179"/>
      <c r="ALD11" s="179"/>
      <c r="ALE11" s="179"/>
      <c r="ALF11" s="179"/>
      <c r="ALG11" s="179"/>
      <c r="ALH11" s="179"/>
      <c r="ALI11" s="179"/>
      <c r="ALJ11" s="179"/>
      <c r="ALK11" s="179"/>
      <c r="ALL11" s="179"/>
      <c r="ALM11" s="179"/>
      <c r="ALN11" s="179"/>
      <c r="ALO11" s="179"/>
      <c r="ALP11" s="179"/>
      <c r="ALQ11" s="179"/>
      <c r="ALR11" s="179"/>
      <c r="ALS11" s="179"/>
      <c r="ALT11" s="179"/>
      <c r="ALU11" s="179"/>
      <c r="ALV11" s="179"/>
      <c r="ALW11" s="179"/>
      <c r="ALX11" s="179"/>
      <c r="ALY11" s="179"/>
      <c r="ALZ11" s="179"/>
      <c r="AMA11" s="179"/>
      <c r="AMB11" s="179"/>
      <c r="AMC11" s="179"/>
      <c r="AMD11" s="179"/>
      <c r="AME11" s="179"/>
      <c r="AMF11" s="179"/>
      <c r="AMG11" s="179"/>
      <c r="AMH11" s="179"/>
      <c r="AMI11" s="179"/>
      <c r="AMJ11" s="179"/>
      <c r="AMK11" s="179"/>
      <c r="AML11" s="179"/>
      <c r="AMM11" s="179"/>
      <c r="AMN11" s="179"/>
      <c r="AMO11" s="179"/>
      <c r="AMP11" s="179"/>
      <c r="AMQ11" s="179"/>
      <c r="AMR11" s="179"/>
      <c r="AMS11" s="179"/>
      <c r="AMT11" s="179"/>
      <c r="AMU11" s="179"/>
      <c r="AMV11" s="179"/>
      <c r="AMW11" s="179"/>
      <c r="AMX11" s="179"/>
      <c r="AMY11" s="179"/>
      <c r="AMZ11" s="179"/>
      <c r="ANA11" s="179"/>
      <c r="ANB11" s="179"/>
      <c r="ANC11" s="179"/>
      <c r="AND11" s="179"/>
      <c r="ANE11" s="179"/>
      <c r="ANF11" s="179"/>
      <c r="ANG11" s="179"/>
      <c r="ANH11" s="179"/>
      <c r="ANI11" s="179"/>
      <c r="ANJ11" s="179"/>
      <c r="ANK11" s="179"/>
      <c r="ANL11" s="179"/>
      <c r="ANM11" s="179"/>
      <c r="ANN11" s="179"/>
      <c r="ANO11" s="179"/>
      <c r="ANP11" s="179"/>
      <c r="ANQ11" s="179"/>
      <c r="ANR11" s="179"/>
      <c r="ANS11" s="179"/>
      <c r="ANT11" s="179"/>
      <c r="ANU11" s="179"/>
      <c r="ANV11" s="179"/>
      <c r="ANW11" s="179"/>
      <c r="ANX11" s="179"/>
      <c r="ANY11" s="179"/>
      <c r="ANZ11" s="179"/>
      <c r="AOA11" s="179"/>
      <c r="AOB11" s="179"/>
      <c r="AOC11" s="179"/>
      <c r="AOD11" s="179"/>
      <c r="AOE11" s="179"/>
      <c r="AOF11" s="179"/>
      <c r="AOG11" s="179"/>
      <c r="AOH11" s="179"/>
      <c r="AOI11" s="179"/>
      <c r="AOJ11" s="179"/>
      <c r="AOK11" s="179"/>
      <c r="AOL11" s="179"/>
      <c r="AOM11" s="179"/>
      <c r="AON11" s="179"/>
      <c r="AOO11" s="179"/>
      <c r="AOP11" s="179"/>
      <c r="AOQ11" s="179"/>
      <c r="AOR11" s="179"/>
      <c r="AOS11" s="179"/>
      <c r="AOT11" s="179"/>
      <c r="AOU11" s="179"/>
      <c r="AOV11" s="179"/>
      <c r="AOW11" s="179"/>
      <c r="AOX11" s="179"/>
      <c r="AOY11" s="179"/>
      <c r="AOZ11" s="179"/>
      <c r="APA11" s="179"/>
      <c r="APB11" s="179"/>
      <c r="APC11" s="179"/>
      <c r="APD11" s="179"/>
      <c r="APE11" s="179"/>
      <c r="APF11" s="179"/>
      <c r="APG11" s="179"/>
      <c r="APH11" s="179"/>
      <c r="API11" s="179"/>
      <c r="APJ11" s="179"/>
      <c r="APK11" s="179"/>
      <c r="APL11" s="179"/>
      <c r="APM11" s="179"/>
      <c r="APN11" s="179"/>
      <c r="APO11" s="179"/>
      <c r="APP11" s="179"/>
      <c r="APQ11" s="179"/>
      <c r="APR11" s="179"/>
      <c r="APS11" s="179"/>
      <c r="APT11" s="179"/>
      <c r="APU11" s="179"/>
      <c r="APV11" s="179"/>
      <c r="APW11" s="179"/>
      <c r="APX11" s="179"/>
      <c r="APY11" s="179"/>
      <c r="APZ11" s="179"/>
      <c r="AQA11" s="179"/>
      <c r="AQB11" s="179"/>
      <c r="AQC11" s="179"/>
      <c r="AQD11" s="179"/>
      <c r="AQE11" s="179"/>
      <c r="AQF11" s="179"/>
      <c r="AQG11" s="179"/>
      <c r="AQH11" s="179"/>
      <c r="AQI11" s="179"/>
      <c r="AQJ11" s="179"/>
      <c r="AQK11" s="179"/>
      <c r="AQL11" s="179"/>
      <c r="AQM11" s="179"/>
      <c r="AQN11" s="179"/>
      <c r="AQO11" s="179"/>
      <c r="AQP11" s="179"/>
      <c r="AQQ11" s="179"/>
      <c r="AQR11" s="179"/>
      <c r="AQS11" s="179"/>
      <c r="AQT11" s="179"/>
      <c r="AQU11" s="179"/>
      <c r="AQV11" s="179"/>
      <c r="AQW11" s="179"/>
      <c r="AQX11" s="179"/>
      <c r="AQY11" s="179"/>
      <c r="AQZ11" s="179"/>
      <c r="ARA11" s="179"/>
      <c r="ARB11" s="179"/>
      <c r="ARC11" s="179"/>
      <c r="ARD11" s="179"/>
      <c r="ARE11" s="179"/>
      <c r="ARF11" s="179"/>
      <c r="ARG11" s="179"/>
      <c r="ARH11" s="179"/>
      <c r="ARI11" s="179"/>
      <c r="ARJ11" s="179"/>
      <c r="ARK11" s="179"/>
      <c r="ARL11" s="179"/>
      <c r="ARM11" s="179"/>
      <c r="ARN11" s="179"/>
      <c r="ARO11" s="179"/>
      <c r="ARP11" s="179"/>
      <c r="ARQ11" s="179"/>
      <c r="ARR11" s="179"/>
      <c r="ARS11" s="179"/>
      <c r="ART11" s="179"/>
      <c r="ARU11" s="179"/>
      <c r="ARV11" s="179"/>
      <c r="ARW11" s="179"/>
      <c r="ARX11" s="179"/>
      <c r="ARY11" s="179"/>
      <c r="ARZ11" s="179"/>
      <c r="ASA11" s="179"/>
      <c r="ASB11" s="179"/>
      <c r="ASC11" s="179"/>
      <c r="ASD11" s="179"/>
      <c r="ASE11" s="179"/>
      <c r="ASF11" s="179"/>
      <c r="ASG11" s="179"/>
      <c r="ASH11" s="179"/>
      <c r="ASI11" s="179"/>
      <c r="ASJ11" s="179"/>
      <c r="ASK11" s="179"/>
      <c r="ASL11" s="179"/>
      <c r="ASM11" s="179"/>
      <c r="ASN11" s="179"/>
      <c r="ASO11" s="179"/>
      <c r="ASP11" s="179"/>
      <c r="ASQ11" s="179"/>
      <c r="ASR11" s="179"/>
      <c r="ASS11" s="179"/>
      <c r="AST11" s="179"/>
      <c r="ASU11" s="179"/>
      <c r="ASV11" s="179"/>
      <c r="ASW11" s="179"/>
      <c r="ASX11" s="179"/>
      <c r="ASY11" s="179"/>
      <c r="ASZ11" s="179"/>
      <c r="ATA11" s="179"/>
      <c r="ATB11" s="179"/>
      <c r="ATC11" s="179"/>
      <c r="ATD11" s="179"/>
      <c r="ATE11" s="179"/>
      <c r="ATF11" s="179"/>
      <c r="ATG11" s="179"/>
      <c r="ATH11" s="179"/>
      <c r="ATI11" s="179"/>
      <c r="ATJ11" s="179"/>
      <c r="ATK11" s="179"/>
      <c r="ATL11" s="179"/>
      <c r="ATM11" s="179"/>
      <c r="ATN11" s="179"/>
      <c r="ATO11" s="179"/>
      <c r="ATP11" s="179"/>
      <c r="ATQ11" s="179"/>
      <c r="ATR11" s="179"/>
      <c r="ATS11" s="179"/>
      <c r="ATT11" s="179"/>
      <c r="ATU11" s="179"/>
      <c r="ATV11" s="179"/>
      <c r="ATW11" s="179"/>
      <c r="ATX11" s="179"/>
      <c r="ATY11" s="179"/>
      <c r="ATZ11" s="179"/>
      <c r="AUA11" s="179"/>
      <c r="AUB11" s="179"/>
      <c r="AUC11" s="179"/>
      <c r="AUD11" s="179"/>
      <c r="AUE11" s="179"/>
      <c r="AUF11" s="179"/>
      <c r="AUG11" s="179"/>
      <c r="AUH11" s="179"/>
      <c r="AUI11" s="179"/>
      <c r="AUJ11" s="179"/>
      <c r="AUK11" s="179"/>
      <c r="AUL11" s="179"/>
      <c r="AUM11" s="179"/>
      <c r="AUN11" s="179"/>
      <c r="AUO11" s="179"/>
      <c r="AUP11" s="179"/>
      <c r="AUQ11" s="179"/>
      <c r="AUR11" s="179"/>
      <c r="AUS11" s="179"/>
      <c r="AUT11" s="179"/>
      <c r="AUU11" s="179"/>
      <c r="AUV11" s="179"/>
      <c r="AUW11" s="179"/>
      <c r="AUX11" s="179"/>
      <c r="AUY11" s="179"/>
      <c r="AUZ11" s="179"/>
      <c r="AVA11" s="179"/>
      <c r="AVB11" s="179"/>
      <c r="AVC11" s="179"/>
      <c r="AVD11" s="179"/>
      <c r="AVE11" s="179"/>
      <c r="AVF11" s="179"/>
      <c r="AVG11" s="179"/>
      <c r="AVH11" s="179"/>
      <c r="AVI11" s="179"/>
      <c r="AVJ11" s="179"/>
      <c r="AVK11" s="179"/>
      <c r="AVL11" s="179"/>
      <c r="AVM11" s="179"/>
      <c r="AVN11" s="179"/>
      <c r="AVO11" s="179"/>
      <c r="AVP11" s="179"/>
      <c r="AVQ11" s="179"/>
      <c r="AVR11" s="179"/>
      <c r="AVS11" s="179"/>
      <c r="AVT11" s="179"/>
      <c r="AVU11" s="179"/>
      <c r="AVV11" s="179"/>
      <c r="AVW11" s="179"/>
      <c r="AVX11" s="179"/>
      <c r="AVY11" s="179"/>
      <c r="AVZ11" s="179"/>
      <c r="AWA11" s="179"/>
      <c r="AWB11" s="179"/>
      <c r="AWC11" s="179"/>
      <c r="AWD11" s="179"/>
      <c r="AWE11" s="179"/>
      <c r="AWF11" s="179"/>
      <c r="AWG11" s="179"/>
      <c r="AWH11" s="179"/>
      <c r="AWI11" s="179"/>
      <c r="AWJ11" s="179"/>
      <c r="AWK11" s="179"/>
      <c r="AWL11" s="179"/>
      <c r="AWM11" s="179"/>
      <c r="AWN11" s="179"/>
      <c r="AWO11" s="179"/>
      <c r="AWP11" s="179"/>
      <c r="AWQ11" s="179"/>
      <c r="AWR11" s="179"/>
      <c r="AWS11" s="179"/>
      <c r="AWT11" s="179"/>
      <c r="AWU11" s="179"/>
      <c r="AWV11" s="179"/>
      <c r="AWW11" s="179"/>
      <c r="AWX11" s="179"/>
      <c r="AWY11" s="179"/>
      <c r="AWZ11" s="179"/>
      <c r="AXA11" s="179"/>
      <c r="AXB11" s="179"/>
      <c r="AXC11" s="179"/>
      <c r="AXD11" s="179"/>
      <c r="AXE11" s="179"/>
      <c r="AXF11" s="179"/>
      <c r="AXG11" s="179"/>
      <c r="AXH11" s="179"/>
      <c r="AXI11" s="179"/>
      <c r="AXJ11" s="179"/>
      <c r="AXK11" s="179"/>
      <c r="AXL11" s="179"/>
      <c r="AXM11" s="179"/>
      <c r="AXN11" s="179"/>
      <c r="AXO11" s="179"/>
      <c r="AXP11" s="179"/>
      <c r="AXQ11" s="179"/>
      <c r="AXR11" s="179"/>
      <c r="AXS11" s="179"/>
      <c r="AXT11" s="179"/>
      <c r="AXU11" s="179"/>
      <c r="AXV11" s="179"/>
      <c r="AXW11" s="179"/>
      <c r="AXX11" s="179"/>
      <c r="AXY11" s="179"/>
      <c r="AXZ11" s="179"/>
      <c r="AYA11" s="179"/>
      <c r="AYB11" s="179"/>
      <c r="AYC11" s="179"/>
      <c r="AYD11" s="179"/>
      <c r="AYE11" s="179"/>
      <c r="AYF11" s="179"/>
      <c r="AYG11" s="179"/>
      <c r="AYH11" s="179"/>
      <c r="AYI11" s="179"/>
      <c r="AYJ11" s="179"/>
      <c r="AYK11" s="179"/>
      <c r="AYL11" s="179"/>
      <c r="AYM11" s="179"/>
      <c r="AYN11" s="179"/>
      <c r="AYO11" s="179"/>
      <c r="AYP11" s="179"/>
      <c r="AYQ11" s="179"/>
      <c r="AYR11" s="179"/>
      <c r="AYS11" s="179"/>
      <c r="AYT11" s="179"/>
      <c r="AYU11" s="179"/>
      <c r="AYV11" s="179"/>
      <c r="AYW11" s="179"/>
      <c r="AYX11" s="179"/>
      <c r="AYY11" s="179"/>
      <c r="AYZ11" s="179"/>
      <c r="AZA11" s="179"/>
      <c r="AZB11" s="179"/>
      <c r="AZC11" s="179"/>
      <c r="AZD11" s="179"/>
      <c r="AZE11" s="179"/>
      <c r="AZF11" s="179"/>
      <c r="AZG11" s="179"/>
      <c r="AZH11" s="179"/>
      <c r="AZI11" s="179"/>
      <c r="AZJ11" s="179"/>
      <c r="AZK11" s="179"/>
      <c r="AZL11" s="179"/>
      <c r="AZM11" s="179"/>
      <c r="AZN11" s="179"/>
      <c r="AZO11" s="179"/>
      <c r="AZP11" s="179"/>
      <c r="AZQ11" s="179"/>
      <c r="AZR11" s="179"/>
      <c r="AZS11" s="179"/>
      <c r="AZT11" s="179"/>
      <c r="AZU11" s="179"/>
      <c r="AZV11" s="179"/>
      <c r="AZW11" s="179"/>
      <c r="AZX11" s="179"/>
      <c r="AZY11" s="179"/>
      <c r="AZZ11" s="179"/>
      <c r="BAA11" s="179"/>
      <c r="BAB11" s="179"/>
      <c r="BAC11" s="179"/>
      <c r="BAD11" s="179"/>
      <c r="BAE11" s="179"/>
      <c r="BAF11" s="179"/>
      <c r="BAG11" s="179"/>
      <c r="BAH11" s="179"/>
      <c r="BAI11" s="179"/>
      <c r="BAJ11" s="179"/>
      <c r="BAK11" s="179"/>
      <c r="BAL11" s="179"/>
      <c r="BAM11" s="179"/>
      <c r="BAN11" s="179"/>
      <c r="BAO11" s="179"/>
      <c r="BAP11" s="179"/>
      <c r="BAQ11" s="179"/>
      <c r="BAR11" s="179"/>
      <c r="BAS11" s="179"/>
      <c r="BAT11" s="179"/>
      <c r="BAU11" s="179"/>
      <c r="BAV11" s="179"/>
      <c r="BAW11" s="179"/>
      <c r="BAX11" s="179"/>
      <c r="BAY11" s="179"/>
      <c r="BAZ11" s="179"/>
      <c r="BBA11" s="179"/>
      <c r="BBB11" s="179"/>
      <c r="BBC11" s="179"/>
      <c r="BBD11" s="179"/>
      <c r="BBE11" s="179"/>
      <c r="BBF11" s="179"/>
      <c r="BBG11" s="179"/>
      <c r="BBH11" s="179"/>
      <c r="BBI11" s="179"/>
      <c r="BBJ11" s="179"/>
      <c r="BBK11" s="179"/>
      <c r="BBL11" s="179"/>
      <c r="BBM11" s="179"/>
      <c r="BBN11" s="179"/>
      <c r="BBO11" s="179"/>
      <c r="BBP11" s="179"/>
      <c r="BBQ11" s="179"/>
      <c r="BBR11" s="179"/>
      <c r="BBS11" s="179"/>
      <c r="BBT11" s="179"/>
      <c r="BBU11" s="179"/>
      <c r="BBV11" s="179"/>
      <c r="BBW11" s="179"/>
      <c r="BBX11" s="179"/>
      <c r="BBY11" s="179"/>
      <c r="BBZ11" s="179"/>
      <c r="BCA11" s="179"/>
      <c r="BCB11" s="179"/>
      <c r="BCC11" s="179"/>
      <c r="BCD11" s="179"/>
      <c r="BCE11" s="179"/>
      <c r="BCF11" s="179"/>
      <c r="BCG11" s="179"/>
      <c r="BCH11" s="179"/>
      <c r="BCI11" s="179"/>
      <c r="BCJ11" s="179"/>
      <c r="BCK11" s="179"/>
      <c r="BCL11" s="179"/>
      <c r="BCM11" s="179"/>
      <c r="BCN11" s="179"/>
      <c r="BCO11" s="179"/>
      <c r="BCP11" s="179"/>
      <c r="BCQ11" s="179"/>
      <c r="BCR11" s="179"/>
      <c r="BCS11" s="179"/>
      <c r="BCT11" s="179"/>
      <c r="BCU11" s="179"/>
      <c r="BCV11" s="179"/>
      <c r="BCW11" s="179"/>
      <c r="BCX11" s="179"/>
      <c r="BCY11" s="179"/>
      <c r="BCZ11" s="179"/>
      <c r="BDA11" s="179"/>
      <c r="BDB11" s="179"/>
      <c r="BDC11" s="179"/>
      <c r="BDD11" s="179"/>
      <c r="BDE11" s="179"/>
      <c r="BDF11" s="179"/>
      <c r="BDG11" s="179"/>
      <c r="BDH11" s="179"/>
      <c r="BDI11" s="179"/>
      <c r="BDJ11" s="179"/>
      <c r="BDK11" s="179"/>
      <c r="BDL11" s="179"/>
      <c r="BDM11" s="179"/>
      <c r="BDN11" s="179"/>
      <c r="BDO11" s="179"/>
      <c r="BDP11" s="179"/>
      <c r="BDQ11" s="179"/>
      <c r="BDR11" s="179"/>
      <c r="BDS11" s="179"/>
      <c r="BDT11" s="179"/>
      <c r="BDU11" s="179"/>
      <c r="BDV11" s="179"/>
      <c r="BDW11" s="179"/>
      <c r="BDX11" s="179"/>
      <c r="BDY11" s="179"/>
      <c r="BDZ11" s="179"/>
      <c r="BEA11" s="179"/>
      <c r="BEB11" s="179"/>
      <c r="BEC11" s="179"/>
      <c r="BED11" s="179"/>
      <c r="BEE11" s="179"/>
      <c r="BEF11" s="179"/>
      <c r="BEG11" s="179"/>
      <c r="BEH11" s="179"/>
      <c r="BEI11" s="179"/>
      <c r="BEJ11" s="179"/>
      <c r="BEK11" s="179"/>
      <c r="BEL11" s="179"/>
      <c r="BEM11" s="179"/>
      <c r="BEN11" s="179"/>
      <c r="BEO11" s="179"/>
      <c r="BEP11" s="179"/>
      <c r="BEQ11" s="179"/>
      <c r="BER11" s="179"/>
      <c r="BES11" s="179"/>
      <c r="BET11" s="179"/>
      <c r="BEU11" s="179"/>
      <c r="BEV11" s="179"/>
      <c r="BEW11" s="179"/>
      <c r="BEX11" s="179"/>
      <c r="BEY11" s="179"/>
      <c r="BEZ11" s="179"/>
      <c r="BFA11" s="179"/>
      <c r="BFB11" s="179"/>
      <c r="BFC11" s="179"/>
      <c r="BFD11" s="179"/>
      <c r="BFE11" s="179"/>
      <c r="BFF11" s="179"/>
      <c r="BFG11" s="179"/>
      <c r="BFH11" s="179"/>
      <c r="BFI11" s="179"/>
      <c r="BFJ11" s="179"/>
      <c r="BFK11" s="179"/>
      <c r="BFL11" s="179"/>
      <c r="BFM11" s="179"/>
      <c r="BFN11" s="179"/>
      <c r="BFO11" s="179"/>
      <c r="BFP11" s="179"/>
      <c r="BFQ11" s="179"/>
      <c r="BFR11" s="179"/>
      <c r="BFS11" s="179"/>
      <c r="BFT11" s="179"/>
      <c r="BFU11" s="179"/>
      <c r="BFV11" s="179"/>
      <c r="BFW11" s="179"/>
      <c r="BFX11" s="179"/>
      <c r="BFY11" s="179"/>
      <c r="BFZ11" s="179"/>
      <c r="BGA11" s="179"/>
      <c r="BGB11" s="179"/>
      <c r="BGC11" s="179"/>
      <c r="BGD11" s="179"/>
      <c r="BGE11" s="179"/>
      <c r="BGF11" s="179"/>
      <c r="BGG11" s="179"/>
      <c r="BGH11" s="179"/>
      <c r="BGI11" s="179"/>
      <c r="BGJ11" s="179"/>
      <c r="BGK11" s="179"/>
      <c r="BGL11" s="179"/>
      <c r="BGM11" s="179"/>
      <c r="BGN11" s="179"/>
      <c r="BGO11" s="179"/>
      <c r="BGP11" s="179"/>
      <c r="BGQ11" s="179"/>
      <c r="BGR11" s="179"/>
      <c r="BGS11" s="179"/>
      <c r="BGT11" s="179"/>
      <c r="BGU11" s="179"/>
      <c r="BGV11" s="179"/>
      <c r="BGW11" s="179"/>
      <c r="BGX11" s="179"/>
      <c r="BGY11" s="179"/>
      <c r="BGZ11" s="179"/>
      <c r="BHA11" s="179"/>
      <c r="BHB11" s="179"/>
      <c r="BHC11" s="179"/>
      <c r="BHD11" s="179"/>
      <c r="BHE11" s="179"/>
      <c r="BHF11" s="179"/>
      <c r="BHG11" s="179"/>
      <c r="BHH11" s="179"/>
      <c r="BHI11" s="179"/>
      <c r="BHJ11" s="179"/>
      <c r="BHK11" s="179"/>
      <c r="BHL11" s="179"/>
      <c r="BHM11" s="179"/>
      <c r="BHN11" s="179"/>
      <c r="BHO11" s="179"/>
      <c r="BHP11" s="179"/>
      <c r="BHQ11" s="179"/>
      <c r="BHR11" s="179"/>
      <c r="BHS11" s="179"/>
      <c r="BHT11" s="179"/>
      <c r="BHU11" s="179"/>
      <c r="BHV11" s="179"/>
      <c r="BHW11" s="179"/>
      <c r="BHX11" s="179"/>
      <c r="BHY11" s="179"/>
      <c r="BHZ11" s="179"/>
      <c r="BIA11" s="179"/>
      <c r="BIB11" s="179"/>
      <c r="BIC11" s="179"/>
      <c r="BID11" s="179"/>
      <c r="BIE11" s="179"/>
      <c r="BIF11" s="179"/>
      <c r="BIG11" s="179"/>
      <c r="BIH11" s="179"/>
      <c r="BII11" s="179"/>
      <c r="BIJ11" s="179"/>
      <c r="BIK11" s="179"/>
      <c r="BIL11" s="179"/>
      <c r="BIM11" s="179"/>
      <c r="BIN11" s="179"/>
      <c r="BIO11" s="179"/>
      <c r="BIP11" s="179"/>
      <c r="BIQ11" s="179"/>
      <c r="BIR11" s="179"/>
      <c r="BIS11" s="179"/>
      <c r="BIT11" s="179"/>
      <c r="BIU11" s="179"/>
      <c r="BIV11" s="179"/>
      <c r="BIW11" s="179"/>
      <c r="BIX11" s="179"/>
      <c r="BIY11" s="179"/>
      <c r="BIZ11" s="179"/>
      <c r="BJA11" s="179"/>
      <c r="BJB11" s="179"/>
      <c r="BJC11" s="179"/>
      <c r="BJD11" s="179"/>
      <c r="BJE11" s="179"/>
      <c r="BJF11" s="179"/>
      <c r="BJG11" s="179"/>
      <c r="BJH11" s="179"/>
      <c r="BJI11" s="179"/>
      <c r="BJJ11" s="179"/>
      <c r="BJK11" s="179"/>
      <c r="BJL11" s="179"/>
      <c r="BJM11" s="179"/>
      <c r="BJN11" s="179"/>
      <c r="BJO11" s="179"/>
      <c r="BJP11" s="179"/>
      <c r="BJQ11" s="179"/>
      <c r="BJR11" s="179"/>
      <c r="BJS11" s="179"/>
      <c r="BJT11" s="179"/>
      <c r="BJU11" s="179"/>
      <c r="BJV11" s="179"/>
      <c r="BJW11" s="179"/>
      <c r="BJX11" s="179"/>
      <c r="BJY11" s="179"/>
      <c r="BJZ11" s="179"/>
      <c r="BKA11" s="179"/>
      <c r="BKB11" s="179"/>
      <c r="BKC11" s="179"/>
      <c r="BKD11" s="179"/>
      <c r="BKE11" s="179"/>
      <c r="BKF11" s="179"/>
      <c r="BKG11" s="179"/>
      <c r="BKH11" s="179"/>
      <c r="BKI11" s="179"/>
      <c r="BKJ11" s="179"/>
      <c r="BKK11" s="179"/>
      <c r="BKL11" s="179"/>
      <c r="BKM11" s="179"/>
      <c r="BKN11" s="179"/>
      <c r="BKO11" s="179"/>
      <c r="BKP11" s="179"/>
      <c r="BKQ11" s="179"/>
      <c r="BKR11" s="179"/>
      <c r="BKS11" s="179"/>
      <c r="BKT11" s="179"/>
      <c r="BKU11" s="179"/>
      <c r="BKV11" s="179"/>
      <c r="BKW11" s="179"/>
      <c r="BKX11" s="179"/>
      <c r="BKY11" s="179"/>
      <c r="BKZ11" s="179"/>
      <c r="BLA11" s="179"/>
      <c r="BLB11" s="179"/>
      <c r="BLC11" s="179"/>
      <c r="BLD11" s="179"/>
      <c r="BLE11" s="179"/>
      <c r="BLF11" s="179"/>
      <c r="BLG11" s="179"/>
      <c r="BLH11" s="179"/>
      <c r="BLI11" s="179"/>
      <c r="BLJ11" s="179"/>
      <c r="BLK11" s="179"/>
      <c r="BLL11" s="179"/>
      <c r="BLM11" s="179"/>
      <c r="BLN11" s="179"/>
      <c r="BLO11" s="179"/>
      <c r="BLP11" s="179"/>
      <c r="BLQ11" s="179"/>
      <c r="BLR11" s="179"/>
      <c r="BLS11" s="179"/>
      <c r="BLT11" s="179"/>
      <c r="BLU11" s="179"/>
      <c r="BLV11" s="179"/>
      <c r="BLW11" s="179"/>
      <c r="BLX11" s="179"/>
      <c r="BLY11" s="179"/>
      <c r="BLZ11" s="179"/>
      <c r="BMA11" s="179"/>
      <c r="BMB11" s="179"/>
      <c r="BMC11" s="179"/>
      <c r="BMD11" s="179"/>
      <c r="BME11" s="179"/>
      <c r="BMF11" s="179"/>
      <c r="BMG11" s="179"/>
      <c r="BMH11" s="179"/>
      <c r="BMI11" s="179"/>
      <c r="BMJ11" s="179"/>
      <c r="BMK11" s="179"/>
      <c r="BML11" s="179"/>
      <c r="BMM11" s="179"/>
      <c r="BMN11" s="179"/>
      <c r="BMO11" s="179"/>
      <c r="BMP11" s="179"/>
      <c r="BMQ11" s="179"/>
      <c r="BMR11" s="179"/>
      <c r="BMS11" s="179"/>
      <c r="BMT11" s="179"/>
      <c r="BMU11" s="179"/>
      <c r="BMV11" s="179"/>
      <c r="BMW11" s="179"/>
      <c r="BMX11" s="179"/>
      <c r="BMY11" s="179"/>
      <c r="BMZ11" s="179"/>
      <c r="BNA11" s="179"/>
      <c r="BNB11" s="179"/>
      <c r="BNC11" s="179"/>
      <c r="BND11" s="179"/>
      <c r="BNE11" s="179"/>
      <c r="BNF11" s="179"/>
      <c r="BNG11" s="179"/>
      <c r="BNH11" s="179"/>
      <c r="BNI11" s="179"/>
      <c r="BNJ11" s="179"/>
      <c r="BNK11" s="179"/>
      <c r="BNL11" s="179"/>
      <c r="BNM11" s="179"/>
      <c r="BNN11" s="179"/>
      <c r="BNO11" s="179"/>
      <c r="BNP11" s="179"/>
      <c r="BNQ11" s="179"/>
      <c r="BNR11" s="179"/>
      <c r="BNS11" s="179"/>
      <c r="BNT11" s="179"/>
      <c r="BNU11" s="179"/>
      <c r="BNV11" s="179"/>
      <c r="BNW11" s="179"/>
      <c r="BNX11" s="179"/>
      <c r="BNY11" s="179"/>
      <c r="BNZ11" s="179"/>
      <c r="BOA11" s="179"/>
      <c r="BOB11" s="179"/>
      <c r="BOC11" s="179"/>
      <c r="BOD11" s="179"/>
      <c r="BOE11" s="179"/>
      <c r="BOF11" s="179"/>
      <c r="BOG11" s="179"/>
      <c r="BOH11" s="179"/>
      <c r="BOI11" s="179"/>
      <c r="BOJ11" s="179"/>
      <c r="BOK11" s="179"/>
      <c r="BOL11" s="179"/>
      <c r="BOM11" s="179"/>
      <c r="BON11" s="179"/>
      <c r="BOO11" s="179"/>
      <c r="BOP11" s="179"/>
      <c r="BOQ11" s="179"/>
      <c r="BOR11" s="179"/>
      <c r="BOS11" s="179"/>
      <c r="BOT11" s="179"/>
      <c r="BOU11" s="179"/>
      <c r="BOV11" s="179"/>
      <c r="BOW11" s="179"/>
      <c r="BOX11" s="179"/>
      <c r="BOY11" s="179"/>
      <c r="BOZ11" s="179"/>
      <c r="BPA11" s="179"/>
      <c r="BPB11" s="179"/>
      <c r="BPC11" s="179"/>
      <c r="BPD11" s="179"/>
      <c r="BPE11" s="179"/>
      <c r="BPF11" s="179"/>
      <c r="BPG11" s="179"/>
      <c r="BPH11" s="179"/>
      <c r="BPI11" s="179"/>
      <c r="BPJ11" s="179"/>
      <c r="BPK11" s="179"/>
      <c r="BPL11" s="179"/>
      <c r="BPM11" s="179"/>
      <c r="BPN11" s="179"/>
      <c r="BPO11" s="179"/>
      <c r="BPP11" s="179"/>
      <c r="BPQ11" s="179"/>
      <c r="BPR11" s="179"/>
      <c r="BPS11" s="179"/>
      <c r="BPT11" s="179"/>
      <c r="BPU11" s="179"/>
      <c r="BPV11" s="179"/>
      <c r="BPW11" s="179"/>
      <c r="BPX11" s="179"/>
      <c r="BPY11" s="179"/>
      <c r="BPZ11" s="179"/>
      <c r="BQA11" s="179"/>
      <c r="BQB11" s="179"/>
      <c r="BQC11" s="179"/>
      <c r="BQD11" s="179"/>
      <c r="BQE11" s="179"/>
      <c r="BQF11" s="179"/>
      <c r="BQG11" s="179"/>
      <c r="BQH11" s="179"/>
      <c r="BQI11" s="179"/>
      <c r="BQJ11" s="179"/>
      <c r="BQK11" s="179"/>
      <c r="BQL11" s="179"/>
      <c r="BQM11" s="179"/>
      <c r="BQN11" s="179"/>
      <c r="BQO11" s="179"/>
      <c r="BQP11" s="179"/>
      <c r="BQQ11" s="179"/>
      <c r="BQR11" s="179"/>
      <c r="BQS11" s="179"/>
      <c r="BQT11" s="179"/>
      <c r="BQU11" s="179"/>
      <c r="BQV11" s="179"/>
      <c r="BQW11" s="179"/>
      <c r="BQX11" s="179"/>
      <c r="BQY11" s="179"/>
      <c r="BQZ11" s="179"/>
      <c r="BRA11" s="179"/>
      <c r="BRB11" s="179"/>
      <c r="BRC11" s="179"/>
      <c r="BRD11" s="179"/>
      <c r="BRE11" s="179"/>
      <c r="BRF11" s="179"/>
      <c r="BRG11" s="179"/>
      <c r="BRH11" s="179"/>
      <c r="BRI11" s="179"/>
      <c r="BRJ11" s="179"/>
      <c r="BRK11" s="179"/>
      <c r="BRL11" s="179"/>
      <c r="BRM11" s="179"/>
      <c r="BRN11" s="179"/>
      <c r="BRO11" s="179"/>
      <c r="BRP11" s="179"/>
      <c r="BRQ11" s="179"/>
      <c r="BRR11" s="179"/>
      <c r="BRS11" s="179"/>
      <c r="BRT11" s="179"/>
      <c r="BRU11" s="179"/>
      <c r="BRV11" s="179"/>
      <c r="BRW11" s="179"/>
      <c r="BRX11" s="179"/>
      <c r="BRY11" s="179"/>
      <c r="BRZ11" s="179"/>
      <c r="BSA11" s="179"/>
      <c r="BSB11" s="179"/>
      <c r="BSC11" s="179"/>
      <c r="BSD11" s="179"/>
      <c r="BSE11" s="179"/>
      <c r="BSF11" s="179"/>
      <c r="BSG11" s="179"/>
      <c r="BSH11" s="179"/>
      <c r="BSI11" s="179"/>
      <c r="BSJ11" s="179"/>
      <c r="BSK11" s="179"/>
      <c r="BSL11" s="179"/>
      <c r="BSM11" s="179"/>
      <c r="BSN11" s="179"/>
      <c r="BSO11" s="179"/>
      <c r="BSP11" s="179"/>
      <c r="BSQ11" s="179"/>
      <c r="BSR11" s="179"/>
      <c r="BSS11" s="179"/>
      <c r="BST11" s="179"/>
      <c r="BSU11" s="179"/>
      <c r="BSV11" s="179"/>
      <c r="BSW11" s="179"/>
      <c r="BSX11" s="179"/>
      <c r="BSY11" s="179"/>
      <c r="BSZ11" s="179"/>
      <c r="BTA11" s="179"/>
      <c r="BTB11" s="179"/>
      <c r="BTC11" s="179"/>
      <c r="BTD11" s="179"/>
      <c r="BTE11" s="179"/>
      <c r="BTF11" s="179"/>
      <c r="BTG11" s="179"/>
      <c r="BTH11" s="179"/>
      <c r="BTI11" s="179"/>
      <c r="BTJ11" s="179"/>
      <c r="BTK11" s="179"/>
      <c r="BTL11" s="179"/>
      <c r="BTM11" s="179"/>
      <c r="BTN11" s="179"/>
      <c r="BTO11" s="179"/>
      <c r="BTP11" s="179"/>
      <c r="BTQ11" s="179"/>
      <c r="BTR11" s="179"/>
      <c r="BTS11" s="179"/>
      <c r="BTT11" s="179"/>
      <c r="BTU11" s="179"/>
      <c r="BTV11" s="179"/>
      <c r="BTW11" s="179"/>
      <c r="BTX11" s="179"/>
      <c r="BTY11" s="179"/>
      <c r="BTZ11" s="179"/>
      <c r="BUA11" s="179"/>
      <c r="BUB11" s="179"/>
      <c r="BUC11" s="179"/>
      <c r="BUD11" s="179"/>
      <c r="BUE11" s="179"/>
      <c r="BUF11" s="179"/>
      <c r="BUG11" s="179"/>
      <c r="BUH11" s="179"/>
      <c r="BUI11" s="179"/>
      <c r="BUJ11" s="179"/>
      <c r="BUK11" s="179"/>
      <c r="BUL11" s="179"/>
      <c r="BUM11" s="179"/>
      <c r="BUN11" s="179"/>
      <c r="BUO11" s="179"/>
      <c r="BUP11" s="179"/>
      <c r="BUQ11" s="179"/>
      <c r="BUR11" s="179"/>
      <c r="BUS11" s="179"/>
      <c r="BUT11" s="179"/>
      <c r="BUU11" s="179"/>
      <c r="BUV11" s="179"/>
      <c r="BUW11" s="179"/>
      <c r="BUX11" s="179"/>
      <c r="BUY11" s="179"/>
      <c r="BUZ11" s="179"/>
      <c r="BVA11" s="179"/>
      <c r="BVB11" s="179"/>
      <c r="BVC11" s="179"/>
      <c r="BVD11" s="179"/>
      <c r="BVE11" s="179"/>
      <c r="BVF11" s="179"/>
      <c r="BVG11" s="179"/>
      <c r="BVH11" s="179"/>
      <c r="BVI11" s="179"/>
      <c r="BVJ11" s="179"/>
      <c r="BVK11" s="179"/>
      <c r="BVL11" s="179"/>
      <c r="BVM11" s="179"/>
      <c r="BVN11" s="179"/>
      <c r="BVO11" s="179"/>
      <c r="BVP11" s="179"/>
      <c r="BVQ11" s="179"/>
      <c r="BVR11" s="179"/>
      <c r="BVS11" s="179"/>
      <c r="BVT11" s="179"/>
      <c r="BVU11" s="179"/>
      <c r="BVV11" s="179"/>
      <c r="BVW11" s="179"/>
      <c r="BVX11" s="179"/>
      <c r="BVY11" s="179"/>
      <c r="BVZ11" s="179"/>
      <c r="BWA11" s="179"/>
      <c r="BWB11" s="179"/>
      <c r="BWC11" s="179"/>
      <c r="BWD11" s="179"/>
      <c r="BWE11" s="179"/>
      <c r="BWF11" s="179"/>
      <c r="BWG11" s="179"/>
      <c r="BWH11" s="179"/>
      <c r="BWI11" s="179"/>
      <c r="BWJ11" s="179"/>
      <c r="BWK11" s="179"/>
      <c r="BWL11" s="179"/>
      <c r="BWM11" s="179"/>
      <c r="BWN11" s="179"/>
      <c r="BWO11" s="179"/>
      <c r="BWP11" s="179"/>
      <c r="BWQ11" s="179"/>
      <c r="BWR11" s="179"/>
      <c r="BWS11" s="179"/>
      <c r="BWT11" s="179"/>
      <c r="BWU11" s="179"/>
      <c r="BWV11" s="179"/>
      <c r="BWW11" s="179"/>
      <c r="BWX11" s="179"/>
      <c r="BWY11" s="179"/>
      <c r="BWZ11" s="179"/>
      <c r="BXA11" s="179"/>
      <c r="BXB11" s="179"/>
      <c r="BXC11" s="179"/>
      <c r="BXD11" s="179"/>
      <c r="BXE11" s="179"/>
      <c r="BXF11" s="179"/>
      <c r="BXG11" s="179"/>
      <c r="BXH11" s="179"/>
      <c r="BXI11" s="179"/>
      <c r="BXJ11" s="179"/>
      <c r="BXK11" s="179"/>
      <c r="BXL11" s="179"/>
      <c r="BXM11" s="179"/>
      <c r="BXN11" s="179"/>
      <c r="BXO11" s="179"/>
      <c r="BXP11" s="179"/>
      <c r="BXQ11" s="179"/>
      <c r="BXR11" s="179"/>
      <c r="BXS11" s="179"/>
      <c r="BXT11" s="179"/>
      <c r="BXU11" s="179"/>
      <c r="BXV11" s="179"/>
      <c r="BXW11" s="179"/>
      <c r="BXX11" s="179"/>
      <c r="BXY11" s="179"/>
      <c r="BXZ11" s="179"/>
      <c r="BYA11" s="179"/>
      <c r="BYB11" s="179"/>
      <c r="BYC11" s="179"/>
      <c r="BYD11" s="179"/>
      <c r="BYE11" s="179"/>
      <c r="BYF11" s="179"/>
      <c r="BYG11" s="179"/>
      <c r="BYH11" s="179"/>
      <c r="BYI11" s="179"/>
      <c r="BYJ11" s="179"/>
      <c r="BYK11" s="179"/>
      <c r="BYL11" s="179"/>
      <c r="BYM11" s="179"/>
      <c r="BYN11" s="179"/>
      <c r="BYO11" s="179"/>
      <c r="BYP11" s="179"/>
      <c r="BYQ11" s="179"/>
      <c r="BYR11" s="179"/>
      <c r="BYS11" s="179"/>
      <c r="BYT11" s="179"/>
      <c r="BYU11" s="179"/>
      <c r="BYV11" s="179"/>
      <c r="BYW11" s="179"/>
      <c r="BYX11" s="179"/>
      <c r="BYY11" s="179"/>
      <c r="BYZ11" s="179"/>
      <c r="BZA11" s="179"/>
      <c r="BZB11" s="179"/>
      <c r="BZC11" s="179"/>
      <c r="BZD11" s="179"/>
      <c r="BZE11" s="179"/>
      <c r="BZF11" s="179"/>
      <c r="BZG11" s="179"/>
      <c r="BZH11" s="179"/>
      <c r="BZI11" s="179"/>
      <c r="BZJ11" s="179"/>
      <c r="BZK11" s="179"/>
      <c r="BZL11" s="179"/>
      <c r="BZM11" s="179"/>
      <c r="BZN11" s="179"/>
      <c r="BZO11" s="179"/>
      <c r="BZP11" s="179"/>
      <c r="BZQ11" s="179"/>
      <c r="BZR11" s="179"/>
      <c r="BZS11" s="179"/>
      <c r="BZT11" s="179"/>
      <c r="BZU11" s="179"/>
      <c r="BZV11" s="179"/>
      <c r="BZW11" s="179"/>
      <c r="BZX11" s="179"/>
      <c r="BZY11" s="179"/>
      <c r="BZZ11" s="179"/>
      <c r="CAA11" s="179"/>
      <c r="CAB11" s="179"/>
      <c r="CAC11" s="179"/>
      <c r="CAD11" s="179"/>
      <c r="CAE11" s="179"/>
      <c r="CAF11" s="179"/>
      <c r="CAG11" s="179"/>
      <c r="CAH11" s="179"/>
      <c r="CAI11" s="179"/>
      <c r="CAJ11" s="179"/>
      <c r="CAK11" s="179"/>
      <c r="CAL11" s="179"/>
      <c r="CAM11" s="179"/>
      <c r="CAN11" s="179"/>
      <c r="CAO11" s="179"/>
      <c r="CAP11" s="179"/>
      <c r="CAQ11" s="179"/>
      <c r="CAR11" s="179"/>
      <c r="CAS11" s="179"/>
      <c r="CAT11" s="179"/>
      <c r="CAU11" s="179"/>
      <c r="CAV11" s="179"/>
      <c r="CAW11" s="179"/>
      <c r="CAX11" s="179"/>
      <c r="CAY11" s="179"/>
      <c r="CAZ11" s="179"/>
      <c r="CBA11" s="179"/>
      <c r="CBB11" s="179"/>
      <c r="CBC11" s="179"/>
      <c r="CBD11" s="179"/>
      <c r="CBE11" s="179"/>
      <c r="CBF11" s="179"/>
      <c r="CBG11" s="179"/>
      <c r="CBH11" s="179"/>
      <c r="CBI11" s="179"/>
      <c r="CBJ11" s="179"/>
      <c r="CBK11" s="179"/>
      <c r="CBL11" s="179"/>
      <c r="CBM11" s="179"/>
      <c r="CBN11" s="179"/>
      <c r="CBO11" s="179"/>
      <c r="CBP11" s="179"/>
      <c r="CBQ11" s="179"/>
      <c r="CBR11" s="179"/>
      <c r="CBS11" s="179"/>
      <c r="CBT11" s="179"/>
      <c r="CBU11" s="179"/>
      <c r="CBV11" s="179"/>
      <c r="CBW11" s="179"/>
      <c r="CBX11" s="179"/>
      <c r="CBY11" s="179"/>
      <c r="CBZ11" s="179"/>
      <c r="CCA11" s="179"/>
      <c r="CCB11" s="179"/>
      <c r="CCC11" s="179"/>
      <c r="CCD11" s="179"/>
      <c r="CCE11" s="179"/>
      <c r="CCF11" s="179"/>
      <c r="CCG11" s="179"/>
      <c r="CCH11" s="179"/>
      <c r="CCI11" s="179"/>
      <c r="CCJ11" s="179"/>
      <c r="CCK11" s="179"/>
      <c r="CCL11" s="179"/>
      <c r="CCM11" s="179"/>
      <c r="CCN11" s="179"/>
      <c r="CCO11" s="179"/>
      <c r="CCP11" s="179"/>
      <c r="CCQ11" s="179"/>
      <c r="CCR11" s="179"/>
      <c r="CCS11" s="179"/>
      <c r="CCT11" s="179"/>
      <c r="CCU11" s="179"/>
      <c r="CCV11" s="179"/>
      <c r="CCW11" s="179"/>
      <c r="CCX11" s="179"/>
      <c r="CCY11" s="179"/>
      <c r="CCZ11" s="179"/>
      <c r="CDA11" s="179"/>
      <c r="CDB11" s="179"/>
      <c r="CDC11" s="179"/>
      <c r="CDD11" s="179"/>
      <c r="CDE11" s="179"/>
      <c r="CDF11" s="179"/>
      <c r="CDG11" s="179"/>
      <c r="CDH11" s="179"/>
      <c r="CDI11" s="179"/>
      <c r="CDJ11" s="179"/>
      <c r="CDK11" s="179"/>
      <c r="CDL11" s="179"/>
      <c r="CDM11" s="179"/>
      <c r="CDN11" s="179"/>
      <c r="CDO11" s="179"/>
      <c r="CDP11" s="179"/>
      <c r="CDQ11" s="179"/>
      <c r="CDR11" s="179"/>
      <c r="CDS11" s="179"/>
      <c r="CDT11" s="179"/>
      <c r="CDU11" s="179"/>
      <c r="CDV11" s="179"/>
      <c r="CDW11" s="179"/>
      <c r="CDX11" s="179"/>
      <c r="CDY11" s="179"/>
      <c r="CDZ11" s="179"/>
      <c r="CEA11" s="179"/>
      <c r="CEB11" s="179"/>
      <c r="CEC11" s="179"/>
      <c r="CED11" s="179"/>
      <c r="CEE11" s="179"/>
      <c r="CEF11" s="179"/>
      <c r="CEG11" s="179"/>
      <c r="CEH11" s="179"/>
      <c r="CEI11" s="179"/>
      <c r="CEJ11" s="179"/>
      <c r="CEK11" s="179"/>
      <c r="CEL11" s="179"/>
      <c r="CEM11" s="179"/>
      <c r="CEN11" s="179"/>
      <c r="CEO11" s="179"/>
      <c r="CEP11" s="179"/>
      <c r="CEQ11" s="179"/>
      <c r="CER11" s="179"/>
      <c r="CES11" s="179"/>
      <c r="CET11" s="179"/>
      <c r="CEU11" s="179"/>
      <c r="CEV11" s="179"/>
      <c r="CEW11" s="179"/>
      <c r="CEX11" s="179"/>
      <c r="CEY11" s="179"/>
      <c r="CEZ11" s="179"/>
      <c r="CFA11" s="179"/>
      <c r="CFB11" s="179"/>
      <c r="CFC11" s="179"/>
      <c r="CFD11" s="179"/>
      <c r="CFE11" s="179"/>
      <c r="CFF11" s="179"/>
      <c r="CFG11" s="179"/>
      <c r="CFH11" s="179"/>
      <c r="CFI11" s="179"/>
      <c r="CFJ11" s="179"/>
      <c r="CFK11" s="179"/>
      <c r="CFL11" s="179"/>
      <c r="CFM11" s="179"/>
      <c r="CFN11" s="179"/>
      <c r="CFO11" s="179"/>
      <c r="CFP11" s="179"/>
      <c r="CFQ11" s="179"/>
      <c r="CFR11" s="179"/>
      <c r="CFS11" s="179"/>
      <c r="CFT11" s="179"/>
      <c r="CFU11" s="179"/>
      <c r="CFV11" s="179"/>
      <c r="CFW11" s="179"/>
      <c r="CFX11" s="179"/>
      <c r="CFY11" s="179"/>
      <c r="CFZ11" s="179"/>
      <c r="CGA11" s="179"/>
      <c r="CGB11" s="179"/>
      <c r="CGC11" s="179"/>
      <c r="CGD11" s="179"/>
      <c r="CGE11" s="179"/>
      <c r="CGF11" s="179"/>
      <c r="CGG11" s="179"/>
      <c r="CGH11" s="179"/>
      <c r="CGI11" s="179"/>
      <c r="CGJ11" s="179"/>
      <c r="CGK11" s="179"/>
      <c r="CGL11" s="179"/>
      <c r="CGM11" s="179"/>
      <c r="CGN11" s="179"/>
      <c r="CGO11" s="179"/>
      <c r="CGP11" s="179"/>
      <c r="CGQ11" s="179"/>
      <c r="CGR11" s="179"/>
      <c r="CGS11" s="179"/>
      <c r="CGT11" s="179"/>
      <c r="CGU11" s="179"/>
      <c r="CGV11" s="179"/>
      <c r="CGW11" s="179"/>
      <c r="CGX11" s="179"/>
      <c r="CGY11" s="179"/>
      <c r="CGZ11" s="179"/>
      <c r="CHA11" s="179"/>
      <c r="CHB11" s="179"/>
      <c r="CHC11" s="179"/>
      <c r="CHD11" s="179"/>
      <c r="CHE11" s="179"/>
      <c r="CHF11" s="179"/>
      <c r="CHG11" s="179"/>
      <c r="CHH11" s="179"/>
      <c r="CHI11" s="179"/>
      <c r="CHJ11" s="179"/>
      <c r="CHK11" s="179"/>
      <c r="CHL11" s="179"/>
      <c r="CHM11" s="179"/>
      <c r="CHN11" s="179"/>
      <c r="CHO11" s="179"/>
      <c r="CHP11" s="179"/>
      <c r="CHQ11" s="179"/>
      <c r="CHR11" s="179"/>
      <c r="CHS11" s="179"/>
      <c r="CHT11" s="179"/>
      <c r="CHU11" s="179"/>
      <c r="CHV11" s="179"/>
      <c r="CHW11" s="179"/>
      <c r="CHX11" s="179"/>
      <c r="CHY11" s="179"/>
      <c r="CHZ11" s="179"/>
      <c r="CIA11" s="179"/>
      <c r="CIB11" s="179"/>
      <c r="CIC11" s="179"/>
      <c r="CID11" s="179"/>
      <c r="CIE11" s="179"/>
      <c r="CIF11" s="179"/>
      <c r="CIG11" s="179"/>
      <c r="CIH11" s="179"/>
      <c r="CII11" s="179"/>
      <c r="CIJ11" s="179"/>
      <c r="CIK11" s="179"/>
      <c r="CIL11" s="179"/>
      <c r="CIM11" s="179"/>
      <c r="CIN11" s="179"/>
      <c r="CIO11" s="179"/>
      <c r="CIP11" s="179"/>
      <c r="CIQ11" s="179"/>
      <c r="CIR11" s="179"/>
      <c r="CIS11" s="179"/>
      <c r="CIT11" s="179"/>
      <c r="CIU11" s="179"/>
      <c r="CIV11" s="179"/>
      <c r="CIW11" s="179"/>
      <c r="CIX11" s="179"/>
      <c r="CIY11" s="179"/>
      <c r="CIZ11" s="179"/>
      <c r="CJA11" s="179"/>
      <c r="CJB11" s="179"/>
      <c r="CJC11" s="179"/>
      <c r="CJD11" s="179"/>
      <c r="CJE11" s="179"/>
      <c r="CJF11" s="179"/>
      <c r="CJG11" s="179"/>
      <c r="CJH11" s="179"/>
      <c r="CJI11" s="179"/>
      <c r="CJJ11" s="179"/>
      <c r="CJK11" s="179"/>
      <c r="CJL11" s="179"/>
      <c r="CJM11" s="179"/>
      <c r="CJN11" s="179"/>
      <c r="CJO11" s="179"/>
      <c r="CJP11" s="179"/>
      <c r="CJQ11" s="179"/>
      <c r="CJR11" s="179"/>
      <c r="CJS11" s="179"/>
      <c r="CJT11" s="179"/>
      <c r="CJU11" s="179"/>
      <c r="CJV11" s="179"/>
      <c r="CJW11" s="179"/>
      <c r="CJX11" s="179"/>
      <c r="CJY11" s="179"/>
      <c r="CJZ11" s="179"/>
      <c r="CKA11" s="179"/>
      <c r="CKB11" s="179"/>
      <c r="CKC11" s="179"/>
      <c r="CKD11" s="179"/>
      <c r="CKE11" s="179"/>
      <c r="CKF11" s="179"/>
      <c r="CKG11" s="179"/>
      <c r="CKH11" s="179"/>
      <c r="CKI11" s="179"/>
      <c r="CKJ11" s="179"/>
      <c r="CKK11" s="179"/>
      <c r="CKL11" s="179"/>
      <c r="CKM11" s="179"/>
      <c r="CKN11" s="179"/>
      <c r="CKO11" s="179"/>
      <c r="CKP11" s="179"/>
      <c r="CKQ11" s="179"/>
      <c r="CKR11" s="179"/>
      <c r="CKS11" s="179"/>
      <c r="CKT11" s="179"/>
      <c r="CKU11" s="179"/>
      <c r="CKV11" s="179"/>
      <c r="CKW11" s="179"/>
      <c r="CKX11" s="179"/>
      <c r="CKY11" s="179"/>
      <c r="CKZ11" s="179"/>
      <c r="CLA11" s="179"/>
      <c r="CLB11" s="179"/>
      <c r="CLC11" s="179"/>
      <c r="CLD11" s="179"/>
      <c r="CLE11" s="179"/>
      <c r="CLF11" s="179"/>
      <c r="CLG11" s="179"/>
      <c r="CLH11" s="179"/>
      <c r="CLI11" s="179"/>
      <c r="CLJ11" s="179"/>
      <c r="CLK11" s="179"/>
      <c r="CLL11" s="179"/>
      <c r="CLM11" s="179"/>
      <c r="CLN11" s="179"/>
      <c r="CLO11" s="179"/>
      <c r="CLP11" s="179"/>
      <c r="CLQ11" s="179"/>
      <c r="CLR11" s="179"/>
      <c r="CLS11" s="179"/>
      <c r="CLT11" s="179"/>
      <c r="CLU11" s="179"/>
      <c r="CLV11" s="179"/>
      <c r="CLW11" s="179"/>
      <c r="CLX11" s="179"/>
      <c r="CLY11" s="179"/>
      <c r="CLZ11" s="179"/>
      <c r="CMA11" s="179"/>
      <c r="CMB11" s="179"/>
      <c r="CMC11" s="179"/>
      <c r="CMD11" s="179"/>
      <c r="CME11" s="179"/>
      <c r="CMF11" s="179"/>
      <c r="CMG11" s="179"/>
      <c r="CMH11" s="179"/>
      <c r="CMI11" s="179"/>
      <c r="CMJ11" s="179"/>
      <c r="CMK11" s="179"/>
      <c r="CML11" s="179"/>
      <c r="CMM11" s="179"/>
      <c r="CMN11" s="179"/>
      <c r="CMO11" s="179"/>
      <c r="CMP11" s="179"/>
      <c r="CMQ11" s="179"/>
      <c r="CMR11" s="179"/>
      <c r="CMS11" s="179"/>
      <c r="CMT11" s="179"/>
      <c r="CMU11" s="179"/>
      <c r="CMV11" s="179"/>
      <c r="CMW11" s="179"/>
      <c r="CMX11" s="179"/>
      <c r="CMY11" s="179"/>
      <c r="CMZ11" s="179"/>
      <c r="CNA11" s="179"/>
      <c r="CNB11" s="179"/>
      <c r="CNC11" s="179"/>
      <c r="CND11" s="179"/>
      <c r="CNE11" s="179"/>
      <c r="CNF11" s="179"/>
      <c r="CNG11" s="179"/>
      <c r="CNH11" s="179"/>
      <c r="CNI11" s="179"/>
      <c r="CNJ11" s="179"/>
      <c r="CNK11" s="179"/>
      <c r="CNL11" s="179"/>
      <c r="CNM11" s="179"/>
      <c r="CNN11" s="179"/>
      <c r="CNO11" s="179"/>
      <c r="CNP11" s="179"/>
      <c r="CNQ11" s="179"/>
      <c r="CNR11" s="179"/>
      <c r="CNS11" s="179"/>
      <c r="CNT11" s="179"/>
      <c r="CNU11" s="179"/>
      <c r="CNV11" s="179"/>
      <c r="CNW11" s="179"/>
      <c r="CNX11" s="179"/>
      <c r="CNY11" s="179"/>
      <c r="CNZ11" s="179"/>
      <c r="COA11" s="179"/>
      <c r="COB11" s="179"/>
      <c r="COC11" s="179"/>
      <c r="COD11" s="179"/>
      <c r="COE11" s="179"/>
      <c r="COF11" s="179"/>
      <c r="COG11" s="179"/>
      <c r="COH11" s="179"/>
      <c r="COI11" s="179"/>
      <c r="COJ11" s="179"/>
      <c r="COK11" s="179"/>
      <c r="COL11" s="179"/>
      <c r="COM11" s="179"/>
      <c r="CON11" s="179"/>
      <c r="COO11" s="179"/>
      <c r="COP11" s="179"/>
      <c r="COQ11" s="179"/>
      <c r="COR11" s="179"/>
      <c r="COS11" s="179"/>
      <c r="COT11" s="179"/>
      <c r="COU11" s="179"/>
      <c r="COV11" s="179"/>
      <c r="COW11" s="179"/>
      <c r="COX11" s="179"/>
      <c r="COY11" s="179"/>
      <c r="COZ11" s="179"/>
      <c r="CPA11" s="179"/>
      <c r="CPB11" s="179"/>
      <c r="CPC11" s="179"/>
      <c r="CPD11" s="179"/>
      <c r="CPE11" s="179"/>
      <c r="CPF11" s="179"/>
      <c r="CPG11" s="179"/>
      <c r="CPH11" s="179"/>
      <c r="CPI11" s="179"/>
      <c r="CPJ11" s="179"/>
      <c r="CPK11" s="179"/>
      <c r="CPL11" s="179"/>
      <c r="CPM11" s="179"/>
      <c r="CPN11" s="179"/>
      <c r="CPO11" s="179"/>
      <c r="CPP11" s="179"/>
      <c r="CPQ11" s="179"/>
      <c r="CPR11" s="179"/>
      <c r="CPS11" s="179"/>
      <c r="CPT11" s="179"/>
      <c r="CPU11" s="179"/>
      <c r="CPV11" s="179"/>
      <c r="CPW11" s="179"/>
      <c r="CPX11" s="179"/>
      <c r="CPY11" s="179"/>
      <c r="CPZ11" s="179"/>
      <c r="CQA11" s="179"/>
      <c r="CQB11" s="179"/>
      <c r="CQC11" s="179"/>
      <c r="CQD11" s="179"/>
      <c r="CQE11" s="179"/>
      <c r="CQF11" s="179"/>
      <c r="CQG11" s="179"/>
      <c r="CQH11" s="179"/>
      <c r="CQI11" s="179"/>
      <c r="CQJ11" s="179"/>
      <c r="CQK11" s="179"/>
      <c r="CQL11" s="179"/>
      <c r="CQM11" s="179"/>
      <c r="CQN11" s="179"/>
      <c r="CQO11" s="179"/>
      <c r="CQP11" s="179"/>
      <c r="CQQ11" s="179"/>
      <c r="CQR11" s="179"/>
      <c r="CQS11" s="179"/>
      <c r="CQT11" s="179"/>
      <c r="CQU11" s="179"/>
      <c r="CQV11" s="179"/>
      <c r="CQW11" s="179"/>
      <c r="CQX11" s="179"/>
      <c r="CQY11" s="179"/>
      <c r="CQZ11" s="179"/>
      <c r="CRA11" s="179"/>
      <c r="CRB11" s="179"/>
      <c r="CRC11" s="179"/>
      <c r="CRD11" s="179"/>
      <c r="CRE11" s="179"/>
      <c r="CRF11" s="179"/>
      <c r="CRG11" s="179"/>
      <c r="CRH11" s="179"/>
      <c r="CRI11" s="179"/>
      <c r="CRJ11" s="179"/>
      <c r="CRK11" s="179"/>
      <c r="CRL11" s="179"/>
      <c r="CRM11" s="179"/>
      <c r="CRN11" s="179"/>
      <c r="CRO11" s="179"/>
      <c r="CRP11" s="179"/>
      <c r="CRQ11" s="179"/>
      <c r="CRR11" s="179"/>
      <c r="CRS11" s="179"/>
      <c r="CRT11" s="179"/>
      <c r="CRU11" s="179"/>
      <c r="CRV11" s="179"/>
      <c r="CRW11" s="179"/>
      <c r="CRX11" s="179"/>
      <c r="CRY11" s="179"/>
      <c r="CRZ11" s="179"/>
      <c r="CSA11" s="179"/>
      <c r="CSB11" s="179"/>
      <c r="CSC11" s="179"/>
      <c r="CSD11" s="179"/>
      <c r="CSE11" s="179"/>
      <c r="CSF11" s="179"/>
      <c r="CSG11" s="179"/>
      <c r="CSH11" s="179"/>
      <c r="CSI11" s="179"/>
      <c r="CSJ11" s="179"/>
      <c r="CSK11" s="179"/>
      <c r="CSL11" s="179"/>
      <c r="CSM11" s="179"/>
      <c r="CSN11" s="179"/>
      <c r="CSO11" s="179"/>
      <c r="CSP11" s="179"/>
      <c r="CSQ11" s="179"/>
      <c r="CSR11" s="179"/>
      <c r="CSS11" s="179"/>
      <c r="CST11" s="179"/>
      <c r="CSU11" s="179"/>
      <c r="CSV11" s="179"/>
      <c r="CSW11" s="179"/>
      <c r="CSX11" s="179"/>
      <c r="CSY11" s="179"/>
      <c r="CSZ11" s="179"/>
      <c r="CTA11" s="179"/>
      <c r="CTB11" s="179"/>
      <c r="CTC11" s="179"/>
      <c r="CTD11" s="179"/>
      <c r="CTE11" s="179"/>
      <c r="CTF11" s="179"/>
      <c r="CTG11" s="179"/>
      <c r="CTH11" s="179"/>
      <c r="CTI11" s="179"/>
      <c r="CTJ11" s="179"/>
      <c r="CTK11" s="179"/>
      <c r="CTL11" s="179"/>
      <c r="CTM11" s="179"/>
      <c r="CTN11" s="179"/>
      <c r="CTO11" s="179"/>
      <c r="CTP11" s="179"/>
      <c r="CTQ11" s="179"/>
      <c r="CTR11" s="179"/>
      <c r="CTS11" s="179"/>
      <c r="CTT11" s="179"/>
      <c r="CTU11" s="179"/>
      <c r="CTV11" s="179"/>
      <c r="CTW11" s="179"/>
      <c r="CTX11" s="179"/>
      <c r="CTY11" s="179"/>
      <c r="CTZ11" s="179"/>
      <c r="CUA11" s="179"/>
      <c r="CUB11" s="179"/>
      <c r="CUC11" s="179"/>
      <c r="CUD11" s="179"/>
      <c r="CUE11" s="179"/>
      <c r="CUF11" s="179"/>
      <c r="CUG11" s="179"/>
      <c r="CUH11" s="179"/>
      <c r="CUI11" s="179"/>
      <c r="CUJ11" s="179"/>
      <c r="CUK11" s="179"/>
      <c r="CUL11" s="179"/>
      <c r="CUM11" s="179"/>
      <c r="CUN11" s="179"/>
      <c r="CUO11" s="179"/>
      <c r="CUP11" s="179"/>
      <c r="CUQ11" s="179"/>
      <c r="CUR11" s="179"/>
      <c r="CUS11" s="179"/>
      <c r="CUT11" s="179"/>
      <c r="CUU11" s="179"/>
      <c r="CUV11" s="179"/>
      <c r="CUW11" s="179"/>
      <c r="CUX11" s="179"/>
      <c r="CUY11" s="179"/>
      <c r="CUZ11" s="179"/>
      <c r="CVA11" s="179"/>
      <c r="CVB11" s="179"/>
      <c r="CVC11" s="179"/>
      <c r="CVD11" s="179"/>
      <c r="CVE11" s="179"/>
      <c r="CVF11" s="179"/>
      <c r="CVG11" s="179"/>
      <c r="CVH11" s="179"/>
      <c r="CVI11" s="179"/>
      <c r="CVJ11" s="179"/>
      <c r="CVK11" s="179"/>
      <c r="CVL11" s="179"/>
      <c r="CVM11" s="179"/>
      <c r="CVN11" s="179"/>
      <c r="CVO11" s="179"/>
      <c r="CVP11" s="179"/>
      <c r="CVQ11" s="179"/>
      <c r="CVR11" s="179"/>
      <c r="CVS11" s="179"/>
      <c r="CVT11" s="179"/>
      <c r="CVU11" s="179"/>
      <c r="CVV11" s="179"/>
      <c r="CVW11" s="179"/>
      <c r="CVX11" s="179"/>
      <c r="CVY11" s="179"/>
      <c r="CVZ11" s="179"/>
      <c r="CWA11" s="179"/>
      <c r="CWB11" s="179"/>
      <c r="CWC11" s="179"/>
      <c r="CWD11" s="179"/>
      <c r="CWE11" s="179"/>
      <c r="CWF11" s="179"/>
      <c r="CWG11" s="179"/>
      <c r="CWH11" s="179"/>
      <c r="CWI11" s="179"/>
      <c r="CWJ11" s="179"/>
      <c r="CWK11" s="179"/>
      <c r="CWL11" s="179"/>
      <c r="CWM11" s="179"/>
      <c r="CWN11" s="179"/>
      <c r="CWO11" s="179"/>
      <c r="CWP11" s="179"/>
      <c r="CWQ11" s="179"/>
      <c r="CWR11" s="179"/>
      <c r="CWS11" s="179"/>
      <c r="CWT11" s="179"/>
      <c r="CWU11" s="179"/>
      <c r="CWV11" s="179"/>
      <c r="CWW11" s="179"/>
      <c r="CWX11" s="179"/>
      <c r="CWY11" s="179"/>
      <c r="CWZ11" s="179"/>
      <c r="CXA11" s="179"/>
      <c r="CXB11" s="179"/>
      <c r="CXC11" s="179"/>
      <c r="CXD11" s="179"/>
      <c r="CXE11" s="179"/>
      <c r="CXF11" s="179"/>
      <c r="CXG11" s="179"/>
      <c r="CXH11" s="179"/>
      <c r="CXI11" s="179"/>
      <c r="CXJ11" s="179"/>
      <c r="CXK11" s="179"/>
      <c r="CXL11" s="179"/>
      <c r="CXM11" s="179"/>
      <c r="CXN11" s="179"/>
      <c r="CXO11" s="179"/>
      <c r="CXP11" s="179"/>
      <c r="CXQ11" s="179"/>
      <c r="CXR11" s="179"/>
      <c r="CXS11" s="179"/>
      <c r="CXT11" s="179"/>
      <c r="CXU11" s="179"/>
      <c r="CXV11" s="179"/>
      <c r="CXW11" s="179"/>
      <c r="CXX11" s="179"/>
      <c r="CXY11" s="179"/>
      <c r="CXZ11" s="179"/>
      <c r="CYA11" s="179"/>
      <c r="CYB11" s="179"/>
      <c r="CYC11" s="179"/>
      <c r="CYD11" s="179"/>
      <c r="CYE11" s="179"/>
      <c r="CYF11" s="179"/>
      <c r="CYG11" s="179"/>
      <c r="CYH11" s="179"/>
      <c r="CYI11" s="179"/>
      <c r="CYJ11" s="179"/>
      <c r="CYK11" s="179"/>
      <c r="CYL11" s="179"/>
      <c r="CYM11" s="179"/>
      <c r="CYN11" s="179"/>
      <c r="CYO11" s="179"/>
      <c r="CYP11" s="179"/>
      <c r="CYQ11" s="179"/>
      <c r="CYR11" s="179"/>
      <c r="CYS11" s="179"/>
      <c r="CYT11" s="179"/>
      <c r="CYU11" s="179"/>
      <c r="CYV11" s="179"/>
      <c r="CYW11" s="179"/>
      <c r="CYX11" s="179"/>
      <c r="CYY11" s="179"/>
      <c r="CYZ11" s="179"/>
      <c r="CZA11" s="179"/>
      <c r="CZB11" s="179"/>
      <c r="CZC11" s="179"/>
      <c r="CZD11" s="179"/>
      <c r="CZE11" s="179"/>
      <c r="CZF11" s="179"/>
      <c r="CZG11" s="179"/>
      <c r="CZH11" s="179"/>
      <c r="CZI11" s="179"/>
      <c r="CZJ11" s="179"/>
      <c r="CZK11" s="179"/>
      <c r="CZL11" s="179"/>
      <c r="CZM11" s="179"/>
      <c r="CZN11" s="179"/>
      <c r="CZO11" s="179"/>
      <c r="CZP11" s="179"/>
      <c r="CZQ11" s="179"/>
      <c r="CZR11" s="179"/>
      <c r="CZS11" s="179"/>
      <c r="CZT11" s="179"/>
      <c r="CZU11" s="179"/>
      <c r="CZV11" s="179"/>
      <c r="CZW11" s="179"/>
      <c r="CZX11" s="179"/>
      <c r="CZY11" s="179"/>
      <c r="CZZ11" s="179"/>
      <c r="DAA11" s="179"/>
      <c r="DAB11" s="179"/>
      <c r="DAC11" s="179"/>
      <c r="DAD11" s="179"/>
      <c r="DAE11" s="179"/>
      <c r="DAF11" s="179"/>
      <c r="DAG11" s="179"/>
      <c r="DAH11" s="179"/>
      <c r="DAI11" s="179"/>
      <c r="DAJ11" s="179"/>
      <c r="DAK11" s="179"/>
      <c r="DAL11" s="179"/>
      <c r="DAM11" s="179"/>
      <c r="DAN11" s="179"/>
      <c r="DAO11" s="179"/>
      <c r="DAP11" s="179"/>
      <c r="DAQ11" s="179"/>
      <c r="DAR11" s="179"/>
      <c r="DAS11" s="179"/>
      <c r="DAT11" s="179"/>
      <c r="DAU11" s="179"/>
      <c r="DAV11" s="179"/>
      <c r="DAW11" s="179"/>
      <c r="DAX11" s="179"/>
      <c r="DAY11" s="179"/>
      <c r="DAZ11" s="179"/>
      <c r="DBA11" s="179"/>
      <c r="DBB11" s="179"/>
      <c r="DBC11" s="179"/>
      <c r="DBD11" s="179"/>
      <c r="DBE11" s="179"/>
      <c r="DBF11" s="179"/>
      <c r="DBG11" s="179"/>
      <c r="DBH11" s="179"/>
      <c r="DBI11" s="179"/>
      <c r="DBJ11" s="179"/>
      <c r="DBK11" s="179"/>
      <c r="DBL11" s="179"/>
      <c r="DBM11" s="179"/>
      <c r="DBN11" s="179"/>
      <c r="DBO11" s="179"/>
      <c r="DBP11" s="179"/>
      <c r="DBQ11" s="179"/>
      <c r="DBR11" s="179"/>
      <c r="DBS11" s="179"/>
      <c r="DBT11" s="179"/>
      <c r="DBU11" s="179"/>
      <c r="DBV11" s="179"/>
      <c r="DBW11" s="179"/>
      <c r="DBX11" s="179"/>
      <c r="DBY11" s="179"/>
      <c r="DBZ11" s="179"/>
      <c r="DCA11" s="179"/>
      <c r="DCB11" s="179"/>
      <c r="DCC11" s="179"/>
      <c r="DCD11" s="179"/>
      <c r="DCE11" s="179"/>
      <c r="DCF11" s="179"/>
      <c r="DCG11" s="179"/>
      <c r="DCH11" s="179"/>
      <c r="DCI11" s="179"/>
      <c r="DCJ11" s="179"/>
      <c r="DCK11" s="179"/>
      <c r="DCL11" s="179"/>
      <c r="DCM11" s="179"/>
      <c r="DCN11" s="179"/>
      <c r="DCO11" s="179"/>
      <c r="DCP11" s="179"/>
      <c r="DCQ11" s="179"/>
      <c r="DCR11" s="179"/>
      <c r="DCS11" s="179"/>
      <c r="DCT11" s="179"/>
      <c r="DCU11" s="179"/>
      <c r="DCV11" s="179"/>
      <c r="DCW11" s="179"/>
      <c r="DCX11" s="179"/>
      <c r="DCY11" s="179"/>
      <c r="DCZ11" s="179"/>
      <c r="DDA11" s="179"/>
      <c r="DDB11" s="179"/>
      <c r="DDC11" s="179"/>
      <c r="DDD11" s="179"/>
      <c r="DDE11" s="179"/>
      <c r="DDF11" s="179"/>
      <c r="DDG11" s="179"/>
      <c r="DDH11" s="179"/>
      <c r="DDI11" s="179"/>
      <c r="DDJ11" s="179"/>
      <c r="DDK11" s="179"/>
      <c r="DDL11" s="179"/>
      <c r="DDM11" s="179"/>
      <c r="DDN11" s="179"/>
      <c r="DDO11" s="179"/>
      <c r="DDP11" s="179"/>
      <c r="DDQ11" s="179"/>
      <c r="DDR11" s="179"/>
      <c r="DDS11" s="179"/>
      <c r="DDT11" s="179"/>
      <c r="DDU11" s="179"/>
      <c r="DDV11" s="179"/>
      <c r="DDW11" s="179"/>
      <c r="DDX11" s="179"/>
      <c r="DDY11" s="179"/>
      <c r="DDZ11" s="179"/>
      <c r="DEA11" s="179"/>
      <c r="DEB11" s="179"/>
      <c r="DEC11" s="179"/>
      <c r="DED11" s="179"/>
      <c r="DEE11" s="179"/>
      <c r="DEF11" s="179"/>
      <c r="DEG11" s="179"/>
      <c r="DEH11" s="179"/>
      <c r="DEI11" s="179"/>
      <c r="DEJ11" s="179"/>
      <c r="DEK11" s="179"/>
      <c r="DEL11" s="179"/>
      <c r="DEM11" s="179"/>
      <c r="DEN11" s="179"/>
      <c r="DEO11" s="179"/>
      <c r="DEP11" s="179"/>
      <c r="DEQ11" s="179"/>
      <c r="DER11" s="179"/>
      <c r="DES11" s="179"/>
      <c r="DET11" s="179"/>
      <c r="DEU11" s="179"/>
      <c r="DEV11" s="179"/>
      <c r="DEW11" s="179"/>
      <c r="DEX11" s="179"/>
      <c r="DEY11" s="179"/>
      <c r="DEZ11" s="179"/>
      <c r="DFA11" s="179"/>
      <c r="DFB11" s="179"/>
      <c r="DFC11" s="179"/>
      <c r="DFD11" s="179"/>
      <c r="DFE11" s="179"/>
      <c r="DFF11" s="179"/>
      <c r="DFG11" s="179"/>
      <c r="DFH11" s="179"/>
      <c r="DFI11" s="179"/>
      <c r="DFJ11" s="179"/>
      <c r="DFK11" s="179"/>
      <c r="DFL11" s="179"/>
      <c r="DFM11" s="179"/>
      <c r="DFN11" s="179"/>
      <c r="DFO11" s="179"/>
      <c r="DFP11" s="179"/>
      <c r="DFQ11" s="179"/>
      <c r="DFR11" s="179"/>
      <c r="DFS11" s="179"/>
      <c r="DFT11" s="179"/>
      <c r="DFU11" s="179"/>
      <c r="DFV11" s="179"/>
      <c r="DFW11" s="179"/>
      <c r="DFX11" s="179"/>
      <c r="DFY11" s="179"/>
      <c r="DFZ11" s="179"/>
      <c r="DGA11" s="179"/>
      <c r="DGB11" s="179"/>
      <c r="DGC11" s="179"/>
      <c r="DGD11" s="179"/>
      <c r="DGE11" s="179"/>
      <c r="DGF11" s="179"/>
      <c r="DGG11" s="179"/>
      <c r="DGH11" s="179"/>
      <c r="DGI11" s="179"/>
      <c r="DGJ11" s="179"/>
      <c r="DGK11" s="179"/>
      <c r="DGL11" s="179"/>
      <c r="DGM11" s="179"/>
      <c r="DGN11" s="179"/>
      <c r="DGO11" s="179"/>
      <c r="DGP11" s="179"/>
      <c r="DGQ11" s="179"/>
      <c r="DGR11" s="179"/>
      <c r="DGS11" s="179"/>
      <c r="DGT11" s="179"/>
      <c r="DGU11" s="179"/>
      <c r="DGV11" s="179"/>
      <c r="DGW11" s="179"/>
      <c r="DGX11" s="179"/>
      <c r="DGY11" s="179"/>
      <c r="DGZ11" s="179"/>
      <c r="DHA11" s="179"/>
      <c r="DHB11" s="179"/>
      <c r="DHC11" s="179"/>
      <c r="DHD11" s="179"/>
      <c r="DHE11" s="179"/>
      <c r="DHF11" s="179"/>
      <c r="DHG11" s="179"/>
      <c r="DHH11" s="179"/>
      <c r="DHI11" s="179"/>
      <c r="DHJ11" s="179"/>
      <c r="DHK11" s="179"/>
      <c r="DHL11" s="179"/>
      <c r="DHM11" s="179"/>
      <c r="DHN11" s="179"/>
      <c r="DHO11" s="179"/>
      <c r="DHP11" s="179"/>
      <c r="DHQ11" s="179"/>
      <c r="DHR11" s="179"/>
      <c r="DHS11" s="179"/>
      <c r="DHT11" s="179"/>
      <c r="DHU11" s="179"/>
      <c r="DHV11" s="179"/>
      <c r="DHW11" s="179"/>
      <c r="DHX11" s="179"/>
      <c r="DHY11" s="179"/>
      <c r="DHZ11" s="179"/>
      <c r="DIA11" s="179"/>
      <c r="DIB11" s="179"/>
      <c r="DIC11" s="179"/>
      <c r="DID11" s="179"/>
      <c r="DIE11" s="179"/>
      <c r="DIF11" s="179"/>
      <c r="DIG11" s="179"/>
      <c r="DIH11" s="179"/>
      <c r="DII11" s="179"/>
      <c r="DIJ11" s="179"/>
      <c r="DIK11" s="179"/>
      <c r="DIL11" s="179"/>
      <c r="DIM11" s="179"/>
      <c r="DIN11" s="179"/>
      <c r="DIO11" s="179"/>
      <c r="DIP11" s="179"/>
      <c r="DIQ11" s="179"/>
      <c r="DIR11" s="179"/>
      <c r="DIS11" s="179"/>
      <c r="DIT11" s="179"/>
      <c r="DIU11" s="179"/>
      <c r="DIV11" s="179"/>
      <c r="DIW11" s="179"/>
      <c r="DIX11" s="179"/>
      <c r="DIY11" s="179"/>
      <c r="DIZ11" s="179"/>
      <c r="DJA11" s="179"/>
      <c r="DJB11" s="179"/>
      <c r="DJC11" s="179"/>
      <c r="DJD11" s="179"/>
      <c r="DJE11" s="179"/>
      <c r="DJF11" s="179"/>
      <c r="DJG11" s="179"/>
      <c r="DJH11" s="179"/>
      <c r="DJI11" s="179"/>
      <c r="DJJ11" s="179"/>
      <c r="DJK11" s="179"/>
      <c r="DJL11" s="179"/>
      <c r="DJM11" s="179"/>
      <c r="DJN11" s="179"/>
      <c r="DJO11" s="179"/>
      <c r="DJP11" s="179"/>
      <c r="DJQ11" s="179"/>
      <c r="DJR11" s="179"/>
      <c r="DJS11" s="179"/>
      <c r="DJT11" s="179"/>
      <c r="DJU11" s="179"/>
      <c r="DJV11" s="179"/>
      <c r="DJW11" s="179"/>
      <c r="DJX11" s="179"/>
      <c r="DJY11" s="179"/>
      <c r="DJZ11" s="179"/>
      <c r="DKA11" s="179"/>
      <c r="DKB11" s="179"/>
      <c r="DKC11" s="179"/>
      <c r="DKD11" s="179"/>
      <c r="DKE11" s="179"/>
      <c r="DKF11" s="179"/>
      <c r="DKG11" s="179"/>
      <c r="DKH11" s="179"/>
      <c r="DKI11" s="179"/>
      <c r="DKJ11" s="179"/>
      <c r="DKK11" s="179"/>
      <c r="DKL11" s="179"/>
      <c r="DKM11" s="179"/>
      <c r="DKN11" s="179"/>
      <c r="DKO11" s="179"/>
      <c r="DKP11" s="179"/>
      <c r="DKQ11" s="179"/>
      <c r="DKR11" s="179"/>
      <c r="DKS11" s="179"/>
      <c r="DKT11" s="179"/>
      <c r="DKU11" s="179"/>
      <c r="DKV11" s="179"/>
      <c r="DKW11" s="179"/>
      <c r="DKX11" s="179"/>
      <c r="DKY11" s="179"/>
      <c r="DKZ11" s="179"/>
      <c r="DLA11" s="179"/>
      <c r="DLB11" s="179"/>
      <c r="DLC11" s="179"/>
      <c r="DLD11" s="179"/>
      <c r="DLE11" s="179"/>
      <c r="DLF11" s="179"/>
      <c r="DLG11" s="179"/>
      <c r="DLH11" s="179"/>
      <c r="DLI11" s="179"/>
      <c r="DLJ11" s="179"/>
      <c r="DLK11" s="179"/>
      <c r="DLL11" s="179"/>
      <c r="DLM11" s="179"/>
      <c r="DLN11" s="179"/>
      <c r="DLO11" s="179"/>
      <c r="DLP11" s="179"/>
      <c r="DLQ11" s="179"/>
      <c r="DLR11" s="179"/>
      <c r="DLS11" s="179"/>
      <c r="DLT11" s="179"/>
      <c r="DLU11" s="179"/>
      <c r="DLV11" s="179"/>
      <c r="DLW11" s="179"/>
      <c r="DLX11" s="179"/>
      <c r="DLY11" s="179"/>
      <c r="DLZ11" s="179"/>
      <c r="DMA11" s="179"/>
      <c r="DMB11" s="179"/>
      <c r="DMC11" s="179"/>
      <c r="DMD11" s="179"/>
      <c r="DME11" s="179"/>
      <c r="DMF11" s="179"/>
      <c r="DMG11" s="179"/>
      <c r="DMH11" s="179"/>
      <c r="DMI11" s="179"/>
      <c r="DMJ11" s="179"/>
      <c r="DMK11" s="179"/>
      <c r="DML11" s="179"/>
      <c r="DMM11" s="179"/>
      <c r="DMN11" s="179"/>
      <c r="DMO11" s="179"/>
      <c r="DMP11" s="179"/>
      <c r="DMQ11" s="179"/>
      <c r="DMR11" s="179"/>
      <c r="DMS11" s="179"/>
      <c r="DMT11" s="179"/>
      <c r="DMU11" s="179"/>
      <c r="DMV11" s="179"/>
      <c r="DMW11" s="179"/>
      <c r="DMX11" s="179"/>
      <c r="DMY11" s="179"/>
      <c r="DMZ11" s="179"/>
      <c r="DNA11" s="179"/>
      <c r="DNB11" s="179"/>
      <c r="DNC11" s="179"/>
      <c r="DND11" s="179"/>
      <c r="DNE11" s="179"/>
      <c r="DNF11" s="179"/>
      <c r="DNG11" s="179"/>
      <c r="DNH11" s="179"/>
      <c r="DNI11" s="179"/>
      <c r="DNJ11" s="179"/>
      <c r="DNK11" s="179"/>
      <c r="DNL11" s="179"/>
      <c r="DNM11" s="179"/>
      <c r="DNN11" s="179"/>
      <c r="DNO11" s="179"/>
      <c r="DNP11" s="179"/>
      <c r="DNQ11" s="179"/>
      <c r="DNR11" s="179"/>
      <c r="DNS11" s="179"/>
      <c r="DNT11" s="179"/>
      <c r="DNU11" s="179"/>
      <c r="DNV11" s="179"/>
      <c r="DNW11" s="179"/>
      <c r="DNX11" s="179"/>
      <c r="DNY11" s="179"/>
      <c r="DNZ11" s="179"/>
      <c r="DOA11" s="179"/>
      <c r="DOB11" s="179"/>
      <c r="DOC11" s="179"/>
      <c r="DOD11" s="179"/>
      <c r="DOE11" s="179"/>
      <c r="DOF11" s="179"/>
      <c r="DOG11" s="179"/>
      <c r="DOH11" s="179"/>
      <c r="DOI11" s="179"/>
      <c r="DOJ11" s="179"/>
      <c r="DOK11" s="179"/>
      <c r="DOL11" s="179"/>
      <c r="DOM11" s="179"/>
      <c r="DON11" s="179"/>
      <c r="DOO11" s="179"/>
      <c r="DOP11" s="179"/>
      <c r="DOQ11" s="179"/>
      <c r="DOR11" s="179"/>
      <c r="DOS11" s="179"/>
      <c r="DOT11" s="179"/>
      <c r="DOU11" s="179"/>
      <c r="DOV11" s="179"/>
      <c r="DOW11" s="179"/>
      <c r="DOX11" s="179"/>
      <c r="DOY11" s="179"/>
      <c r="DOZ11" s="179"/>
      <c r="DPA11" s="179"/>
      <c r="DPB11" s="179"/>
      <c r="DPC11" s="179"/>
      <c r="DPD11" s="179"/>
      <c r="DPE11" s="179"/>
      <c r="DPF11" s="179"/>
      <c r="DPG11" s="179"/>
      <c r="DPH11" s="179"/>
      <c r="DPI11" s="179"/>
      <c r="DPJ11" s="179"/>
      <c r="DPK11" s="179"/>
      <c r="DPL11" s="179"/>
      <c r="DPM11" s="179"/>
      <c r="DPN11" s="179"/>
      <c r="DPO11" s="179"/>
      <c r="DPP11" s="179"/>
      <c r="DPQ11" s="179"/>
      <c r="DPR11" s="179"/>
      <c r="DPS11" s="179"/>
      <c r="DPT11" s="179"/>
      <c r="DPU11" s="179"/>
      <c r="DPV11" s="179"/>
      <c r="DPW11" s="179"/>
      <c r="DPX11" s="179"/>
      <c r="DPY11" s="179"/>
      <c r="DPZ11" s="179"/>
      <c r="DQA11" s="179"/>
      <c r="DQB11" s="179"/>
      <c r="DQC11" s="179"/>
      <c r="DQD11" s="179"/>
      <c r="DQE11" s="179"/>
      <c r="DQF11" s="179"/>
      <c r="DQG11" s="179"/>
      <c r="DQH11" s="179"/>
      <c r="DQI11" s="179"/>
      <c r="DQJ11" s="179"/>
      <c r="DQK11" s="179"/>
      <c r="DQL11" s="179"/>
      <c r="DQM11" s="179"/>
      <c r="DQN11" s="179"/>
      <c r="DQO11" s="179"/>
      <c r="DQP11" s="179"/>
      <c r="DQQ11" s="179"/>
      <c r="DQR11" s="179"/>
      <c r="DQS11" s="179"/>
      <c r="DQT11" s="179"/>
      <c r="DQU11" s="179"/>
      <c r="DQV11" s="179"/>
      <c r="DQW11" s="179"/>
      <c r="DQX11" s="179"/>
      <c r="DQY11" s="179"/>
      <c r="DQZ11" s="179"/>
      <c r="DRA11" s="179"/>
      <c r="DRB11" s="179"/>
      <c r="DRC11" s="179"/>
      <c r="DRD11" s="179"/>
      <c r="DRE11" s="179"/>
      <c r="DRF11" s="179"/>
      <c r="DRG11" s="179"/>
      <c r="DRH11" s="179"/>
      <c r="DRI11" s="179"/>
      <c r="DRJ11" s="179"/>
      <c r="DRK11" s="179"/>
      <c r="DRL11" s="179"/>
      <c r="DRM11" s="179"/>
      <c r="DRN11" s="179"/>
      <c r="DRO11" s="179"/>
      <c r="DRP11" s="179"/>
      <c r="DRQ11" s="179"/>
      <c r="DRR11" s="179"/>
      <c r="DRS11" s="179"/>
      <c r="DRT11" s="179"/>
      <c r="DRU11" s="179"/>
      <c r="DRV11" s="179"/>
      <c r="DRW11" s="179"/>
      <c r="DRX11" s="179"/>
      <c r="DRY11" s="179"/>
      <c r="DRZ11" s="179"/>
      <c r="DSA11" s="179"/>
      <c r="DSB11" s="179"/>
      <c r="DSC11" s="179"/>
      <c r="DSD11" s="179"/>
      <c r="DSE11" s="179"/>
      <c r="DSF11" s="179"/>
      <c r="DSG11" s="179"/>
      <c r="DSH11" s="179"/>
      <c r="DSI11" s="179"/>
      <c r="DSJ11" s="179"/>
      <c r="DSK11" s="179"/>
      <c r="DSL11" s="179"/>
      <c r="DSM11" s="179"/>
      <c r="DSN11" s="179"/>
      <c r="DSO11" s="179"/>
      <c r="DSP11" s="179"/>
      <c r="DSQ11" s="179"/>
      <c r="DSR11" s="179"/>
      <c r="DSS11" s="179"/>
      <c r="DST11" s="179"/>
      <c r="DSU11" s="179"/>
      <c r="DSV11" s="179"/>
      <c r="DSW11" s="179"/>
      <c r="DSX11" s="179"/>
      <c r="DSY11" s="179"/>
      <c r="DSZ11" s="179"/>
      <c r="DTA11" s="179"/>
      <c r="DTB11" s="179"/>
      <c r="DTC11" s="179"/>
      <c r="DTD11" s="179"/>
      <c r="DTE11" s="179"/>
      <c r="DTF11" s="179"/>
      <c r="DTG11" s="179"/>
      <c r="DTH11" s="179"/>
      <c r="DTI11" s="179"/>
      <c r="DTJ11" s="179"/>
      <c r="DTK11" s="179"/>
      <c r="DTL11" s="179"/>
      <c r="DTM11" s="179"/>
      <c r="DTN11" s="179"/>
      <c r="DTO11" s="179"/>
      <c r="DTP11" s="179"/>
      <c r="DTQ11" s="179"/>
      <c r="DTR11" s="179"/>
      <c r="DTS11" s="179"/>
      <c r="DTT11" s="179"/>
      <c r="DTU11" s="179"/>
      <c r="DTV11" s="179"/>
      <c r="DTW11" s="179"/>
      <c r="DTX11" s="179"/>
      <c r="DTY11" s="179"/>
      <c r="DTZ11" s="179"/>
      <c r="DUA11" s="179"/>
      <c r="DUB11" s="179"/>
      <c r="DUC11" s="179"/>
      <c r="DUD11" s="179"/>
      <c r="DUE11" s="179"/>
      <c r="DUF11" s="179"/>
      <c r="DUG11" s="179"/>
      <c r="DUH11" s="179"/>
      <c r="DUI11" s="179"/>
      <c r="DUJ11" s="179"/>
      <c r="DUK11" s="179"/>
      <c r="DUL11" s="179"/>
      <c r="DUM11" s="179"/>
      <c r="DUN11" s="179"/>
      <c r="DUO11" s="179"/>
      <c r="DUP11" s="179"/>
      <c r="DUQ11" s="179"/>
      <c r="DUR11" s="179"/>
      <c r="DUS11" s="179"/>
      <c r="DUT11" s="179"/>
      <c r="DUU11" s="179"/>
      <c r="DUV11" s="179"/>
      <c r="DUW11" s="179"/>
      <c r="DUX11" s="179"/>
      <c r="DUY11" s="179"/>
      <c r="DUZ11" s="179"/>
      <c r="DVA11" s="179"/>
      <c r="DVB11" s="179"/>
      <c r="DVC11" s="179"/>
      <c r="DVD11" s="179"/>
      <c r="DVE11" s="179"/>
      <c r="DVF11" s="179"/>
      <c r="DVG11" s="179"/>
      <c r="DVH11" s="179"/>
      <c r="DVI11" s="179"/>
      <c r="DVJ11" s="179"/>
      <c r="DVK11" s="179"/>
      <c r="DVL11" s="179"/>
      <c r="DVM11" s="179"/>
      <c r="DVN11" s="179"/>
      <c r="DVO11" s="179"/>
      <c r="DVP11" s="179"/>
      <c r="DVQ11" s="179"/>
      <c r="DVR11" s="179"/>
      <c r="DVS11" s="179"/>
      <c r="DVT11" s="179"/>
      <c r="DVU11" s="179"/>
      <c r="DVV11" s="179"/>
      <c r="DVW11" s="179"/>
      <c r="DVX11" s="179"/>
      <c r="DVY11" s="179"/>
      <c r="DVZ11" s="179"/>
      <c r="DWA11" s="179"/>
      <c r="DWB11" s="179"/>
      <c r="DWC11" s="179"/>
      <c r="DWD11" s="179"/>
      <c r="DWE11" s="179"/>
      <c r="DWF11" s="179"/>
      <c r="DWG11" s="179"/>
      <c r="DWH11" s="179"/>
      <c r="DWI11" s="179"/>
      <c r="DWJ11" s="179"/>
      <c r="DWK11" s="179"/>
      <c r="DWL11" s="179"/>
      <c r="DWM11" s="179"/>
      <c r="DWN11" s="179"/>
      <c r="DWO11" s="179"/>
      <c r="DWP11" s="179"/>
      <c r="DWQ11" s="179"/>
      <c r="DWR11" s="179"/>
      <c r="DWS11" s="179"/>
      <c r="DWT11" s="179"/>
      <c r="DWU11" s="179"/>
      <c r="DWV11" s="179"/>
      <c r="DWW11" s="179"/>
      <c r="DWX11" s="179"/>
      <c r="DWY11" s="179"/>
      <c r="DWZ11" s="179"/>
      <c r="DXA11" s="179"/>
      <c r="DXB11" s="179"/>
      <c r="DXC11" s="179"/>
      <c r="DXD11" s="179"/>
      <c r="DXE11" s="179"/>
      <c r="DXF11" s="179"/>
      <c r="DXG11" s="179"/>
      <c r="DXH11" s="179"/>
      <c r="DXI11" s="179"/>
      <c r="DXJ11" s="179"/>
      <c r="DXK11" s="179"/>
      <c r="DXL11" s="179"/>
      <c r="DXM11" s="179"/>
      <c r="DXN11" s="179"/>
      <c r="DXO11" s="179"/>
      <c r="DXP11" s="179"/>
      <c r="DXQ11" s="179"/>
      <c r="DXR11" s="179"/>
      <c r="DXS11" s="179"/>
      <c r="DXT11" s="179"/>
      <c r="DXU11" s="179"/>
      <c r="DXV11" s="179"/>
      <c r="DXW11" s="179"/>
      <c r="DXX11" s="179"/>
      <c r="DXY11" s="179"/>
      <c r="DXZ11" s="179"/>
      <c r="DYA11" s="179"/>
      <c r="DYB11" s="179"/>
      <c r="DYC11" s="179"/>
      <c r="DYD11" s="179"/>
      <c r="DYE11" s="179"/>
      <c r="DYF11" s="179"/>
      <c r="DYG11" s="179"/>
      <c r="DYH11" s="179"/>
      <c r="DYI11" s="179"/>
      <c r="DYJ11" s="179"/>
      <c r="DYK11" s="179"/>
      <c r="DYL11" s="179"/>
      <c r="DYM11" s="179"/>
      <c r="DYN11" s="179"/>
      <c r="DYO11" s="179"/>
      <c r="DYP11" s="179"/>
      <c r="DYQ11" s="179"/>
      <c r="DYR11" s="179"/>
      <c r="DYS11" s="179"/>
      <c r="DYT11" s="179"/>
      <c r="DYU11" s="179"/>
      <c r="DYV11" s="179"/>
      <c r="DYW11" s="179"/>
      <c r="DYX11" s="179"/>
      <c r="DYY11" s="179"/>
      <c r="DYZ11" s="179"/>
      <c r="DZA11" s="179"/>
      <c r="DZB11" s="179"/>
      <c r="DZC11" s="179"/>
      <c r="DZD11" s="179"/>
      <c r="DZE11" s="179"/>
      <c r="DZF11" s="179"/>
      <c r="DZG11" s="179"/>
      <c r="DZH11" s="179"/>
      <c r="DZI11" s="179"/>
      <c r="DZJ11" s="179"/>
      <c r="DZK11" s="179"/>
      <c r="DZL11" s="179"/>
      <c r="DZM11" s="179"/>
      <c r="DZN11" s="179"/>
      <c r="DZO11" s="179"/>
      <c r="DZP11" s="179"/>
      <c r="DZQ11" s="179"/>
      <c r="DZR11" s="179"/>
      <c r="DZS11" s="179"/>
      <c r="DZT11" s="179"/>
      <c r="DZU11" s="179"/>
      <c r="DZV11" s="179"/>
      <c r="DZW11" s="179"/>
      <c r="DZX11" s="179"/>
      <c r="DZY11" s="179"/>
      <c r="DZZ11" s="179"/>
      <c r="EAA11" s="179"/>
      <c r="EAB11" s="179"/>
      <c r="EAC11" s="179"/>
      <c r="EAD11" s="179"/>
      <c r="EAE11" s="179"/>
      <c r="EAF11" s="179"/>
      <c r="EAG11" s="179"/>
      <c r="EAH11" s="179"/>
      <c r="EAI11" s="179"/>
      <c r="EAJ11" s="179"/>
      <c r="EAK11" s="179"/>
      <c r="EAL11" s="179"/>
      <c r="EAM11" s="179"/>
      <c r="EAN11" s="179"/>
      <c r="EAO11" s="179"/>
      <c r="EAP11" s="179"/>
      <c r="EAQ11" s="179"/>
      <c r="EAR11" s="179"/>
      <c r="EAS11" s="179"/>
      <c r="EAT11" s="179"/>
      <c r="EAU11" s="179"/>
      <c r="EAV11" s="179"/>
      <c r="EAW11" s="179"/>
      <c r="EAX11" s="179"/>
      <c r="EAY11" s="179"/>
      <c r="EAZ11" s="179"/>
      <c r="EBA11" s="179"/>
      <c r="EBB11" s="179"/>
      <c r="EBC11" s="179"/>
      <c r="EBD11" s="179"/>
      <c r="EBE11" s="179"/>
      <c r="EBF11" s="179"/>
      <c r="EBG11" s="179"/>
      <c r="EBH11" s="179"/>
      <c r="EBI11" s="179"/>
      <c r="EBJ11" s="179"/>
      <c r="EBK11" s="179"/>
      <c r="EBL11" s="179"/>
      <c r="EBM11" s="179"/>
      <c r="EBN11" s="179"/>
      <c r="EBO11" s="179"/>
      <c r="EBP11" s="179"/>
      <c r="EBQ11" s="179"/>
      <c r="EBR11" s="179"/>
      <c r="EBS11" s="179"/>
      <c r="EBT11" s="179"/>
      <c r="EBU11" s="179"/>
      <c r="EBV11" s="179"/>
      <c r="EBW11" s="179"/>
      <c r="EBX11" s="179"/>
      <c r="EBY11" s="179"/>
      <c r="EBZ11" s="179"/>
      <c r="ECA11" s="179"/>
      <c r="ECB11" s="179"/>
      <c r="ECC11" s="179"/>
      <c r="ECD11" s="179"/>
      <c r="ECE11" s="179"/>
      <c r="ECF11" s="179"/>
      <c r="ECG11" s="179"/>
      <c r="ECH11" s="179"/>
      <c r="ECI11" s="179"/>
      <c r="ECJ11" s="179"/>
      <c r="ECK11" s="179"/>
      <c r="ECL11" s="179"/>
      <c r="ECM11" s="179"/>
      <c r="ECN11" s="179"/>
      <c r="ECO11" s="179"/>
      <c r="ECP11" s="179"/>
      <c r="ECQ11" s="179"/>
      <c r="ECR11" s="179"/>
      <c r="ECS11" s="179"/>
      <c r="ECT11" s="179"/>
      <c r="ECU11" s="179"/>
      <c r="ECV11" s="179"/>
      <c r="ECW11" s="179"/>
      <c r="ECX11" s="179"/>
      <c r="ECY11" s="179"/>
      <c r="ECZ11" s="179"/>
      <c r="EDA11" s="179"/>
      <c r="EDB11" s="179"/>
      <c r="EDC11" s="179"/>
      <c r="EDD11" s="179"/>
      <c r="EDE11" s="179"/>
      <c r="EDF11" s="179"/>
      <c r="EDG11" s="179"/>
      <c r="EDH11" s="179"/>
      <c r="EDI11" s="179"/>
      <c r="EDJ11" s="179"/>
      <c r="EDK11" s="179"/>
      <c r="EDL11" s="179"/>
      <c r="EDM11" s="179"/>
      <c r="EDN11" s="179"/>
      <c r="EDO11" s="179"/>
      <c r="EDP11" s="179"/>
      <c r="EDQ11" s="179"/>
      <c r="EDR11" s="179"/>
      <c r="EDS11" s="179"/>
      <c r="EDT11" s="179"/>
      <c r="EDU11" s="179"/>
      <c r="EDV11" s="179"/>
      <c r="EDW11" s="179"/>
      <c r="EDX11" s="179"/>
      <c r="EDY11" s="179"/>
      <c r="EDZ11" s="179"/>
      <c r="EEA11" s="179"/>
      <c r="EEB11" s="179"/>
      <c r="EEC11" s="179"/>
      <c r="EED11" s="179"/>
      <c r="EEE11" s="179"/>
      <c r="EEF11" s="179"/>
      <c r="EEG11" s="179"/>
      <c r="EEH11" s="179"/>
      <c r="EEI11" s="179"/>
      <c r="EEJ11" s="179"/>
      <c r="EEK11" s="179"/>
      <c r="EEL11" s="179"/>
      <c r="EEM11" s="179"/>
      <c r="EEN11" s="179"/>
      <c r="EEO11" s="179"/>
      <c r="EEP11" s="179"/>
      <c r="EEQ11" s="179"/>
      <c r="EER11" s="179"/>
      <c r="EES11" s="179"/>
      <c r="EET11" s="179"/>
      <c r="EEU11" s="179"/>
      <c r="EEV11" s="179"/>
      <c r="EEW11" s="179"/>
      <c r="EEX11" s="179"/>
      <c r="EEY11" s="179"/>
      <c r="EEZ11" s="179"/>
      <c r="EFA11" s="179"/>
      <c r="EFB11" s="179"/>
      <c r="EFC11" s="179"/>
      <c r="EFD11" s="179"/>
      <c r="EFE11" s="179"/>
      <c r="EFF11" s="179"/>
      <c r="EFG11" s="179"/>
      <c r="EFH11" s="179"/>
      <c r="EFI11" s="179"/>
      <c r="EFJ11" s="179"/>
      <c r="EFK11" s="179"/>
      <c r="EFL11" s="179"/>
      <c r="EFM11" s="179"/>
      <c r="EFN11" s="179"/>
      <c r="EFO11" s="179"/>
      <c r="EFP11" s="179"/>
      <c r="EFQ11" s="179"/>
      <c r="EFR11" s="179"/>
      <c r="EFS11" s="179"/>
      <c r="EFT11" s="179"/>
      <c r="EFU11" s="179"/>
      <c r="EFV11" s="179"/>
      <c r="EFW11" s="179"/>
      <c r="EFX11" s="179"/>
      <c r="EFY11" s="179"/>
      <c r="EFZ11" s="179"/>
      <c r="EGA11" s="179"/>
      <c r="EGB11" s="179"/>
      <c r="EGC11" s="179"/>
      <c r="EGD11" s="179"/>
      <c r="EGE11" s="179"/>
      <c r="EGF11" s="179"/>
      <c r="EGG11" s="179"/>
      <c r="EGH11" s="179"/>
      <c r="EGI11" s="179"/>
      <c r="EGJ11" s="179"/>
      <c r="EGK11" s="179"/>
      <c r="EGL11" s="179"/>
      <c r="EGM11" s="179"/>
      <c r="EGN11" s="179"/>
      <c r="EGO11" s="179"/>
      <c r="EGP11" s="179"/>
      <c r="EGQ11" s="179"/>
      <c r="EGR11" s="179"/>
      <c r="EGS11" s="179"/>
      <c r="EGT11" s="179"/>
      <c r="EGU11" s="179"/>
      <c r="EGV11" s="179"/>
      <c r="EGW11" s="179"/>
      <c r="EGX11" s="179"/>
      <c r="EGY11" s="179"/>
      <c r="EGZ11" s="179"/>
      <c r="EHA11" s="179"/>
      <c r="EHB11" s="179"/>
      <c r="EHC11" s="179"/>
      <c r="EHD11" s="179"/>
      <c r="EHE11" s="179"/>
      <c r="EHF11" s="179"/>
      <c r="EHG11" s="179"/>
      <c r="EHH11" s="179"/>
      <c r="EHI11" s="179"/>
      <c r="EHJ11" s="179"/>
      <c r="EHK11" s="179"/>
      <c r="EHL11" s="179"/>
      <c r="EHM11" s="179"/>
      <c r="EHN11" s="179"/>
      <c r="EHO11" s="179"/>
      <c r="EHP11" s="179"/>
      <c r="EHQ11" s="179"/>
      <c r="EHR11" s="179"/>
      <c r="EHS11" s="179"/>
      <c r="EHT11" s="179"/>
      <c r="EHU11" s="179"/>
      <c r="EHV11" s="179"/>
      <c r="EHW11" s="179"/>
      <c r="EHX11" s="179"/>
      <c r="EHY11" s="179"/>
      <c r="EHZ11" s="179"/>
      <c r="EIA11" s="179"/>
      <c r="EIB11" s="179"/>
      <c r="EIC11" s="179"/>
      <c r="EID11" s="179"/>
      <c r="EIE11" s="179"/>
      <c r="EIF11" s="179"/>
      <c r="EIG11" s="179"/>
      <c r="EIH11" s="179"/>
      <c r="EII11" s="179"/>
      <c r="EIJ11" s="179"/>
      <c r="EIK11" s="179"/>
      <c r="EIL11" s="179"/>
      <c r="EIM11" s="179"/>
      <c r="EIN11" s="179"/>
      <c r="EIO11" s="179"/>
      <c r="EIP11" s="179"/>
      <c r="EIQ11" s="179"/>
      <c r="EIR11" s="179"/>
      <c r="EIS11" s="179"/>
      <c r="EIT11" s="179"/>
      <c r="EIU11" s="179"/>
      <c r="EIV11" s="179"/>
      <c r="EIW11" s="179"/>
      <c r="EIX11" s="179"/>
      <c r="EIY11" s="179"/>
      <c r="EIZ11" s="179"/>
      <c r="EJA11" s="179"/>
      <c r="EJB11" s="179"/>
      <c r="EJC11" s="179"/>
      <c r="EJD11" s="179"/>
      <c r="EJE11" s="179"/>
      <c r="EJF11" s="179"/>
      <c r="EJG11" s="179"/>
      <c r="EJH11" s="179"/>
      <c r="EJI11" s="179"/>
      <c r="EJJ11" s="179"/>
      <c r="EJK11" s="179"/>
      <c r="EJL11" s="179"/>
      <c r="EJM11" s="179"/>
      <c r="EJN11" s="179"/>
      <c r="EJO11" s="179"/>
      <c r="EJP11" s="179"/>
      <c r="EJQ11" s="179"/>
      <c r="EJR11" s="179"/>
      <c r="EJS11" s="179"/>
      <c r="EJT11" s="179"/>
      <c r="EJU11" s="179"/>
      <c r="EJV11" s="179"/>
      <c r="EJW11" s="179"/>
      <c r="EJX11" s="179"/>
      <c r="EJY11" s="179"/>
      <c r="EJZ11" s="179"/>
      <c r="EKA11" s="179"/>
      <c r="EKB11" s="179"/>
      <c r="EKC11" s="179"/>
      <c r="EKD11" s="179"/>
      <c r="EKE11" s="179"/>
      <c r="EKF11" s="179"/>
      <c r="EKG11" s="179"/>
      <c r="EKH11" s="179"/>
      <c r="EKI11" s="179"/>
      <c r="EKJ11" s="179"/>
      <c r="EKK11" s="179"/>
      <c r="EKL11" s="179"/>
      <c r="EKM11" s="179"/>
      <c r="EKN11" s="179"/>
      <c r="EKO11" s="179"/>
      <c r="EKP11" s="179"/>
      <c r="EKQ11" s="179"/>
      <c r="EKR11" s="179"/>
      <c r="EKS11" s="179"/>
      <c r="EKT11" s="179"/>
      <c r="EKU11" s="179"/>
      <c r="EKV11" s="179"/>
      <c r="EKW11" s="179"/>
      <c r="EKX11" s="179"/>
      <c r="EKY11" s="179"/>
      <c r="EKZ11" s="179"/>
      <c r="ELA11" s="179"/>
      <c r="ELB11" s="179"/>
      <c r="ELC11" s="179"/>
      <c r="ELD11" s="179"/>
      <c r="ELE11" s="179"/>
      <c r="ELF11" s="179"/>
      <c r="ELG11" s="179"/>
      <c r="ELH11" s="179"/>
      <c r="ELI11" s="179"/>
      <c r="ELJ11" s="179"/>
      <c r="ELK11" s="179"/>
      <c r="ELL11" s="179"/>
      <c r="ELM11" s="179"/>
      <c r="ELN11" s="179"/>
      <c r="ELO11" s="179"/>
      <c r="ELP11" s="179"/>
      <c r="ELQ11" s="179"/>
      <c r="ELR11" s="179"/>
      <c r="ELS11" s="179"/>
      <c r="ELT11" s="179"/>
      <c r="ELU11" s="179"/>
      <c r="ELV11" s="179"/>
      <c r="ELW11" s="179"/>
      <c r="ELX11" s="179"/>
      <c r="ELY11" s="179"/>
      <c r="ELZ11" s="179"/>
      <c r="EMA11" s="179"/>
      <c r="EMB11" s="179"/>
      <c r="EMC11" s="179"/>
      <c r="EMD11" s="179"/>
      <c r="EME11" s="179"/>
      <c r="EMF11" s="179"/>
      <c r="EMG11" s="179"/>
      <c r="EMH11" s="179"/>
      <c r="EMI11" s="179"/>
      <c r="EMJ11" s="179"/>
      <c r="EMK11" s="179"/>
      <c r="EML11" s="179"/>
      <c r="EMM11" s="179"/>
      <c r="EMN11" s="179"/>
      <c r="EMO11" s="179"/>
      <c r="EMP11" s="179"/>
      <c r="EMQ11" s="179"/>
      <c r="EMR11" s="179"/>
      <c r="EMS11" s="179"/>
      <c r="EMT11" s="179"/>
      <c r="EMU11" s="179"/>
      <c r="EMV11" s="179"/>
      <c r="EMW11" s="179"/>
      <c r="EMX11" s="179"/>
      <c r="EMY11" s="179"/>
      <c r="EMZ11" s="179"/>
      <c r="ENA11" s="179"/>
      <c r="ENB11" s="179"/>
      <c r="ENC11" s="179"/>
      <c r="END11" s="179"/>
      <c r="ENE11" s="179"/>
      <c r="ENF11" s="179"/>
      <c r="ENG11" s="179"/>
      <c r="ENH11" s="179"/>
      <c r="ENI11" s="179"/>
      <c r="ENJ11" s="179"/>
      <c r="ENK11" s="179"/>
      <c r="ENL11" s="179"/>
      <c r="ENM11" s="179"/>
      <c r="ENN11" s="179"/>
      <c r="ENO11" s="179"/>
      <c r="ENP11" s="179"/>
      <c r="ENQ11" s="179"/>
      <c r="ENR11" s="179"/>
      <c r="ENS11" s="179"/>
      <c r="ENT11" s="179"/>
      <c r="ENU11" s="179"/>
      <c r="ENV11" s="179"/>
      <c r="ENW11" s="179"/>
      <c r="ENX11" s="179"/>
      <c r="ENY11" s="179"/>
      <c r="ENZ11" s="179"/>
      <c r="EOA11" s="179"/>
      <c r="EOB11" s="179"/>
      <c r="EOC11" s="179"/>
      <c r="EOD11" s="179"/>
      <c r="EOE11" s="179"/>
      <c r="EOF11" s="179"/>
      <c r="EOG11" s="179"/>
      <c r="EOH11" s="179"/>
      <c r="EOI11" s="179"/>
      <c r="EOJ11" s="179"/>
      <c r="EOK11" s="179"/>
      <c r="EOL11" s="179"/>
      <c r="EOM11" s="179"/>
      <c r="EON11" s="179"/>
      <c r="EOO11" s="179"/>
      <c r="EOP11" s="179"/>
      <c r="EOQ11" s="179"/>
      <c r="EOR11" s="179"/>
      <c r="EOS11" s="179"/>
      <c r="EOT11" s="179"/>
      <c r="EOU11" s="179"/>
      <c r="EOV11" s="179"/>
      <c r="EOW11" s="179"/>
      <c r="EOX11" s="179"/>
      <c r="EOY11" s="179"/>
      <c r="EOZ11" s="179"/>
      <c r="EPA11" s="179"/>
      <c r="EPB11" s="179"/>
      <c r="EPC11" s="179"/>
      <c r="EPD11" s="179"/>
      <c r="EPE11" s="179"/>
      <c r="EPF11" s="179"/>
      <c r="EPG11" s="179"/>
      <c r="EPH11" s="179"/>
      <c r="EPI11" s="179"/>
      <c r="EPJ11" s="179"/>
      <c r="EPK11" s="179"/>
      <c r="EPL11" s="179"/>
      <c r="EPM11" s="179"/>
      <c r="EPN11" s="179"/>
      <c r="EPO11" s="179"/>
      <c r="EPP11" s="179"/>
      <c r="EPQ11" s="179"/>
      <c r="EPR11" s="179"/>
      <c r="EPS11" s="179"/>
      <c r="EPT11" s="179"/>
      <c r="EPU11" s="179"/>
      <c r="EPV11" s="179"/>
      <c r="EPW11" s="179"/>
      <c r="EPX11" s="179"/>
      <c r="EPY11" s="179"/>
      <c r="EPZ11" s="179"/>
      <c r="EQA11" s="179"/>
      <c r="EQB11" s="179"/>
      <c r="EQC11" s="179"/>
      <c r="EQD11" s="179"/>
      <c r="EQE11" s="179"/>
      <c r="EQF11" s="179"/>
      <c r="EQG11" s="179"/>
      <c r="EQH11" s="179"/>
      <c r="EQI11" s="179"/>
      <c r="EQJ11" s="179"/>
      <c r="EQK11" s="179"/>
      <c r="EQL11" s="179"/>
      <c r="EQM11" s="179"/>
      <c r="EQN11" s="179"/>
      <c r="EQO11" s="179"/>
      <c r="EQP11" s="179"/>
      <c r="EQQ11" s="179"/>
      <c r="EQR11" s="179"/>
      <c r="EQS11" s="179"/>
      <c r="EQT11" s="179"/>
      <c r="EQU11" s="179"/>
      <c r="EQV11" s="179"/>
      <c r="EQW11" s="179"/>
      <c r="EQX11" s="179"/>
      <c r="EQY11" s="179"/>
      <c r="EQZ11" s="179"/>
      <c r="ERA11" s="179"/>
      <c r="ERB11" s="179"/>
      <c r="ERC11" s="179"/>
      <c r="ERD11" s="179"/>
      <c r="ERE11" s="179"/>
      <c r="ERF11" s="179"/>
      <c r="ERG11" s="179"/>
      <c r="ERH11" s="179"/>
      <c r="ERI11" s="179"/>
      <c r="ERJ11" s="179"/>
      <c r="ERK11" s="179"/>
      <c r="ERL11" s="179"/>
      <c r="ERM11" s="179"/>
      <c r="ERN11" s="179"/>
      <c r="ERO11" s="179"/>
      <c r="ERP11" s="179"/>
      <c r="ERQ11" s="179"/>
      <c r="ERR11" s="179"/>
      <c r="ERS11" s="179"/>
      <c r="ERT11" s="179"/>
      <c r="ERU11" s="179"/>
      <c r="ERV11" s="179"/>
      <c r="ERW11" s="179"/>
      <c r="ERX11" s="179"/>
      <c r="ERY11" s="179"/>
      <c r="ERZ11" s="179"/>
      <c r="ESA11" s="179"/>
      <c r="ESB11" s="179"/>
      <c r="ESC11" s="179"/>
      <c r="ESD11" s="179"/>
      <c r="ESE11" s="179"/>
      <c r="ESF11" s="179"/>
      <c r="ESG11" s="179"/>
      <c r="ESH11" s="179"/>
      <c r="ESI11" s="179"/>
      <c r="ESJ11" s="179"/>
      <c r="ESK11" s="179"/>
      <c r="ESL11" s="179"/>
      <c r="ESM11" s="179"/>
      <c r="ESN11" s="179"/>
      <c r="ESO11" s="179"/>
      <c r="ESP11" s="179"/>
      <c r="ESQ11" s="179"/>
      <c r="ESR11" s="179"/>
      <c r="ESS11" s="179"/>
      <c r="EST11" s="179"/>
      <c r="ESU11" s="179"/>
      <c r="ESV11" s="179"/>
      <c r="ESW11" s="179"/>
      <c r="ESX11" s="179"/>
      <c r="ESY11" s="179"/>
      <c r="ESZ11" s="179"/>
      <c r="ETA11" s="179"/>
      <c r="ETB11" s="179"/>
      <c r="ETC11" s="179"/>
      <c r="ETD11" s="179"/>
      <c r="ETE11" s="179"/>
      <c r="ETF11" s="179"/>
      <c r="ETG11" s="179"/>
      <c r="ETH11" s="179"/>
      <c r="ETI11" s="179"/>
      <c r="ETJ11" s="179"/>
      <c r="ETK11" s="179"/>
      <c r="ETL11" s="179"/>
      <c r="ETM11" s="179"/>
      <c r="ETN11" s="179"/>
      <c r="ETO11" s="179"/>
      <c r="ETP11" s="179"/>
      <c r="ETQ11" s="179"/>
      <c r="ETR11" s="179"/>
      <c r="ETS11" s="179"/>
      <c r="ETT11" s="179"/>
      <c r="ETU11" s="179"/>
      <c r="ETV11" s="179"/>
      <c r="ETW11" s="179"/>
      <c r="ETX11" s="179"/>
      <c r="ETY11" s="179"/>
      <c r="ETZ11" s="179"/>
      <c r="EUA11" s="179"/>
      <c r="EUB11" s="179"/>
      <c r="EUC11" s="179"/>
      <c r="EUD11" s="179"/>
      <c r="EUE11" s="179"/>
      <c r="EUF11" s="179"/>
      <c r="EUG11" s="179"/>
      <c r="EUH11" s="179"/>
      <c r="EUI11" s="179"/>
      <c r="EUJ11" s="179"/>
      <c r="EUK11" s="179"/>
      <c r="EUL11" s="179"/>
      <c r="EUM11" s="179"/>
      <c r="EUN11" s="179"/>
      <c r="EUO11" s="179"/>
      <c r="EUP11" s="179"/>
      <c r="EUQ11" s="179"/>
      <c r="EUR11" s="179"/>
      <c r="EUS11" s="179"/>
      <c r="EUT11" s="179"/>
      <c r="EUU11" s="179"/>
      <c r="EUV11" s="179"/>
      <c r="EUW11" s="179"/>
      <c r="EUX11" s="179"/>
      <c r="EUY11" s="179"/>
      <c r="EUZ11" s="179"/>
      <c r="EVA11" s="179"/>
      <c r="EVB11" s="179"/>
      <c r="EVC11" s="179"/>
      <c r="EVD11" s="179"/>
      <c r="EVE11" s="179"/>
      <c r="EVF11" s="179"/>
      <c r="EVG11" s="179"/>
      <c r="EVH11" s="179"/>
      <c r="EVI11" s="179"/>
      <c r="EVJ11" s="179"/>
      <c r="EVK11" s="179"/>
      <c r="EVL11" s="179"/>
      <c r="EVM11" s="179"/>
      <c r="EVN11" s="179"/>
      <c r="EVO11" s="179"/>
      <c r="EVP11" s="179"/>
      <c r="EVQ11" s="179"/>
      <c r="EVR11" s="179"/>
      <c r="EVS11" s="179"/>
      <c r="EVT11" s="179"/>
      <c r="EVU11" s="179"/>
      <c r="EVV11" s="179"/>
      <c r="EVW11" s="179"/>
      <c r="EVX11" s="179"/>
      <c r="EVY11" s="179"/>
      <c r="EVZ11" s="179"/>
      <c r="EWA11" s="179"/>
      <c r="EWB11" s="179"/>
      <c r="EWC11" s="179"/>
      <c r="EWD11" s="179"/>
      <c r="EWE11" s="179"/>
      <c r="EWF11" s="179"/>
      <c r="EWG11" s="179"/>
      <c r="EWH11" s="179"/>
      <c r="EWI11" s="179"/>
      <c r="EWJ11" s="179"/>
      <c r="EWK11" s="179"/>
      <c r="EWL11" s="179"/>
      <c r="EWM11" s="179"/>
      <c r="EWN11" s="179"/>
      <c r="EWO11" s="179"/>
      <c r="EWP11" s="179"/>
      <c r="EWQ11" s="179"/>
      <c r="EWR11" s="179"/>
      <c r="EWS11" s="179"/>
      <c r="EWT11" s="179"/>
      <c r="EWU11" s="179"/>
      <c r="EWV11" s="179"/>
      <c r="EWW11" s="179"/>
      <c r="EWX11" s="179"/>
      <c r="EWY11" s="179"/>
      <c r="EWZ11" s="179"/>
      <c r="EXA11" s="179"/>
      <c r="EXB11" s="179"/>
      <c r="EXC11" s="179"/>
      <c r="EXD11" s="179"/>
      <c r="EXE11" s="179"/>
      <c r="EXF11" s="179"/>
      <c r="EXG11" s="179"/>
      <c r="EXH11" s="179"/>
      <c r="EXI11" s="179"/>
      <c r="EXJ11" s="179"/>
      <c r="EXK11" s="179"/>
      <c r="EXL11" s="179"/>
      <c r="EXM11" s="179"/>
      <c r="EXN11" s="179"/>
      <c r="EXO11" s="179"/>
      <c r="EXP11" s="179"/>
      <c r="EXQ11" s="179"/>
      <c r="EXR11" s="179"/>
      <c r="EXS11" s="179"/>
      <c r="EXT11" s="179"/>
      <c r="EXU11" s="179"/>
      <c r="EXV11" s="179"/>
      <c r="EXW11" s="179"/>
      <c r="EXX11" s="179"/>
      <c r="EXY11" s="179"/>
      <c r="EXZ11" s="179"/>
      <c r="EYA11" s="179"/>
      <c r="EYB11" s="179"/>
      <c r="EYC11" s="179"/>
      <c r="EYD11" s="179"/>
      <c r="EYE11" s="179"/>
      <c r="EYF11" s="179"/>
      <c r="EYG11" s="179"/>
      <c r="EYH11" s="179"/>
      <c r="EYI11" s="179"/>
      <c r="EYJ11" s="179"/>
      <c r="EYK11" s="179"/>
      <c r="EYL11" s="179"/>
      <c r="EYM11" s="179"/>
      <c r="EYN11" s="179"/>
      <c r="EYO11" s="179"/>
      <c r="EYP11" s="179"/>
      <c r="EYQ11" s="179"/>
      <c r="EYR11" s="179"/>
      <c r="EYS11" s="179"/>
      <c r="EYT11" s="179"/>
      <c r="EYU11" s="179"/>
      <c r="EYV11" s="179"/>
      <c r="EYW11" s="179"/>
      <c r="EYX11" s="179"/>
      <c r="EYY11" s="179"/>
      <c r="EYZ11" s="179"/>
      <c r="EZA11" s="179"/>
      <c r="EZB11" s="179"/>
      <c r="EZC11" s="179"/>
      <c r="EZD11" s="179"/>
      <c r="EZE11" s="179"/>
      <c r="EZF11" s="179"/>
      <c r="EZG11" s="179"/>
      <c r="EZH11" s="179"/>
      <c r="EZI11" s="179"/>
      <c r="EZJ11" s="179"/>
      <c r="EZK11" s="179"/>
      <c r="EZL11" s="179"/>
      <c r="EZM11" s="179"/>
      <c r="EZN11" s="179"/>
      <c r="EZO11" s="179"/>
      <c r="EZP11" s="179"/>
      <c r="EZQ11" s="179"/>
      <c r="EZR11" s="179"/>
      <c r="EZS11" s="179"/>
      <c r="EZT11" s="179"/>
      <c r="EZU11" s="179"/>
      <c r="EZV11" s="179"/>
      <c r="EZW11" s="179"/>
      <c r="EZX11" s="179"/>
      <c r="EZY11" s="179"/>
      <c r="EZZ11" s="179"/>
      <c r="FAA11" s="179"/>
      <c r="FAB11" s="179"/>
      <c r="FAC11" s="179"/>
      <c r="FAD11" s="179"/>
      <c r="FAE11" s="179"/>
      <c r="FAF11" s="179"/>
      <c r="FAG11" s="179"/>
      <c r="FAH11" s="179"/>
      <c r="FAI11" s="179"/>
      <c r="FAJ11" s="179"/>
      <c r="FAK11" s="179"/>
      <c r="FAL11" s="179"/>
      <c r="FAM11" s="179"/>
      <c r="FAN11" s="179"/>
      <c r="FAO11" s="179"/>
      <c r="FAP11" s="179"/>
      <c r="FAQ11" s="179"/>
      <c r="FAR11" s="179"/>
      <c r="FAS11" s="179"/>
      <c r="FAT11" s="179"/>
      <c r="FAU11" s="179"/>
      <c r="FAV11" s="179"/>
      <c r="FAW11" s="179"/>
      <c r="FAX11" s="179"/>
      <c r="FAY11" s="179"/>
      <c r="FAZ11" s="179"/>
      <c r="FBA11" s="179"/>
      <c r="FBB11" s="179"/>
      <c r="FBC11" s="179"/>
      <c r="FBD11" s="179"/>
      <c r="FBE11" s="179"/>
      <c r="FBF11" s="179"/>
      <c r="FBG11" s="179"/>
      <c r="FBH11" s="179"/>
      <c r="FBI11" s="179"/>
      <c r="FBJ11" s="179"/>
      <c r="FBK11" s="179"/>
      <c r="FBL11" s="179"/>
      <c r="FBM11" s="179"/>
      <c r="FBN11" s="179"/>
      <c r="FBO11" s="179"/>
      <c r="FBP11" s="179"/>
      <c r="FBQ11" s="179"/>
      <c r="FBR11" s="179"/>
      <c r="FBS11" s="179"/>
      <c r="FBT11" s="179"/>
      <c r="FBU11" s="179"/>
      <c r="FBV11" s="179"/>
      <c r="FBW11" s="179"/>
      <c r="FBX11" s="179"/>
      <c r="FBY11" s="179"/>
      <c r="FBZ11" s="179"/>
      <c r="FCA11" s="179"/>
      <c r="FCB11" s="179"/>
      <c r="FCC11" s="179"/>
      <c r="FCD11" s="179"/>
      <c r="FCE11" s="179"/>
      <c r="FCF11" s="179"/>
      <c r="FCG11" s="179"/>
      <c r="FCH11" s="179"/>
      <c r="FCI11" s="179"/>
      <c r="FCJ11" s="179"/>
      <c r="FCK11" s="179"/>
      <c r="FCL11" s="179"/>
      <c r="FCM11" s="179"/>
      <c r="FCN11" s="179"/>
      <c r="FCO11" s="179"/>
      <c r="FCP11" s="179"/>
      <c r="FCQ11" s="179"/>
      <c r="FCR11" s="179"/>
      <c r="FCS11" s="179"/>
      <c r="FCT11" s="179"/>
      <c r="FCU11" s="179"/>
      <c r="FCV11" s="179"/>
      <c r="FCW11" s="179"/>
      <c r="FCX11" s="179"/>
      <c r="FCY11" s="179"/>
      <c r="FCZ11" s="179"/>
      <c r="FDA11" s="179"/>
      <c r="FDB11" s="179"/>
      <c r="FDC11" s="179"/>
      <c r="FDD11" s="179"/>
      <c r="FDE11" s="179"/>
      <c r="FDF11" s="179"/>
      <c r="FDG11" s="179"/>
      <c r="FDH11" s="179"/>
      <c r="FDI11" s="179"/>
      <c r="FDJ11" s="179"/>
      <c r="FDK11" s="179"/>
      <c r="FDL11" s="179"/>
      <c r="FDM11" s="179"/>
      <c r="FDN11" s="179"/>
      <c r="FDO11" s="179"/>
      <c r="FDP11" s="179"/>
      <c r="FDQ11" s="179"/>
      <c r="FDR11" s="179"/>
      <c r="FDS11" s="179"/>
      <c r="FDT11" s="179"/>
      <c r="FDU11" s="179"/>
      <c r="FDV11" s="179"/>
      <c r="FDW11" s="179"/>
      <c r="FDX11" s="179"/>
      <c r="FDY11" s="179"/>
      <c r="FDZ11" s="179"/>
      <c r="FEA11" s="179"/>
      <c r="FEB11" s="179"/>
      <c r="FEC11" s="179"/>
      <c r="FED11" s="179"/>
      <c r="FEE11" s="179"/>
      <c r="FEF11" s="179"/>
      <c r="FEG11" s="179"/>
      <c r="FEH11" s="179"/>
      <c r="FEI11" s="179"/>
      <c r="FEJ11" s="179"/>
      <c r="FEK11" s="179"/>
      <c r="FEL11" s="179"/>
      <c r="FEM11" s="179"/>
      <c r="FEN11" s="179"/>
      <c r="FEO11" s="179"/>
      <c r="FEP11" s="179"/>
      <c r="FEQ11" s="179"/>
      <c r="FER11" s="179"/>
      <c r="FES11" s="179"/>
      <c r="FET11" s="179"/>
      <c r="FEU11" s="179"/>
      <c r="FEV11" s="179"/>
      <c r="FEW11" s="179"/>
      <c r="FEX11" s="179"/>
      <c r="FEY11" s="179"/>
      <c r="FEZ11" s="179"/>
      <c r="FFA11" s="179"/>
      <c r="FFB11" s="179"/>
      <c r="FFC11" s="179"/>
      <c r="FFD11" s="179"/>
      <c r="FFE11" s="179"/>
      <c r="FFF11" s="179"/>
      <c r="FFG11" s="179"/>
      <c r="FFH11" s="179"/>
      <c r="FFI11" s="179"/>
      <c r="FFJ11" s="179"/>
      <c r="FFK11" s="179"/>
      <c r="FFL11" s="179"/>
      <c r="FFM11" s="179"/>
      <c r="FFN11" s="179"/>
      <c r="FFO11" s="179"/>
      <c r="FFP11" s="179"/>
      <c r="FFQ11" s="179"/>
      <c r="FFR11" s="179"/>
      <c r="FFS11" s="179"/>
      <c r="FFT11" s="179"/>
      <c r="FFU11" s="179"/>
      <c r="FFV11" s="179"/>
      <c r="FFW11" s="179"/>
      <c r="FFX11" s="179"/>
      <c r="FFY11" s="179"/>
      <c r="FFZ11" s="179"/>
      <c r="FGA11" s="179"/>
      <c r="FGB11" s="179"/>
      <c r="FGC11" s="179"/>
      <c r="FGD11" s="179"/>
      <c r="FGE11" s="179"/>
      <c r="FGF11" s="179"/>
      <c r="FGG11" s="179"/>
      <c r="FGH11" s="179"/>
      <c r="FGI11" s="179"/>
      <c r="FGJ11" s="179"/>
      <c r="FGK11" s="179"/>
      <c r="FGL11" s="179"/>
      <c r="FGM11" s="179"/>
      <c r="FGN11" s="179"/>
      <c r="FGO11" s="179"/>
      <c r="FGP11" s="179"/>
      <c r="FGQ11" s="179"/>
      <c r="FGR11" s="179"/>
      <c r="FGS11" s="179"/>
      <c r="FGT11" s="179"/>
      <c r="FGU11" s="179"/>
      <c r="FGV11" s="179"/>
      <c r="FGW11" s="179"/>
      <c r="FGX11" s="179"/>
      <c r="FGY11" s="179"/>
      <c r="FGZ11" s="179"/>
      <c r="FHA11" s="179"/>
      <c r="FHB11" s="179"/>
      <c r="FHC11" s="179"/>
      <c r="FHD11" s="179"/>
      <c r="FHE11" s="179"/>
      <c r="FHF11" s="179"/>
      <c r="FHG11" s="179"/>
      <c r="FHH11" s="179"/>
      <c r="FHI11" s="179"/>
      <c r="FHJ11" s="179"/>
      <c r="FHK11" s="179"/>
      <c r="FHL11" s="179"/>
      <c r="FHM11" s="179"/>
      <c r="FHN11" s="179"/>
      <c r="FHO11" s="179"/>
      <c r="FHP11" s="179"/>
      <c r="FHQ11" s="179"/>
      <c r="FHR11" s="179"/>
      <c r="FHS11" s="179"/>
      <c r="FHT11" s="179"/>
      <c r="FHU11" s="179"/>
      <c r="FHV11" s="179"/>
      <c r="FHW11" s="179"/>
      <c r="FHX11" s="179"/>
      <c r="FHY11" s="179"/>
      <c r="FHZ11" s="179"/>
      <c r="FIA11" s="179"/>
      <c r="FIB11" s="179"/>
      <c r="FIC11" s="179"/>
      <c r="FID11" s="179"/>
      <c r="FIE11" s="179"/>
      <c r="FIF11" s="179"/>
      <c r="FIG11" s="179"/>
      <c r="FIH11" s="179"/>
      <c r="FII11" s="179"/>
      <c r="FIJ11" s="179"/>
      <c r="FIK11" s="179"/>
      <c r="FIL11" s="179"/>
      <c r="FIM11" s="179"/>
      <c r="FIN11" s="179"/>
      <c r="FIO11" s="179"/>
      <c r="FIP11" s="179"/>
      <c r="FIQ11" s="179"/>
      <c r="FIR11" s="179"/>
      <c r="FIS11" s="179"/>
      <c r="FIT11" s="179"/>
      <c r="FIU11" s="179"/>
      <c r="FIV11" s="179"/>
      <c r="FIW11" s="179"/>
      <c r="FIX11" s="179"/>
      <c r="FIY11" s="179"/>
      <c r="FIZ11" s="179"/>
      <c r="FJA11" s="179"/>
      <c r="FJB11" s="179"/>
      <c r="FJC11" s="179"/>
      <c r="FJD11" s="179"/>
      <c r="FJE11" s="179"/>
      <c r="FJF11" s="179"/>
      <c r="FJG11" s="179"/>
      <c r="FJH11" s="179"/>
      <c r="FJI11" s="179"/>
      <c r="FJJ11" s="179"/>
      <c r="FJK11" s="179"/>
      <c r="FJL11" s="179"/>
      <c r="FJM11" s="179"/>
      <c r="FJN11" s="179"/>
      <c r="FJO11" s="179"/>
      <c r="FJP11" s="179"/>
      <c r="FJQ11" s="179"/>
      <c r="FJR11" s="179"/>
      <c r="FJS11" s="179"/>
      <c r="FJT11" s="179"/>
      <c r="FJU11" s="179"/>
      <c r="FJV11" s="179"/>
      <c r="FJW11" s="179"/>
      <c r="FJX11" s="179"/>
      <c r="FJY11" s="179"/>
      <c r="FJZ11" s="179"/>
      <c r="FKA11" s="179"/>
      <c r="FKB11" s="179"/>
      <c r="FKC11" s="179"/>
      <c r="FKD11" s="179"/>
      <c r="FKE11" s="179"/>
      <c r="FKF11" s="179"/>
      <c r="FKG11" s="179"/>
      <c r="FKH11" s="179"/>
      <c r="FKI11" s="179"/>
      <c r="FKJ11" s="179"/>
      <c r="FKK11" s="179"/>
      <c r="FKL11" s="179"/>
      <c r="FKM11" s="179"/>
      <c r="FKN11" s="179"/>
      <c r="FKO11" s="179"/>
      <c r="FKP11" s="179"/>
      <c r="FKQ11" s="179"/>
      <c r="FKR11" s="179"/>
      <c r="FKS11" s="179"/>
      <c r="FKT11" s="179"/>
      <c r="FKU11" s="179"/>
      <c r="FKV11" s="179"/>
      <c r="FKW11" s="179"/>
      <c r="FKX11" s="179"/>
      <c r="FKY11" s="179"/>
      <c r="FKZ11" s="179"/>
      <c r="FLA11" s="179"/>
      <c r="FLB11" s="179"/>
      <c r="FLC11" s="179"/>
      <c r="FLD11" s="179"/>
      <c r="FLE11" s="179"/>
      <c r="FLF11" s="179"/>
      <c r="FLG11" s="179"/>
      <c r="FLH11" s="179"/>
      <c r="FLI11" s="179"/>
      <c r="FLJ11" s="179"/>
      <c r="FLK11" s="179"/>
      <c r="FLL11" s="179"/>
      <c r="FLM11" s="179"/>
      <c r="FLN11" s="179"/>
      <c r="FLO11" s="179"/>
      <c r="FLP11" s="179"/>
      <c r="FLQ11" s="179"/>
      <c r="FLR11" s="179"/>
      <c r="FLS11" s="179"/>
      <c r="FLT11" s="179"/>
      <c r="FLU11" s="179"/>
      <c r="FLV11" s="179"/>
      <c r="FLW11" s="179"/>
      <c r="FLX11" s="179"/>
      <c r="FLY11" s="179"/>
      <c r="FLZ11" s="179"/>
      <c r="FMA11" s="179"/>
      <c r="FMB11" s="179"/>
      <c r="FMC11" s="179"/>
      <c r="FMD11" s="179"/>
      <c r="FME11" s="179"/>
      <c r="FMF11" s="179"/>
      <c r="FMG11" s="179"/>
      <c r="FMH11" s="179"/>
      <c r="FMI11" s="179"/>
      <c r="FMJ11" s="179"/>
      <c r="FMK11" s="179"/>
      <c r="FML11" s="179"/>
      <c r="FMM11" s="179"/>
      <c r="FMN11" s="179"/>
      <c r="FMO11" s="179"/>
      <c r="FMP11" s="179"/>
      <c r="FMQ11" s="179"/>
      <c r="FMR11" s="179"/>
      <c r="FMS11" s="179"/>
      <c r="FMT11" s="179"/>
      <c r="FMU11" s="179"/>
      <c r="FMV11" s="179"/>
      <c r="FMW11" s="179"/>
      <c r="FMX11" s="179"/>
      <c r="FMY11" s="179"/>
      <c r="FMZ11" s="179"/>
      <c r="FNA11" s="179"/>
      <c r="FNB11" s="179"/>
      <c r="FNC11" s="179"/>
      <c r="FND11" s="179"/>
      <c r="FNE11" s="179"/>
      <c r="FNF11" s="179"/>
      <c r="FNG11" s="179"/>
      <c r="FNH11" s="179"/>
      <c r="FNI11" s="179"/>
      <c r="FNJ11" s="179"/>
      <c r="FNK11" s="179"/>
      <c r="FNL11" s="179"/>
      <c r="FNM11" s="179"/>
      <c r="FNN11" s="179"/>
      <c r="FNO11" s="179"/>
      <c r="FNP11" s="179"/>
      <c r="FNQ11" s="179"/>
      <c r="FNR11" s="179"/>
      <c r="FNS11" s="179"/>
      <c r="FNT11" s="179"/>
      <c r="FNU11" s="179"/>
      <c r="FNV11" s="179"/>
      <c r="FNW11" s="179"/>
      <c r="FNX11" s="179"/>
      <c r="FNY11" s="179"/>
      <c r="FNZ11" s="179"/>
      <c r="FOA11" s="179"/>
      <c r="FOB11" s="179"/>
      <c r="FOC11" s="179"/>
      <c r="FOD11" s="179"/>
      <c r="FOE11" s="179"/>
      <c r="FOF11" s="179"/>
      <c r="FOG11" s="179"/>
      <c r="FOH11" s="179"/>
      <c r="FOI11" s="179"/>
      <c r="FOJ11" s="179"/>
      <c r="FOK11" s="179"/>
      <c r="FOL11" s="179"/>
      <c r="FOM11" s="179"/>
      <c r="FON11" s="179"/>
      <c r="FOO11" s="179"/>
      <c r="FOP11" s="179"/>
      <c r="FOQ11" s="179"/>
      <c r="FOR11" s="179"/>
      <c r="FOS11" s="179"/>
      <c r="FOT11" s="179"/>
      <c r="FOU11" s="179"/>
      <c r="FOV11" s="179"/>
      <c r="FOW11" s="179"/>
      <c r="FOX11" s="179"/>
      <c r="FOY11" s="179"/>
      <c r="FOZ11" s="179"/>
      <c r="FPA11" s="179"/>
      <c r="FPB11" s="179"/>
      <c r="FPC11" s="179"/>
      <c r="FPD11" s="179"/>
      <c r="FPE11" s="179"/>
      <c r="FPF11" s="179"/>
      <c r="FPG11" s="179"/>
      <c r="FPH11" s="179"/>
      <c r="FPI11" s="179"/>
      <c r="FPJ11" s="179"/>
      <c r="FPK11" s="179"/>
      <c r="FPL11" s="179"/>
      <c r="FPM11" s="179"/>
      <c r="FPN11" s="179"/>
      <c r="FPO11" s="179"/>
      <c r="FPP11" s="179"/>
      <c r="FPQ11" s="179"/>
      <c r="FPR11" s="179"/>
      <c r="FPS11" s="179"/>
      <c r="FPT11" s="179"/>
      <c r="FPU11" s="179"/>
      <c r="FPV11" s="179"/>
      <c r="FPW11" s="179"/>
      <c r="FPX11" s="179"/>
      <c r="FPY11" s="179"/>
      <c r="FPZ11" s="179"/>
      <c r="FQA11" s="179"/>
      <c r="FQB11" s="179"/>
      <c r="FQC11" s="179"/>
      <c r="FQD11" s="179"/>
      <c r="FQE11" s="179"/>
      <c r="FQF11" s="179"/>
      <c r="FQG11" s="179"/>
      <c r="FQH11" s="179"/>
      <c r="FQI11" s="179"/>
      <c r="FQJ11" s="179"/>
      <c r="FQK11" s="179"/>
      <c r="FQL11" s="179"/>
      <c r="FQM11" s="179"/>
      <c r="FQN11" s="179"/>
      <c r="FQO11" s="179"/>
      <c r="FQP11" s="179"/>
      <c r="FQQ11" s="179"/>
      <c r="FQR11" s="179"/>
      <c r="FQS11" s="179"/>
      <c r="FQT11" s="179"/>
      <c r="FQU11" s="179"/>
      <c r="FQV11" s="179"/>
      <c r="FQW11" s="179"/>
      <c r="FQX11" s="179"/>
      <c r="FQY11" s="179"/>
      <c r="FQZ11" s="179"/>
      <c r="FRA11" s="179"/>
      <c r="FRB11" s="179"/>
      <c r="FRC11" s="179"/>
      <c r="FRD11" s="179"/>
      <c r="FRE11" s="179"/>
      <c r="FRF11" s="179"/>
      <c r="FRG11" s="179"/>
      <c r="FRH11" s="179"/>
      <c r="FRI11" s="179"/>
      <c r="FRJ11" s="179"/>
      <c r="FRK11" s="179"/>
      <c r="FRL11" s="179"/>
      <c r="FRM11" s="179"/>
      <c r="FRN11" s="179"/>
      <c r="FRO11" s="179"/>
      <c r="FRP11" s="179"/>
      <c r="FRQ11" s="179"/>
      <c r="FRR11" s="179"/>
      <c r="FRS11" s="179"/>
      <c r="FRT11" s="179"/>
      <c r="FRU11" s="179"/>
      <c r="FRV11" s="179"/>
      <c r="FRW11" s="179"/>
      <c r="FRX11" s="179"/>
      <c r="FRY11" s="179"/>
      <c r="FRZ11" s="179"/>
      <c r="FSA11" s="179"/>
      <c r="FSB11" s="179"/>
      <c r="FSC11" s="179"/>
      <c r="FSD11" s="179"/>
      <c r="FSE11" s="179"/>
      <c r="FSF11" s="179"/>
      <c r="FSG11" s="179"/>
      <c r="FSH11" s="179"/>
      <c r="FSI11" s="179"/>
      <c r="FSJ11" s="179"/>
      <c r="FSK11" s="179"/>
      <c r="FSL11" s="179"/>
      <c r="FSM11" s="179"/>
      <c r="FSN11" s="179"/>
      <c r="FSO11" s="179"/>
      <c r="FSP11" s="179"/>
      <c r="FSQ11" s="179"/>
      <c r="FSR11" s="179"/>
      <c r="FSS11" s="179"/>
      <c r="FST11" s="179"/>
      <c r="FSU11" s="179"/>
      <c r="FSV11" s="179"/>
      <c r="FSW11" s="179"/>
      <c r="FSX11" s="179"/>
      <c r="FSY11" s="179"/>
      <c r="FSZ11" s="179"/>
      <c r="FTA11" s="179"/>
      <c r="FTB11" s="179"/>
      <c r="FTC11" s="179"/>
      <c r="FTD11" s="179"/>
      <c r="FTE11" s="179"/>
      <c r="FTF11" s="179"/>
      <c r="FTG11" s="179"/>
      <c r="FTH11" s="179"/>
      <c r="FTI11" s="179"/>
      <c r="FTJ11" s="179"/>
      <c r="FTK11" s="179"/>
      <c r="FTL11" s="179"/>
      <c r="FTM11" s="179"/>
      <c r="FTN11" s="179"/>
      <c r="FTO11" s="179"/>
      <c r="FTP11" s="179"/>
      <c r="FTQ11" s="179"/>
      <c r="FTR11" s="179"/>
      <c r="FTS11" s="179"/>
      <c r="FTT11" s="179"/>
      <c r="FTU11" s="179"/>
      <c r="FTV11" s="179"/>
      <c r="FTW11" s="179"/>
      <c r="FTX11" s="179"/>
      <c r="FTY11" s="179"/>
      <c r="FTZ11" s="179"/>
      <c r="FUA11" s="179"/>
      <c r="FUB11" s="179"/>
      <c r="FUC11" s="179"/>
      <c r="FUD11" s="179"/>
      <c r="FUE11" s="179"/>
      <c r="FUF11" s="179"/>
      <c r="FUG11" s="179"/>
      <c r="FUH11" s="179"/>
      <c r="FUI11" s="179"/>
      <c r="FUJ11" s="179"/>
      <c r="FUK11" s="179"/>
      <c r="FUL11" s="179"/>
      <c r="FUM11" s="179"/>
      <c r="FUN11" s="179"/>
      <c r="FUO11" s="179"/>
      <c r="FUP11" s="179"/>
      <c r="FUQ11" s="179"/>
      <c r="FUR11" s="179"/>
      <c r="FUS11" s="179"/>
      <c r="FUT11" s="179"/>
      <c r="FUU11" s="179"/>
      <c r="FUV11" s="179"/>
      <c r="FUW11" s="179"/>
      <c r="FUX11" s="179"/>
      <c r="FUY11" s="179"/>
      <c r="FUZ11" s="179"/>
      <c r="FVA11" s="179"/>
      <c r="FVB11" s="179"/>
      <c r="FVC11" s="179"/>
      <c r="FVD11" s="179"/>
      <c r="FVE11" s="179"/>
      <c r="FVF11" s="179"/>
      <c r="FVG11" s="179"/>
      <c r="FVH11" s="179"/>
      <c r="FVI11" s="179"/>
      <c r="FVJ11" s="179"/>
      <c r="FVK11" s="179"/>
      <c r="FVL11" s="179"/>
      <c r="FVM11" s="179"/>
      <c r="FVN11" s="179"/>
      <c r="FVO11" s="179"/>
      <c r="FVP11" s="179"/>
      <c r="FVQ11" s="179"/>
      <c r="FVR11" s="179"/>
      <c r="FVS11" s="179"/>
      <c r="FVT11" s="179"/>
      <c r="FVU11" s="179"/>
      <c r="FVV11" s="179"/>
      <c r="FVW11" s="179"/>
      <c r="FVX11" s="179"/>
      <c r="FVY11" s="179"/>
      <c r="FVZ11" s="179"/>
      <c r="FWA11" s="179"/>
      <c r="FWB11" s="179"/>
      <c r="FWC11" s="179"/>
      <c r="FWD11" s="179"/>
      <c r="FWE11" s="179"/>
      <c r="FWF11" s="179"/>
      <c r="FWG11" s="179"/>
      <c r="FWH11" s="179"/>
      <c r="FWI11" s="179"/>
      <c r="FWJ11" s="179"/>
      <c r="FWK11" s="179"/>
      <c r="FWL11" s="179"/>
      <c r="FWM11" s="179"/>
      <c r="FWN11" s="179"/>
      <c r="FWO11" s="179"/>
      <c r="FWP11" s="179"/>
      <c r="FWQ11" s="179"/>
      <c r="FWR11" s="179"/>
      <c r="FWS11" s="179"/>
      <c r="FWT11" s="179"/>
      <c r="FWU11" s="179"/>
      <c r="FWV11" s="179"/>
      <c r="FWW11" s="179"/>
      <c r="FWX11" s="179"/>
      <c r="FWY11" s="179"/>
      <c r="FWZ11" s="179"/>
      <c r="FXA11" s="179"/>
      <c r="FXB11" s="179"/>
      <c r="FXC11" s="179"/>
      <c r="FXD11" s="179"/>
      <c r="FXE11" s="179"/>
      <c r="FXF11" s="179"/>
      <c r="FXG11" s="179"/>
      <c r="FXH11" s="179"/>
      <c r="FXI11" s="179"/>
      <c r="FXJ11" s="179"/>
      <c r="FXK11" s="179"/>
      <c r="FXL11" s="179"/>
      <c r="FXM11" s="179"/>
      <c r="FXN11" s="179"/>
      <c r="FXO11" s="179"/>
      <c r="FXP11" s="179"/>
      <c r="FXQ11" s="179"/>
      <c r="FXR11" s="179"/>
      <c r="FXS11" s="179"/>
      <c r="FXT11" s="179"/>
      <c r="FXU11" s="179"/>
      <c r="FXV11" s="179"/>
      <c r="FXW11" s="179"/>
      <c r="FXX11" s="179"/>
      <c r="FXY11" s="179"/>
      <c r="FXZ11" s="179"/>
      <c r="FYA11" s="179"/>
      <c r="FYB11" s="179"/>
      <c r="FYC11" s="179"/>
      <c r="FYD11" s="179"/>
      <c r="FYE11" s="179"/>
      <c r="FYF11" s="179"/>
      <c r="FYG11" s="179"/>
      <c r="FYH11" s="179"/>
      <c r="FYI11" s="179"/>
      <c r="FYJ11" s="179"/>
      <c r="FYK11" s="179"/>
      <c r="FYL11" s="179"/>
      <c r="FYM11" s="179"/>
      <c r="FYN11" s="179"/>
      <c r="FYO11" s="179"/>
      <c r="FYP11" s="179"/>
      <c r="FYQ11" s="179"/>
      <c r="FYR11" s="179"/>
      <c r="FYS11" s="179"/>
      <c r="FYT11" s="179"/>
      <c r="FYU11" s="179"/>
      <c r="FYV11" s="179"/>
      <c r="FYW11" s="179"/>
      <c r="FYX11" s="179"/>
      <c r="FYY11" s="179"/>
      <c r="FYZ11" s="179"/>
      <c r="FZA11" s="179"/>
      <c r="FZB11" s="179"/>
      <c r="FZC11" s="179"/>
      <c r="FZD11" s="179"/>
      <c r="FZE11" s="179"/>
      <c r="FZF11" s="179"/>
      <c r="FZG11" s="179"/>
      <c r="FZH11" s="179"/>
      <c r="FZI11" s="179"/>
      <c r="FZJ11" s="179"/>
      <c r="FZK11" s="179"/>
      <c r="FZL11" s="179"/>
      <c r="FZM11" s="179"/>
      <c r="FZN11" s="179"/>
      <c r="FZO11" s="179"/>
      <c r="FZP11" s="179"/>
      <c r="FZQ11" s="179"/>
      <c r="FZR11" s="179"/>
      <c r="FZS11" s="179"/>
      <c r="FZT11" s="179"/>
      <c r="FZU11" s="179"/>
      <c r="FZV11" s="179"/>
      <c r="FZW11" s="179"/>
      <c r="FZX11" s="179"/>
      <c r="FZY11" s="179"/>
      <c r="FZZ11" s="179"/>
      <c r="GAA11" s="179"/>
      <c r="GAB11" s="179"/>
      <c r="GAC11" s="179"/>
      <c r="GAD11" s="179"/>
      <c r="GAE11" s="179"/>
      <c r="GAF11" s="179"/>
      <c r="GAG11" s="179"/>
      <c r="GAH11" s="179"/>
      <c r="GAI11" s="179"/>
      <c r="GAJ11" s="179"/>
      <c r="GAK11" s="179"/>
      <c r="GAL11" s="179"/>
      <c r="GAM11" s="179"/>
      <c r="GAN11" s="179"/>
      <c r="GAO11" s="179"/>
      <c r="GAP11" s="179"/>
      <c r="GAQ11" s="179"/>
      <c r="GAR11" s="179"/>
      <c r="GAS11" s="179"/>
      <c r="GAT11" s="179"/>
      <c r="GAU11" s="179"/>
      <c r="GAV11" s="179"/>
      <c r="GAW11" s="179"/>
      <c r="GAX11" s="179"/>
      <c r="GAY11" s="179"/>
      <c r="GAZ11" s="179"/>
      <c r="GBA11" s="179"/>
      <c r="GBB11" s="179"/>
      <c r="GBC11" s="179"/>
      <c r="GBD11" s="179"/>
      <c r="GBE11" s="179"/>
      <c r="GBF11" s="179"/>
      <c r="GBG11" s="179"/>
      <c r="GBH11" s="179"/>
      <c r="GBI11" s="179"/>
      <c r="GBJ11" s="179"/>
      <c r="GBK11" s="179"/>
      <c r="GBL11" s="179"/>
      <c r="GBM11" s="179"/>
      <c r="GBN11" s="179"/>
      <c r="GBO11" s="179"/>
      <c r="GBP11" s="179"/>
      <c r="GBQ11" s="179"/>
      <c r="GBR11" s="179"/>
      <c r="GBS11" s="179"/>
      <c r="GBT11" s="179"/>
      <c r="GBU11" s="179"/>
      <c r="GBV11" s="179"/>
      <c r="GBW11" s="179"/>
      <c r="GBX11" s="179"/>
      <c r="GBY11" s="179"/>
      <c r="GBZ11" s="179"/>
      <c r="GCA11" s="179"/>
      <c r="GCB11" s="179"/>
      <c r="GCC11" s="179"/>
      <c r="GCD11" s="179"/>
      <c r="GCE11" s="179"/>
      <c r="GCF11" s="179"/>
      <c r="GCG11" s="179"/>
      <c r="GCH11" s="179"/>
      <c r="GCI11" s="179"/>
      <c r="GCJ11" s="179"/>
      <c r="GCK11" s="179"/>
      <c r="GCL11" s="179"/>
      <c r="GCM11" s="179"/>
      <c r="GCN11" s="179"/>
      <c r="GCO11" s="179"/>
      <c r="GCP11" s="179"/>
      <c r="GCQ11" s="179"/>
      <c r="GCR11" s="179"/>
      <c r="GCS11" s="179"/>
      <c r="GCT11" s="179"/>
      <c r="GCU11" s="179"/>
      <c r="GCV11" s="179"/>
      <c r="GCW11" s="179"/>
      <c r="GCX11" s="179"/>
      <c r="GCY11" s="179"/>
      <c r="GCZ11" s="179"/>
      <c r="GDA11" s="179"/>
      <c r="GDB11" s="179"/>
      <c r="GDC11" s="179"/>
      <c r="GDD11" s="179"/>
      <c r="GDE11" s="179"/>
      <c r="GDF11" s="179"/>
      <c r="GDG11" s="179"/>
      <c r="GDH11" s="179"/>
      <c r="GDI11" s="179"/>
      <c r="GDJ11" s="179"/>
      <c r="GDK11" s="179"/>
      <c r="GDL11" s="179"/>
      <c r="GDM11" s="179"/>
      <c r="GDN11" s="179"/>
      <c r="GDO11" s="179"/>
      <c r="GDP11" s="179"/>
      <c r="GDQ11" s="179"/>
      <c r="GDR11" s="179"/>
      <c r="GDS11" s="179"/>
      <c r="GDT11" s="179"/>
      <c r="GDU11" s="179"/>
      <c r="GDV11" s="179"/>
      <c r="GDW11" s="179"/>
      <c r="GDX11" s="179"/>
      <c r="GDY11" s="179"/>
      <c r="GDZ11" s="179"/>
      <c r="GEA11" s="179"/>
      <c r="GEB11" s="179"/>
      <c r="GEC11" s="179"/>
      <c r="GED11" s="179"/>
      <c r="GEE11" s="179"/>
      <c r="GEF11" s="179"/>
      <c r="GEG11" s="179"/>
      <c r="GEH11" s="179"/>
      <c r="GEI11" s="179"/>
      <c r="GEJ11" s="179"/>
      <c r="GEK11" s="179"/>
      <c r="GEL11" s="179"/>
      <c r="GEM11" s="179"/>
      <c r="GEN11" s="179"/>
      <c r="GEO11" s="179"/>
      <c r="GEP11" s="179"/>
      <c r="GEQ11" s="179"/>
      <c r="GER11" s="179"/>
      <c r="GES11" s="179"/>
      <c r="GET11" s="179"/>
      <c r="GEU11" s="179"/>
      <c r="GEV11" s="179"/>
      <c r="GEW11" s="179"/>
      <c r="GEX11" s="179"/>
      <c r="GEY11" s="179"/>
      <c r="GEZ11" s="179"/>
      <c r="GFA11" s="179"/>
      <c r="GFB11" s="179"/>
      <c r="GFC11" s="179"/>
      <c r="GFD11" s="179"/>
      <c r="GFE11" s="179"/>
      <c r="GFF11" s="179"/>
      <c r="GFG11" s="179"/>
      <c r="GFH11" s="179"/>
      <c r="GFI11" s="179"/>
      <c r="GFJ11" s="179"/>
      <c r="GFK11" s="179"/>
      <c r="GFL11" s="179"/>
      <c r="GFM11" s="179"/>
      <c r="GFN11" s="179"/>
      <c r="GFO11" s="179"/>
      <c r="GFP11" s="179"/>
      <c r="GFQ11" s="179"/>
      <c r="GFR11" s="179"/>
      <c r="GFS11" s="179"/>
      <c r="GFT11" s="179"/>
      <c r="GFU11" s="179"/>
      <c r="GFV11" s="179"/>
      <c r="GFW11" s="179"/>
      <c r="GFX11" s="179"/>
      <c r="GFY11" s="179"/>
      <c r="GFZ11" s="179"/>
      <c r="GGA11" s="179"/>
      <c r="GGB11" s="179"/>
      <c r="GGC11" s="179"/>
      <c r="GGD11" s="179"/>
      <c r="GGE11" s="179"/>
      <c r="GGF11" s="179"/>
      <c r="GGG11" s="179"/>
      <c r="GGH11" s="179"/>
      <c r="GGI11" s="179"/>
      <c r="GGJ11" s="179"/>
      <c r="GGK11" s="179"/>
      <c r="GGL11" s="179"/>
      <c r="GGM11" s="179"/>
      <c r="GGN11" s="179"/>
      <c r="GGO11" s="179"/>
      <c r="GGP11" s="179"/>
      <c r="GGQ11" s="179"/>
      <c r="GGR11" s="179"/>
      <c r="GGS11" s="179"/>
      <c r="GGT11" s="179"/>
      <c r="GGU11" s="179"/>
      <c r="GGV11" s="179"/>
      <c r="GGW11" s="179"/>
      <c r="GGX11" s="179"/>
      <c r="GGY11" s="179"/>
      <c r="GGZ11" s="179"/>
      <c r="GHA11" s="179"/>
      <c r="GHB11" s="179"/>
      <c r="GHC11" s="179"/>
      <c r="GHD11" s="179"/>
      <c r="GHE11" s="179"/>
      <c r="GHF11" s="179"/>
      <c r="GHG11" s="179"/>
      <c r="GHH11" s="179"/>
      <c r="GHI11" s="179"/>
      <c r="GHJ11" s="179"/>
      <c r="GHK11" s="179"/>
      <c r="GHL11" s="179"/>
      <c r="GHM11" s="179"/>
      <c r="GHN11" s="179"/>
      <c r="GHO11" s="179"/>
      <c r="GHP11" s="179"/>
      <c r="GHQ11" s="179"/>
      <c r="GHR11" s="179"/>
      <c r="GHS11" s="179"/>
      <c r="GHT11" s="179"/>
      <c r="GHU11" s="179"/>
      <c r="GHV11" s="179"/>
      <c r="GHW11" s="179"/>
      <c r="GHX11" s="179"/>
      <c r="GHY11" s="179"/>
      <c r="GHZ11" s="179"/>
      <c r="GIA11" s="179"/>
      <c r="GIB11" s="179"/>
      <c r="GIC11" s="179"/>
      <c r="GID11" s="179"/>
      <c r="GIE11" s="179"/>
      <c r="GIF11" s="179"/>
      <c r="GIG11" s="179"/>
      <c r="GIH11" s="179"/>
      <c r="GII11" s="179"/>
      <c r="GIJ11" s="179"/>
      <c r="GIK11" s="179"/>
      <c r="GIL11" s="179"/>
      <c r="GIM11" s="179"/>
      <c r="GIN11" s="179"/>
      <c r="GIO11" s="179"/>
      <c r="GIP11" s="179"/>
      <c r="GIQ11" s="179"/>
      <c r="GIR11" s="179"/>
      <c r="GIS11" s="179"/>
      <c r="GIT11" s="179"/>
      <c r="GIU11" s="179"/>
      <c r="GIV11" s="179"/>
      <c r="GIW11" s="179"/>
      <c r="GIX11" s="179"/>
      <c r="GIY11" s="179"/>
      <c r="GIZ11" s="179"/>
      <c r="GJA11" s="179"/>
      <c r="GJB11" s="179"/>
      <c r="GJC11" s="179"/>
      <c r="GJD11" s="179"/>
      <c r="GJE11" s="179"/>
      <c r="GJF11" s="179"/>
      <c r="GJG11" s="179"/>
      <c r="GJH11" s="179"/>
      <c r="GJI11" s="179"/>
      <c r="GJJ11" s="179"/>
      <c r="GJK11" s="179"/>
      <c r="GJL11" s="179"/>
      <c r="GJM11" s="179"/>
      <c r="GJN11" s="179"/>
      <c r="GJO11" s="179"/>
      <c r="GJP11" s="179"/>
      <c r="GJQ11" s="179"/>
      <c r="GJR11" s="179"/>
      <c r="GJS11" s="179"/>
      <c r="GJT11" s="179"/>
      <c r="GJU11" s="179"/>
      <c r="GJV11" s="179"/>
      <c r="GJW11" s="179"/>
      <c r="GJX11" s="179"/>
      <c r="GJY11" s="179"/>
      <c r="GJZ11" s="179"/>
      <c r="GKA11" s="179"/>
      <c r="GKB11" s="179"/>
      <c r="GKC11" s="179"/>
      <c r="GKD11" s="179"/>
      <c r="GKE11" s="179"/>
      <c r="GKF11" s="179"/>
      <c r="GKG11" s="179"/>
      <c r="GKH11" s="179"/>
      <c r="GKI11" s="179"/>
      <c r="GKJ11" s="179"/>
      <c r="GKK11" s="179"/>
      <c r="GKL11" s="179"/>
      <c r="GKM11" s="179"/>
      <c r="GKN11" s="179"/>
      <c r="GKO11" s="179"/>
      <c r="GKP11" s="179"/>
      <c r="GKQ11" s="179"/>
      <c r="GKR11" s="179"/>
      <c r="GKS11" s="179"/>
      <c r="GKT11" s="179"/>
      <c r="GKU11" s="179"/>
      <c r="GKV11" s="179"/>
      <c r="GKW11" s="179"/>
      <c r="GKX11" s="179"/>
      <c r="GKY11" s="179"/>
      <c r="GKZ11" s="179"/>
      <c r="GLA11" s="179"/>
      <c r="GLB11" s="179"/>
      <c r="GLC11" s="179"/>
      <c r="GLD11" s="179"/>
      <c r="GLE11" s="179"/>
      <c r="GLF11" s="179"/>
      <c r="GLG11" s="179"/>
      <c r="GLH11" s="179"/>
      <c r="GLI11" s="179"/>
      <c r="GLJ11" s="179"/>
      <c r="GLK11" s="179"/>
      <c r="GLL11" s="179"/>
      <c r="GLM11" s="179"/>
      <c r="GLN11" s="179"/>
      <c r="GLO11" s="179"/>
      <c r="GLP11" s="179"/>
      <c r="GLQ11" s="179"/>
      <c r="GLR11" s="179"/>
      <c r="GLS11" s="179"/>
      <c r="GLT11" s="179"/>
      <c r="GLU11" s="179"/>
      <c r="GLV11" s="179"/>
      <c r="GLW11" s="179"/>
      <c r="GLX11" s="179"/>
      <c r="GLY11" s="179"/>
      <c r="GLZ11" s="179"/>
      <c r="GMA11" s="179"/>
      <c r="GMB11" s="179"/>
      <c r="GMC11" s="179"/>
      <c r="GMD11" s="179"/>
      <c r="GME11" s="179"/>
      <c r="GMF11" s="179"/>
      <c r="GMG11" s="179"/>
      <c r="GMH11" s="179"/>
      <c r="GMI11" s="179"/>
      <c r="GMJ11" s="179"/>
      <c r="GMK11" s="179"/>
      <c r="GML11" s="179"/>
      <c r="GMM11" s="179"/>
      <c r="GMN11" s="179"/>
      <c r="GMO11" s="179"/>
      <c r="GMP11" s="179"/>
      <c r="GMQ11" s="179"/>
      <c r="GMR11" s="179"/>
      <c r="GMS11" s="179"/>
      <c r="GMT11" s="179"/>
      <c r="GMU11" s="179"/>
      <c r="GMV11" s="179"/>
      <c r="GMW11" s="179"/>
      <c r="GMX11" s="179"/>
      <c r="GMY11" s="179"/>
      <c r="GMZ11" s="179"/>
      <c r="GNA11" s="179"/>
      <c r="GNB11" s="179"/>
      <c r="GNC11" s="179"/>
      <c r="GND11" s="179"/>
      <c r="GNE11" s="179"/>
      <c r="GNF11" s="179"/>
      <c r="GNG11" s="179"/>
      <c r="GNH11" s="179"/>
      <c r="GNI11" s="179"/>
      <c r="GNJ11" s="179"/>
      <c r="GNK11" s="179"/>
      <c r="GNL11" s="179"/>
      <c r="GNM11" s="179"/>
      <c r="GNN11" s="179"/>
      <c r="GNO11" s="179"/>
      <c r="GNP11" s="179"/>
      <c r="GNQ11" s="179"/>
      <c r="GNR11" s="179"/>
      <c r="GNS11" s="179"/>
      <c r="GNT11" s="179"/>
      <c r="GNU11" s="179"/>
      <c r="GNV11" s="179"/>
      <c r="GNW11" s="179"/>
      <c r="GNX11" s="179"/>
      <c r="GNY11" s="179"/>
      <c r="GNZ11" s="179"/>
      <c r="GOA11" s="179"/>
      <c r="GOB11" s="179"/>
      <c r="GOC11" s="179"/>
      <c r="GOD11" s="179"/>
      <c r="GOE11" s="179"/>
      <c r="GOF11" s="179"/>
      <c r="GOG11" s="179"/>
      <c r="GOH11" s="179"/>
      <c r="GOI11" s="179"/>
      <c r="GOJ11" s="179"/>
      <c r="GOK11" s="179"/>
      <c r="GOL11" s="179"/>
      <c r="GOM11" s="179"/>
      <c r="GON11" s="179"/>
      <c r="GOO11" s="179"/>
      <c r="GOP11" s="179"/>
      <c r="GOQ11" s="179"/>
      <c r="GOR11" s="179"/>
      <c r="GOS11" s="179"/>
      <c r="GOT11" s="179"/>
      <c r="GOU11" s="179"/>
      <c r="GOV11" s="179"/>
      <c r="GOW11" s="179"/>
      <c r="GOX11" s="179"/>
      <c r="GOY11" s="179"/>
      <c r="GOZ11" s="179"/>
      <c r="GPA11" s="179"/>
      <c r="GPB11" s="179"/>
      <c r="GPC11" s="179"/>
      <c r="GPD11" s="179"/>
      <c r="GPE11" s="179"/>
      <c r="GPF11" s="179"/>
      <c r="GPG11" s="179"/>
      <c r="GPH11" s="179"/>
      <c r="GPI11" s="179"/>
      <c r="GPJ11" s="179"/>
      <c r="GPK11" s="179"/>
      <c r="GPL11" s="179"/>
      <c r="GPM11" s="179"/>
      <c r="GPN11" s="179"/>
      <c r="GPO11" s="179"/>
      <c r="GPP11" s="179"/>
      <c r="GPQ11" s="179"/>
      <c r="GPR11" s="179"/>
      <c r="GPS11" s="179"/>
      <c r="GPT11" s="179"/>
      <c r="GPU11" s="179"/>
      <c r="GPV11" s="179"/>
      <c r="GPW11" s="179"/>
      <c r="GPX11" s="179"/>
      <c r="GPY11" s="179"/>
      <c r="GPZ11" s="179"/>
      <c r="GQA11" s="179"/>
      <c r="GQB11" s="179"/>
      <c r="GQC11" s="179"/>
      <c r="GQD11" s="179"/>
      <c r="GQE11" s="179"/>
      <c r="GQF11" s="179"/>
      <c r="GQG11" s="179"/>
      <c r="GQH11" s="179"/>
      <c r="GQI11" s="179"/>
      <c r="GQJ11" s="179"/>
      <c r="GQK11" s="179"/>
      <c r="GQL11" s="179"/>
      <c r="GQM11" s="179"/>
      <c r="GQN11" s="179"/>
      <c r="GQO11" s="179"/>
      <c r="GQP11" s="179"/>
      <c r="GQQ11" s="179"/>
      <c r="GQR11" s="179"/>
      <c r="GQS11" s="179"/>
      <c r="GQT11" s="179"/>
      <c r="GQU11" s="179"/>
      <c r="GQV11" s="179"/>
      <c r="GQW11" s="179"/>
      <c r="GQX11" s="179"/>
      <c r="GQY11" s="179"/>
      <c r="GQZ11" s="179"/>
      <c r="GRA11" s="179"/>
      <c r="GRB11" s="179"/>
      <c r="GRC11" s="179"/>
      <c r="GRD11" s="179"/>
      <c r="GRE11" s="179"/>
      <c r="GRF11" s="179"/>
      <c r="GRG11" s="179"/>
      <c r="GRH11" s="179"/>
      <c r="GRI11" s="179"/>
      <c r="GRJ11" s="179"/>
      <c r="GRK11" s="179"/>
      <c r="GRL11" s="179"/>
      <c r="GRM11" s="179"/>
      <c r="GRN11" s="179"/>
      <c r="GRO11" s="179"/>
      <c r="GRP11" s="179"/>
      <c r="GRQ11" s="179"/>
      <c r="GRR11" s="179"/>
      <c r="GRS11" s="179"/>
      <c r="GRT11" s="179"/>
      <c r="GRU11" s="179"/>
      <c r="GRV11" s="179"/>
      <c r="GRW11" s="179"/>
      <c r="GRX11" s="179"/>
      <c r="GRY11" s="179"/>
      <c r="GRZ11" s="179"/>
      <c r="GSA11" s="179"/>
      <c r="GSB11" s="179"/>
      <c r="GSC11" s="179"/>
      <c r="GSD11" s="179"/>
      <c r="GSE11" s="179"/>
      <c r="GSF11" s="179"/>
      <c r="GSG11" s="179"/>
      <c r="GSH11" s="179"/>
      <c r="GSI11" s="179"/>
      <c r="GSJ11" s="179"/>
      <c r="GSK11" s="179"/>
      <c r="GSL11" s="179"/>
      <c r="GSM11" s="179"/>
      <c r="GSN11" s="179"/>
      <c r="GSO11" s="179"/>
      <c r="GSP11" s="179"/>
      <c r="GSQ11" s="179"/>
      <c r="GSR11" s="179"/>
      <c r="GSS11" s="179"/>
      <c r="GST11" s="179"/>
      <c r="GSU11" s="179"/>
      <c r="GSV11" s="179"/>
      <c r="GSW11" s="179"/>
      <c r="GSX11" s="179"/>
      <c r="GSY11" s="179"/>
      <c r="GSZ11" s="179"/>
      <c r="GTA11" s="179"/>
      <c r="GTB11" s="179"/>
      <c r="GTC11" s="179"/>
      <c r="GTD11" s="179"/>
      <c r="GTE11" s="179"/>
      <c r="GTF11" s="179"/>
      <c r="GTG11" s="179"/>
      <c r="GTH11" s="179"/>
      <c r="GTI11" s="179"/>
      <c r="GTJ11" s="179"/>
      <c r="GTK11" s="179"/>
      <c r="GTL11" s="179"/>
      <c r="GTM11" s="179"/>
      <c r="GTN11" s="179"/>
      <c r="GTO11" s="179"/>
      <c r="GTP11" s="179"/>
      <c r="GTQ11" s="179"/>
      <c r="GTR11" s="179"/>
      <c r="GTS11" s="179"/>
      <c r="GTT11" s="179"/>
      <c r="GTU11" s="179"/>
      <c r="GTV11" s="179"/>
      <c r="GTW11" s="179"/>
      <c r="GTX11" s="179"/>
      <c r="GTY11" s="179"/>
      <c r="GTZ11" s="179"/>
      <c r="GUA11" s="179"/>
      <c r="GUB11" s="179"/>
      <c r="GUC11" s="179"/>
      <c r="GUD11" s="179"/>
      <c r="GUE11" s="179"/>
      <c r="GUF11" s="179"/>
      <c r="GUG11" s="179"/>
      <c r="GUH11" s="179"/>
      <c r="GUI11" s="179"/>
      <c r="GUJ11" s="179"/>
      <c r="GUK11" s="179"/>
      <c r="GUL11" s="179"/>
      <c r="GUM11" s="179"/>
      <c r="GUN11" s="179"/>
      <c r="GUO11" s="179"/>
      <c r="GUP11" s="179"/>
      <c r="GUQ11" s="179"/>
      <c r="GUR11" s="179"/>
      <c r="GUS11" s="179"/>
      <c r="GUT11" s="179"/>
      <c r="GUU11" s="179"/>
      <c r="GUV11" s="179"/>
      <c r="GUW11" s="179"/>
      <c r="GUX11" s="179"/>
      <c r="GUY11" s="179"/>
      <c r="GUZ11" s="179"/>
      <c r="GVA11" s="179"/>
      <c r="GVB11" s="179"/>
      <c r="GVC11" s="179"/>
      <c r="GVD11" s="179"/>
      <c r="GVE11" s="179"/>
      <c r="GVF11" s="179"/>
      <c r="GVG11" s="179"/>
      <c r="GVH11" s="179"/>
      <c r="GVI11" s="179"/>
      <c r="GVJ11" s="179"/>
      <c r="GVK11" s="179"/>
      <c r="GVL11" s="179"/>
      <c r="GVM11" s="179"/>
      <c r="GVN11" s="179"/>
      <c r="GVO11" s="179"/>
      <c r="GVP11" s="179"/>
      <c r="GVQ11" s="179"/>
      <c r="GVR11" s="179"/>
      <c r="GVS11" s="179"/>
      <c r="GVT11" s="179"/>
      <c r="GVU11" s="179"/>
      <c r="GVV11" s="179"/>
      <c r="GVW11" s="179"/>
      <c r="GVX11" s="179"/>
      <c r="GVY11" s="179"/>
      <c r="GVZ11" s="179"/>
      <c r="GWA11" s="179"/>
      <c r="GWB11" s="179"/>
      <c r="GWC11" s="179"/>
      <c r="GWD11" s="179"/>
      <c r="GWE11" s="179"/>
      <c r="GWF11" s="179"/>
      <c r="GWG11" s="179"/>
      <c r="GWH11" s="179"/>
      <c r="GWI11" s="179"/>
      <c r="GWJ11" s="179"/>
      <c r="GWK11" s="179"/>
      <c r="GWL11" s="179"/>
      <c r="GWM11" s="179"/>
      <c r="GWN11" s="179"/>
      <c r="GWO11" s="179"/>
      <c r="GWP11" s="179"/>
      <c r="GWQ11" s="179"/>
      <c r="GWR11" s="179"/>
      <c r="GWS11" s="179"/>
      <c r="GWT11" s="179"/>
      <c r="GWU11" s="179"/>
      <c r="GWV11" s="179"/>
      <c r="GWW11" s="179"/>
      <c r="GWX11" s="179"/>
      <c r="GWY11" s="179"/>
      <c r="GWZ11" s="179"/>
      <c r="GXA11" s="179"/>
      <c r="GXB11" s="179"/>
      <c r="GXC11" s="179"/>
      <c r="GXD11" s="179"/>
      <c r="GXE11" s="179"/>
      <c r="GXF11" s="179"/>
      <c r="GXG11" s="179"/>
      <c r="GXH11" s="179"/>
      <c r="GXI11" s="179"/>
      <c r="GXJ11" s="179"/>
      <c r="GXK11" s="179"/>
      <c r="GXL11" s="179"/>
      <c r="GXM11" s="179"/>
      <c r="GXN11" s="179"/>
      <c r="GXO11" s="179"/>
      <c r="GXP11" s="179"/>
      <c r="GXQ11" s="179"/>
      <c r="GXR11" s="179"/>
      <c r="GXS11" s="179"/>
      <c r="GXT11" s="179"/>
      <c r="GXU11" s="179"/>
      <c r="GXV11" s="179"/>
      <c r="GXW11" s="179"/>
      <c r="GXX11" s="179"/>
      <c r="GXY11" s="179"/>
      <c r="GXZ11" s="179"/>
      <c r="GYA11" s="179"/>
      <c r="GYB11" s="179"/>
      <c r="GYC11" s="179"/>
      <c r="GYD11" s="179"/>
      <c r="GYE11" s="179"/>
      <c r="GYF11" s="179"/>
      <c r="GYG11" s="179"/>
      <c r="GYH11" s="179"/>
      <c r="GYI11" s="179"/>
      <c r="GYJ11" s="179"/>
      <c r="GYK11" s="179"/>
      <c r="GYL11" s="179"/>
      <c r="GYM11" s="179"/>
      <c r="GYN11" s="179"/>
      <c r="GYO11" s="179"/>
      <c r="GYP11" s="179"/>
      <c r="GYQ11" s="179"/>
      <c r="GYR11" s="179"/>
      <c r="GYS11" s="179"/>
      <c r="GYT11" s="179"/>
      <c r="GYU11" s="179"/>
      <c r="GYV11" s="179"/>
      <c r="GYW11" s="179"/>
      <c r="GYX11" s="179"/>
      <c r="GYY11" s="179"/>
      <c r="GYZ11" s="179"/>
      <c r="GZA11" s="179"/>
      <c r="GZB11" s="179"/>
      <c r="GZC11" s="179"/>
      <c r="GZD11" s="179"/>
      <c r="GZE11" s="179"/>
      <c r="GZF11" s="179"/>
      <c r="GZG11" s="179"/>
      <c r="GZH11" s="179"/>
      <c r="GZI11" s="179"/>
      <c r="GZJ11" s="179"/>
      <c r="GZK11" s="179"/>
      <c r="GZL11" s="179"/>
      <c r="GZM11" s="179"/>
      <c r="GZN11" s="179"/>
      <c r="GZO11" s="179"/>
      <c r="GZP11" s="179"/>
      <c r="GZQ11" s="179"/>
      <c r="GZR11" s="179"/>
      <c r="GZS11" s="179"/>
      <c r="GZT11" s="179"/>
      <c r="GZU11" s="179"/>
      <c r="GZV11" s="179"/>
      <c r="GZW11" s="179"/>
      <c r="GZX11" s="179"/>
      <c r="GZY11" s="179"/>
      <c r="GZZ11" s="179"/>
      <c r="HAA11" s="179"/>
      <c r="HAB11" s="179"/>
      <c r="HAC11" s="179"/>
      <c r="HAD11" s="179"/>
      <c r="HAE11" s="179"/>
      <c r="HAF11" s="179"/>
      <c r="HAG11" s="179"/>
      <c r="HAH11" s="179"/>
      <c r="HAI11" s="179"/>
      <c r="HAJ11" s="179"/>
      <c r="HAK11" s="179"/>
      <c r="HAL11" s="179"/>
      <c r="HAM11" s="179"/>
      <c r="HAN11" s="179"/>
      <c r="HAO11" s="179"/>
      <c r="HAP11" s="179"/>
      <c r="HAQ11" s="179"/>
      <c r="HAR11" s="179"/>
      <c r="HAS11" s="179"/>
      <c r="HAT11" s="179"/>
      <c r="HAU11" s="179"/>
      <c r="HAV11" s="179"/>
      <c r="HAW11" s="179"/>
      <c r="HAX11" s="179"/>
      <c r="HAY11" s="179"/>
      <c r="HAZ11" s="179"/>
      <c r="HBA11" s="179"/>
      <c r="HBB11" s="179"/>
      <c r="HBC11" s="179"/>
      <c r="HBD11" s="179"/>
      <c r="HBE11" s="179"/>
      <c r="HBF11" s="179"/>
      <c r="HBG11" s="179"/>
      <c r="HBH11" s="179"/>
      <c r="HBI11" s="179"/>
      <c r="HBJ11" s="179"/>
      <c r="HBK11" s="179"/>
      <c r="HBL11" s="179"/>
      <c r="HBM11" s="179"/>
      <c r="HBN11" s="179"/>
      <c r="HBO11" s="179"/>
      <c r="HBP11" s="179"/>
      <c r="HBQ11" s="179"/>
      <c r="HBR11" s="179"/>
      <c r="HBS11" s="179"/>
      <c r="HBT11" s="179"/>
      <c r="HBU11" s="179"/>
      <c r="HBV11" s="179"/>
      <c r="HBW11" s="179"/>
      <c r="HBX11" s="179"/>
      <c r="HBY11" s="179"/>
      <c r="HBZ11" s="179"/>
      <c r="HCA11" s="179"/>
      <c r="HCB11" s="179"/>
      <c r="HCC11" s="179"/>
      <c r="HCD11" s="179"/>
      <c r="HCE11" s="179"/>
      <c r="HCF11" s="179"/>
      <c r="HCG11" s="179"/>
      <c r="HCH11" s="179"/>
      <c r="HCI11" s="179"/>
      <c r="HCJ11" s="179"/>
      <c r="HCK11" s="179"/>
      <c r="HCL11" s="179"/>
      <c r="HCM11" s="179"/>
      <c r="HCN11" s="179"/>
      <c r="HCO11" s="179"/>
      <c r="HCP11" s="179"/>
      <c r="HCQ11" s="179"/>
      <c r="HCR11" s="179"/>
      <c r="HCS11" s="179"/>
      <c r="HCT11" s="179"/>
      <c r="HCU11" s="179"/>
      <c r="HCV11" s="179"/>
      <c r="HCW11" s="179"/>
      <c r="HCX11" s="179"/>
      <c r="HCY11" s="179"/>
      <c r="HCZ11" s="179"/>
      <c r="HDA11" s="179"/>
      <c r="HDB11" s="179"/>
      <c r="HDC11" s="179"/>
      <c r="HDD11" s="179"/>
      <c r="HDE11" s="179"/>
      <c r="HDF11" s="179"/>
      <c r="HDG11" s="179"/>
      <c r="HDH11" s="179"/>
      <c r="HDI11" s="179"/>
      <c r="HDJ11" s="179"/>
      <c r="HDK11" s="179"/>
      <c r="HDL11" s="179"/>
      <c r="HDM11" s="179"/>
      <c r="HDN11" s="179"/>
      <c r="HDO11" s="179"/>
      <c r="HDP11" s="179"/>
      <c r="HDQ11" s="179"/>
      <c r="HDR11" s="179"/>
      <c r="HDS11" s="179"/>
      <c r="HDT11" s="179"/>
      <c r="HDU11" s="179"/>
      <c r="HDV11" s="179"/>
      <c r="HDW11" s="179"/>
      <c r="HDX11" s="179"/>
      <c r="HDY11" s="179"/>
      <c r="HDZ11" s="179"/>
      <c r="HEA11" s="179"/>
      <c r="HEB11" s="179"/>
      <c r="HEC11" s="179"/>
      <c r="HED11" s="179"/>
      <c r="HEE11" s="179"/>
      <c r="HEF11" s="179"/>
      <c r="HEG11" s="179"/>
      <c r="HEH11" s="179"/>
      <c r="HEI11" s="179"/>
      <c r="HEJ11" s="179"/>
      <c r="HEK11" s="179"/>
      <c r="HEL11" s="179"/>
      <c r="HEM11" s="179"/>
      <c r="HEN11" s="179"/>
      <c r="HEO11" s="179"/>
      <c r="HEP11" s="179"/>
      <c r="HEQ11" s="179"/>
      <c r="HER11" s="179"/>
      <c r="HES11" s="179"/>
      <c r="HET11" s="179"/>
      <c r="HEU11" s="179"/>
      <c r="HEV11" s="179"/>
      <c r="HEW11" s="179"/>
      <c r="HEX11" s="179"/>
      <c r="HEY11" s="179"/>
      <c r="HEZ11" s="179"/>
      <c r="HFA11" s="179"/>
      <c r="HFB11" s="179"/>
      <c r="HFC11" s="179"/>
      <c r="HFD11" s="179"/>
      <c r="HFE11" s="179"/>
      <c r="HFF11" s="179"/>
      <c r="HFG11" s="179"/>
      <c r="HFH11" s="179"/>
      <c r="HFI11" s="179"/>
      <c r="HFJ11" s="179"/>
      <c r="HFK11" s="179"/>
      <c r="HFL11" s="179"/>
      <c r="HFM11" s="179"/>
      <c r="HFN11" s="179"/>
      <c r="HFO11" s="179"/>
      <c r="HFP11" s="179"/>
      <c r="HFQ11" s="179"/>
      <c r="HFR11" s="179"/>
      <c r="HFS11" s="179"/>
      <c r="HFT11" s="179"/>
      <c r="HFU11" s="179"/>
      <c r="HFV11" s="179"/>
      <c r="HFW11" s="179"/>
      <c r="HFX11" s="179"/>
      <c r="HFY11" s="179"/>
      <c r="HFZ11" s="179"/>
      <c r="HGA11" s="179"/>
      <c r="HGB11" s="179"/>
      <c r="HGC11" s="179"/>
      <c r="HGD11" s="179"/>
      <c r="HGE11" s="179"/>
      <c r="HGF11" s="179"/>
      <c r="HGG11" s="179"/>
      <c r="HGH11" s="179"/>
      <c r="HGI11" s="179"/>
      <c r="HGJ11" s="179"/>
      <c r="HGK11" s="179"/>
      <c r="HGL11" s="179"/>
      <c r="HGM11" s="179"/>
      <c r="HGN11" s="179"/>
      <c r="HGO11" s="179"/>
      <c r="HGP11" s="179"/>
      <c r="HGQ11" s="179"/>
      <c r="HGR11" s="179"/>
      <c r="HGS11" s="179"/>
      <c r="HGT11" s="179"/>
      <c r="HGU11" s="179"/>
      <c r="HGV11" s="179"/>
      <c r="HGW11" s="179"/>
      <c r="HGX11" s="179"/>
      <c r="HGY11" s="179"/>
      <c r="HGZ11" s="179"/>
      <c r="HHA11" s="179"/>
      <c r="HHB11" s="179"/>
      <c r="HHC11" s="179"/>
      <c r="HHD11" s="179"/>
      <c r="HHE11" s="179"/>
      <c r="HHF11" s="179"/>
      <c r="HHG11" s="179"/>
      <c r="HHH11" s="179"/>
      <c r="HHI11" s="179"/>
      <c r="HHJ11" s="179"/>
      <c r="HHK11" s="179"/>
      <c r="HHL11" s="179"/>
      <c r="HHM11" s="179"/>
      <c r="HHN11" s="179"/>
      <c r="HHO11" s="179"/>
      <c r="HHP11" s="179"/>
      <c r="HHQ11" s="179"/>
      <c r="HHR11" s="179"/>
      <c r="HHS11" s="179"/>
      <c r="HHT11" s="179"/>
      <c r="HHU11" s="179"/>
      <c r="HHV11" s="179"/>
      <c r="HHW11" s="179"/>
      <c r="HHX11" s="179"/>
      <c r="HHY11" s="179"/>
      <c r="HHZ11" s="179"/>
      <c r="HIA11" s="179"/>
      <c r="HIB11" s="179"/>
      <c r="HIC11" s="179"/>
      <c r="HID11" s="179"/>
      <c r="HIE11" s="179"/>
      <c r="HIF11" s="179"/>
      <c r="HIG11" s="179"/>
      <c r="HIH11" s="179"/>
      <c r="HII11" s="179"/>
      <c r="HIJ11" s="179"/>
      <c r="HIK11" s="179"/>
      <c r="HIL11" s="179"/>
      <c r="HIM11" s="179"/>
      <c r="HIN11" s="179"/>
      <c r="HIO11" s="179"/>
      <c r="HIP11" s="179"/>
      <c r="HIQ11" s="179"/>
      <c r="HIR11" s="179"/>
      <c r="HIS11" s="179"/>
      <c r="HIT11" s="179"/>
      <c r="HIU11" s="179"/>
      <c r="HIV11" s="179"/>
      <c r="HIW11" s="179"/>
      <c r="HIX11" s="179"/>
      <c r="HIY11" s="179"/>
      <c r="HIZ11" s="179"/>
      <c r="HJA11" s="179"/>
      <c r="HJB11" s="179"/>
      <c r="HJC11" s="179"/>
      <c r="HJD11" s="179"/>
      <c r="HJE11" s="179"/>
      <c r="HJF11" s="179"/>
      <c r="HJG11" s="179"/>
      <c r="HJH11" s="179"/>
      <c r="HJI11" s="179"/>
      <c r="HJJ11" s="179"/>
      <c r="HJK11" s="179"/>
      <c r="HJL11" s="179"/>
      <c r="HJM11" s="179"/>
      <c r="HJN11" s="179"/>
      <c r="HJO11" s="179"/>
      <c r="HJP11" s="179"/>
      <c r="HJQ11" s="179"/>
      <c r="HJR11" s="179"/>
      <c r="HJS11" s="179"/>
      <c r="HJT11" s="179"/>
      <c r="HJU11" s="179"/>
      <c r="HJV11" s="179"/>
      <c r="HJW11" s="179"/>
      <c r="HJX11" s="179"/>
      <c r="HJY11" s="179"/>
      <c r="HJZ11" s="179"/>
      <c r="HKA11" s="179"/>
      <c r="HKB11" s="179"/>
      <c r="HKC11" s="179"/>
      <c r="HKD11" s="179"/>
      <c r="HKE11" s="179"/>
      <c r="HKF11" s="179"/>
      <c r="HKG11" s="179"/>
      <c r="HKH11" s="179"/>
      <c r="HKI11" s="179"/>
      <c r="HKJ11" s="179"/>
      <c r="HKK11" s="179"/>
      <c r="HKL11" s="179"/>
      <c r="HKM11" s="179"/>
      <c r="HKN11" s="179"/>
      <c r="HKO11" s="179"/>
      <c r="HKP11" s="179"/>
      <c r="HKQ11" s="179"/>
      <c r="HKR11" s="179"/>
      <c r="HKS11" s="179"/>
      <c r="HKT11" s="179"/>
      <c r="HKU11" s="179"/>
      <c r="HKV11" s="179"/>
      <c r="HKW11" s="179"/>
      <c r="HKX11" s="179"/>
      <c r="HKY11" s="179"/>
      <c r="HKZ11" s="179"/>
      <c r="HLA11" s="179"/>
      <c r="HLB11" s="179"/>
      <c r="HLC11" s="179"/>
      <c r="HLD11" s="179"/>
      <c r="HLE11" s="179"/>
      <c r="HLF11" s="179"/>
      <c r="HLG11" s="179"/>
      <c r="HLH11" s="179"/>
      <c r="HLI11" s="179"/>
      <c r="HLJ11" s="179"/>
      <c r="HLK11" s="179"/>
      <c r="HLL11" s="179"/>
      <c r="HLM11" s="179"/>
      <c r="HLN11" s="179"/>
      <c r="HLO11" s="179"/>
      <c r="HLP11" s="179"/>
      <c r="HLQ11" s="179"/>
      <c r="HLR11" s="179"/>
      <c r="HLS11" s="179"/>
      <c r="HLT11" s="179"/>
      <c r="HLU11" s="179"/>
      <c r="HLV11" s="179"/>
      <c r="HLW11" s="179"/>
      <c r="HLX11" s="179"/>
      <c r="HLY11" s="179"/>
      <c r="HLZ11" s="179"/>
      <c r="HMA11" s="179"/>
      <c r="HMB11" s="179"/>
      <c r="HMC11" s="179"/>
      <c r="HMD11" s="179"/>
      <c r="HME11" s="179"/>
      <c r="HMF11" s="179"/>
      <c r="HMG11" s="179"/>
      <c r="HMH11" s="179"/>
      <c r="HMI11" s="179"/>
      <c r="HMJ11" s="179"/>
      <c r="HMK11" s="179"/>
      <c r="HML11" s="179"/>
      <c r="HMM11" s="179"/>
      <c r="HMN11" s="179"/>
      <c r="HMO11" s="179"/>
      <c r="HMP11" s="179"/>
      <c r="HMQ11" s="179"/>
      <c r="HMR11" s="179"/>
      <c r="HMS11" s="179"/>
      <c r="HMT11" s="179"/>
      <c r="HMU11" s="179"/>
      <c r="HMV11" s="179"/>
      <c r="HMW11" s="179"/>
      <c r="HMX11" s="179"/>
      <c r="HMY11" s="179"/>
      <c r="HMZ11" s="179"/>
      <c r="HNA11" s="179"/>
      <c r="HNB11" s="179"/>
      <c r="HNC11" s="179"/>
      <c r="HND11" s="179"/>
      <c r="HNE11" s="179"/>
      <c r="HNF11" s="179"/>
      <c r="HNG11" s="179"/>
      <c r="HNH11" s="179"/>
      <c r="HNI11" s="179"/>
      <c r="HNJ11" s="179"/>
      <c r="HNK11" s="179"/>
      <c r="HNL11" s="179"/>
      <c r="HNM11" s="179"/>
      <c r="HNN11" s="179"/>
      <c r="HNO11" s="179"/>
      <c r="HNP11" s="179"/>
      <c r="HNQ11" s="179"/>
      <c r="HNR11" s="179"/>
      <c r="HNS11" s="179"/>
      <c r="HNT11" s="179"/>
      <c r="HNU11" s="179"/>
      <c r="HNV11" s="179"/>
      <c r="HNW11" s="179"/>
      <c r="HNX11" s="179"/>
      <c r="HNY11" s="179"/>
      <c r="HNZ11" s="179"/>
      <c r="HOA11" s="179"/>
      <c r="HOB11" s="179"/>
      <c r="HOC11" s="179"/>
      <c r="HOD11" s="179"/>
      <c r="HOE11" s="179"/>
      <c r="HOF11" s="179"/>
      <c r="HOG11" s="179"/>
      <c r="HOH11" s="179"/>
      <c r="HOI11" s="179"/>
      <c r="HOJ11" s="179"/>
      <c r="HOK11" s="179"/>
      <c r="HOL11" s="179"/>
      <c r="HOM11" s="179"/>
      <c r="HON11" s="179"/>
      <c r="HOO11" s="179"/>
      <c r="HOP11" s="179"/>
      <c r="HOQ11" s="179"/>
      <c r="HOR11" s="179"/>
      <c r="HOS11" s="179"/>
      <c r="HOT11" s="179"/>
      <c r="HOU11" s="179"/>
      <c r="HOV11" s="179"/>
      <c r="HOW11" s="179"/>
      <c r="HOX11" s="179"/>
      <c r="HOY11" s="179"/>
      <c r="HOZ11" s="179"/>
      <c r="HPA11" s="179"/>
      <c r="HPB11" s="179"/>
      <c r="HPC11" s="179"/>
      <c r="HPD11" s="179"/>
      <c r="HPE11" s="179"/>
      <c r="HPF11" s="179"/>
      <c r="HPG11" s="179"/>
      <c r="HPH11" s="179"/>
      <c r="HPI11" s="179"/>
      <c r="HPJ11" s="179"/>
      <c r="HPK11" s="179"/>
      <c r="HPL11" s="179"/>
      <c r="HPM11" s="179"/>
      <c r="HPN11" s="179"/>
      <c r="HPO11" s="179"/>
      <c r="HPP11" s="179"/>
      <c r="HPQ11" s="179"/>
      <c r="HPR11" s="179"/>
      <c r="HPS11" s="179"/>
      <c r="HPT11" s="179"/>
      <c r="HPU11" s="179"/>
      <c r="HPV11" s="179"/>
      <c r="HPW11" s="179"/>
      <c r="HPX11" s="179"/>
      <c r="HPY11" s="179"/>
      <c r="HPZ11" s="179"/>
      <c r="HQA11" s="179"/>
      <c r="HQB11" s="179"/>
      <c r="HQC11" s="179"/>
      <c r="HQD11" s="179"/>
      <c r="HQE11" s="179"/>
      <c r="HQF11" s="179"/>
      <c r="HQG11" s="179"/>
      <c r="HQH11" s="179"/>
      <c r="HQI11" s="179"/>
      <c r="HQJ11" s="179"/>
      <c r="HQK11" s="179"/>
      <c r="HQL11" s="179"/>
      <c r="HQM11" s="179"/>
      <c r="HQN11" s="179"/>
      <c r="HQO11" s="179"/>
      <c r="HQP11" s="179"/>
      <c r="HQQ11" s="179"/>
      <c r="HQR11" s="179"/>
      <c r="HQS11" s="179"/>
      <c r="HQT11" s="179"/>
      <c r="HQU11" s="179"/>
      <c r="HQV11" s="179"/>
      <c r="HQW11" s="179"/>
      <c r="HQX11" s="179"/>
      <c r="HQY11" s="179"/>
      <c r="HQZ11" s="179"/>
      <c r="HRA11" s="179"/>
      <c r="HRB11" s="179"/>
      <c r="HRC11" s="179"/>
      <c r="HRD11" s="179"/>
      <c r="HRE11" s="179"/>
      <c r="HRF11" s="179"/>
      <c r="HRG11" s="179"/>
      <c r="HRH11" s="179"/>
      <c r="HRI11" s="179"/>
      <c r="HRJ11" s="179"/>
      <c r="HRK11" s="179"/>
      <c r="HRL11" s="179"/>
      <c r="HRM11" s="179"/>
      <c r="HRN11" s="179"/>
      <c r="HRO11" s="179"/>
      <c r="HRP11" s="179"/>
      <c r="HRQ11" s="179"/>
      <c r="HRR11" s="179"/>
      <c r="HRS11" s="179"/>
      <c r="HRT11" s="179"/>
      <c r="HRU11" s="179"/>
      <c r="HRV11" s="179"/>
      <c r="HRW11" s="179"/>
      <c r="HRX11" s="179"/>
      <c r="HRY11" s="179"/>
      <c r="HRZ11" s="179"/>
      <c r="HSA11" s="179"/>
      <c r="HSB11" s="179"/>
      <c r="HSC11" s="179"/>
      <c r="HSD11" s="179"/>
      <c r="HSE11" s="179"/>
      <c r="HSF11" s="179"/>
      <c r="HSG11" s="179"/>
      <c r="HSH11" s="179"/>
      <c r="HSI11" s="179"/>
      <c r="HSJ11" s="179"/>
      <c r="HSK11" s="179"/>
      <c r="HSL11" s="179"/>
      <c r="HSM11" s="179"/>
      <c r="HSN11" s="179"/>
      <c r="HSO11" s="179"/>
      <c r="HSP11" s="179"/>
      <c r="HSQ11" s="179"/>
      <c r="HSR11" s="179"/>
      <c r="HSS11" s="179"/>
      <c r="HST11" s="179"/>
      <c r="HSU11" s="179"/>
      <c r="HSV11" s="179"/>
      <c r="HSW11" s="179"/>
      <c r="HSX11" s="179"/>
      <c r="HSY11" s="179"/>
      <c r="HSZ11" s="179"/>
      <c r="HTA11" s="179"/>
      <c r="HTB11" s="179"/>
      <c r="HTC11" s="179"/>
      <c r="HTD11" s="179"/>
      <c r="HTE11" s="179"/>
      <c r="HTF11" s="179"/>
      <c r="HTG11" s="179"/>
      <c r="HTH11" s="179"/>
      <c r="HTI11" s="179"/>
      <c r="HTJ11" s="179"/>
      <c r="HTK11" s="179"/>
      <c r="HTL11" s="179"/>
      <c r="HTM11" s="179"/>
      <c r="HTN11" s="179"/>
      <c r="HTO11" s="179"/>
      <c r="HTP11" s="179"/>
      <c r="HTQ11" s="179"/>
      <c r="HTR11" s="179"/>
      <c r="HTS11" s="179"/>
      <c r="HTT11" s="179"/>
      <c r="HTU11" s="179"/>
      <c r="HTV11" s="179"/>
      <c r="HTW11" s="179"/>
      <c r="HTX11" s="179"/>
      <c r="HTY11" s="179"/>
      <c r="HTZ11" s="179"/>
      <c r="HUA11" s="179"/>
      <c r="HUB11" s="179"/>
      <c r="HUC11" s="179"/>
      <c r="HUD11" s="179"/>
      <c r="HUE11" s="179"/>
      <c r="HUF11" s="179"/>
      <c r="HUG11" s="179"/>
      <c r="HUH11" s="179"/>
      <c r="HUI11" s="179"/>
      <c r="HUJ11" s="179"/>
      <c r="HUK11" s="179"/>
      <c r="HUL11" s="179"/>
      <c r="HUM11" s="179"/>
      <c r="HUN11" s="179"/>
      <c r="HUO11" s="179"/>
      <c r="HUP11" s="179"/>
      <c r="HUQ11" s="179"/>
      <c r="HUR11" s="179"/>
      <c r="HUS11" s="179"/>
      <c r="HUT11" s="179"/>
      <c r="HUU11" s="179"/>
      <c r="HUV11" s="179"/>
      <c r="HUW11" s="179"/>
      <c r="HUX11" s="179"/>
      <c r="HUY11" s="179"/>
      <c r="HUZ11" s="179"/>
      <c r="HVA11" s="179"/>
      <c r="HVB11" s="179"/>
      <c r="HVC11" s="179"/>
      <c r="HVD11" s="179"/>
      <c r="HVE11" s="179"/>
      <c r="HVF11" s="179"/>
      <c r="HVG11" s="179"/>
      <c r="HVH11" s="179"/>
      <c r="HVI11" s="179"/>
      <c r="HVJ11" s="179"/>
      <c r="HVK11" s="179"/>
      <c r="HVL11" s="179"/>
      <c r="HVM11" s="179"/>
      <c r="HVN11" s="179"/>
      <c r="HVO11" s="179"/>
      <c r="HVP11" s="179"/>
      <c r="HVQ11" s="179"/>
      <c r="HVR11" s="179"/>
      <c r="HVS11" s="179"/>
      <c r="HVT11" s="179"/>
      <c r="HVU11" s="179"/>
      <c r="HVV11" s="179"/>
      <c r="HVW11" s="179"/>
      <c r="HVX11" s="179"/>
      <c r="HVY11" s="179"/>
      <c r="HVZ11" s="179"/>
      <c r="HWA11" s="179"/>
      <c r="HWB11" s="179"/>
      <c r="HWC11" s="179"/>
      <c r="HWD11" s="179"/>
      <c r="HWE11" s="179"/>
      <c r="HWF11" s="179"/>
      <c r="HWG11" s="179"/>
      <c r="HWH11" s="179"/>
      <c r="HWI11" s="179"/>
      <c r="HWJ11" s="179"/>
      <c r="HWK11" s="179"/>
      <c r="HWL11" s="179"/>
      <c r="HWM11" s="179"/>
      <c r="HWN11" s="179"/>
      <c r="HWO11" s="179"/>
      <c r="HWP11" s="179"/>
      <c r="HWQ11" s="179"/>
      <c r="HWR11" s="179"/>
      <c r="HWS11" s="179"/>
      <c r="HWT11" s="179"/>
      <c r="HWU11" s="179"/>
      <c r="HWV11" s="179"/>
      <c r="HWW11" s="179"/>
      <c r="HWX11" s="179"/>
      <c r="HWY11" s="179"/>
      <c r="HWZ11" s="179"/>
      <c r="HXA11" s="179"/>
      <c r="HXB11" s="179"/>
      <c r="HXC11" s="179"/>
      <c r="HXD11" s="179"/>
      <c r="HXE11" s="179"/>
      <c r="HXF11" s="179"/>
      <c r="HXG11" s="179"/>
      <c r="HXH11" s="179"/>
      <c r="HXI11" s="179"/>
      <c r="HXJ11" s="179"/>
      <c r="HXK11" s="179"/>
      <c r="HXL11" s="179"/>
      <c r="HXM11" s="179"/>
      <c r="HXN11" s="179"/>
      <c r="HXO11" s="179"/>
      <c r="HXP11" s="179"/>
      <c r="HXQ11" s="179"/>
      <c r="HXR11" s="179"/>
      <c r="HXS11" s="179"/>
      <c r="HXT11" s="179"/>
      <c r="HXU11" s="179"/>
      <c r="HXV11" s="179"/>
      <c r="HXW11" s="179"/>
      <c r="HXX11" s="179"/>
      <c r="HXY11" s="179"/>
      <c r="HXZ11" s="179"/>
      <c r="HYA11" s="179"/>
      <c r="HYB11" s="179"/>
      <c r="HYC11" s="179"/>
      <c r="HYD11" s="179"/>
      <c r="HYE11" s="179"/>
      <c r="HYF11" s="179"/>
      <c r="HYG11" s="179"/>
      <c r="HYH11" s="179"/>
      <c r="HYI11" s="179"/>
      <c r="HYJ11" s="179"/>
      <c r="HYK11" s="179"/>
      <c r="HYL11" s="179"/>
      <c r="HYM11" s="179"/>
      <c r="HYN11" s="179"/>
      <c r="HYO11" s="179"/>
      <c r="HYP11" s="179"/>
      <c r="HYQ11" s="179"/>
      <c r="HYR11" s="179"/>
      <c r="HYS11" s="179"/>
      <c r="HYT11" s="179"/>
      <c r="HYU11" s="179"/>
      <c r="HYV11" s="179"/>
      <c r="HYW11" s="179"/>
      <c r="HYX11" s="179"/>
      <c r="HYY11" s="179"/>
      <c r="HYZ11" s="179"/>
      <c r="HZA11" s="179"/>
      <c r="HZB11" s="179"/>
      <c r="HZC11" s="179"/>
      <c r="HZD11" s="179"/>
      <c r="HZE11" s="179"/>
      <c r="HZF11" s="179"/>
      <c r="HZG11" s="179"/>
      <c r="HZH11" s="179"/>
      <c r="HZI11" s="179"/>
      <c r="HZJ11" s="179"/>
      <c r="HZK11" s="179"/>
      <c r="HZL11" s="179"/>
      <c r="HZM11" s="179"/>
      <c r="HZN11" s="179"/>
      <c r="HZO11" s="179"/>
      <c r="HZP11" s="179"/>
      <c r="HZQ11" s="179"/>
      <c r="HZR11" s="179"/>
      <c r="HZS11" s="179"/>
      <c r="HZT11" s="179"/>
      <c r="HZU11" s="179"/>
      <c r="HZV11" s="179"/>
      <c r="HZW11" s="179"/>
      <c r="HZX11" s="179"/>
      <c r="HZY11" s="179"/>
      <c r="HZZ11" s="179"/>
      <c r="IAA11" s="179"/>
      <c r="IAB11" s="179"/>
      <c r="IAC11" s="179"/>
      <c r="IAD11" s="179"/>
      <c r="IAE11" s="179"/>
      <c r="IAF11" s="179"/>
      <c r="IAG11" s="179"/>
      <c r="IAH11" s="179"/>
      <c r="IAI11" s="179"/>
      <c r="IAJ11" s="179"/>
      <c r="IAK11" s="179"/>
      <c r="IAL11" s="179"/>
      <c r="IAM11" s="179"/>
      <c r="IAN11" s="179"/>
      <c r="IAO11" s="179"/>
      <c r="IAP11" s="179"/>
      <c r="IAQ11" s="179"/>
      <c r="IAR11" s="179"/>
      <c r="IAS11" s="179"/>
      <c r="IAT11" s="179"/>
      <c r="IAU11" s="179"/>
      <c r="IAV11" s="179"/>
      <c r="IAW11" s="179"/>
      <c r="IAX11" s="179"/>
      <c r="IAY11" s="179"/>
      <c r="IAZ11" s="179"/>
      <c r="IBA11" s="179"/>
      <c r="IBB11" s="179"/>
      <c r="IBC11" s="179"/>
      <c r="IBD11" s="179"/>
      <c r="IBE11" s="179"/>
      <c r="IBF11" s="179"/>
      <c r="IBG11" s="179"/>
      <c r="IBH11" s="179"/>
      <c r="IBI11" s="179"/>
      <c r="IBJ11" s="179"/>
      <c r="IBK11" s="179"/>
      <c r="IBL11" s="179"/>
      <c r="IBM11" s="179"/>
      <c r="IBN11" s="179"/>
      <c r="IBO11" s="179"/>
      <c r="IBP11" s="179"/>
      <c r="IBQ11" s="179"/>
      <c r="IBR11" s="179"/>
      <c r="IBS11" s="179"/>
      <c r="IBT11" s="179"/>
      <c r="IBU11" s="179"/>
      <c r="IBV11" s="179"/>
      <c r="IBW11" s="179"/>
      <c r="IBX11" s="179"/>
      <c r="IBY11" s="179"/>
      <c r="IBZ11" s="179"/>
      <c r="ICA11" s="179"/>
      <c r="ICB11" s="179"/>
      <c r="ICC11" s="179"/>
      <c r="ICD11" s="179"/>
      <c r="ICE11" s="179"/>
      <c r="ICF11" s="179"/>
      <c r="ICG11" s="179"/>
      <c r="ICH11" s="179"/>
      <c r="ICI11" s="179"/>
      <c r="ICJ11" s="179"/>
      <c r="ICK11" s="179"/>
      <c r="ICL11" s="179"/>
      <c r="ICM11" s="179"/>
      <c r="ICN11" s="179"/>
      <c r="ICO11" s="179"/>
      <c r="ICP11" s="179"/>
      <c r="ICQ11" s="179"/>
      <c r="ICR11" s="179"/>
      <c r="ICS11" s="179"/>
      <c r="ICT11" s="179"/>
      <c r="ICU11" s="179"/>
      <c r="ICV11" s="179"/>
      <c r="ICW11" s="179"/>
      <c r="ICX11" s="179"/>
      <c r="ICY11" s="179"/>
      <c r="ICZ11" s="179"/>
      <c r="IDA11" s="179"/>
      <c r="IDB11" s="179"/>
      <c r="IDC11" s="179"/>
      <c r="IDD11" s="179"/>
      <c r="IDE11" s="179"/>
      <c r="IDF11" s="179"/>
      <c r="IDG11" s="179"/>
      <c r="IDH11" s="179"/>
      <c r="IDI11" s="179"/>
      <c r="IDJ11" s="179"/>
      <c r="IDK11" s="179"/>
      <c r="IDL11" s="179"/>
      <c r="IDM11" s="179"/>
      <c r="IDN11" s="179"/>
      <c r="IDO11" s="179"/>
      <c r="IDP11" s="179"/>
      <c r="IDQ11" s="179"/>
      <c r="IDR11" s="179"/>
      <c r="IDS11" s="179"/>
      <c r="IDT11" s="179"/>
      <c r="IDU11" s="179"/>
      <c r="IDV11" s="179"/>
      <c r="IDW11" s="179"/>
      <c r="IDX11" s="179"/>
      <c r="IDY11" s="179"/>
      <c r="IDZ11" s="179"/>
      <c r="IEA11" s="179"/>
      <c r="IEB11" s="179"/>
      <c r="IEC11" s="179"/>
      <c r="IED11" s="179"/>
      <c r="IEE11" s="179"/>
      <c r="IEF11" s="179"/>
      <c r="IEG11" s="179"/>
      <c r="IEH11" s="179"/>
      <c r="IEI11" s="179"/>
      <c r="IEJ11" s="179"/>
      <c r="IEK11" s="179"/>
      <c r="IEL11" s="179"/>
      <c r="IEM11" s="179"/>
      <c r="IEN11" s="179"/>
      <c r="IEO11" s="179"/>
      <c r="IEP11" s="179"/>
      <c r="IEQ11" s="179"/>
      <c r="IER11" s="179"/>
      <c r="IES11" s="179"/>
      <c r="IET11" s="179"/>
      <c r="IEU11" s="179"/>
      <c r="IEV11" s="179"/>
      <c r="IEW11" s="179"/>
      <c r="IEX11" s="179"/>
      <c r="IEY11" s="179"/>
      <c r="IEZ11" s="179"/>
      <c r="IFA11" s="179"/>
      <c r="IFB11" s="179"/>
      <c r="IFC11" s="179"/>
      <c r="IFD11" s="179"/>
      <c r="IFE11" s="179"/>
      <c r="IFF11" s="179"/>
      <c r="IFG11" s="179"/>
      <c r="IFH11" s="179"/>
      <c r="IFI11" s="179"/>
      <c r="IFJ11" s="179"/>
      <c r="IFK11" s="179"/>
      <c r="IFL11" s="179"/>
      <c r="IFM11" s="179"/>
      <c r="IFN11" s="179"/>
      <c r="IFO11" s="179"/>
      <c r="IFP11" s="179"/>
      <c r="IFQ11" s="179"/>
      <c r="IFR11" s="179"/>
      <c r="IFS11" s="179"/>
      <c r="IFT11" s="179"/>
      <c r="IFU11" s="179"/>
      <c r="IFV11" s="179"/>
      <c r="IFW11" s="179"/>
      <c r="IFX11" s="179"/>
      <c r="IFY11" s="179"/>
      <c r="IFZ11" s="179"/>
      <c r="IGA11" s="179"/>
      <c r="IGB11" s="179"/>
      <c r="IGC11" s="179"/>
      <c r="IGD11" s="179"/>
      <c r="IGE11" s="179"/>
      <c r="IGF11" s="179"/>
      <c r="IGG11" s="179"/>
      <c r="IGH11" s="179"/>
      <c r="IGI11" s="179"/>
      <c r="IGJ11" s="179"/>
      <c r="IGK11" s="179"/>
      <c r="IGL11" s="179"/>
      <c r="IGM11" s="179"/>
      <c r="IGN11" s="179"/>
      <c r="IGO11" s="179"/>
      <c r="IGP11" s="179"/>
      <c r="IGQ11" s="179"/>
      <c r="IGR11" s="179"/>
      <c r="IGS11" s="179"/>
      <c r="IGT11" s="179"/>
      <c r="IGU11" s="179"/>
      <c r="IGV11" s="179"/>
      <c r="IGW11" s="179"/>
      <c r="IGX11" s="179"/>
      <c r="IGY11" s="179"/>
      <c r="IGZ11" s="179"/>
      <c r="IHA11" s="179"/>
      <c r="IHB11" s="179"/>
      <c r="IHC11" s="179"/>
      <c r="IHD11" s="179"/>
      <c r="IHE11" s="179"/>
      <c r="IHF11" s="179"/>
      <c r="IHG11" s="179"/>
      <c r="IHH11" s="179"/>
      <c r="IHI11" s="179"/>
      <c r="IHJ11" s="179"/>
      <c r="IHK11" s="179"/>
      <c r="IHL11" s="179"/>
      <c r="IHM11" s="179"/>
      <c r="IHN11" s="179"/>
      <c r="IHO11" s="179"/>
      <c r="IHP11" s="179"/>
      <c r="IHQ11" s="179"/>
      <c r="IHR11" s="179"/>
      <c r="IHS11" s="179"/>
      <c r="IHT11" s="179"/>
      <c r="IHU11" s="179"/>
      <c r="IHV11" s="179"/>
      <c r="IHW11" s="179"/>
      <c r="IHX11" s="179"/>
      <c r="IHY11" s="179"/>
      <c r="IHZ11" s="179"/>
      <c r="IIA11" s="179"/>
      <c r="IIB11" s="179"/>
      <c r="IIC11" s="179"/>
      <c r="IID11" s="179"/>
      <c r="IIE11" s="179"/>
      <c r="IIF11" s="179"/>
      <c r="IIG11" s="179"/>
      <c r="IIH11" s="179"/>
      <c r="III11" s="179"/>
      <c r="IIJ11" s="179"/>
      <c r="IIK11" s="179"/>
      <c r="IIL11" s="179"/>
      <c r="IIM11" s="179"/>
      <c r="IIN11" s="179"/>
      <c r="IIO11" s="179"/>
      <c r="IIP11" s="179"/>
      <c r="IIQ11" s="179"/>
      <c r="IIR11" s="179"/>
      <c r="IIS11" s="179"/>
      <c r="IIT11" s="179"/>
      <c r="IIU11" s="179"/>
      <c r="IIV11" s="179"/>
      <c r="IIW11" s="179"/>
      <c r="IIX11" s="179"/>
      <c r="IIY11" s="179"/>
      <c r="IIZ11" s="179"/>
      <c r="IJA11" s="179"/>
      <c r="IJB11" s="179"/>
      <c r="IJC11" s="179"/>
      <c r="IJD11" s="179"/>
      <c r="IJE11" s="179"/>
      <c r="IJF11" s="179"/>
      <c r="IJG11" s="179"/>
      <c r="IJH11" s="179"/>
      <c r="IJI11" s="179"/>
      <c r="IJJ11" s="179"/>
      <c r="IJK11" s="179"/>
      <c r="IJL11" s="179"/>
      <c r="IJM11" s="179"/>
      <c r="IJN11" s="179"/>
      <c r="IJO11" s="179"/>
      <c r="IJP11" s="179"/>
      <c r="IJQ11" s="179"/>
      <c r="IJR11" s="179"/>
      <c r="IJS11" s="179"/>
      <c r="IJT11" s="179"/>
      <c r="IJU11" s="179"/>
      <c r="IJV11" s="179"/>
      <c r="IJW11" s="179"/>
      <c r="IJX11" s="179"/>
      <c r="IJY11" s="179"/>
      <c r="IJZ11" s="179"/>
      <c r="IKA11" s="179"/>
      <c r="IKB11" s="179"/>
      <c r="IKC11" s="179"/>
      <c r="IKD11" s="179"/>
      <c r="IKE11" s="179"/>
      <c r="IKF11" s="179"/>
      <c r="IKG11" s="179"/>
      <c r="IKH11" s="179"/>
      <c r="IKI11" s="179"/>
      <c r="IKJ11" s="179"/>
      <c r="IKK11" s="179"/>
      <c r="IKL11" s="179"/>
      <c r="IKM11" s="179"/>
      <c r="IKN11" s="179"/>
      <c r="IKO11" s="179"/>
      <c r="IKP11" s="179"/>
      <c r="IKQ11" s="179"/>
      <c r="IKR11" s="179"/>
      <c r="IKS11" s="179"/>
      <c r="IKT11" s="179"/>
      <c r="IKU11" s="179"/>
      <c r="IKV11" s="179"/>
      <c r="IKW11" s="179"/>
      <c r="IKX11" s="179"/>
      <c r="IKY11" s="179"/>
      <c r="IKZ11" s="179"/>
      <c r="ILA11" s="179"/>
      <c r="ILB11" s="179"/>
      <c r="ILC11" s="179"/>
      <c r="ILD11" s="179"/>
      <c r="ILE11" s="179"/>
      <c r="ILF11" s="179"/>
      <c r="ILG11" s="179"/>
      <c r="ILH11" s="179"/>
      <c r="ILI11" s="179"/>
      <c r="ILJ11" s="179"/>
      <c r="ILK11" s="179"/>
      <c r="ILL11" s="179"/>
      <c r="ILM11" s="179"/>
      <c r="ILN11" s="179"/>
      <c r="ILO11" s="179"/>
      <c r="ILP11" s="179"/>
      <c r="ILQ11" s="179"/>
      <c r="ILR11" s="179"/>
      <c r="ILS11" s="179"/>
      <c r="ILT11" s="179"/>
      <c r="ILU11" s="179"/>
      <c r="ILV11" s="179"/>
      <c r="ILW11" s="179"/>
      <c r="ILX11" s="179"/>
      <c r="ILY11" s="179"/>
      <c r="ILZ11" s="179"/>
      <c r="IMA11" s="179"/>
      <c r="IMB11" s="179"/>
      <c r="IMC11" s="179"/>
      <c r="IMD11" s="179"/>
      <c r="IME11" s="179"/>
      <c r="IMF11" s="179"/>
      <c r="IMG11" s="179"/>
      <c r="IMH11" s="179"/>
      <c r="IMI11" s="179"/>
      <c r="IMJ11" s="179"/>
      <c r="IMK11" s="179"/>
      <c r="IML11" s="179"/>
      <c r="IMM11" s="179"/>
      <c r="IMN11" s="179"/>
      <c r="IMO11" s="179"/>
      <c r="IMP11" s="179"/>
      <c r="IMQ11" s="179"/>
      <c r="IMR11" s="179"/>
      <c r="IMS11" s="179"/>
      <c r="IMT11" s="179"/>
      <c r="IMU11" s="179"/>
      <c r="IMV11" s="179"/>
      <c r="IMW11" s="179"/>
      <c r="IMX11" s="179"/>
      <c r="IMY11" s="179"/>
      <c r="IMZ11" s="179"/>
      <c r="INA11" s="179"/>
      <c r="INB11" s="179"/>
      <c r="INC11" s="179"/>
      <c r="IND11" s="179"/>
      <c r="INE11" s="179"/>
      <c r="INF11" s="179"/>
      <c r="ING11" s="179"/>
      <c r="INH11" s="179"/>
      <c r="INI11" s="179"/>
      <c r="INJ11" s="179"/>
      <c r="INK11" s="179"/>
      <c r="INL11" s="179"/>
      <c r="INM11" s="179"/>
      <c r="INN11" s="179"/>
      <c r="INO11" s="179"/>
      <c r="INP11" s="179"/>
      <c r="INQ11" s="179"/>
      <c r="INR11" s="179"/>
      <c r="INS11" s="179"/>
      <c r="INT11" s="179"/>
      <c r="INU11" s="179"/>
      <c r="INV11" s="179"/>
      <c r="INW11" s="179"/>
      <c r="INX11" s="179"/>
      <c r="INY11" s="179"/>
      <c r="INZ11" s="179"/>
      <c r="IOA11" s="179"/>
      <c r="IOB11" s="179"/>
      <c r="IOC11" s="179"/>
      <c r="IOD11" s="179"/>
      <c r="IOE11" s="179"/>
      <c r="IOF11" s="179"/>
      <c r="IOG11" s="179"/>
      <c r="IOH11" s="179"/>
      <c r="IOI11" s="179"/>
      <c r="IOJ11" s="179"/>
      <c r="IOK11" s="179"/>
      <c r="IOL11" s="179"/>
      <c r="IOM11" s="179"/>
      <c r="ION11" s="179"/>
      <c r="IOO11" s="179"/>
      <c r="IOP11" s="179"/>
      <c r="IOQ11" s="179"/>
      <c r="IOR11" s="179"/>
      <c r="IOS11" s="179"/>
      <c r="IOT11" s="179"/>
      <c r="IOU11" s="179"/>
      <c r="IOV11" s="179"/>
      <c r="IOW11" s="179"/>
      <c r="IOX11" s="179"/>
      <c r="IOY11" s="179"/>
      <c r="IOZ11" s="179"/>
      <c r="IPA11" s="179"/>
      <c r="IPB11" s="179"/>
      <c r="IPC11" s="179"/>
      <c r="IPD11" s="179"/>
      <c r="IPE11" s="179"/>
      <c r="IPF11" s="179"/>
      <c r="IPG11" s="179"/>
      <c r="IPH11" s="179"/>
      <c r="IPI11" s="179"/>
      <c r="IPJ11" s="179"/>
      <c r="IPK11" s="179"/>
      <c r="IPL11" s="179"/>
      <c r="IPM11" s="179"/>
      <c r="IPN11" s="179"/>
      <c r="IPO11" s="179"/>
      <c r="IPP11" s="179"/>
      <c r="IPQ11" s="179"/>
      <c r="IPR11" s="179"/>
      <c r="IPS11" s="179"/>
      <c r="IPT11" s="179"/>
      <c r="IPU11" s="179"/>
      <c r="IPV11" s="179"/>
      <c r="IPW11" s="179"/>
      <c r="IPX11" s="179"/>
      <c r="IPY11" s="179"/>
      <c r="IPZ11" s="179"/>
      <c r="IQA11" s="179"/>
      <c r="IQB11" s="179"/>
      <c r="IQC11" s="179"/>
      <c r="IQD11" s="179"/>
      <c r="IQE11" s="179"/>
      <c r="IQF11" s="179"/>
      <c r="IQG11" s="179"/>
      <c r="IQH11" s="179"/>
      <c r="IQI11" s="179"/>
      <c r="IQJ11" s="179"/>
      <c r="IQK11" s="179"/>
      <c r="IQL11" s="179"/>
      <c r="IQM11" s="179"/>
      <c r="IQN11" s="179"/>
      <c r="IQO11" s="179"/>
      <c r="IQP11" s="179"/>
      <c r="IQQ11" s="179"/>
      <c r="IQR11" s="179"/>
      <c r="IQS11" s="179"/>
      <c r="IQT11" s="179"/>
      <c r="IQU11" s="179"/>
      <c r="IQV11" s="179"/>
      <c r="IQW11" s="179"/>
      <c r="IQX11" s="179"/>
      <c r="IQY11" s="179"/>
      <c r="IQZ11" s="179"/>
      <c r="IRA11" s="179"/>
      <c r="IRB11" s="179"/>
      <c r="IRC11" s="179"/>
      <c r="IRD11" s="179"/>
      <c r="IRE11" s="179"/>
      <c r="IRF11" s="179"/>
      <c r="IRG11" s="179"/>
      <c r="IRH11" s="179"/>
      <c r="IRI11" s="179"/>
      <c r="IRJ11" s="179"/>
      <c r="IRK11" s="179"/>
      <c r="IRL11" s="179"/>
      <c r="IRM11" s="179"/>
      <c r="IRN11" s="179"/>
      <c r="IRO11" s="179"/>
      <c r="IRP11" s="179"/>
      <c r="IRQ11" s="179"/>
      <c r="IRR11" s="179"/>
      <c r="IRS11" s="179"/>
      <c r="IRT11" s="179"/>
      <c r="IRU11" s="179"/>
      <c r="IRV11" s="179"/>
      <c r="IRW11" s="179"/>
      <c r="IRX11" s="179"/>
      <c r="IRY11" s="179"/>
      <c r="IRZ11" s="179"/>
      <c r="ISA11" s="179"/>
      <c r="ISB11" s="179"/>
      <c r="ISC11" s="179"/>
      <c r="ISD11" s="179"/>
      <c r="ISE11" s="179"/>
      <c r="ISF11" s="179"/>
      <c r="ISG11" s="179"/>
      <c r="ISH11" s="179"/>
      <c r="ISI11" s="179"/>
      <c r="ISJ11" s="179"/>
      <c r="ISK11" s="179"/>
      <c r="ISL11" s="179"/>
      <c r="ISM11" s="179"/>
      <c r="ISN11" s="179"/>
      <c r="ISO11" s="179"/>
      <c r="ISP11" s="179"/>
      <c r="ISQ11" s="179"/>
      <c r="ISR11" s="179"/>
      <c r="ISS11" s="179"/>
      <c r="IST11" s="179"/>
      <c r="ISU11" s="179"/>
      <c r="ISV11" s="179"/>
      <c r="ISW11" s="179"/>
      <c r="ISX11" s="179"/>
      <c r="ISY11" s="179"/>
      <c r="ISZ11" s="179"/>
      <c r="ITA11" s="179"/>
      <c r="ITB11" s="179"/>
      <c r="ITC11" s="179"/>
      <c r="ITD11" s="179"/>
      <c r="ITE11" s="179"/>
      <c r="ITF11" s="179"/>
      <c r="ITG11" s="179"/>
      <c r="ITH11" s="179"/>
      <c r="ITI11" s="179"/>
      <c r="ITJ11" s="179"/>
      <c r="ITK11" s="179"/>
      <c r="ITL11" s="179"/>
      <c r="ITM11" s="179"/>
      <c r="ITN11" s="179"/>
      <c r="ITO11" s="179"/>
      <c r="ITP11" s="179"/>
      <c r="ITQ11" s="179"/>
      <c r="ITR11" s="179"/>
      <c r="ITS11" s="179"/>
      <c r="ITT11" s="179"/>
      <c r="ITU11" s="179"/>
      <c r="ITV11" s="179"/>
      <c r="ITW11" s="179"/>
      <c r="ITX11" s="179"/>
      <c r="ITY11" s="179"/>
      <c r="ITZ11" s="179"/>
      <c r="IUA11" s="179"/>
      <c r="IUB11" s="179"/>
      <c r="IUC11" s="179"/>
      <c r="IUD11" s="179"/>
      <c r="IUE11" s="179"/>
      <c r="IUF11" s="179"/>
      <c r="IUG11" s="179"/>
      <c r="IUH11" s="179"/>
      <c r="IUI11" s="179"/>
      <c r="IUJ11" s="179"/>
      <c r="IUK11" s="179"/>
      <c r="IUL11" s="179"/>
      <c r="IUM11" s="179"/>
      <c r="IUN11" s="179"/>
      <c r="IUO11" s="179"/>
      <c r="IUP11" s="179"/>
      <c r="IUQ11" s="179"/>
      <c r="IUR11" s="179"/>
      <c r="IUS11" s="179"/>
      <c r="IUT11" s="179"/>
      <c r="IUU11" s="179"/>
      <c r="IUV11" s="179"/>
      <c r="IUW11" s="179"/>
      <c r="IUX11" s="179"/>
      <c r="IUY11" s="179"/>
      <c r="IUZ11" s="179"/>
      <c r="IVA11" s="179"/>
      <c r="IVB11" s="179"/>
      <c r="IVC11" s="179"/>
      <c r="IVD11" s="179"/>
      <c r="IVE11" s="179"/>
      <c r="IVF11" s="179"/>
      <c r="IVG11" s="179"/>
      <c r="IVH11" s="179"/>
      <c r="IVI11" s="179"/>
      <c r="IVJ11" s="179"/>
      <c r="IVK11" s="179"/>
      <c r="IVL11" s="179"/>
      <c r="IVM11" s="179"/>
      <c r="IVN11" s="179"/>
      <c r="IVO11" s="179"/>
      <c r="IVP11" s="179"/>
      <c r="IVQ11" s="179"/>
      <c r="IVR11" s="179"/>
      <c r="IVS11" s="179"/>
      <c r="IVT11" s="179"/>
      <c r="IVU11" s="179"/>
      <c r="IVV11" s="179"/>
      <c r="IVW11" s="179"/>
      <c r="IVX11" s="179"/>
      <c r="IVY11" s="179"/>
      <c r="IVZ11" s="179"/>
      <c r="IWA11" s="179"/>
      <c r="IWB11" s="179"/>
      <c r="IWC11" s="179"/>
      <c r="IWD11" s="179"/>
      <c r="IWE11" s="179"/>
      <c r="IWF11" s="179"/>
      <c r="IWG11" s="179"/>
      <c r="IWH11" s="179"/>
      <c r="IWI11" s="179"/>
      <c r="IWJ11" s="179"/>
      <c r="IWK11" s="179"/>
      <c r="IWL11" s="179"/>
      <c r="IWM11" s="179"/>
      <c r="IWN11" s="179"/>
      <c r="IWO11" s="179"/>
      <c r="IWP11" s="179"/>
      <c r="IWQ11" s="179"/>
      <c r="IWR11" s="179"/>
      <c r="IWS11" s="179"/>
      <c r="IWT11" s="179"/>
      <c r="IWU11" s="179"/>
      <c r="IWV11" s="179"/>
      <c r="IWW11" s="179"/>
      <c r="IWX11" s="179"/>
      <c r="IWY11" s="179"/>
      <c r="IWZ11" s="179"/>
      <c r="IXA11" s="179"/>
      <c r="IXB11" s="179"/>
      <c r="IXC11" s="179"/>
      <c r="IXD11" s="179"/>
      <c r="IXE11" s="179"/>
      <c r="IXF11" s="179"/>
      <c r="IXG11" s="179"/>
      <c r="IXH11" s="179"/>
      <c r="IXI11" s="179"/>
      <c r="IXJ11" s="179"/>
      <c r="IXK11" s="179"/>
      <c r="IXL11" s="179"/>
      <c r="IXM11" s="179"/>
      <c r="IXN11" s="179"/>
      <c r="IXO11" s="179"/>
      <c r="IXP11" s="179"/>
      <c r="IXQ11" s="179"/>
      <c r="IXR11" s="179"/>
      <c r="IXS11" s="179"/>
      <c r="IXT11" s="179"/>
      <c r="IXU11" s="179"/>
      <c r="IXV11" s="179"/>
      <c r="IXW11" s="179"/>
      <c r="IXX11" s="179"/>
      <c r="IXY11" s="179"/>
      <c r="IXZ11" s="179"/>
      <c r="IYA11" s="179"/>
      <c r="IYB11" s="179"/>
      <c r="IYC11" s="179"/>
      <c r="IYD11" s="179"/>
      <c r="IYE11" s="179"/>
      <c r="IYF11" s="179"/>
      <c r="IYG11" s="179"/>
      <c r="IYH11" s="179"/>
      <c r="IYI11" s="179"/>
      <c r="IYJ11" s="179"/>
      <c r="IYK11" s="179"/>
      <c r="IYL11" s="179"/>
      <c r="IYM11" s="179"/>
      <c r="IYN11" s="179"/>
      <c r="IYO11" s="179"/>
      <c r="IYP11" s="179"/>
      <c r="IYQ11" s="179"/>
      <c r="IYR11" s="179"/>
      <c r="IYS11" s="179"/>
      <c r="IYT11" s="179"/>
      <c r="IYU11" s="179"/>
      <c r="IYV11" s="179"/>
      <c r="IYW11" s="179"/>
      <c r="IYX11" s="179"/>
      <c r="IYY11" s="179"/>
      <c r="IYZ11" s="179"/>
      <c r="IZA11" s="179"/>
      <c r="IZB11" s="179"/>
      <c r="IZC11" s="179"/>
      <c r="IZD11" s="179"/>
      <c r="IZE11" s="179"/>
      <c r="IZF11" s="179"/>
      <c r="IZG11" s="179"/>
      <c r="IZH11" s="179"/>
      <c r="IZI11" s="179"/>
      <c r="IZJ11" s="179"/>
      <c r="IZK11" s="179"/>
      <c r="IZL11" s="179"/>
      <c r="IZM11" s="179"/>
      <c r="IZN11" s="179"/>
      <c r="IZO11" s="179"/>
      <c r="IZP11" s="179"/>
      <c r="IZQ11" s="179"/>
      <c r="IZR11" s="179"/>
      <c r="IZS11" s="179"/>
      <c r="IZT11" s="179"/>
      <c r="IZU11" s="179"/>
      <c r="IZV11" s="179"/>
      <c r="IZW11" s="179"/>
      <c r="IZX11" s="179"/>
      <c r="IZY11" s="179"/>
      <c r="IZZ11" s="179"/>
      <c r="JAA11" s="179"/>
      <c r="JAB11" s="179"/>
      <c r="JAC11" s="179"/>
      <c r="JAD11" s="179"/>
      <c r="JAE11" s="179"/>
      <c r="JAF11" s="179"/>
      <c r="JAG11" s="179"/>
      <c r="JAH11" s="179"/>
      <c r="JAI11" s="179"/>
      <c r="JAJ11" s="179"/>
      <c r="JAK11" s="179"/>
      <c r="JAL11" s="179"/>
      <c r="JAM11" s="179"/>
      <c r="JAN11" s="179"/>
      <c r="JAO11" s="179"/>
      <c r="JAP11" s="179"/>
      <c r="JAQ11" s="179"/>
      <c r="JAR11" s="179"/>
      <c r="JAS11" s="179"/>
      <c r="JAT11" s="179"/>
      <c r="JAU11" s="179"/>
      <c r="JAV11" s="179"/>
      <c r="JAW11" s="179"/>
      <c r="JAX11" s="179"/>
      <c r="JAY11" s="179"/>
      <c r="JAZ11" s="179"/>
      <c r="JBA11" s="179"/>
      <c r="JBB11" s="179"/>
      <c r="JBC11" s="179"/>
      <c r="JBD11" s="179"/>
      <c r="JBE11" s="179"/>
      <c r="JBF11" s="179"/>
      <c r="JBG11" s="179"/>
      <c r="JBH11" s="179"/>
      <c r="JBI11" s="179"/>
      <c r="JBJ11" s="179"/>
      <c r="JBK11" s="179"/>
      <c r="JBL11" s="179"/>
      <c r="JBM11" s="179"/>
      <c r="JBN11" s="179"/>
      <c r="JBO11" s="179"/>
      <c r="JBP11" s="179"/>
      <c r="JBQ11" s="179"/>
      <c r="JBR11" s="179"/>
      <c r="JBS11" s="179"/>
      <c r="JBT11" s="179"/>
      <c r="JBU11" s="179"/>
      <c r="JBV11" s="179"/>
      <c r="JBW11" s="179"/>
      <c r="JBX11" s="179"/>
      <c r="JBY11" s="179"/>
      <c r="JBZ11" s="179"/>
      <c r="JCA11" s="179"/>
      <c r="JCB11" s="179"/>
      <c r="JCC11" s="179"/>
      <c r="JCD11" s="179"/>
      <c r="JCE11" s="179"/>
      <c r="JCF11" s="179"/>
      <c r="JCG11" s="179"/>
      <c r="JCH11" s="179"/>
      <c r="JCI11" s="179"/>
      <c r="JCJ11" s="179"/>
      <c r="JCK11" s="179"/>
      <c r="JCL11" s="179"/>
      <c r="JCM11" s="179"/>
      <c r="JCN11" s="179"/>
      <c r="JCO11" s="179"/>
      <c r="JCP11" s="179"/>
      <c r="JCQ11" s="179"/>
      <c r="JCR11" s="179"/>
      <c r="JCS11" s="179"/>
      <c r="JCT11" s="179"/>
      <c r="JCU11" s="179"/>
      <c r="JCV11" s="179"/>
      <c r="JCW11" s="179"/>
      <c r="JCX11" s="179"/>
      <c r="JCY11" s="179"/>
      <c r="JCZ11" s="179"/>
      <c r="JDA11" s="179"/>
      <c r="JDB11" s="179"/>
      <c r="JDC11" s="179"/>
      <c r="JDD11" s="179"/>
      <c r="JDE11" s="179"/>
      <c r="JDF11" s="179"/>
      <c r="JDG11" s="179"/>
      <c r="JDH11" s="179"/>
      <c r="JDI11" s="179"/>
      <c r="JDJ11" s="179"/>
      <c r="JDK11" s="179"/>
      <c r="JDL11" s="179"/>
      <c r="JDM11" s="179"/>
      <c r="JDN11" s="179"/>
      <c r="JDO11" s="179"/>
      <c r="JDP11" s="179"/>
      <c r="JDQ11" s="179"/>
      <c r="JDR11" s="179"/>
      <c r="JDS11" s="179"/>
      <c r="JDT11" s="179"/>
      <c r="JDU11" s="179"/>
      <c r="JDV11" s="179"/>
      <c r="JDW11" s="179"/>
      <c r="JDX11" s="179"/>
      <c r="JDY11" s="179"/>
      <c r="JDZ11" s="179"/>
      <c r="JEA11" s="179"/>
      <c r="JEB11" s="179"/>
      <c r="JEC11" s="179"/>
      <c r="JED11" s="179"/>
      <c r="JEE11" s="179"/>
      <c r="JEF11" s="179"/>
      <c r="JEG11" s="179"/>
      <c r="JEH11" s="179"/>
      <c r="JEI11" s="179"/>
      <c r="JEJ11" s="179"/>
      <c r="JEK11" s="179"/>
      <c r="JEL11" s="179"/>
      <c r="JEM11" s="179"/>
      <c r="JEN11" s="179"/>
      <c r="JEO11" s="179"/>
      <c r="JEP11" s="179"/>
      <c r="JEQ11" s="179"/>
      <c r="JER11" s="179"/>
      <c r="JES11" s="179"/>
      <c r="JET11" s="179"/>
      <c r="JEU11" s="179"/>
      <c r="JEV11" s="179"/>
      <c r="JEW11" s="179"/>
      <c r="JEX11" s="179"/>
      <c r="JEY11" s="179"/>
      <c r="JEZ11" s="179"/>
      <c r="JFA11" s="179"/>
      <c r="JFB11" s="179"/>
      <c r="JFC11" s="179"/>
      <c r="JFD11" s="179"/>
      <c r="JFE11" s="179"/>
      <c r="JFF11" s="179"/>
      <c r="JFG11" s="179"/>
      <c r="JFH11" s="179"/>
      <c r="JFI11" s="179"/>
      <c r="JFJ11" s="179"/>
      <c r="JFK11" s="179"/>
      <c r="JFL11" s="179"/>
      <c r="JFM11" s="179"/>
      <c r="JFN11" s="179"/>
      <c r="JFO11" s="179"/>
      <c r="JFP11" s="179"/>
      <c r="JFQ11" s="179"/>
      <c r="JFR11" s="179"/>
      <c r="JFS11" s="179"/>
      <c r="JFT11" s="179"/>
      <c r="JFU11" s="179"/>
      <c r="JFV11" s="179"/>
      <c r="JFW11" s="179"/>
      <c r="JFX11" s="179"/>
      <c r="JFY11" s="179"/>
      <c r="JFZ11" s="179"/>
      <c r="JGA11" s="179"/>
      <c r="JGB11" s="179"/>
      <c r="JGC11" s="179"/>
      <c r="JGD11" s="179"/>
      <c r="JGE11" s="179"/>
      <c r="JGF11" s="179"/>
      <c r="JGG11" s="179"/>
      <c r="JGH11" s="179"/>
      <c r="JGI11" s="179"/>
      <c r="JGJ11" s="179"/>
      <c r="JGK11" s="179"/>
      <c r="JGL11" s="179"/>
      <c r="JGM11" s="179"/>
      <c r="JGN11" s="179"/>
      <c r="JGO11" s="179"/>
      <c r="JGP11" s="179"/>
      <c r="JGQ11" s="179"/>
      <c r="JGR11" s="179"/>
      <c r="JGS11" s="179"/>
      <c r="JGT11" s="179"/>
      <c r="JGU11" s="179"/>
      <c r="JGV11" s="179"/>
      <c r="JGW11" s="179"/>
      <c r="JGX11" s="179"/>
      <c r="JGY11" s="179"/>
      <c r="JGZ11" s="179"/>
      <c r="JHA11" s="179"/>
      <c r="JHB11" s="179"/>
      <c r="JHC11" s="179"/>
      <c r="JHD11" s="179"/>
      <c r="JHE11" s="179"/>
      <c r="JHF11" s="179"/>
      <c r="JHG11" s="179"/>
      <c r="JHH11" s="179"/>
      <c r="JHI11" s="179"/>
      <c r="JHJ11" s="179"/>
      <c r="JHK11" s="179"/>
      <c r="JHL11" s="179"/>
      <c r="JHM11" s="179"/>
      <c r="JHN11" s="179"/>
      <c r="JHO11" s="179"/>
      <c r="JHP11" s="179"/>
      <c r="JHQ11" s="179"/>
      <c r="JHR11" s="179"/>
      <c r="JHS11" s="179"/>
      <c r="JHT11" s="179"/>
      <c r="JHU11" s="179"/>
      <c r="JHV11" s="179"/>
      <c r="JHW11" s="179"/>
      <c r="JHX11" s="179"/>
      <c r="JHY11" s="179"/>
      <c r="JHZ11" s="179"/>
      <c r="JIA11" s="179"/>
      <c r="JIB11" s="179"/>
      <c r="JIC11" s="179"/>
      <c r="JID11" s="179"/>
      <c r="JIE11" s="179"/>
      <c r="JIF11" s="179"/>
      <c r="JIG11" s="179"/>
      <c r="JIH11" s="179"/>
      <c r="JII11" s="179"/>
      <c r="JIJ11" s="179"/>
      <c r="JIK11" s="179"/>
      <c r="JIL11" s="179"/>
      <c r="JIM11" s="179"/>
      <c r="JIN11" s="179"/>
      <c r="JIO11" s="179"/>
      <c r="JIP11" s="179"/>
      <c r="JIQ11" s="179"/>
      <c r="JIR11" s="179"/>
      <c r="JIS11" s="179"/>
      <c r="JIT11" s="179"/>
      <c r="JIU11" s="179"/>
      <c r="JIV11" s="179"/>
      <c r="JIW11" s="179"/>
      <c r="JIX11" s="179"/>
      <c r="JIY11" s="179"/>
      <c r="JIZ11" s="179"/>
      <c r="JJA11" s="179"/>
      <c r="JJB11" s="179"/>
      <c r="JJC11" s="179"/>
      <c r="JJD11" s="179"/>
      <c r="JJE11" s="179"/>
      <c r="JJF11" s="179"/>
      <c r="JJG11" s="179"/>
      <c r="JJH11" s="179"/>
      <c r="JJI11" s="179"/>
      <c r="JJJ11" s="179"/>
      <c r="JJK11" s="179"/>
      <c r="JJL11" s="179"/>
      <c r="JJM11" s="179"/>
      <c r="JJN11" s="179"/>
      <c r="JJO11" s="179"/>
      <c r="JJP11" s="179"/>
      <c r="JJQ11" s="179"/>
      <c r="JJR11" s="179"/>
      <c r="JJS11" s="179"/>
      <c r="JJT11" s="179"/>
      <c r="JJU11" s="179"/>
      <c r="JJV11" s="179"/>
      <c r="JJW11" s="179"/>
      <c r="JJX11" s="179"/>
      <c r="JJY11" s="179"/>
      <c r="JJZ11" s="179"/>
      <c r="JKA11" s="179"/>
      <c r="JKB11" s="179"/>
      <c r="JKC11" s="179"/>
      <c r="JKD11" s="179"/>
      <c r="JKE11" s="179"/>
      <c r="JKF11" s="179"/>
      <c r="JKG11" s="179"/>
      <c r="JKH11" s="179"/>
      <c r="JKI11" s="179"/>
      <c r="JKJ11" s="179"/>
      <c r="JKK11" s="179"/>
      <c r="JKL11" s="179"/>
      <c r="JKM11" s="179"/>
      <c r="JKN11" s="179"/>
      <c r="JKO11" s="179"/>
      <c r="JKP11" s="179"/>
      <c r="JKQ11" s="179"/>
      <c r="JKR11" s="179"/>
      <c r="JKS11" s="179"/>
      <c r="JKT11" s="179"/>
      <c r="JKU11" s="179"/>
      <c r="JKV11" s="179"/>
      <c r="JKW11" s="179"/>
      <c r="JKX11" s="179"/>
      <c r="JKY11" s="179"/>
      <c r="JKZ11" s="179"/>
      <c r="JLA11" s="179"/>
      <c r="JLB11" s="179"/>
      <c r="JLC11" s="179"/>
      <c r="JLD11" s="179"/>
      <c r="JLE11" s="179"/>
      <c r="JLF11" s="179"/>
      <c r="JLG11" s="179"/>
      <c r="JLH11" s="179"/>
      <c r="JLI11" s="179"/>
      <c r="JLJ11" s="179"/>
      <c r="JLK11" s="179"/>
      <c r="JLL11" s="179"/>
      <c r="JLM11" s="179"/>
      <c r="JLN11" s="179"/>
      <c r="JLO11" s="179"/>
      <c r="JLP11" s="179"/>
      <c r="JLQ11" s="179"/>
      <c r="JLR11" s="179"/>
      <c r="JLS11" s="179"/>
      <c r="JLT11" s="179"/>
      <c r="JLU11" s="179"/>
      <c r="JLV11" s="179"/>
      <c r="JLW11" s="179"/>
      <c r="JLX11" s="179"/>
      <c r="JLY11" s="179"/>
      <c r="JLZ11" s="179"/>
      <c r="JMA11" s="179"/>
      <c r="JMB11" s="179"/>
      <c r="JMC11" s="179"/>
      <c r="JMD11" s="179"/>
      <c r="JME11" s="179"/>
      <c r="JMF11" s="179"/>
      <c r="JMG11" s="179"/>
      <c r="JMH11" s="179"/>
      <c r="JMI11" s="179"/>
      <c r="JMJ11" s="179"/>
      <c r="JMK11" s="179"/>
      <c r="JML11" s="179"/>
      <c r="JMM11" s="179"/>
      <c r="JMN11" s="179"/>
      <c r="JMO11" s="179"/>
      <c r="JMP11" s="179"/>
      <c r="JMQ11" s="179"/>
      <c r="JMR11" s="179"/>
      <c r="JMS11" s="179"/>
      <c r="JMT11" s="179"/>
      <c r="JMU11" s="179"/>
      <c r="JMV11" s="179"/>
      <c r="JMW11" s="179"/>
      <c r="JMX11" s="179"/>
      <c r="JMY11" s="179"/>
      <c r="JMZ11" s="179"/>
      <c r="JNA11" s="179"/>
      <c r="JNB11" s="179"/>
      <c r="JNC11" s="179"/>
      <c r="JND11" s="179"/>
      <c r="JNE11" s="179"/>
      <c r="JNF11" s="179"/>
      <c r="JNG11" s="179"/>
      <c r="JNH11" s="179"/>
      <c r="JNI11" s="179"/>
      <c r="JNJ11" s="179"/>
      <c r="JNK11" s="179"/>
      <c r="JNL11" s="179"/>
      <c r="JNM11" s="179"/>
      <c r="JNN11" s="179"/>
      <c r="JNO11" s="179"/>
      <c r="JNP11" s="179"/>
      <c r="JNQ11" s="179"/>
      <c r="JNR11" s="179"/>
      <c r="JNS11" s="179"/>
      <c r="JNT11" s="179"/>
      <c r="JNU11" s="179"/>
      <c r="JNV11" s="179"/>
      <c r="JNW11" s="179"/>
      <c r="JNX11" s="179"/>
      <c r="JNY11" s="179"/>
      <c r="JNZ11" s="179"/>
      <c r="JOA11" s="179"/>
      <c r="JOB11" s="179"/>
      <c r="JOC11" s="179"/>
      <c r="JOD11" s="179"/>
      <c r="JOE11" s="179"/>
      <c r="JOF11" s="179"/>
      <c r="JOG11" s="179"/>
      <c r="JOH11" s="179"/>
      <c r="JOI11" s="179"/>
      <c r="JOJ11" s="179"/>
      <c r="JOK11" s="179"/>
      <c r="JOL11" s="179"/>
      <c r="JOM11" s="179"/>
      <c r="JON11" s="179"/>
      <c r="JOO11" s="179"/>
      <c r="JOP11" s="179"/>
      <c r="JOQ11" s="179"/>
      <c r="JOR11" s="179"/>
      <c r="JOS11" s="179"/>
      <c r="JOT11" s="179"/>
      <c r="JOU11" s="179"/>
      <c r="JOV11" s="179"/>
      <c r="JOW11" s="179"/>
      <c r="JOX11" s="179"/>
      <c r="JOY11" s="179"/>
      <c r="JOZ11" s="179"/>
      <c r="JPA11" s="179"/>
      <c r="JPB11" s="179"/>
      <c r="JPC11" s="179"/>
      <c r="JPD11" s="179"/>
      <c r="JPE11" s="179"/>
      <c r="JPF11" s="179"/>
      <c r="JPG11" s="179"/>
      <c r="JPH11" s="179"/>
      <c r="JPI11" s="179"/>
      <c r="JPJ11" s="179"/>
      <c r="JPK11" s="179"/>
      <c r="JPL11" s="179"/>
      <c r="JPM11" s="179"/>
      <c r="JPN11" s="179"/>
      <c r="JPO11" s="179"/>
      <c r="JPP11" s="179"/>
      <c r="JPQ11" s="179"/>
      <c r="JPR11" s="179"/>
      <c r="JPS11" s="179"/>
      <c r="JPT11" s="179"/>
      <c r="JPU11" s="179"/>
      <c r="JPV11" s="179"/>
      <c r="JPW11" s="179"/>
      <c r="JPX11" s="179"/>
      <c r="JPY11" s="179"/>
      <c r="JPZ11" s="179"/>
      <c r="JQA11" s="179"/>
      <c r="JQB11" s="179"/>
      <c r="JQC11" s="179"/>
      <c r="JQD11" s="179"/>
      <c r="JQE11" s="179"/>
      <c r="JQF11" s="179"/>
      <c r="JQG11" s="179"/>
      <c r="JQH11" s="179"/>
      <c r="JQI11" s="179"/>
      <c r="JQJ11" s="179"/>
      <c r="JQK11" s="179"/>
      <c r="JQL11" s="179"/>
      <c r="JQM11" s="179"/>
      <c r="JQN11" s="179"/>
      <c r="JQO11" s="179"/>
      <c r="JQP11" s="179"/>
      <c r="JQQ11" s="179"/>
      <c r="JQR11" s="179"/>
      <c r="JQS11" s="179"/>
      <c r="JQT11" s="179"/>
      <c r="JQU11" s="179"/>
      <c r="JQV11" s="179"/>
      <c r="JQW11" s="179"/>
      <c r="JQX11" s="179"/>
      <c r="JQY11" s="179"/>
      <c r="JQZ11" s="179"/>
      <c r="JRA11" s="179"/>
      <c r="JRB11" s="179"/>
      <c r="JRC11" s="179"/>
      <c r="JRD11" s="179"/>
      <c r="JRE11" s="179"/>
      <c r="JRF11" s="179"/>
      <c r="JRG11" s="179"/>
      <c r="JRH11" s="179"/>
      <c r="JRI11" s="179"/>
      <c r="JRJ11" s="179"/>
      <c r="JRK11" s="179"/>
      <c r="JRL11" s="179"/>
      <c r="JRM11" s="179"/>
      <c r="JRN11" s="179"/>
      <c r="JRO11" s="179"/>
      <c r="JRP11" s="179"/>
      <c r="JRQ11" s="179"/>
      <c r="JRR11" s="179"/>
      <c r="JRS11" s="179"/>
      <c r="JRT11" s="179"/>
      <c r="JRU11" s="179"/>
      <c r="JRV11" s="179"/>
      <c r="JRW11" s="179"/>
      <c r="JRX11" s="179"/>
      <c r="JRY11" s="179"/>
      <c r="JRZ11" s="179"/>
      <c r="JSA11" s="179"/>
      <c r="JSB11" s="179"/>
      <c r="JSC11" s="179"/>
      <c r="JSD11" s="179"/>
      <c r="JSE11" s="179"/>
      <c r="JSF11" s="179"/>
      <c r="JSG11" s="179"/>
      <c r="JSH11" s="179"/>
      <c r="JSI11" s="179"/>
      <c r="JSJ11" s="179"/>
      <c r="JSK11" s="179"/>
      <c r="JSL11" s="179"/>
      <c r="JSM11" s="179"/>
      <c r="JSN11" s="179"/>
      <c r="JSO11" s="179"/>
      <c r="JSP11" s="179"/>
      <c r="JSQ11" s="179"/>
      <c r="JSR11" s="179"/>
      <c r="JSS11" s="179"/>
      <c r="JST11" s="179"/>
      <c r="JSU11" s="179"/>
      <c r="JSV11" s="179"/>
      <c r="JSW11" s="179"/>
      <c r="JSX11" s="179"/>
      <c r="JSY11" s="179"/>
      <c r="JSZ11" s="179"/>
      <c r="JTA11" s="179"/>
      <c r="JTB11" s="179"/>
      <c r="JTC11" s="179"/>
      <c r="JTD11" s="179"/>
      <c r="JTE11" s="179"/>
      <c r="JTF11" s="179"/>
      <c r="JTG11" s="179"/>
      <c r="JTH11" s="179"/>
      <c r="JTI11" s="179"/>
      <c r="JTJ11" s="179"/>
      <c r="JTK11" s="179"/>
      <c r="JTL11" s="179"/>
      <c r="JTM11" s="179"/>
      <c r="JTN11" s="179"/>
      <c r="JTO11" s="179"/>
      <c r="JTP11" s="179"/>
      <c r="JTQ11" s="179"/>
      <c r="JTR11" s="179"/>
      <c r="JTS11" s="179"/>
      <c r="JTT11" s="179"/>
      <c r="JTU11" s="179"/>
      <c r="JTV11" s="179"/>
      <c r="JTW11" s="179"/>
      <c r="JTX11" s="179"/>
      <c r="JTY11" s="179"/>
      <c r="JTZ11" s="179"/>
      <c r="JUA11" s="179"/>
      <c r="JUB11" s="179"/>
      <c r="JUC11" s="179"/>
      <c r="JUD11" s="179"/>
      <c r="JUE11" s="179"/>
      <c r="JUF11" s="179"/>
      <c r="JUG11" s="179"/>
      <c r="JUH11" s="179"/>
      <c r="JUI11" s="179"/>
      <c r="JUJ11" s="179"/>
      <c r="JUK11" s="179"/>
      <c r="JUL11" s="179"/>
      <c r="JUM11" s="179"/>
      <c r="JUN11" s="179"/>
      <c r="JUO11" s="179"/>
      <c r="JUP11" s="179"/>
      <c r="JUQ11" s="179"/>
      <c r="JUR11" s="179"/>
      <c r="JUS11" s="179"/>
      <c r="JUT11" s="179"/>
      <c r="JUU11" s="179"/>
      <c r="JUV11" s="179"/>
      <c r="JUW11" s="179"/>
      <c r="JUX11" s="179"/>
      <c r="JUY11" s="179"/>
      <c r="JUZ11" s="179"/>
      <c r="JVA11" s="179"/>
      <c r="JVB11" s="179"/>
      <c r="JVC11" s="179"/>
      <c r="JVD11" s="179"/>
      <c r="JVE11" s="179"/>
      <c r="JVF11" s="179"/>
      <c r="JVG11" s="179"/>
      <c r="JVH11" s="179"/>
      <c r="JVI11" s="179"/>
      <c r="JVJ11" s="179"/>
      <c r="JVK11" s="179"/>
      <c r="JVL11" s="179"/>
      <c r="JVM11" s="179"/>
      <c r="JVN11" s="179"/>
      <c r="JVO11" s="179"/>
      <c r="JVP11" s="179"/>
      <c r="JVQ11" s="179"/>
      <c r="JVR11" s="179"/>
      <c r="JVS11" s="179"/>
      <c r="JVT11" s="179"/>
      <c r="JVU11" s="179"/>
      <c r="JVV11" s="179"/>
      <c r="JVW11" s="179"/>
      <c r="JVX11" s="179"/>
      <c r="JVY11" s="179"/>
      <c r="JVZ11" s="179"/>
      <c r="JWA11" s="179"/>
      <c r="JWB11" s="179"/>
      <c r="JWC11" s="179"/>
      <c r="JWD11" s="179"/>
      <c r="JWE11" s="179"/>
      <c r="JWF11" s="179"/>
      <c r="JWG11" s="179"/>
      <c r="JWH11" s="179"/>
      <c r="JWI11" s="179"/>
      <c r="JWJ11" s="179"/>
      <c r="JWK11" s="179"/>
      <c r="JWL11" s="179"/>
      <c r="JWM11" s="179"/>
      <c r="JWN11" s="179"/>
      <c r="JWO11" s="179"/>
      <c r="JWP11" s="179"/>
      <c r="JWQ11" s="179"/>
      <c r="JWR11" s="179"/>
      <c r="JWS11" s="179"/>
      <c r="JWT11" s="179"/>
      <c r="JWU11" s="179"/>
      <c r="JWV11" s="179"/>
      <c r="JWW11" s="179"/>
      <c r="JWX11" s="179"/>
      <c r="JWY11" s="179"/>
      <c r="JWZ11" s="179"/>
      <c r="JXA11" s="179"/>
      <c r="JXB11" s="179"/>
      <c r="JXC11" s="179"/>
      <c r="JXD11" s="179"/>
      <c r="JXE11" s="179"/>
      <c r="JXF11" s="179"/>
      <c r="JXG11" s="179"/>
      <c r="JXH11" s="179"/>
      <c r="JXI11" s="179"/>
      <c r="JXJ11" s="179"/>
      <c r="JXK11" s="179"/>
      <c r="JXL11" s="179"/>
      <c r="JXM11" s="179"/>
      <c r="JXN11" s="179"/>
      <c r="JXO11" s="179"/>
      <c r="JXP11" s="179"/>
      <c r="JXQ11" s="179"/>
      <c r="JXR11" s="179"/>
      <c r="JXS11" s="179"/>
      <c r="JXT11" s="179"/>
      <c r="JXU11" s="179"/>
      <c r="JXV11" s="179"/>
      <c r="JXW11" s="179"/>
      <c r="JXX11" s="179"/>
      <c r="JXY11" s="179"/>
      <c r="JXZ11" s="179"/>
      <c r="JYA11" s="179"/>
      <c r="JYB11" s="179"/>
      <c r="JYC11" s="179"/>
      <c r="JYD11" s="179"/>
      <c r="JYE11" s="179"/>
      <c r="JYF11" s="179"/>
      <c r="JYG11" s="179"/>
      <c r="JYH11" s="179"/>
      <c r="JYI11" s="179"/>
      <c r="JYJ11" s="179"/>
      <c r="JYK11" s="179"/>
      <c r="JYL11" s="179"/>
      <c r="JYM11" s="179"/>
      <c r="JYN11" s="179"/>
      <c r="JYO11" s="179"/>
      <c r="JYP11" s="179"/>
      <c r="JYQ11" s="179"/>
      <c r="JYR11" s="179"/>
      <c r="JYS11" s="179"/>
      <c r="JYT11" s="179"/>
      <c r="JYU11" s="179"/>
      <c r="JYV11" s="179"/>
      <c r="JYW11" s="179"/>
      <c r="JYX11" s="179"/>
      <c r="JYY11" s="179"/>
      <c r="JYZ11" s="179"/>
      <c r="JZA11" s="179"/>
      <c r="JZB11" s="179"/>
      <c r="JZC11" s="179"/>
      <c r="JZD11" s="179"/>
      <c r="JZE11" s="179"/>
      <c r="JZF11" s="179"/>
      <c r="JZG11" s="179"/>
      <c r="JZH11" s="179"/>
      <c r="JZI11" s="179"/>
      <c r="JZJ11" s="179"/>
      <c r="JZK11" s="179"/>
      <c r="JZL11" s="179"/>
      <c r="JZM11" s="179"/>
      <c r="JZN11" s="179"/>
      <c r="JZO11" s="179"/>
      <c r="JZP11" s="179"/>
      <c r="JZQ11" s="179"/>
      <c r="JZR11" s="179"/>
      <c r="JZS11" s="179"/>
      <c r="JZT11" s="179"/>
      <c r="JZU11" s="179"/>
      <c r="JZV11" s="179"/>
      <c r="JZW11" s="179"/>
      <c r="JZX11" s="179"/>
      <c r="JZY11" s="179"/>
      <c r="JZZ11" s="179"/>
      <c r="KAA11" s="179"/>
      <c r="KAB11" s="179"/>
      <c r="KAC11" s="179"/>
      <c r="KAD11" s="179"/>
      <c r="KAE11" s="179"/>
      <c r="KAF11" s="179"/>
      <c r="KAG11" s="179"/>
      <c r="KAH11" s="179"/>
      <c r="KAI11" s="179"/>
      <c r="KAJ11" s="179"/>
      <c r="KAK11" s="179"/>
      <c r="KAL11" s="179"/>
      <c r="KAM11" s="179"/>
      <c r="KAN11" s="179"/>
      <c r="KAO11" s="179"/>
      <c r="KAP11" s="179"/>
      <c r="KAQ11" s="179"/>
      <c r="KAR11" s="179"/>
      <c r="KAS11" s="179"/>
      <c r="KAT11" s="179"/>
      <c r="KAU11" s="179"/>
      <c r="KAV11" s="179"/>
      <c r="KAW11" s="179"/>
      <c r="KAX11" s="179"/>
      <c r="KAY11" s="179"/>
      <c r="KAZ11" s="179"/>
      <c r="KBA11" s="179"/>
      <c r="KBB11" s="179"/>
      <c r="KBC11" s="179"/>
      <c r="KBD11" s="179"/>
      <c r="KBE11" s="179"/>
      <c r="KBF11" s="179"/>
      <c r="KBG11" s="179"/>
      <c r="KBH11" s="179"/>
      <c r="KBI11" s="179"/>
      <c r="KBJ11" s="179"/>
      <c r="KBK11" s="179"/>
      <c r="KBL11" s="179"/>
      <c r="KBM11" s="179"/>
      <c r="KBN11" s="179"/>
      <c r="KBO11" s="179"/>
      <c r="KBP11" s="179"/>
      <c r="KBQ11" s="179"/>
      <c r="KBR11" s="179"/>
      <c r="KBS11" s="179"/>
      <c r="KBT11" s="179"/>
      <c r="KBU11" s="179"/>
      <c r="KBV11" s="179"/>
      <c r="KBW11" s="179"/>
      <c r="KBX11" s="179"/>
      <c r="KBY11" s="179"/>
      <c r="KBZ11" s="179"/>
      <c r="KCA11" s="179"/>
      <c r="KCB11" s="179"/>
      <c r="KCC11" s="179"/>
      <c r="KCD11" s="179"/>
      <c r="KCE11" s="179"/>
      <c r="KCF11" s="179"/>
      <c r="KCG11" s="179"/>
      <c r="KCH11" s="179"/>
      <c r="KCI11" s="179"/>
      <c r="KCJ11" s="179"/>
      <c r="KCK11" s="179"/>
      <c r="KCL11" s="179"/>
      <c r="KCM11" s="179"/>
      <c r="KCN11" s="179"/>
      <c r="KCO11" s="179"/>
      <c r="KCP11" s="179"/>
      <c r="KCQ11" s="179"/>
      <c r="KCR11" s="179"/>
      <c r="KCS11" s="179"/>
      <c r="KCT11" s="179"/>
      <c r="KCU11" s="179"/>
      <c r="KCV11" s="179"/>
      <c r="KCW11" s="179"/>
      <c r="KCX11" s="179"/>
      <c r="KCY11" s="179"/>
      <c r="KCZ11" s="179"/>
      <c r="KDA11" s="179"/>
      <c r="KDB11" s="179"/>
      <c r="KDC11" s="179"/>
      <c r="KDD11" s="179"/>
      <c r="KDE11" s="179"/>
      <c r="KDF11" s="179"/>
      <c r="KDG11" s="179"/>
      <c r="KDH11" s="179"/>
      <c r="KDI11" s="179"/>
      <c r="KDJ11" s="179"/>
      <c r="KDK11" s="179"/>
      <c r="KDL11" s="179"/>
      <c r="KDM11" s="179"/>
      <c r="KDN11" s="179"/>
      <c r="KDO11" s="179"/>
      <c r="KDP11" s="179"/>
      <c r="KDQ11" s="179"/>
      <c r="KDR11" s="179"/>
      <c r="KDS11" s="179"/>
      <c r="KDT11" s="179"/>
      <c r="KDU11" s="179"/>
      <c r="KDV11" s="179"/>
      <c r="KDW11" s="179"/>
      <c r="KDX11" s="179"/>
      <c r="KDY11" s="179"/>
      <c r="KDZ11" s="179"/>
      <c r="KEA11" s="179"/>
      <c r="KEB11" s="179"/>
      <c r="KEC11" s="179"/>
      <c r="KED11" s="179"/>
      <c r="KEE11" s="179"/>
      <c r="KEF11" s="179"/>
      <c r="KEG11" s="179"/>
      <c r="KEH11" s="179"/>
      <c r="KEI11" s="179"/>
      <c r="KEJ11" s="179"/>
      <c r="KEK11" s="179"/>
      <c r="KEL11" s="179"/>
      <c r="KEM11" s="179"/>
      <c r="KEN11" s="179"/>
      <c r="KEO11" s="179"/>
      <c r="KEP11" s="179"/>
      <c r="KEQ11" s="179"/>
      <c r="KER11" s="179"/>
      <c r="KES11" s="179"/>
      <c r="KET11" s="179"/>
      <c r="KEU11" s="179"/>
      <c r="KEV11" s="179"/>
      <c r="KEW11" s="179"/>
      <c r="KEX11" s="179"/>
      <c r="KEY11" s="179"/>
      <c r="KEZ11" s="179"/>
      <c r="KFA11" s="179"/>
      <c r="KFB11" s="179"/>
      <c r="KFC11" s="179"/>
      <c r="KFD11" s="179"/>
      <c r="KFE11" s="179"/>
      <c r="KFF11" s="179"/>
      <c r="KFG11" s="179"/>
      <c r="KFH11" s="179"/>
      <c r="KFI11" s="179"/>
      <c r="KFJ11" s="179"/>
      <c r="KFK11" s="179"/>
      <c r="KFL11" s="179"/>
      <c r="KFM11" s="179"/>
      <c r="KFN11" s="179"/>
      <c r="KFO11" s="179"/>
      <c r="KFP11" s="179"/>
      <c r="KFQ11" s="179"/>
      <c r="KFR11" s="179"/>
      <c r="KFS11" s="179"/>
      <c r="KFT11" s="179"/>
      <c r="KFU11" s="179"/>
      <c r="KFV11" s="179"/>
      <c r="KFW11" s="179"/>
      <c r="KFX11" s="179"/>
      <c r="KFY11" s="179"/>
      <c r="KFZ11" s="179"/>
      <c r="KGA11" s="179"/>
      <c r="KGB11" s="179"/>
      <c r="KGC11" s="179"/>
      <c r="KGD11" s="179"/>
      <c r="KGE11" s="179"/>
      <c r="KGF11" s="179"/>
      <c r="KGG11" s="179"/>
      <c r="KGH11" s="179"/>
      <c r="KGI11" s="179"/>
      <c r="KGJ11" s="179"/>
      <c r="KGK11" s="179"/>
      <c r="KGL11" s="179"/>
      <c r="KGM11" s="179"/>
      <c r="KGN11" s="179"/>
      <c r="KGO11" s="179"/>
      <c r="KGP11" s="179"/>
      <c r="KGQ11" s="179"/>
      <c r="KGR11" s="179"/>
      <c r="KGS11" s="179"/>
      <c r="KGT11" s="179"/>
      <c r="KGU11" s="179"/>
      <c r="KGV11" s="179"/>
      <c r="KGW11" s="179"/>
      <c r="KGX11" s="179"/>
      <c r="KGY11" s="179"/>
      <c r="KGZ11" s="179"/>
      <c r="KHA11" s="179"/>
      <c r="KHB11" s="179"/>
      <c r="KHC11" s="179"/>
      <c r="KHD11" s="179"/>
      <c r="KHE11" s="179"/>
      <c r="KHF11" s="179"/>
      <c r="KHG11" s="179"/>
      <c r="KHH11" s="179"/>
      <c r="KHI11" s="179"/>
      <c r="KHJ11" s="179"/>
      <c r="KHK11" s="179"/>
      <c r="KHL11" s="179"/>
      <c r="KHM11" s="179"/>
      <c r="KHN11" s="179"/>
      <c r="KHO11" s="179"/>
      <c r="KHP11" s="179"/>
      <c r="KHQ11" s="179"/>
      <c r="KHR11" s="179"/>
      <c r="KHS11" s="179"/>
      <c r="KHT11" s="179"/>
      <c r="KHU11" s="179"/>
      <c r="KHV11" s="179"/>
      <c r="KHW11" s="179"/>
      <c r="KHX11" s="179"/>
      <c r="KHY11" s="179"/>
      <c r="KHZ11" s="179"/>
      <c r="KIA11" s="179"/>
      <c r="KIB11" s="179"/>
      <c r="KIC11" s="179"/>
      <c r="KID11" s="179"/>
      <c r="KIE11" s="179"/>
      <c r="KIF11" s="179"/>
      <c r="KIG11" s="179"/>
      <c r="KIH11" s="179"/>
      <c r="KII11" s="179"/>
      <c r="KIJ11" s="179"/>
      <c r="KIK11" s="179"/>
      <c r="KIL11" s="179"/>
      <c r="KIM11" s="179"/>
      <c r="KIN11" s="179"/>
      <c r="KIO11" s="179"/>
      <c r="KIP11" s="179"/>
      <c r="KIQ11" s="179"/>
      <c r="KIR11" s="179"/>
      <c r="KIS11" s="179"/>
      <c r="KIT11" s="179"/>
      <c r="KIU11" s="179"/>
      <c r="KIV11" s="179"/>
      <c r="KIW11" s="179"/>
      <c r="KIX11" s="179"/>
      <c r="KIY11" s="179"/>
      <c r="KIZ11" s="179"/>
      <c r="KJA11" s="179"/>
      <c r="KJB11" s="179"/>
      <c r="KJC11" s="179"/>
      <c r="KJD11" s="179"/>
      <c r="KJE11" s="179"/>
      <c r="KJF11" s="179"/>
      <c r="KJG11" s="179"/>
      <c r="KJH11" s="179"/>
      <c r="KJI11" s="179"/>
      <c r="KJJ11" s="179"/>
      <c r="KJK11" s="179"/>
      <c r="KJL11" s="179"/>
      <c r="KJM11" s="179"/>
      <c r="KJN11" s="179"/>
      <c r="KJO11" s="179"/>
      <c r="KJP11" s="179"/>
      <c r="KJQ11" s="179"/>
      <c r="KJR11" s="179"/>
      <c r="KJS11" s="179"/>
      <c r="KJT11" s="179"/>
      <c r="KJU11" s="179"/>
      <c r="KJV11" s="179"/>
      <c r="KJW11" s="179"/>
      <c r="KJX11" s="179"/>
      <c r="KJY11" s="179"/>
      <c r="KJZ11" s="179"/>
      <c r="KKA11" s="179"/>
      <c r="KKB11" s="179"/>
      <c r="KKC11" s="179"/>
      <c r="KKD11" s="179"/>
      <c r="KKE11" s="179"/>
      <c r="KKF11" s="179"/>
      <c r="KKG11" s="179"/>
      <c r="KKH11" s="179"/>
      <c r="KKI11" s="179"/>
      <c r="KKJ11" s="179"/>
      <c r="KKK11" s="179"/>
      <c r="KKL11" s="179"/>
      <c r="KKM11" s="179"/>
      <c r="KKN11" s="179"/>
      <c r="KKO11" s="179"/>
      <c r="KKP11" s="179"/>
      <c r="KKQ11" s="179"/>
      <c r="KKR11" s="179"/>
      <c r="KKS11" s="179"/>
      <c r="KKT11" s="179"/>
      <c r="KKU11" s="179"/>
      <c r="KKV11" s="179"/>
      <c r="KKW11" s="179"/>
      <c r="KKX11" s="179"/>
      <c r="KKY11" s="179"/>
      <c r="KKZ11" s="179"/>
      <c r="KLA11" s="179"/>
      <c r="KLB11" s="179"/>
      <c r="KLC11" s="179"/>
      <c r="KLD11" s="179"/>
      <c r="KLE11" s="179"/>
      <c r="KLF11" s="179"/>
      <c r="KLG11" s="179"/>
      <c r="KLH11" s="179"/>
      <c r="KLI11" s="179"/>
      <c r="KLJ11" s="179"/>
      <c r="KLK11" s="179"/>
      <c r="KLL11" s="179"/>
      <c r="KLM11" s="179"/>
      <c r="KLN11" s="179"/>
      <c r="KLO11" s="179"/>
      <c r="KLP11" s="179"/>
      <c r="KLQ11" s="179"/>
      <c r="KLR11" s="179"/>
      <c r="KLS11" s="179"/>
      <c r="KLT11" s="179"/>
      <c r="KLU11" s="179"/>
      <c r="KLV11" s="179"/>
      <c r="KLW11" s="179"/>
      <c r="KLX11" s="179"/>
      <c r="KLY11" s="179"/>
      <c r="KLZ11" s="179"/>
      <c r="KMA11" s="179"/>
      <c r="KMB11" s="179"/>
      <c r="KMC11" s="179"/>
      <c r="KMD11" s="179"/>
      <c r="KME11" s="179"/>
      <c r="KMF11" s="179"/>
      <c r="KMG11" s="179"/>
      <c r="KMH11" s="179"/>
      <c r="KMI11" s="179"/>
      <c r="KMJ11" s="179"/>
      <c r="KMK11" s="179"/>
      <c r="KML11" s="179"/>
      <c r="KMM11" s="179"/>
      <c r="KMN11" s="179"/>
      <c r="KMO11" s="179"/>
      <c r="KMP11" s="179"/>
      <c r="KMQ11" s="179"/>
      <c r="KMR11" s="179"/>
      <c r="KMS11" s="179"/>
      <c r="KMT11" s="179"/>
      <c r="KMU11" s="179"/>
      <c r="KMV11" s="179"/>
      <c r="KMW11" s="179"/>
      <c r="KMX11" s="179"/>
      <c r="KMY11" s="179"/>
      <c r="KMZ11" s="179"/>
      <c r="KNA11" s="179"/>
      <c r="KNB11" s="179"/>
      <c r="KNC11" s="179"/>
      <c r="KND11" s="179"/>
      <c r="KNE11" s="179"/>
      <c r="KNF11" s="179"/>
      <c r="KNG11" s="179"/>
      <c r="KNH11" s="179"/>
      <c r="KNI11" s="179"/>
      <c r="KNJ11" s="179"/>
      <c r="KNK11" s="179"/>
      <c r="KNL11" s="179"/>
      <c r="KNM11" s="179"/>
      <c r="KNN11" s="179"/>
      <c r="KNO11" s="179"/>
      <c r="KNP11" s="179"/>
      <c r="KNQ11" s="179"/>
      <c r="KNR11" s="179"/>
      <c r="KNS11" s="179"/>
      <c r="KNT11" s="179"/>
      <c r="KNU11" s="179"/>
      <c r="KNV11" s="179"/>
      <c r="KNW11" s="179"/>
      <c r="KNX11" s="179"/>
      <c r="KNY11" s="179"/>
      <c r="KNZ11" s="179"/>
      <c r="KOA11" s="179"/>
      <c r="KOB11" s="179"/>
      <c r="KOC11" s="179"/>
      <c r="KOD11" s="179"/>
      <c r="KOE11" s="179"/>
      <c r="KOF11" s="179"/>
      <c r="KOG11" s="179"/>
      <c r="KOH11" s="179"/>
      <c r="KOI11" s="179"/>
      <c r="KOJ11" s="179"/>
      <c r="KOK11" s="179"/>
      <c r="KOL11" s="179"/>
      <c r="KOM11" s="179"/>
      <c r="KON11" s="179"/>
      <c r="KOO11" s="179"/>
      <c r="KOP11" s="179"/>
      <c r="KOQ11" s="179"/>
      <c r="KOR11" s="179"/>
      <c r="KOS11" s="179"/>
      <c r="KOT11" s="179"/>
      <c r="KOU11" s="179"/>
      <c r="KOV11" s="179"/>
      <c r="KOW11" s="179"/>
      <c r="KOX11" s="179"/>
      <c r="KOY11" s="179"/>
      <c r="KOZ11" s="179"/>
      <c r="KPA11" s="179"/>
      <c r="KPB11" s="179"/>
      <c r="KPC11" s="179"/>
      <c r="KPD11" s="179"/>
      <c r="KPE11" s="179"/>
      <c r="KPF11" s="179"/>
      <c r="KPG11" s="179"/>
      <c r="KPH11" s="179"/>
      <c r="KPI11" s="179"/>
      <c r="KPJ11" s="179"/>
      <c r="KPK11" s="179"/>
      <c r="KPL11" s="179"/>
      <c r="KPM11" s="179"/>
      <c r="KPN11" s="179"/>
      <c r="KPO11" s="179"/>
      <c r="KPP11" s="179"/>
      <c r="KPQ11" s="179"/>
      <c r="KPR11" s="179"/>
      <c r="KPS11" s="179"/>
      <c r="KPT11" s="179"/>
      <c r="KPU11" s="179"/>
      <c r="KPV11" s="179"/>
      <c r="KPW11" s="179"/>
      <c r="KPX11" s="179"/>
      <c r="KPY11" s="179"/>
      <c r="KPZ11" s="179"/>
      <c r="KQA11" s="179"/>
      <c r="KQB11" s="179"/>
      <c r="KQC11" s="179"/>
      <c r="KQD11" s="179"/>
      <c r="KQE11" s="179"/>
      <c r="KQF11" s="179"/>
      <c r="KQG11" s="179"/>
      <c r="KQH11" s="179"/>
      <c r="KQI11" s="179"/>
      <c r="KQJ11" s="179"/>
      <c r="KQK11" s="179"/>
      <c r="KQL11" s="179"/>
      <c r="KQM11" s="179"/>
      <c r="KQN11" s="179"/>
      <c r="KQO11" s="179"/>
      <c r="KQP11" s="179"/>
      <c r="KQQ11" s="179"/>
      <c r="KQR11" s="179"/>
      <c r="KQS11" s="179"/>
      <c r="KQT11" s="179"/>
      <c r="KQU11" s="179"/>
      <c r="KQV11" s="179"/>
      <c r="KQW11" s="179"/>
      <c r="KQX11" s="179"/>
      <c r="KQY11" s="179"/>
      <c r="KQZ11" s="179"/>
      <c r="KRA11" s="179"/>
      <c r="KRB11" s="179"/>
      <c r="KRC11" s="179"/>
      <c r="KRD11" s="179"/>
      <c r="KRE11" s="179"/>
      <c r="KRF11" s="179"/>
      <c r="KRG11" s="179"/>
      <c r="KRH11" s="179"/>
      <c r="KRI11" s="179"/>
      <c r="KRJ11" s="179"/>
      <c r="KRK11" s="179"/>
      <c r="KRL11" s="179"/>
      <c r="KRM11" s="179"/>
      <c r="KRN11" s="179"/>
      <c r="KRO11" s="179"/>
      <c r="KRP11" s="179"/>
      <c r="KRQ11" s="179"/>
      <c r="KRR11" s="179"/>
      <c r="KRS11" s="179"/>
      <c r="KRT11" s="179"/>
      <c r="KRU11" s="179"/>
      <c r="KRV11" s="179"/>
      <c r="KRW11" s="179"/>
      <c r="KRX11" s="179"/>
      <c r="KRY11" s="179"/>
      <c r="KRZ11" s="179"/>
      <c r="KSA11" s="179"/>
      <c r="KSB11" s="179"/>
      <c r="KSC11" s="179"/>
      <c r="KSD11" s="179"/>
      <c r="KSE11" s="179"/>
      <c r="KSF11" s="179"/>
      <c r="KSG11" s="179"/>
      <c r="KSH11" s="179"/>
      <c r="KSI11" s="179"/>
      <c r="KSJ11" s="179"/>
      <c r="KSK11" s="179"/>
      <c r="KSL11" s="179"/>
      <c r="KSM11" s="179"/>
      <c r="KSN11" s="179"/>
      <c r="KSO11" s="179"/>
      <c r="KSP11" s="179"/>
      <c r="KSQ11" s="179"/>
      <c r="KSR11" s="179"/>
      <c r="KSS11" s="179"/>
      <c r="KST11" s="179"/>
      <c r="KSU11" s="179"/>
      <c r="KSV11" s="179"/>
      <c r="KSW11" s="179"/>
      <c r="KSX11" s="179"/>
      <c r="KSY11" s="179"/>
      <c r="KSZ11" s="179"/>
      <c r="KTA11" s="179"/>
      <c r="KTB11" s="179"/>
      <c r="KTC11" s="179"/>
      <c r="KTD11" s="179"/>
      <c r="KTE11" s="179"/>
      <c r="KTF11" s="179"/>
      <c r="KTG11" s="179"/>
      <c r="KTH11" s="179"/>
      <c r="KTI11" s="179"/>
      <c r="KTJ11" s="179"/>
      <c r="KTK11" s="179"/>
      <c r="KTL11" s="179"/>
      <c r="KTM11" s="179"/>
      <c r="KTN11" s="179"/>
      <c r="KTO11" s="179"/>
      <c r="KTP11" s="179"/>
      <c r="KTQ11" s="179"/>
      <c r="KTR11" s="179"/>
      <c r="KTS11" s="179"/>
      <c r="KTT11" s="179"/>
      <c r="KTU11" s="179"/>
      <c r="KTV11" s="179"/>
      <c r="KTW11" s="179"/>
      <c r="KTX11" s="179"/>
      <c r="KTY11" s="179"/>
      <c r="KTZ11" s="179"/>
      <c r="KUA11" s="179"/>
      <c r="KUB11" s="179"/>
      <c r="KUC11" s="179"/>
      <c r="KUD11" s="179"/>
      <c r="KUE11" s="179"/>
      <c r="KUF11" s="179"/>
      <c r="KUG11" s="179"/>
      <c r="KUH11" s="179"/>
      <c r="KUI11" s="179"/>
      <c r="KUJ11" s="179"/>
      <c r="KUK11" s="179"/>
      <c r="KUL11" s="179"/>
      <c r="KUM11" s="179"/>
      <c r="KUN11" s="179"/>
      <c r="KUO11" s="179"/>
      <c r="KUP11" s="179"/>
      <c r="KUQ11" s="179"/>
      <c r="KUR11" s="179"/>
      <c r="KUS11" s="179"/>
      <c r="KUT11" s="179"/>
      <c r="KUU11" s="179"/>
      <c r="KUV11" s="179"/>
      <c r="KUW11" s="179"/>
      <c r="KUX11" s="179"/>
      <c r="KUY11" s="179"/>
      <c r="KUZ11" s="179"/>
      <c r="KVA11" s="179"/>
      <c r="KVB11" s="179"/>
      <c r="KVC11" s="179"/>
      <c r="KVD11" s="179"/>
      <c r="KVE11" s="179"/>
      <c r="KVF11" s="179"/>
      <c r="KVG11" s="179"/>
      <c r="KVH11" s="179"/>
      <c r="KVI11" s="179"/>
      <c r="KVJ11" s="179"/>
      <c r="KVK11" s="179"/>
      <c r="KVL11" s="179"/>
      <c r="KVM11" s="179"/>
      <c r="KVN11" s="179"/>
      <c r="KVO11" s="179"/>
      <c r="KVP11" s="179"/>
      <c r="KVQ11" s="179"/>
      <c r="KVR11" s="179"/>
      <c r="KVS11" s="179"/>
      <c r="KVT11" s="179"/>
      <c r="KVU11" s="179"/>
      <c r="KVV11" s="179"/>
      <c r="KVW11" s="179"/>
      <c r="KVX11" s="179"/>
      <c r="KVY11" s="179"/>
      <c r="KVZ11" s="179"/>
      <c r="KWA11" s="179"/>
      <c r="KWB11" s="179"/>
      <c r="KWC11" s="179"/>
      <c r="KWD11" s="179"/>
      <c r="KWE11" s="179"/>
      <c r="KWF11" s="179"/>
      <c r="KWG11" s="179"/>
      <c r="KWH11" s="179"/>
      <c r="KWI11" s="179"/>
      <c r="KWJ11" s="179"/>
      <c r="KWK11" s="179"/>
      <c r="KWL11" s="179"/>
      <c r="KWM11" s="179"/>
      <c r="KWN11" s="179"/>
      <c r="KWO11" s="179"/>
      <c r="KWP11" s="179"/>
      <c r="KWQ11" s="179"/>
      <c r="KWR11" s="179"/>
      <c r="KWS11" s="179"/>
      <c r="KWT11" s="179"/>
      <c r="KWU11" s="179"/>
      <c r="KWV11" s="179"/>
      <c r="KWW11" s="179"/>
      <c r="KWX11" s="179"/>
      <c r="KWY11" s="179"/>
      <c r="KWZ11" s="179"/>
      <c r="KXA11" s="179"/>
      <c r="KXB11" s="179"/>
      <c r="KXC11" s="179"/>
      <c r="KXD11" s="179"/>
      <c r="KXE11" s="179"/>
      <c r="KXF11" s="179"/>
      <c r="KXG11" s="179"/>
      <c r="KXH11" s="179"/>
      <c r="KXI11" s="179"/>
      <c r="KXJ11" s="179"/>
      <c r="KXK11" s="179"/>
      <c r="KXL11" s="179"/>
      <c r="KXM11" s="179"/>
      <c r="KXN11" s="179"/>
      <c r="KXO11" s="179"/>
      <c r="KXP11" s="179"/>
      <c r="KXQ11" s="179"/>
      <c r="KXR11" s="179"/>
      <c r="KXS11" s="179"/>
      <c r="KXT11" s="179"/>
      <c r="KXU11" s="179"/>
      <c r="KXV11" s="179"/>
      <c r="KXW11" s="179"/>
      <c r="KXX11" s="179"/>
      <c r="KXY11" s="179"/>
      <c r="KXZ11" s="179"/>
      <c r="KYA11" s="179"/>
      <c r="KYB11" s="179"/>
      <c r="KYC11" s="179"/>
      <c r="KYD11" s="179"/>
      <c r="KYE11" s="179"/>
      <c r="KYF11" s="179"/>
      <c r="KYG11" s="179"/>
      <c r="KYH11" s="179"/>
      <c r="KYI11" s="179"/>
      <c r="KYJ11" s="179"/>
      <c r="KYK11" s="179"/>
      <c r="KYL11" s="179"/>
      <c r="KYM11" s="179"/>
      <c r="KYN11" s="179"/>
      <c r="KYO11" s="179"/>
      <c r="KYP11" s="179"/>
      <c r="KYQ11" s="179"/>
      <c r="KYR11" s="179"/>
      <c r="KYS11" s="179"/>
      <c r="KYT11" s="179"/>
      <c r="KYU11" s="179"/>
      <c r="KYV11" s="179"/>
      <c r="KYW11" s="179"/>
      <c r="KYX11" s="179"/>
      <c r="KYY11" s="179"/>
      <c r="KYZ11" s="179"/>
      <c r="KZA11" s="179"/>
      <c r="KZB11" s="179"/>
      <c r="KZC11" s="179"/>
      <c r="KZD11" s="179"/>
      <c r="KZE11" s="179"/>
      <c r="KZF11" s="179"/>
      <c r="KZG11" s="179"/>
      <c r="KZH11" s="179"/>
      <c r="KZI11" s="179"/>
      <c r="KZJ11" s="179"/>
      <c r="KZK11" s="179"/>
      <c r="KZL11" s="179"/>
      <c r="KZM11" s="179"/>
      <c r="KZN11" s="179"/>
      <c r="KZO11" s="179"/>
      <c r="KZP11" s="179"/>
      <c r="KZQ11" s="179"/>
      <c r="KZR11" s="179"/>
      <c r="KZS11" s="179"/>
      <c r="KZT11" s="179"/>
      <c r="KZU11" s="179"/>
      <c r="KZV11" s="179"/>
      <c r="KZW11" s="179"/>
      <c r="KZX11" s="179"/>
      <c r="KZY11" s="179"/>
      <c r="KZZ11" s="179"/>
      <c r="LAA11" s="179"/>
      <c r="LAB11" s="179"/>
      <c r="LAC11" s="179"/>
      <c r="LAD11" s="179"/>
      <c r="LAE11" s="179"/>
      <c r="LAF11" s="179"/>
      <c r="LAG11" s="179"/>
      <c r="LAH11" s="179"/>
      <c r="LAI11" s="179"/>
      <c r="LAJ11" s="179"/>
      <c r="LAK11" s="179"/>
      <c r="LAL11" s="179"/>
      <c r="LAM11" s="179"/>
      <c r="LAN11" s="179"/>
      <c r="LAO11" s="179"/>
      <c r="LAP11" s="179"/>
      <c r="LAQ11" s="179"/>
      <c r="LAR11" s="179"/>
      <c r="LAS11" s="179"/>
      <c r="LAT11" s="179"/>
      <c r="LAU11" s="179"/>
      <c r="LAV11" s="179"/>
      <c r="LAW11" s="179"/>
      <c r="LAX11" s="179"/>
      <c r="LAY11" s="179"/>
      <c r="LAZ11" s="179"/>
      <c r="LBA11" s="179"/>
      <c r="LBB11" s="179"/>
      <c r="LBC11" s="179"/>
      <c r="LBD11" s="179"/>
      <c r="LBE11" s="179"/>
      <c r="LBF11" s="179"/>
      <c r="LBG11" s="179"/>
      <c r="LBH11" s="179"/>
      <c r="LBI11" s="179"/>
      <c r="LBJ11" s="179"/>
      <c r="LBK11" s="179"/>
      <c r="LBL11" s="179"/>
      <c r="LBM11" s="179"/>
      <c r="LBN11" s="179"/>
      <c r="LBO11" s="179"/>
      <c r="LBP11" s="179"/>
      <c r="LBQ11" s="179"/>
      <c r="LBR11" s="179"/>
      <c r="LBS11" s="179"/>
      <c r="LBT11" s="179"/>
      <c r="LBU11" s="179"/>
      <c r="LBV11" s="179"/>
      <c r="LBW11" s="179"/>
      <c r="LBX11" s="179"/>
      <c r="LBY11" s="179"/>
      <c r="LBZ11" s="179"/>
      <c r="LCA11" s="179"/>
      <c r="LCB11" s="179"/>
      <c r="LCC11" s="179"/>
      <c r="LCD11" s="179"/>
      <c r="LCE11" s="179"/>
      <c r="LCF11" s="179"/>
      <c r="LCG11" s="179"/>
      <c r="LCH11" s="179"/>
      <c r="LCI11" s="179"/>
      <c r="LCJ11" s="179"/>
      <c r="LCK11" s="179"/>
      <c r="LCL11" s="179"/>
      <c r="LCM11" s="179"/>
      <c r="LCN11" s="179"/>
      <c r="LCO11" s="179"/>
      <c r="LCP11" s="179"/>
      <c r="LCQ11" s="179"/>
      <c r="LCR11" s="179"/>
      <c r="LCS11" s="179"/>
      <c r="LCT11" s="179"/>
      <c r="LCU11" s="179"/>
      <c r="LCV11" s="179"/>
      <c r="LCW11" s="179"/>
      <c r="LCX11" s="179"/>
      <c r="LCY11" s="179"/>
      <c r="LCZ11" s="179"/>
      <c r="LDA11" s="179"/>
      <c r="LDB11" s="179"/>
      <c r="LDC11" s="179"/>
      <c r="LDD11" s="179"/>
      <c r="LDE11" s="179"/>
      <c r="LDF11" s="179"/>
      <c r="LDG11" s="179"/>
      <c r="LDH11" s="179"/>
      <c r="LDI11" s="179"/>
      <c r="LDJ11" s="179"/>
      <c r="LDK11" s="179"/>
      <c r="LDL11" s="179"/>
      <c r="LDM11" s="179"/>
      <c r="LDN11" s="179"/>
      <c r="LDO11" s="179"/>
      <c r="LDP11" s="179"/>
      <c r="LDQ11" s="179"/>
      <c r="LDR11" s="179"/>
      <c r="LDS11" s="179"/>
      <c r="LDT11" s="179"/>
      <c r="LDU11" s="179"/>
      <c r="LDV11" s="179"/>
      <c r="LDW11" s="179"/>
      <c r="LDX11" s="179"/>
      <c r="LDY11" s="179"/>
      <c r="LDZ11" s="179"/>
      <c r="LEA11" s="179"/>
      <c r="LEB11" s="179"/>
      <c r="LEC11" s="179"/>
      <c r="LED11" s="179"/>
      <c r="LEE11" s="179"/>
      <c r="LEF11" s="179"/>
      <c r="LEG11" s="179"/>
      <c r="LEH11" s="179"/>
      <c r="LEI11" s="179"/>
      <c r="LEJ11" s="179"/>
      <c r="LEK11" s="179"/>
      <c r="LEL11" s="179"/>
      <c r="LEM11" s="179"/>
      <c r="LEN11" s="179"/>
      <c r="LEO11" s="179"/>
      <c r="LEP11" s="179"/>
      <c r="LEQ11" s="179"/>
      <c r="LER11" s="179"/>
      <c r="LES11" s="179"/>
      <c r="LET11" s="179"/>
      <c r="LEU11" s="179"/>
      <c r="LEV11" s="179"/>
      <c r="LEW11" s="179"/>
      <c r="LEX11" s="179"/>
      <c r="LEY11" s="179"/>
      <c r="LEZ11" s="179"/>
      <c r="LFA11" s="179"/>
      <c r="LFB11" s="179"/>
      <c r="LFC11" s="179"/>
      <c r="LFD11" s="179"/>
      <c r="LFE11" s="179"/>
      <c r="LFF11" s="179"/>
      <c r="LFG11" s="179"/>
      <c r="LFH11" s="179"/>
      <c r="LFI11" s="179"/>
      <c r="LFJ11" s="179"/>
      <c r="LFK11" s="179"/>
      <c r="LFL11" s="179"/>
      <c r="LFM11" s="179"/>
      <c r="LFN11" s="179"/>
      <c r="LFO11" s="179"/>
      <c r="LFP11" s="179"/>
      <c r="LFQ11" s="179"/>
      <c r="LFR11" s="179"/>
      <c r="LFS11" s="179"/>
      <c r="LFT11" s="179"/>
      <c r="LFU11" s="179"/>
      <c r="LFV11" s="179"/>
      <c r="LFW11" s="179"/>
      <c r="LFX11" s="179"/>
      <c r="LFY11" s="179"/>
      <c r="LFZ11" s="179"/>
      <c r="LGA11" s="179"/>
      <c r="LGB11" s="179"/>
      <c r="LGC11" s="179"/>
      <c r="LGD11" s="179"/>
      <c r="LGE11" s="179"/>
      <c r="LGF11" s="179"/>
      <c r="LGG11" s="179"/>
      <c r="LGH11" s="179"/>
      <c r="LGI11" s="179"/>
      <c r="LGJ11" s="179"/>
      <c r="LGK11" s="179"/>
      <c r="LGL11" s="179"/>
      <c r="LGM11" s="179"/>
      <c r="LGN11" s="179"/>
      <c r="LGO11" s="179"/>
      <c r="LGP11" s="179"/>
      <c r="LGQ11" s="179"/>
      <c r="LGR11" s="179"/>
      <c r="LGS11" s="179"/>
      <c r="LGT11" s="179"/>
      <c r="LGU11" s="179"/>
      <c r="LGV11" s="179"/>
      <c r="LGW11" s="179"/>
      <c r="LGX11" s="179"/>
      <c r="LGY11" s="179"/>
      <c r="LGZ11" s="179"/>
      <c r="LHA11" s="179"/>
      <c r="LHB11" s="179"/>
      <c r="LHC11" s="179"/>
      <c r="LHD11" s="179"/>
      <c r="LHE11" s="179"/>
      <c r="LHF11" s="179"/>
      <c r="LHG11" s="179"/>
      <c r="LHH11" s="179"/>
      <c r="LHI11" s="179"/>
      <c r="LHJ11" s="179"/>
      <c r="LHK11" s="179"/>
      <c r="LHL11" s="179"/>
      <c r="LHM11" s="179"/>
      <c r="LHN11" s="179"/>
      <c r="LHO11" s="179"/>
      <c r="LHP11" s="179"/>
      <c r="LHQ11" s="179"/>
      <c r="LHR11" s="179"/>
      <c r="LHS11" s="179"/>
      <c r="LHT11" s="179"/>
      <c r="LHU11" s="179"/>
      <c r="LHV11" s="179"/>
      <c r="LHW11" s="179"/>
      <c r="LHX11" s="179"/>
      <c r="LHY11" s="179"/>
      <c r="LHZ11" s="179"/>
      <c r="LIA11" s="179"/>
      <c r="LIB11" s="179"/>
      <c r="LIC11" s="179"/>
      <c r="LID11" s="179"/>
      <c r="LIE11" s="179"/>
      <c r="LIF11" s="179"/>
      <c r="LIG11" s="179"/>
      <c r="LIH11" s="179"/>
      <c r="LII11" s="179"/>
      <c r="LIJ11" s="179"/>
      <c r="LIK11" s="179"/>
      <c r="LIL11" s="179"/>
      <c r="LIM11" s="179"/>
      <c r="LIN11" s="179"/>
      <c r="LIO11" s="179"/>
      <c r="LIP11" s="179"/>
      <c r="LIQ11" s="179"/>
      <c r="LIR11" s="179"/>
      <c r="LIS11" s="179"/>
      <c r="LIT11" s="179"/>
      <c r="LIU11" s="179"/>
      <c r="LIV11" s="179"/>
      <c r="LIW11" s="179"/>
      <c r="LIX11" s="179"/>
      <c r="LIY11" s="179"/>
      <c r="LIZ11" s="179"/>
      <c r="LJA11" s="179"/>
      <c r="LJB11" s="179"/>
      <c r="LJC11" s="179"/>
      <c r="LJD11" s="179"/>
      <c r="LJE11" s="179"/>
      <c r="LJF11" s="179"/>
      <c r="LJG11" s="179"/>
      <c r="LJH11" s="179"/>
      <c r="LJI11" s="179"/>
      <c r="LJJ11" s="179"/>
      <c r="LJK11" s="179"/>
      <c r="LJL11" s="179"/>
      <c r="LJM11" s="179"/>
      <c r="LJN11" s="179"/>
      <c r="LJO11" s="179"/>
      <c r="LJP11" s="179"/>
      <c r="LJQ11" s="179"/>
      <c r="LJR11" s="179"/>
      <c r="LJS11" s="179"/>
      <c r="LJT11" s="179"/>
      <c r="LJU11" s="179"/>
      <c r="LJV11" s="179"/>
      <c r="LJW11" s="179"/>
      <c r="LJX11" s="179"/>
      <c r="LJY11" s="179"/>
      <c r="LJZ11" s="179"/>
      <c r="LKA11" s="179"/>
      <c r="LKB11" s="179"/>
      <c r="LKC11" s="179"/>
      <c r="LKD11" s="179"/>
      <c r="LKE11" s="179"/>
      <c r="LKF11" s="179"/>
      <c r="LKG11" s="179"/>
      <c r="LKH11" s="179"/>
      <c r="LKI11" s="179"/>
      <c r="LKJ11" s="179"/>
      <c r="LKK11" s="179"/>
      <c r="LKL11" s="179"/>
      <c r="LKM11" s="179"/>
      <c r="LKN11" s="179"/>
      <c r="LKO11" s="179"/>
      <c r="LKP11" s="179"/>
      <c r="LKQ11" s="179"/>
      <c r="LKR11" s="179"/>
      <c r="LKS11" s="179"/>
      <c r="LKT11" s="179"/>
      <c r="LKU11" s="179"/>
      <c r="LKV11" s="179"/>
      <c r="LKW11" s="179"/>
      <c r="LKX11" s="179"/>
      <c r="LKY11" s="179"/>
      <c r="LKZ11" s="179"/>
      <c r="LLA11" s="179"/>
      <c r="LLB11" s="179"/>
      <c r="LLC11" s="179"/>
      <c r="LLD11" s="179"/>
      <c r="LLE11" s="179"/>
      <c r="LLF11" s="179"/>
      <c r="LLG11" s="179"/>
      <c r="LLH11" s="179"/>
      <c r="LLI11" s="179"/>
      <c r="LLJ11" s="179"/>
      <c r="LLK11" s="179"/>
      <c r="LLL11" s="179"/>
      <c r="LLM11" s="179"/>
      <c r="LLN11" s="179"/>
      <c r="LLO11" s="179"/>
      <c r="LLP11" s="179"/>
      <c r="LLQ11" s="179"/>
      <c r="LLR11" s="179"/>
      <c r="LLS11" s="179"/>
      <c r="LLT11" s="179"/>
      <c r="LLU11" s="179"/>
      <c r="LLV11" s="179"/>
      <c r="LLW11" s="179"/>
      <c r="LLX11" s="179"/>
      <c r="LLY11" s="179"/>
      <c r="LLZ11" s="179"/>
      <c r="LMA11" s="179"/>
      <c r="LMB11" s="179"/>
      <c r="LMC11" s="179"/>
      <c r="LMD11" s="179"/>
      <c r="LME11" s="179"/>
      <c r="LMF11" s="179"/>
      <c r="LMG11" s="179"/>
      <c r="LMH11" s="179"/>
      <c r="LMI11" s="179"/>
      <c r="LMJ11" s="179"/>
      <c r="LMK11" s="179"/>
      <c r="LML11" s="179"/>
      <c r="LMM11" s="179"/>
      <c r="LMN11" s="179"/>
      <c r="LMO11" s="179"/>
      <c r="LMP11" s="179"/>
      <c r="LMQ11" s="179"/>
      <c r="LMR11" s="179"/>
      <c r="LMS11" s="179"/>
      <c r="LMT11" s="179"/>
      <c r="LMU11" s="179"/>
      <c r="LMV11" s="179"/>
      <c r="LMW11" s="179"/>
      <c r="LMX11" s="179"/>
      <c r="LMY11" s="179"/>
      <c r="LMZ11" s="179"/>
      <c r="LNA11" s="179"/>
      <c r="LNB11" s="179"/>
      <c r="LNC11" s="179"/>
      <c r="LND11" s="179"/>
      <c r="LNE11" s="179"/>
      <c r="LNF11" s="179"/>
      <c r="LNG11" s="179"/>
      <c r="LNH11" s="179"/>
      <c r="LNI11" s="179"/>
      <c r="LNJ11" s="179"/>
      <c r="LNK11" s="179"/>
      <c r="LNL11" s="179"/>
      <c r="LNM11" s="179"/>
      <c r="LNN11" s="179"/>
      <c r="LNO11" s="179"/>
      <c r="LNP11" s="179"/>
      <c r="LNQ11" s="179"/>
      <c r="LNR11" s="179"/>
      <c r="LNS11" s="179"/>
      <c r="LNT11" s="179"/>
      <c r="LNU11" s="179"/>
      <c r="LNV11" s="179"/>
      <c r="LNW11" s="179"/>
      <c r="LNX11" s="179"/>
      <c r="LNY11" s="179"/>
      <c r="LNZ11" s="179"/>
      <c r="LOA11" s="179"/>
      <c r="LOB11" s="179"/>
      <c r="LOC11" s="179"/>
      <c r="LOD11" s="179"/>
      <c r="LOE11" s="179"/>
      <c r="LOF11" s="179"/>
      <c r="LOG11" s="179"/>
      <c r="LOH11" s="179"/>
      <c r="LOI11" s="179"/>
      <c r="LOJ11" s="179"/>
      <c r="LOK11" s="179"/>
      <c r="LOL11" s="179"/>
      <c r="LOM11" s="179"/>
      <c r="LON11" s="179"/>
      <c r="LOO11" s="179"/>
      <c r="LOP11" s="179"/>
      <c r="LOQ11" s="179"/>
      <c r="LOR11" s="179"/>
      <c r="LOS11" s="179"/>
      <c r="LOT11" s="179"/>
      <c r="LOU11" s="179"/>
      <c r="LOV11" s="179"/>
      <c r="LOW11" s="179"/>
      <c r="LOX11" s="179"/>
      <c r="LOY11" s="179"/>
      <c r="LOZ11" s="179"/>
      <c r="LPA11" s="179"/>
      <c r="LPB11" s="179"/>
      <c r="LPC11" s="179"/>
      <c r="LPD11" s="179"/>
      <c r="LPE11" s="179"/>
      <c r="LPF11" s="179"/>
      <c r="LPG11" s="179"/>
      <c r="LPH11" s="179"/>
      <c r="LPI11" s="179"/>
      <c r="LPJ11" s="179"/>
      <c r="LPK11" s="179"/>
      <c r="LPL11" s="179"/>
      <c r="LPM11" s="179"/>
      <c r="LPN11" s="179"/>
      <c r="LPO11" s="179"/>
      <c r="LPP11" s="179"/>
      <c r="LPQ11" s="179"/>
      <c r="LPR11" s="179"/>
      <c r="LPS11" s="179"/>
      <c r="LPT11" s="179"/>
      <c r="LPU11" s="179"/>
      <c r="LPV11" s="179"/>
      <c r="LPW11" s="179"/>
      <c r="LPX11" s="179"/>
      <c r="LPY11" s="179"/>
      <c r="LPZ11" s="179"/>
      <c r="LQA11" s="179"/>
      <c r="LQB11" s="179"/>
      <c r="LQC11" s="179"/>
      <c r="LQD11" s="179"/>
      <c r="LQE11" s="179"/>
      <c r="LQF11" s="179"/>
      <c r="LQG11" s="179"/>
      <c r="LQH11" s="179"/>
      <c r="LQI11" s="179"/>
      <c r="LQJ11" s="179"/>
      <c r="LQK11" s="179"/>
      <c r="LQL11" s="179"/>
      <c r="LQM11" s="179"/>
      <c r="LQN11" s="179"/>
      <c r="LQO11" s="179"/>
      <c r="LQP11" s="179"/>
      <c r="LQQ11" s="179"/>
      <c r="LQR11" s="179"/>
      <c r="LQS11" s="179"/>
      <c r="LQT11" s="179"/>
      <c r="LQU11" s="179"/>
      <c r="LQV11" s="179"/>
      <c r="LQW11" s="179"/>
      <c r="LQX11" s="179"/>
      <c r="LQY11" s="179"/>
      <c r="LQZ11" s="179"/>
      <c r="LRA11" s="179"/>
      <c r="LRB11" s="179"/>
      <c r="LRC11" s="179"/>
      <c r="LRD11" s="179"/>
      <c r="LRE11" s="179"/>
      <c r="LRF11" s="179"/>
      <c r="LRG11" s="179"/>
      <c r="LRH11" s="179"/>
      <c r="LRI11" s="179"/>
      <c r="LRJ11" s="179"/>
      <c r="LRK11" s="179"/>
      <c r="LRL11" s="179"/>
      <c r="LRM11" s="179"/>
      <c r="LRN11" s="179"/>
      <c r="LRO11" s="179"/>
      <c r="LRP11" s="179"/>
      <c r="LRQ11" s="179"/>
      <c r="LRR11" s="179"/>
      <c r="LRS11" s="179"/>
      <c r="LRT11" s="179"/>
      <c r="LRU11" s="179"/>
      <c r="LRV11" s="179"/>
      <c r="LRW11" s="179"/>
      <c r="LRX11" s="179"/>
      <c r="LRY11" s="179"/>
      <c r="LRZ11" s="179"/>
      <c r="LSA11" s="179"/>
      <c r="LSB11" s="179"/>
      <c r="LSC11" s="179"/>
      <c r="LSD11" s="179"/>
      <c r="LSE11" s="179"/>
      <c r="LSF11" s="179"/>
      <c r="LSG11" s="179"/>
      <c r="LSH11" s="179"/>
      <c r="LSI11" s="179"/>
      <c r="LSJ11" s="179"/>
      <c r="LSK11" s="179"/>
      <c r="LSL11" s="179"/>
      <c r="LSM11" s="179"/>
      <c r="LSN11" s="179"/>
      <c r="LSO11" s="179"/>
      <c r="LSP11" s="179"/>
      <c r="LSQ11" s="179"/>
      <c r="LSR11" s="179"/>
      <c r="LSS11" s="179"/>
      <c r="LST11" s="179"/>
      <c r="LSU11" s="179"/>
      <c r="LSV11" s="179"/>
      <c r="LSW11" s="179"/>
      <c r="LSX11" s="179"/>
      <c r="LSY11" s="179"/>
      <c r="LSZ11" s="179"/>
      <c r="LTA11" s="179"/>
      <c r="LTB11" s="179"/>
      <c r="LTC11" s="179"/>
      <c r="LTD11" s="179"/>
      <c r="LTE11" s="179"/>
      <c r="LTF11" s="179"/>
      <c r="LTG11" s="179"/>
      <c r="LTH11" s="179"/>
      <c r="LTI11" s="179"/>
      <c r="LTJ11" s="179"/>
      <c r="LTK11" s="179"/>
      <c r="LTL11" s="179"/>
      <c r="LTM11" s="179"/>
      <c r="LTN11" s="179"/>
      <c r="LTO11" s="179"/>
      <c r="LTP11" s="179"/>
      <c r="LTQ11" s="179"/>
      <c r="LTR11" s="179"/>
      <c r="LTS11" s="179"/>
      <c r="LTT11" s="179"/>
      <c r="LTU11" s="179"/>
      <c r="LTV11" s="179"/>
      <c r="LTW11" s="179"/>
      <c r="LTX11" s="179"/>
      <c r="LTY11" s="179"/>
      <c r="LTZ11" s="179"/>
      <c r="LUA11" s="179"/>
      <c r="LUB11" s="179"/>
      <c r="LUC11" s="179"/>
      <c r="LUD11" s="179"/>
      <c r="LUE11" s="179"/>
      <c r="LUF11" s="179"/>
      <c r="LUG11" s="179"/>
      <c r="LUH11" s="179"/>
      <c r="LUI11" s="179"/>
      <c r="LUJ11" s="179"/>
      <c r="LUK11" s="179"/>
      <c r="LUL11" s="179"/>
      <c r="LUM11" s="179"/>
      <c r="LUN11" s="179"/>
      <c r="LUO11" s="179"/>
      <c r="LUP11" s="179"/>
      <c r="LUQ11" s="179"/>
      <c r="LUR11" s="179"/>
      <c r="LUS11" s="179"/>
      <c r="LUT11" s="179"/>
      <c r="LUU11" s="179"/>
      <c r="LUV11" s="179"/>
      <c r="LUW11" s="179"/>
      <c r="LUX11" s="179"/>
      <c r="LUY11" s="179"/>
      <c r="LUZ11" s="179"/>
      <c r="LVA11" s="179"/>
      <c r="LVB11" s="179"/>
      <c r="LVC11" s="179"/>
      <c r="LVD11" s="179"/>
      <c r="LVE11" s="179"/>
      <c r="LVF11" s="179"/>
      <c r="LVG11" s="179"/>
      <c r="LVH11" s="179"/>
      <c r="LVI11" s="179"/>
      <c r="LVJ11" s="179"/>
      <c r="LVK11" s="179"/>
      <c r="LVL11" s="179"/>
      <c r="LVM11" s="179"/>
      <c r="LVN11" s="179"/>
      <c r="LVO11" s="179"/>
      <c r="LVP11" s="179"/>
      <c r="LVQ11" s="179"/>
      <c r="LVR11" s="179"/>
      <c r="LVS11" s="179"/>
      <c r="LVT11" s="179"/>
      <c r="LVU11" s="179"/>
      <c r="LVV11" s="179"/>
      <c r="LVW11" s="179"/>
      <c r="LVX11" s="179"/>
      <c r="LVY11" s="179"/>
      <c r="LVZ11" s="179"/>
      <c r="LWA11" s="179"/>
      <c r="LWB11" s="179"/>
      <c r="LWC11" s="179"/>
      <c r="LWD11" s="179"/>
      <c r="LWE11" s="179"/>
      <c r="LWF11" s="179"/>
      <c r="LWG11" s="179"/>
      <c r="LWH11" s="179"/>
      <c r="LWI11" s="179"/>
      <c r="LWJ11" s="179"/>
      <c r="LWK11" s="179"/>
      <c r="LWL11" s="179"/>
      <c r="LWM11" s="179"/>
      <c r="LWN11" s="179"/>
      <c r="LWO11" s="179"/>
      <c r="LWP11" s="179"/>
      <c r="LWQ11" s="179"/>
      <c r="LWR11" s="179"/>
      <c r="LWS11" s="179"/>
      <c r="LWT11" s="179"/>
      <c r="LWU11" s="179"/>
      <c r="LWV11" s="179"/>
      <c r="LWW11" s="179"/>
      <c r="LWX11" s="179"/>
      <c r="LWY11" s="179"/>
      <c r="LWZ11" s="179"/>
      <c r="LXA11" s="179"/>
      <c r="LXB11" s="179"/>
      <c r="LXC11" s="179"/>
      <c r="LXD11" s="179"/>
      <c r="LXE11" s="179"/>
      <c r="LXF11" s="179"/>
      <c r="LXG11" s="179"/>
      <c r="LXH11" s="179"/>
      <c r="LXI11" s="179"/>
      <c r="LXJ11" s="179"/>
      <c r="LXK11" s="179"/>
      <c r="LXL11" s="179"/>
      <c r="LXM11" s="179"/>
      <c r="LXN11" s="179"/>
      <c r="LXO11" s="179"/>
      <c r="LXP11" s="179"/>
      <c r="LXQ11" s="179"/>
      <c r="LXR11" s="179"/>
      <c r="LXS11" s="179"/>
      <c r="LXT11" s="179"/>
      <c r="LXU11" s="179"/>
      <c r="LXV11" s="179"/>
      <c r="LXW11" s="179"/>
      <c r="LXX11" s="179"/>
      <c r="LXY11" s="179"/>
      <c r="LXZ11" s="179"/>
      <c r="LYA11" s="179"/>
      <c r="LYB11" s="179"/>
      <c r="LYC11" s="179"/>
      <c r="LYD11" s="179"/>
      <c r="LYE11" s="179"/>
      <c r="LYF11" s="179"/>
      <c r="LYG11" s="179"/>
      <c r="LYH11" s="179"/>
      <c r="LYI11" s="179"/>
      <c r="LYJ11" s="179"/>
      <c r="LYK11" s="179"/>
      <c r="LYL11" s="179"/>
      <c r="LYM11" s="179"/>
      <c r="LYN11" s="179"/>
      <c r="LYO11" s="179"/>
      <c r="LYP11" s="179"/>
      <c r="LYQ11" s="179"/>
      <c r="LYR11" s="179"/>
      <c r="LYS11" s="179"/>
      <c r="LYT11" s="179"/>
      <c r="LYU11" s="179"/>
      <c r="LYV11" s="179"/>
      <c r="LYW11" s="179"/>
      <c r="LYX11" s="179"/>
      <c r="LYY11" s="179"/>
      <c r="LYZ11" s="179"/>
      <c r="LZA11" s="179"/>
      <c r="LZB11" s="179"/>
      <c r="LZC11" s="179"/>
      <c r="LZD11" s="179"/>
      <c r="LZE11" s="179"/>
      <c r="LZF11" s="179"/>
      <c r="LZG11" s="179"/>
      <c r="LZH11" s="179"/>
      <c r="LZI11" s="179"/>
      <c r="LZJ11" s="179"/>
      <c r="LZK11" s="179"/>
      <c r="LZL11" s="179"/>
      <c r="LZM11" s="179"/>
      <c r="LZN11" s="179"/>
      <c r="LZO11" s="179"/>
      <c r="LZP11" s="179"/>
      <c r="LZQ11" s="179"/>
      <c r="LZR11" s="179"/>
      <c r="LZS11" s="179"/>
      <c r="LZT11" s="179"/>
      <c r="LZU11" s="179"/>
      <c r="LZV11" s="179"/>
      <c r="LZW11" s="179"/>
      <c r="LZX11" s="179"/>
      <c r="LZY11" s="179"/>
      <c r="LZZ11" s="179"/>
      <c r="MAA11" s="179"/>
      <c r="MAB11" s="179"/>
      <c r="MAC11" s="179"/>
      <c r="MAD11" s="179"/>
      <c r="MAE11" s="179"/>
      <c r="MAF11" s="179"/>
      <c r="MAG11" s="179"/>
      <c r="MAH11" s="179"/>
      <c r="MAI11" s="179"/>
      <c r="MAJ11" s="179"/>
      <c r="MAK11" s="179"/>
      <c r="MAL11" s="179"/>
      <c r="MAM11" s="179"/>
      <c r="MAN11" s="179"/>
      <c r="MAO11" s="179"/>
      <c r="MAP11" s="179"/>
      <c r="MAQ11" s="179"/>
      <c r="MAR11" s="179"/>
      <c r="MAS11" s="179"/>
      <c r="MAT11" s="179"/>
      <c r="MAU11" s="179"/>
      <c r="MAV11" s="179"/>
      <c r="MAW11" s="179"/>
      <c r="MAX11" s="179"/>
      <c r="MAY11" s="179"/>
      <c r="MAZ11" s="179"/>
      <c r="MBA11" s="179"/>
      <c r="MBB11" s="179"/>
      <c r="MBC11" s="179"/>
      <c r="MBD11" s="179"/>
      <c r="MBE11" s="179"/>
      <c r="MBF11" s="179"/>
      <c r="MBG11" s="179"/>
      <c r="MBH11" s="179"/>
      <c r="MBI11" s="179"/>
      <c r="MBJ11" s="179"/>
      <c r="MBK11" s="179"/>
      <c r="MBL11" s="179"/>
      <c r="MBM11" s="179"/>
      <c r="MBN11" s="179"/>
      <c r="MBO11" s="179"/>
      <c r="MBP11" s="179"/>
      <c r="MBQ11" s="179"/>
      <c r="MBR11" s="179"/>
      <c r="MBS11" s="179"/>
      <c r="MBT11" s="179"/>
      <c r="MBU11" s="179"/>
      <c r="MBV11" s="179"/>
      <c r="MBW11" s="179"/>
      <c r="MBX11" s="179"/>
      <c r="MBY11" s="179"/>
      <c r="MBZ11" s="179"/>
      <c r="MCA11" s="179"/>
      <c r="MCB11" s="179"/>
      <c r="MCC11" s="179"/>
      <c r="MCD11" s="179"/>
      <c r="MCE11" s="179"/>
      <c r="MCF11" s="179"/>
      <c r="MCG11" s="179"/>
      <c r="MCH11" s="179"/>
      <c r="MCI11" s="179"/>
      <c r="MCJ11" s="179"/>
      <c r="MCK11" s="179"/>
      <c r="MCL11" s="179"/>
      <c r="MCM11" s="179"/>
      <c r="MCN11" s="179"/>
      <c r="MCO11" s="179"/>
      <c r="MCP11" s="179"/>
      <c r="MCQ11" s="179"/>
      <c r="MCR11" s="179"/>
      <c r="MCS11" s="179"/>
      <c r="MCT11" s="179"/>
      <c r="MCU11" s="179"/>
      <c r="MCV11" s="179"/>
      <c r="MCW11" s="179"/>
      <c r="MCX11" s="179"/>
      <c r="MCY11" s="179"/>
      <c r="MCZ11" s="179"/>
      <c r="MDA11" s="179"/>
      <c r="MDB11" s="179"/>
      <c r="MDC11" s="179"/>
      <c r="MDD11" s="179"/>
      <c r="MDE11" s="179"/>
      <c r="MDF11" s="179"/>
      <c r="MDG11" s="179"/>
      <c r="MDH11" s="179"/>
      <c r="MDI11" s="179"/>
      <c r="MDJ11" s="179"/>
      <c r="MDK11" s="179"/>
      <c r="MDL11" s="179"/>
      <c r="MDM11" s="179"/>
      <c r="MDN11" s="179"/>
      <c r="MDO11" s="179"/>
      <c r="MDP11" s="179"/>
      <c r="MDQ11" s="179"/>
      <c r="MDR11" s="179"/>
      <c r="MDS11" s="179"/>
      <c r="MDT11" s="179"/>
      <c r="MDU11" s="179"/>
      <c r="MDV11" s="179"/>
      <c r="MDW11" s="179"/>
      <c r="MDX11" s="179"/>
      <c r="MDY11" s="179"/>
      <c r="MDZ11" s="179"/>
      <c r="MEA11" s="179"/>
      <c r="MEB11" s="179"/>
      <c r="MEC11" s="179"/>
      <c r="MED11" s="179"/>
      <c r="MEE11" s="179"/>
      <c r="MEF11" s="179"/>
      <c r="MEG11" s="179"/>
      <c r="MEH11" s="179"/>
      <c r="MEI11" s="179"/>
      <c r="MEJ11" s="179"/>
      <c r="MEK11" s="179"/>
      <c r="MEL11" s="179"/>
      <c r="MEM11" s="179"/>
      <c r="MEN11" s="179"/>
      <c r="MEO11" s="179"/>
      <c r="MEP11" s="179"/>
      <c r="MEQ11" s="179"/>
      <c r="MER11" s="179"/>
      <c r="MES11" s="179"/>
      <c r="MET11" s="179"/>
      <c r="MEU11" s="179"/>
      <c r="MEV11" s="179"/>
      <c r="MEW11" s="179"/>
      <c r="MEX11" s="179"/>
      <c r="MEY11" s="179"/>
      <c r="MEZ11" s="179"/>
      <c r="MFA11" s="179"/>
      <c r="MFB11" s="179"/>
      <c r="MFC11" s="179"/>
      <c r="MFD11" s="179"/>
      <c r="MFE11" s="179"/>
      <c r="MFF11" s="179"/>
      <c r="MFG11" s="179"/>
      <c r="MFH11" s="179"/>
      <c r="MFI11" s="179"/>
      <c r="MFJ11" s="179"/>
      <c r="MFK11" s="179"/>
      <c r="MFL11" s="179"/>
      <c r="MFM11" s="179"/>
      <c r="MFN11" s="179"/>
      <c r="MFO11" s="179"/>
      <c r="MFP11" s="179"/>
      <c r="MFQ11" s="179"/>
      <c r="MFR11" s="179"/>
      <c r="MFS11" s="179"/>
      <c r="MFT11" s="179"/>
      <c r="MFU11" s="179"/>
      <c r="MFV11" s="179"/>
      <c r="MFW11" s="179"/>
      <c r="MFX11" s="179"/>
      <c r="MFY11" s="179"/>
      <c r="MFZ11" s="179"/>
      <c r="MGA11" s="179"/>
      <c r="MGB11" s="179"/>
      <c r="MGC11" s="179"/>
      <c r="MGD11" s="179"/>
      <c r="MGE11" s="179"/>
      <c r="MGF11" s="179"/>
      <c r="MGG11" s="179"/>
      <c r="MGH11" s="179"/>
      <c r="MGI11" s="179"/>
      <c r="MGJ11" s="179"/>
      <c r="MGK11" s="179"/>
      <c r="MGL11" s="179"/>
      <c r="MGM11" s="179"/>
      <c r="MGN11" s="179"/>
      <c r="MGO11" s="179"/>
      <c r="MGP11" s="179"/>
      <c r="MGQ11" s="179"/>
      <c r="MGR11" s="179"/>
      <c r="MGS11" s="179"/>
      <c r="MGT11" s="179"/>
      <c r="MGU11" s="179"/>
      <c r="MGV11" s="179"/>
      <c r="MGW11" s="179"/>
      <c r="MGX11" s="179"/>
      <c r="MGY11" s="179"/>
      <c r="MGZ11" s="179"/>
      <c r="MHA11" s="179"/>
      <c r="MHB11" s="179"/>
      <c r="MHC11" s="179"/>
      <c r="MHD11" s="179"/>
      <c r="MHE11" s="179"/>
      <c r="MHF11" s="179"/>
      <c r="MHG11" s="179"/>
      <c r="MHH11" s="179"/>
      <c r="MHI11" s="179"/>
      <c r="MHJ11" s="179"/>
      <c r="MHK11" s="179"/>
      <c r="MHL11" s="179"/>
      <c r="MHM11" s="179"/>
      <c r="MHN11" s="179"/>
      <c r="MHO11" s="179"/>
      <c r="MHP11" s="179"/>
      <c r="MHQ11" s="179"/>
      <c r="MHR11" s="179"/>
      <c r="MHS11" s="179"/>
      <c r="MHT11" s="179"/>
      <c r="MHU11" s="179"/>
      <c r="MHV11" s="179"/>
      <c r="MHW11" s="179"/>
      <c r="MHX11" s="179"/>
      <c r="MHY11" s="179"/>
      <c r="MHZ11" s="179"/>
      <c r="MIA11" s="179"/>
      <c r="MIB11" s="179"/>
      <c r="MIC11" s="179"/>
      <c r="MID11" s="179"/>
      <c r="MIE11" s="179"/>
      <c r="MIF11" s="179"/>
      <c r="MIG11" s="179"/>
      <c r="MIH11" s="179"/>
      <c r="MII11" s="179"/>
      <c r="MIJ11" s="179"/>
      <c r="MIK11" s="179"/>
      <c r="MIL11" s="179"/>
      <c r="MIM11" s="179"/>
      <c r="MIN11" s="179"/>
      <c r="MIO11" s="179"/>
      <c r="MIP11" s="179"/>
      <c r="MIQ11" s="179"/>
      <c r="MIR11" s="179"/>
      <c r="MIS11" s="179"/>
      <c r="MIT11" s="179"/>
      <c r="MIU11" s="179"/>
      <c r="MIV11" s="179"/>
      <c r="MIW11" s="179"/>
      <c r="MIX11" s="179"/>
      <c r="MIY11" s="179"/>
      <c r="MIZ11" s="179"/>
      <c r="MJA11" s="179"/>
      <c r="MJB11" s="179"/>
      <c r="MJC11" s="179"/>
      <c r="MJD11" s="179"/>
      <c r="MJE11" s="179"/>
      <c r="MJF11" s="179"/>
      <c r="MJG11" s="179"/>
      <c r="MJH11" s="179"/>
      <c r="MJI11" s="179"/>
      <c r="MJJ11" s="179"/>
      <c r="MJK11" s="179"/>
      <c r="MJL11" s="179"/>
      <c r="MJM11" s="179"/>
      <c r="MJN11" s="179"/>
      <c r="MJO11" s="179"/>
      <c r="MJP11" s="179"/>
      <c r="MJQ11" s="179"/>
      <c r="MJR11" s="179"/>
      <c r="MJS11" s="179"/>
      <c r="MJT11" s="179"/>
      <c r="MJU11" s="179"/>
      <c r="MJV11" s="179"/>
      <c r="MJW11" s="179"/>
      <c r="MJX11" s="179"/>
      <c r="MJY11" s="179"/>
      <c r="MJZ11" s="179"/>
      <c r="MKA11" s="179"/>
      <c r="MKB11" s="179"/>
      <c r="MKC11" s="179"/>
      <c r="MKD11" s="179"/>
      <c r="MKE11" s="179"/>
      <c r="MKF11" s="179"/>
      <c r="MKG11" s="179"/>
      <c r="MKH11" s="179"/>
      <c r="MKI11" s="179"/>
      <c r="MKJ11" s="179"/>
      <c r="MKK11" s="179"/>
      <c r="MKL11" s="179"/>
      <c r="MKM11" s="179"/>
      <c r="MKN11" s="179"/>
      <c r="MKO11" s="179"/>
      <c r="MKP11" s="179"/>
      <c r="MKQ11" s="179"/>
      <c r="MKR11" s="179"/>
      <c r="MKS11" s="179"/>
      <c r="MKT11" s="179"/>
      <c r="MKU11" s="179"/>
      <c r="MKV11" s="179"/>
      <c r="MKW11" s="179"/>
      <c r="MKX11" s="179"/>
      <c r="MKY11" s="179"/>
      <c r="MKZ11" s="179"/>
      <c r="MLA11" s="179"/>
      <c r="MLB11" s="179"/>
      <c r="MLC11" s="179"/>
      <c r="MLD11" s="179"/>
      <c r="MLE11" s="179"/>
      <c r="MLF11" s="179"/>
      <c r="MLG11" s="179"/>
      <c r="MLH11" s="179"/>
      <c r="MLI11" s="179"/>
      <c r="MLJ11" s="179"/>
      <c r="MLK11" s="179"/>
      <c r="MLL11" s="179"/>
      <c r="MLM11" s="179"/>
      <c r="MLN11" s="179"/>
      <c r="MLO11" s="179"/>
      <c r="MLP11" s="179"/>
      <c r="MLQ11" s="179"/>
      <c r="MLR11" s="179"/>
      <c r="MLS11" s="179"/>
      <c r="MLT11" s="179"/>
      <c r="MLU11" s="179"/>
      <c r="MLV11" s="179"/>
      <c r="MLW11" s="179"/>
      <c r="MLX11" s="179"/>
      <c r="MLY11" s="179"/>
      <c r="MLZ11" s="179"/>
      <c r="MMA11" s="179"/>
      <c r="MMB11" s="179"/>
      <c r="MMC11" s="179"/>
      <c r="MMD11" s="179"/>
      <c r="MME11" s="179"/>
      <c r="MMF11" s="179"/>
      <c r="MMG11" s="179"/>
      <c r="MMH11" s="179"/>
      <c r="MMI11" s="179"/>
      <c r="MMJ11" s="179"/>
      <c r="MMK11" s="179"/>
      <c r="MML11" s="179"/>
      <c r="MMM11" s="179"/>
      <c r="MMN11" s="179"/>
      <c r="MMO11" s="179"/>
      <c r="MMP11" s="179"/>
      <c r="MMQ11" s="179"/>
      <c r="MMR11" s="179"/>
      <c r="MMS11" s="179"/>
      <c r="MMT11" s="179"/>
      <c r="MMU11" s="179"/>
      <c r="MMV11" s="179"/>
      <c r="MMW11" s="179"/>
      <c r="MMX11" s="179"/>
      <c r="MMY11" s="179"/>
      <c r="MMZ11" s="179"/>
      <c r="MNA11" s="179"/>
      <c r="MNB11" s="179"/>
      <c r="MNC11" s="179"/>
      <c r="MND11" s="179"/>
      <c r="MNE11" s="179"/>
      <c r="MNF11" s="179"/>
      <c r="MNG11" s="179"/>
      <c r="MNH11" s="179"/>
      <c r="MNI11" s="179"/>
      <c r="MNJ11" s="179"/>
      <c r="MNK11" s="179"/>
      <c r="MNL11" s="179"/>
      <c r="MNM11" s="179"/>
      <c r="MNN11" s="179"/>
      <c r="MNO11" s="179"/>
      <c r="MNP11" s="179"/>
      <c r="MNQ11" s="179"/>
      <c r="MNR11" s="179"/>
      <c r="MNS11" s="179"/>
      <c r="MNT11" s="179"/>
      <c r="MNU11" s="179"/>
      <c r="MNV11" s="179"/>
      <c r="MNW11" s="179"/>
      <c r="MNX11" s="179"/>
      <c r="MNY11" s="179"/>
      <c r="MNZ11" s="179"/>
      <c r="MOA11" s="179"/>
      <c r="MOB11" s="179"/>
      <c r="MOC11" s="179"/>
      <c r="MOD11" s="179"/>
      <c r="MOE11" s="179"/>
      <c r="MOF11" s="179"/>
      <c r="MOG11" s="179"/>
      <c r="MOH11" s="179"/>
      <c r="MOI11" s="179"/>
      <c r="MOJ11" s="179"/>
      <c r="MOK11" s="179"/>
      <c r="MOL11" s="179"/>
      <c r="MOM11" s="179"/>
      <c r="MON11" s="179"/>
      <c r="MOO11" s="179"/>
      <c r="MOP11" s="179"/>
      <c r="MOQ11" s="179"/>
      <c r="MOR11" s="179"/>
      <c r="MOS11" s="179"/>
      <c r="MOT11" s="179"/>
      <c r="MOU11" s="179"/>
      <c r="MOV11" s="179"/>
      <c r="MOW11" s="179"/>
      <c r="MOX11" s="179"/>
      <c r="MOY11" s="179"/>
      <c r="MOZ11" s="179"/>
      <c r="MPA11" s="179"/>
      <c r="MPB11" s="179"/>
      <c r="MPC11" s="179"/>
      <c r="MPD11" s="179"/>
      <c r="MPE11" s="179"/>
      <c r="MPF11" s="179"/>
      <c r="MPG11" s="179"/>
      <c r="MPH11" s="179"/>
      <c r="MPI11" s="179"/>
      <c r="MPJ11" s="179"/>
      <c r="MPK11" s="179"/>
      <c r="MPL11" s="179"/>
      <c r="MPM11" s="179"/>
      <c r="MPN11" s="179"/>
      <c r="MPO11" s="179"/>
      <c r="MPP11" s="179"/>
      <c r="MPQ11" s="179"/>
      <c r="MPR11" s="179"/>
      <c r="MPS11" s="179"/>
      <c r="MPT11" s="179"/>
      <c r="MPU11" s="179"/>
      <c r="MPV11" s="179"/>
      <c r="MPW11" s="179"/>
      <c r="MPX11" s="179"/>
      <c r="MPY11" s="179"/>
      <c r="MPZ11" s="179"/>
      <c r="MQA11" s="179"/>
      <c r="MQB11" s="179"/>
      <c r="MQC11" s="179"/>
      <c r="MQD11" s="179"/>
      <c r="MQE11" s="179"/>
      <c r="MQF11" s="179"/>
      <c r="MQG11" s="179"/>
      <c r="MQH11" s="179"/>
      <c r="MQI11" s="179"/>
      <c r="MQJ11" s="179"/>
      <c r="MQK11" s="179"/>
      <c r="MQL11" s="179"/>
      <c r="MQM11" s="179"/>
      <c r="MQN11" s="179"/>
      <c r="MQO11" s="179"/>
      <c r="MQP11" s="179"/>
      <c r="MQQ11" s="179"/>
      <c r="MQR11" s="179"/>
      <c r="MQS11" s="179"/>
      <c r="MQT11" s="179"/>
      <c r="MQU11" s="179"/>
      <c r="MQV11" s="179"/>
      <c r="MQW11" s="179"/>
      <c r="MQX11" s="179"/>
      <c r="MQY11" s="179"/>
      <c r="MQZ11" s="179"/>
      <c r="MRA11" s="179"/>
      <c r="MRB11" s="179"/>
      <c r="MRC11" s="179"/>
      <c r="MRD11" s="179"/>
      <c r="MRE11" s="179"/>
      <c r="MRF11" s="179"/>
      <c r="MRG11" s="179"/>
      <c r="MRH11" s="179"/>
      <c r="MRI11" s="179"/>
      <c r="MRJ11" s="179"/>
      <c r="MRK11" s="179"/>
      <c r="MRL11" s="179"/>
      <c r="MRM11" s="179"/>
      <c r="MRN11" s="179"/>
      <c r="MRO11" s="179"/>
      <c r="MRP11" s="179"/>
      <c r="MRQ11" s="179"/>
      <c r="MRR11" s="179"/>
      <c r="MRS11" s="179"/>
      <c r="MRT11" s="179"/>
      <c r="MRU11" s="179"/>
      <c r="MRV11" s="179"/>
      <c r="MRW11" s="179"/>
      <c r="MRX11" s="179"/>
      <c r="MRY11" s="179"/>
      <c r="MRZ11" s="179"/>
      <c r="MSA11" s="179"/>
      <c r="MSB11" s="179"/>
      <c r="MSC11" s="179"/>
      <c r="MSD11" s="179"/>
      <c r="MSE11" s="179"/>
      <c r="MSF11" s="179"/>
      <c r="MSG11" s="179"/>
      <c r="MSH11" s="179"/>
      <c r="MSI11" s="179"/>
      <c r="MSJ11" s="179"/>
      <c r="MSK11" s="179"/>
      <c r="MSL11" s="179"/>
      <c r="MSM11" s="179"/>
      <c r="MSN11" s="179"/>
      <c r="MSO11" s="179"/>
      <c r="MSP11" s="179"/>
      <c r="MSQ11" s="179"/>
      <c r="MSR11" s="179"/>
      <c r="MSS11" s="179"/>
      <c r="MST11" s="179"/>
      <c r="MSU11" s="179"/>
      <c r="MSV11" s="179"/>
      <c r="MSW11" s="179"/>
      <c r="MSX11" s="179"/>
      <c r="MSY11" s="179"/>
      <c r="MSZ11" s="179"/>
      <c r="MTA11" s="179"/>
      <c r="MTB11" s="179"/>
      <c r="MTC11" s="179"/>
      <c r="MTD11" s="179"/>
      <c r="MTE11" s="179"/>
      <c r="MTF11" s="179"/>
      <c r="MTG11" s="179"/>
      <c r="MTH11" s="179"/>
      <c r="MTI11" s="179"/>
      <c r="MTJ11" s="179"/>
      <c r="MTK11" s="179"/>
      <c r="MTL11" s="179"/>
      <c r="MTM11" s="179"/>
      <c r="MTN11" s="179"/>
      <c r="MTO11" s="179"/>
      <c r="MTP11" s="179"/>
      <c r="MTQ11" s="179"/>
      <c r="MTR11" s="179"/>
      <c r="MTS11" s="179"/>
      <c r="MTT11" s="179"/>
      <c r="MTU11" s="179"/>
      <c r="MTV11" s="179"/>
      <c r="MTW11" s="179"/>
      <c r="MTX11" s="179"/>
      <c r="MTY11" s="179"/>
      <c r="MTZ11" s="179"/>
      <c r="MUA11" s="179"/>
      <c r="MUB11" s="179"/>
      <c r="MUC11" s="179"/>
      <c r="MUD11" s="179"/>
      <c r="MUE11" s="179"/>
      <c r="MUF11" s="179"/>
      <c r="MUG11" s="179"/>
      <c r="MUH11" s="179"/>
      <c r="MUI11" s="179"/>
      <c r="MUJ11" s="179"/>
      <c r="MUK11" s="179"/>
      <c r="MUL11" s="179"/>
      <c r="MUM11" s="179"/>
      <c r="MUN11" s="179"/>
      <c r="MUO11" s="179"/>
      <c r="MUP11" s="179"/>
      <c r="MUQ11" s="179"/>
      <c r="MUR11" s="179"/>
      <c r="MUS11" s="179"/>
      <c r="MUT11" s="179"/>
      <c r="MUU11" s="179"/>
      <c r="MUV11" s="179"/>
      <c r="MUW11" s="179"/>
      <c r="MUX11" s="179"/>
      <c r="MUY11" s="179"/>
      <c r="MUZ11" s="179"/>
      <c r="MVA11" s="179"/>
      <c r="MVB11" s="179"/>
      <c r="MVC11" s="179"/>
      <c r="MVD11" s="179"/>
      <c r="MVE11" s="179"/>
      <c r="MVF11" s="179"/>
      <c r="MVG11" s="179"/>
      <c r="MVH11" s="179"/>
      <c r="MVI11" s="179"/>
      <c r="MVJ11" s="179"/>
      <c r="MVK11" s="179"/>
      <c r="MVL11" s="179"/>
      <c r="MVM11" s="179"/>
      <c r="MVN11" s="179"/>
      <c r="MVO11" s="179"/>
      <c r="MVP11" s="179"/>
      <c r="MVQ11" s="179"/>
      <c r="MVR11" s="179"/>
      <c r="MVS11" s="179"/>
      <c r="MVT11" s="179"/>
      <c r="MVU11" s="179"/>
      <c r="MVV11" s="179"/>
      <c r="MVW11" s="179"/>
      <c r="MVX11" s="179"/>
      <c r="MVY11" s="179"/>
      <c r="MVZ11" s="179"/>
      <c r="MWA11" s="179"/>
      <c r="MWB11" s="179"/>
      <c r="MWC11" s="179"/>
      <c r="MWD11" s="179"/>
      <c r="MWE11" s="179"/>
      <c r="MWF11" s="179"/>
      <c r="MWG11" s="179"/>
      <c r="MWH11" s="179"/>
      <c r="MWI11" s="179"/>
      <c r="MWJ11" s="179"/>
      <c r="MWK11" s="179"/>
      <c r="MWL11" s="179"/>
      <c r="MWM11" s="179"/>
      <c r="MWN11" s="179"/>
      <c r="MWO11" s="179"/>
      <c r="MWP11" s="179"/>
      <c r="MWQ11" s="179"/>
      <c r="MWR11" s="179"/>
      <c r="MWS11" s="179"/>
      <c r="MWT11" s="179"/>
      <c r="MWU11" s="179"/>
      <c r="MWV11" s="179"/>
      <c r="MWW11" s="179"/>
      <c r="MWX11" s="179"/>
      <c r="MWY11" s="179"/>
      <c r="MWZ11" s="179"/>
      <c r="MXA11" s="179"/>
      <c r="MXB11" s="179"/>
      <c r="MXC11" s="179"/>
      <c r="MXD11" s="179"/>
      <c r="MXE11" s="179"/>
      <c r="MXF11" s="179"/>
      <c r="MXG11" s="179"/>
      <c r="MXH11" s="179"/>
      <c r="MXI11" s="179"/>
      <c r="MXJ11" s="179"/>
      <c r="MXK11" s="179"/>
      <c r="MXL11" s="179"/>
      <c r="MXM11" s="179"/>
      <c r="MXN11" s="179"/>
      <c r="MXO11" s="179"/>
      <c r="MXP11" s="179"/>
      <c r="MXQ11" s="179"/>
      <c r="MXR11" s="179"/>
      <c r="MXS11" s="179"/>
      <c r="MXT11" s="179"/>
      <c r="MXU11" s="179"/>
      <c r="MXV11" s="179"/>
      <c r="MXW11" s="179"/>
      <c r="MXX11" s="179"/>
      <c r="MXY11" s="179"/>
      <c r="MXZ11" s="179"/>
      <c r="MYA11" s="179"/>
      <c r="MYB11" s="179"/>
      <c r="MYC11" s="179"/>
      <c r="MYD11" s="179"/>
      <c r="MYE11" s="179"/>
      <c r="MYF11" s="179"/>
      <c r="MYG11" s="179"/>
      <c r="MYH11" s="179"/>
      <c r="MYI11" s="179"/>
      <c r="MYJ11" s="179"/>
      <c r="MYK11" s="179"/>
      <c r="MYL11" s="179"/>
      <c r="MYM11" s="179"/>
      <c r="MYN11" s="179"/>
      <c r="MYO11" s="179"/>
      <c r="MYP11" s="179"/>
      <c r="MYQ11" s="179"/>
      <c r="MYR11" s="179"/>
      <c r="MYS11" s="179"/>
      <c r="MYT11" s="179"/>
      <c r="MYU11" s="179"/>
      <c r="MYV11" s="179"/>
      <c r="MYW11" s="179"/>
      <c r="MYX11" s="179"/>
      <c r="MYY11" s="179"/>
      <c r="MYZ11" s="179"/>
      <c r="MZA11" s="179"/>
      <c r="MZB11" s="179"/>
      <c r="MZC11" s="179"/>
      <c r="MZD11" s="179"/>
      <c r="MZE11" s="179"/>
      <c r="MZF11" s="179"/>
      <c r="MZG11" s="179"/>
      <c r="MZH11" s="179"/>
      <c r="MZI11" s="179"/>
      <c r="MZJ11" s="179"/>
      <c r="MZK11" s="179"/>
      <c r="MZL11" s="179"/>
      <c r="MZM11" s="179"/>
      <c r="MZN11" s="179"/>
      <c r="MZO11" s="179"/>
      <c r="MZP11" s="179"/>
      <c r="MZQ11" s="179"/>
      <c r="MZR11" s="179"/>
      <c r="MZS11" s="179"/>
      <c r="MZT11" s="179"/>
      <c r="MZU11" s="179"/>
      <c r="MZV11" s="179"/>
      <c r="MZW11" s="179"/>
      <c r="MZX11" s="179"/>
      <c r="MZY11" s="179"/>
      <c r="MZZ11" s="179"/>
      <c r="NAA11" s="179"/>
      <c r="NAB11" s="179"/>
      <c r="NAC11" s="179"/>
      <c r="NAD11" s="179"/>
      <c r="NAE11" s="179"/>
      <c r="NAF11" s="179"/>
      <c r="NAG11" s="179"/>
      <c r="NAH11" s="179"/>
      <c r="NAI11" s="179"/>
      <c r="NAJ11" s="179"/>
      <c r="NAK11" s="179"/>
      <c r="NAL11" s="179"/>
      <c r="NAM11" s="179"/>
      <c r="NAN11" s="179"/>
      <c r="NAO11" s="179"/>
      <c r="NAP11" s="179"/>
      <c r="NAQ11" s="179"/>
      <c r="NAR11" s="179"/>
      <c r="NAS11" s="179"/>
      <c r="NAT11" s="179"/>
      <c r="NAU11" s="179"/>
      <c r="NAV11" s="179"/>
      <c r="NAW11" s="179"/>
      <c r="NAX11" s="179"/>
      <c r="NAY11" s="179"/>
      <c r="NAZ11" s="179"/>
      <c r="NBA11" s="179"/>
      <c r="NBB11" s="179"/>
      <c r="NBC11" s="179"/>
      <c r="NBD11" s="179"/>
      <c r="NBE11" s="179"/>
      <c r="NBF11" s="179"/>
      <c r="NBG11" s="179"/>
      <c r="NBH11" s="179"/>
      <c r="NBI11" s="179"/>
      <c r="NBJ11" s="179"/>
      <c r="NBK11" s="179"/>
      <c r="NBL11" s="179"/>
      <c r="NBM11" s="179"/>
      <c r="NBN11" s="179"/>
      <c r="NBO11" s="179"/>
      <c r="NBP11" s="179"/>
      <c r="NBQ11" s="179"/>
      <c r="NBR11" s="179"/>
      <c r="NBS11" s="179"/>
      <c r="NBT11" s="179"/>
      <c r="NBU11" s="179"/>
      <c r="NBV11" s="179"/>
      <c r="NBW11" s="179"/>
      <c r="NBX11" s="179"/>
      <c r="NBY11" s="179"/>
      <c r="NBZ11" s="179"/>
      <c r="NCA11" s="179"/>
      <c r="NCB11" s="179"/>
      <c r="NCC11" s="179"/>
      <c r="NCD11" s="179"/>
      <c r="NCE11" s="179"/>
      <c r="NCF11" s="179"/>
      <c r="NCG11" s="179"/>
      <c r="NCH11" s="179"/>
      <c r="NCI11" s="179"/>
      <c r="NCJ11" s="179"/>
      <c r="NCK11" s="179"/>
      <c r="NCL11" s="179"/>
      <c r="NCM11" s="179"/>
      <c r="NCN11" s="179"/>
      <c r="NCO11" s="179"/>
      <c r="NCP11" s="179"/>
      <c r="NCQ11" s="179"/>
      <c r="NCR11" s="179"/>
      <c r="NCS11" s="179"/>
      <c r="NCT11" s="179"/>
      <c r="NCU11" s="179"/>
      <c r="NCV11" s="179"/>
      <c r="NCW11" s="179"/>
      <c r="NCX11" s="179"/>
      <c r="NCY11" s="179"/>
      <c r="NCZ11" s="179"/>
      <c r="NDA11" s="179"/>
      <c r="NDB11" s="179"/>
      <c r="NDC11" s="179"/>
      <c r="NDD11" s="179"/>
      <c r="NDE11" s="179"/>
      <c r="NDF11" s="179"/>
      <c r="NDG11" s="179"/>
      <c r="NDH11" s="179"/>
      <c r="NDI11" s="179"/>
      <c r="NDJ11" s="179"/>
      <c r="NDK11" s="179"/>
      <c r="NDL11" s="179"/>
      <c r="NDM11" s="179"/>
      <c r="NDN11" s="179"/>
      <c r="NDO11" s="179"/>
      <c r="NDP11" s="179"/>
      <c r="NDQ11" s="179"/>
      <c r="NDR11" s="179"/>
      <c r="NDS11" s="179"/>
      <c r="NDT11" s="179"/>
      <c r="NDU11" s="179"/>
      <c r="NDV11" s="179"/>
      <c r="NDW11" s="179"/>
      <c r="NDX11" s="179"/>
      <c r="NDY11" s="179"/>
      <c r="NDZ11" s="179"/>
      <c r="NEA11" s="179"/>
      <c r="NEB11" s="179"/>
      <c r="NEC11" s="179"/>
      <c r="NED11" s="179"/>
      <c r="NEE11" s="179"/>
      <c r="NEF11" s="179"/>
      <c r="NEG11" s="179"/>
      <c r="NEH11" s="179"/>
      <c r="NEI11" s="179"/>
      <c r="NEJ11" s="179"/>
      <c r="NEK11" s="179"/>
      <c r="NEL11" s="179"/>
      <c r="NEM11" s="179"/>
      <c r="NEN11" s="179"/>
      <c r="NEO11" s="179"/>
      <c r="NEP11" s="179"/>
      <c r="NEQ11" s="179"/>
      <c r="NER11" s="179"/>
      <c r="NES11" s="179"/>
      <c r="NET11" s="179"/>
      <c r="NEU11" s="179"/>
      <c r="NEV11" s="179"/>
      <c r="NEW11" s="179"/>
      <c r="NEX11" s="179"/>
      <c r="NEY11" s="179"/>
      <c r="NEZ11" s="179"/>
      <c r="NFA11" s="179"/>
      <c r="NFB11" s="179"/>
      <c r="NFC11" s="179"/>
      <c r="NFD11" s="179"/>
      <c r="NFE11" s="179"/>
      <c r="NFF11" s="179"/>
      <c r="NFG11" s="179"/>
      <c r="NFH11" s="179"/>
      <c r="NFI11" s="179"/>
      <c r="NFJ11" s="179"/>
      <c r="NFK11" s="179"/>
      <c r="NFL11" s="179"/>
      <c r="NFM11" s="179"/>
      <c r="NFN11" s="179"/>
      <c r="NFO11" s="179"/>
      <c r="NFP11" s="179"/>
      <c r="NFQ11" s="179"/>
      <c r="NFR11" s="179"/>
      <c r="NFS11" s="179"/>
      <c r="NFT11" s="179"/>
      <c r="NFU11" s="179"/>
      <c r="NFV11" s="179"/>
      <c r="NFW11" s="179"/>
      <c r="NFX11" s="179"/>
      <c r="NFY11" s="179"/>
      <c r="NFZ11" s="179"/>
      <c r="NGA11" s="179"/>
      <c r="NGB11" s="179"/>
      <c r="NGC11" s="179"/>
      <c r="NGD11" s="179"/>
      <c r="NGE11" s="179"/>
      <c r="NGF11" s="179"/>
      <c r="NGG11" s="179"/>
      <c r="NGH11" s="179"/>
      <c r="NGI11" s="179"/>
      <c r="NGJ11" s="179"/>
      <c r="NGK11" s="179"/>
      <c r="NGL11" s="179"/>
      <c r="NGM11" s="179"/>
      <c r="NGN11" s="179"/>
      <c r="NGO11" s="179"/>
      <c r="NGP11" s="179"/>
      <c r="NGQ11" s="179"/>
      <c r="NGR11" s="179"/>
      <c r="NGS11" s="179"/>
      <c r="NGT11" s="179"/>
      <c r="NGU11" s="179"/>
      <c r="NGV11" s="179"/>
      <c r="NGW11" s="179"/>
      <c r="NGX11" s="179"/>
      <c r="NGY11" s="179"/>
      <c r="NGZ11" s="179"/>
      <c r="NHA11" s="179"/>
      <c r="NHB11" s="179"/>
      <c r="NHC11" s="179"/>
      <c r="NHD11" s="179"/>
      <c r="NHE11" s="179"/>
      <c r="NHF11" s="179"/>
      <c r="NHG11" s="179"/>
      <c r="NHH11" s="179"/>
      <c r="NHI11" s="179"/>
      <c r="NHJ11" s="179"/>
      <c r="NHK11" s="179"/>
      <c r="NHL11" s="179"/>
      <c r="NHM11" s="179"/>
      <c r="NHN11" s="179"/>
      <c r="NHO11" s="179"/>
      <c r="NHP11" s="179"/>
      <c r="NHQ11" s="179"/>
      <c r="NHR11" s="179"/>
      <c r="NHS11" s="179"/>
      <c r="NHT11" s="179"/>
      <c r="NHU11" s="179"/>
      <c r="NHV11" s="179"/>
      <c r="NHW11" s="179"/>
      <c r="NHX11" s="179"/>
      <c r="NHY11" s="179"/>
      <c r="NHZ11" s="179"/>
      <c r="NIA11" s="179"/>
      <c r="NIB11" s="179"/>
      <c r="NIC11" s="179"/>
      <c r="NID11" s="179"/>
      <c r="NIE11" s="179"/>
      <c r="NIF11" s="179"/>
      <c r="NIG11" s="179"/>
      <c r="NIH11" s="179"/>
      <c r="NII11" s="179"/>
      <c r="NIJ11" s="179"/>
      <c r="NIK11" s="179"/>
      <c r="NIL11" s="179"/>
      <c r="NIM11" s="179"/>
      <c r="NIN11" s="179"/>
      <c r="NIO11" s="179"/>
      <c r="NIP11" s="179"/>
      <c r="NIQ11" s="179"/>
      <c r="NIR11" s="179"/>
      <c r="NIS11" s="179"/>
      <c r="NIT11" s="179"/>
      <c r="NIU11" s="179"/>
      <c r="NIV11" s="179"/>
      <c r="NIW11" s="179"/>
      <c r="NIX11" s="179"/>
      <c r="NIY11" s="179"/>
      <c r="NIZ11" s="179"/>
      <c r="NJA11" s="179"/>
      <c r="NJB11" s="179"/>
      <c r="NJC11" s="179"/>
      <c r="NJD11" s="179"/>
      <c r="NJE11" s="179"/>
      <c r="NJF11" s="179"/>
      <c r="NJG11" s="179"/>
      <c r="NJH11" s="179"/>
      <c r="NJI11" s="179"/>
      <c r="NJJ11" s="179"/>
      <c r="NJK11" s="179"/>
      <c r="NJL11" s="179"/>
      <c r="NJM11" s="179"/>
      <c r="NJN11" s="179"/>
      <c r="NJO11" s="179"/>
      <c r="NJP11" s="179"/>
      <c r="NJQ11" s="179"/>
      <c r="NJR11" s="179"/>
      <c r="NJS11" s="179"/>
      <c r="NJT11" s="179"/>
      <c r="NJU11" s="179"/>
      <c r="NJV11" s="179"/>
      <c r="NJW11" s="179"/>
      <c r="NJX11" s="179"/>
      <c r="NJY11" s="179"/>
      <c r="NJZ11" s="179"/>
      <c r="NKA11" s="179"/>
      <c r="NKB11" s="179"/>
      <c r="NKC11" s="179"/>
      <c r="NKD11" s="179"/>
      <c r="NKE11" s="179"/>
      <c r="NKF11" s="179"/>
      <c r="NKG11" s="179"/>
      <c r="NKH11" s="179"/>
      <c r="NKI11" s="179"/>
      <c r="NKJ11" s="179"/>
      <c r="NKK11" s="179"/>
      <c r="NKL11" s="179"/>
      <c r="NKM11" s="179"/>
      <c r="NKN11" s="179"/>
      <c r="NKO11" s="179"/>
      <c r="NKP11" s="179"/>
      <c r="NKQ11" s="179"/>
      <c r="NKR11" s="179"/>
      <c r="NKS11" s="179"/>
      <c r="NKT11" s="179"/>
      <c r="NKU11" s="179"/>
      <c r="NKV11" s="179"/>
      <c r="NKW11" s="179"/>
      <c r="NKX11" s="179"/>
      <c r="NKY11" s="179"/>
      <c r="NKZ11" s="179"/>
      <c r="NLA11" s="179"/>
      <c r="NLB11" s="179"/>
      <c r="NLC11" s="179"/>
      <c r="NLD11" s="179"/>
      <c r="NLE11" s="179"/>
      <c r="NLF11" s="179"/>
      <c r="NLG11" s="179"/>
      <c r="NLH11" s="179"/>
      <c r="NLI11" s="179"/>
      <c r="NLJ11" s="179"/>
      <c r="NLK11" s="179"/>
      <c r="NLL11" s="179"/>
      <c r="NLM11" s="179"/>
      <c r="NLN11" s="179"/>
      <c r="NLO11" s="179"/>
      <c r="NLP11" s="179"/>
      <c r="NLQ11" s="179"/>
      <c r="NLR11" s="179"/>
      <c r="NLS11" s="179"/>
      <c r="NLT11" s="179"/>
      <c r="NLU11" s="179"/>
      <c r="NLV11" s="179"/>
      <c r="NLW11" s="179"/>
      <c r="NLX11" s="179"/>
      <c r="NLY11" s="179"/>
      <c r="NLZ11" s="179"/>
      <c r="NMA11" s="179"/>
      <c r="NMB11" s="179"/>
      <c r="NMC11" s="179"/>
      <c r="NMD11" s="179"/>
      <c r="NME11" s="179"/>
      <c r="NMF11" s="179"/>
      <c r="NMG11" s="179"/>
      <c r="NMH11" s="179"/>
      <c r="NMI11" s="179"/>
      <c r="NMJ11" s="179"/>
      <c r="NMK11" s="179"/>
      <c r="NML11" s="179"/>
      <c r="NMM11" s="179"/>
      <c r="NMN11" s="179"/>
      <c r="NMO11" s="179"/>
      <c r="NMP11" s="179"/>
      <c r="NMQ11" s="179"/>
      <c r="NMR11" s="179"/>
      <c r="NMS11" s="179"/>
      <c r="NMT11" s="179"/>
      <c r="NMU11" s="179"/>
      <c r="NMV11" s="179"/>
      <c r="NMW11" s="179"/>
      <c r="NMX11" s="179"/>
      <c r="NMY11" s="179"/>
      <c r="NMZ11" s="179"/>
      <c r="NNA11" s="179"/>
      <c r="NNB11" s="179"/>
      <c r="NNC11" s="179"/>
      <c r="NND11" s="179"/>
      <c r="NNE11" s="179"/>
      <c r="NNF11" s="179"/>
      <c r="NNG11" s="179"/>
      <c r="NNH11" s="179"/>
      <c r="NNI11" s="179"/>
      <c r="NNJ11" s="179"/>
      <c r="NNK11" s="179"/>
      <c r="NNL11" s="179"/>
      <c r="NNM11" s="179"/>
      <c r="NNN11" s="179"/>
      <c r="NNO11" s="179"/>
      <c r="NNP11" s="179"/>
      <c r="NNQ11" s="179"/>
      <c r="NNR11" s="179"/>
      <c r="NNS11" s="179"/>
      <c r="NNT11" s="179"/>
      <c r="NNU11" s="179"/>
      <c r="NNV11" s="179"/>
      <c r="NNW11" s="179"/>
      <c r="NNX11" s="179"/>
      <c r="NNY11" s="179"/>
      <c r="NNZ11" s="179"/>
      <c r="NOA11" s="179"/>
      <c r="NOB11" s="179"/>
      <c r="NOC11" s="179"/>
      <c r="NOD11" s="179"/>
      <c r="NOE11" s="179"/>
      <c r="NOF11" s="179"/>
      <c r="NOG11" s="179"/>
      <c r="NOH11" s="179"/>
      <c r="NOI11" s="179"/>
      <c r="NOJ11" s="179"/>
      <c r="NOK11" s="179"/>
      <c r="NOL11" s="179"/>
      <c r="NOM11" s="179"/>
      <c r="NON11" s="179"/>
      <c r="NOO11" s="179"/>
      <c r="NOP11" s="179"/>
      <c r="NOQ11" s="179"/>
      <c r="NOR11" s="179"/>
      <c r="NOS11" s="179"/>
      <c r="NOT11" s="179"/>
      <c r="NOU11" s="179"/>
      <c r="NOV11" s="179"/>
      <c r="NOW11" s="179"/>
      <c r="NOX11" s="179"/>
      <c r="NOY11" s="179"/>
      <c r="NOZ11" s="179"/>
      <c r="NPA11" s="179"/>
      <c r="NPB11" s="179"/>
      <c r="NPC11" s="179"/>
      <c r="NPD11" s="179"/>
      <c r="NPE11" s="179"/>
      <c r="NPF11" s="179"/>
      <c r="NPG11" s="179"/>
      <c r="NPH11" s="179"/>
      <c r="NPI11" s="179"/>
      <c r="NPJ11" s="179"/>
      <c r="NPK11" s="179"/>
      <c r="NPL11" s="179"/>
      <c r="NPM11" s="179"/>
      <c r="NPN11" s="179"/>
      <c r="NPO11" s="179"/>
      <c r="NPP11" s="179"/>
      <c r="NPQ11" s="179"/>
      <c r="NPR11" s="179"/>
      <c r="NPS11" s="179"/>
      <c r="NPT11" s="179"/>
      <c r="NPU11" s="179"/>
      <c r="NPV11" s="179"/>
      <c r="NPW11" s="179"/>
      <c r="NPX11" s="179"/>
      <c r="NPY11" s="179"/>
      <c r="NPZ11" s="179"/>
      <c r="NQA11" s="179"/>
      <c r="NQB11" s="179"/>
      <c r="NQC11" s="179"/>
      <c r="NQD11" s="179"/>
      <c r="NQE11" s="179"/>
      <c r="NQF11" s="179"/>
      <c r="NQG11" s="179"/>
      <c r="NQH11" s="179"/>
      <c r="NQI11" s="179"/>
      <c r="NQJ11" s="179"/>
      <c r="NQK11" s="179"/>
      <c r="NQL11" s="179"/>
      <c r="NQM11" s="179"/>
      <c r="NQN11" s="179"/>
      <c r="NQO11" s="179"/>
      <c r="NQP11" s="179"/>
      <c r="NQQ11" s="179"/>
      <c r="NQR11" s="179"/>
      <c r="NQS11" s="179"/>
      <c r="NQT11" s="179"/>
      <c r="NQU11" s="179"/>
      <c r="NQV11" s="179"/>
      <c r="NQW11" s="179"/>
      <c r="NQX11" s="179"/>
      <c r="NQY11" s="179"/>
      <c r="NQZ11" s="179"/>
      <c r="NRA11" s="179"/>
      <c r="NRB11" s="179"/>
      <c r="NRC11" s="179"/>
      <c r="NRD11" s="179"/>
      <c r="NRE11" s="179"/>
      <c r="NRF11" s="179"/>
      <c r="NRG11" s="179"/>
      <c r="NRH11" s="179"/>
      <c r="NRI11" s="179"/>
      <c r="NRJ11" s="179"/>
      <c r="NRK11" s="179"/>
      <c r="NRL11" s="179"/>
      <c r="NRM11" s="179"/>
      <c r="NRN11" s="179"/>
      <c r="NRO11" s="179"/>
      <c r="NRP11" s="179"/>
      <c r="NRQ11" s="179"/>
      <c r="NRR11" s="179"/>
      <c r="NRS11" s="179"/>
      <c r="NRT11" s="179"/>
      <c r="NRU11" s="179"/>
      <c r="NRV11" s="179"/>
      <c r="NRW11" s="179"/>
      <c r="NRX11" s="179"/>
      <c r="NRY11" s="179"/>
      <c r="NRZ11" s="179"/>
      <c r="NSA11" s="179"/>
      <c r="NSB11" s="179"/>
      <c r="NSC11" s="179"/>
      <c r="NSD11" s="179"/>
      <c r="NSE11" s="179"/>
      <c r="NSF11" s="179"/>
      <c r="NSG11" s="179"/>
      <c r="NSH11" s="179"/>
      <c r="NSI11" s="179"/>
      <c r="NSJ11" s="179"/>
      <c r="NSK11" s="179"/>
      <c r="NSL11" s="179"/>
      <c r="NSM11" s="179"/>
      <c r="NSN11" s="179"/>
      <c r="NSO11" s="179"/>
      <c r="NSP11" s="179"/>
      <c r="NSQ11" s="179"/>
      <c r="NSR11" s="179"/>
      <c r="NSS11" s="179"/>
      <c r="NST11" s="179"/>
      <c r="NSU11" s="179"/>
      <c r="NSV11" s="179"/>
      <c r="NSW11" s="179"/>
      <c r="NSX11" s="179"/>
      <c r="NSY11" s="179"/>
      <c r="NSZ11" s="179"/>
      <c r="NTA11" s="179"/>
      <c r="NTB11" s="179"/>
      <c r="NTC11" s="179"/>
      <c r="NTD11" s="179"/>
      <c r="NTE11" s="179"/>
      <c r="NTF11" s="179"/>
      <c r="NTG11" s="179"/>
      <c r="NTH11" s="179"/>
      <c r="NTI11" s="179"/>
      <c r="NTJ11" s="179"/>
      <c r="NTK11" s="179"/>
      <c r="NTL11" s="179"/>
      <c r="NTM11" s="179"/>
      <c r="NTN11" s="179"/>
      <c r="NTO11" s="179"/>
      <c r="NTP11" s="179"/>
      <c r="NTQ11" s="179"/>
      <c r="NTR11" s="179"/>
      <c r="NTS11" s="179"/>
      <c r="NTT11" s="179"/>
      <c r="NTU11" s="179"/>
      <c r="NTV11" s="179"/>
      <c r="NTW11" s="179"/>
      <c r="NTX11" s="179"/>
      <c r="NTY11" s="179"/>
      <c r="NTZ11" s="179"/>
      <c r="NUA11" s="179"/>
      <c r="NUB11" s="179"/>
      <c r="NUC11" s="179"/>
      <c r="NUD11" s="179"/>
      <c r="NUE11" s="179"/>
      <c r="NUF11" s="179"/>
      <c r="NUG11" s="179"/>
      <c r="NUH11" s="179"/>
      <c r="NUI11" s="179"/>
      <c r="NUJ11" s="179"/>
      <c r="NUK11" s="179"/>
      <c r="NUL11" s="179"/>
      <c r="NUM11" s="179"/>
      <c r="NUN11" s="179"/>
      <c r="NUO11" s="179"/>
      <c r="NUP11" s="179"/>
      <c r="NUQ11" s="179"/>
      <c r="NUR11" s="179"/>
      <c r="NUS11" s="179"/>
      <c r="NUT11" s="179"/>
      <c r="NUU11" s="179"/>
      <c r="NUV11" s="179"/>
      <c r="NUW11" s="179"/>
      <c r="NUX11" s="179"/>
      <c r="NUY11" s="179"/>
      <c r="NUZ11" s="179"/>
      <c r="NVA11" s="179"/>
      <c r="NVB11" s="179"/>
      <c r="NVC11" s="179"/>
      <c r="NVD11" s="179"/>
      <c r="NVE11" s="179"/>
      <c r="NVF11" s="179"/>
      <c r="NVG11" s="179"/>
      <c r="NVH11" s="179"/>
      <c r="NVI11" s="179"/>
      <c r="NVJ11" s="179"/>
      <c r="NVK11" s="179"/>
      <c r="NVL11" s="179"/>
      <c r="NVM11" s="179"/>
      <c r="NVN11" s="179"/>
      <c r="NVO11" s="179"/>
      <c r="NVP11" s="179"/>
      <c r="NVQ11" s="179"/>
      <c r="NVR11" s="179"/>
      <c r="NVS11" s="179"/>
      <c r="NVT11" s="179"/>
      <c r="NVU11" s="179"/>
      <c r="NVV11" s="179"/>
      <c r="NVW11" s="179"/>
      <c r="NVX11" s="179"/>
      <c r="NVY11" s="179"/>
      <c r="NVZ11" s="179"/>
      <c r="NWA11" s="179"/>
      <c r="NWB11" s="179"/>
      <c r="NWC11" s="179"/>
      <c r="NWD11" s="179"/>
      <c r="NWE11" s="179"/>
      <c r="NWF11" s="179"/>
      <c r="NWG11" s="179"/>
      <c r="NWH11" s="179"/>
      <c r="NWI11" s="179"/>
      <c r="NWJ11" s="179"/>
      <c r="NWK11" s="179"/>
      <c r="NWL11" s="179"/>
      <c r="NWM11" s="179"/>
      <c r="NWN11" s="179"/>
      <c r="NWO11" s="179"/>
      <c r="NWP11" s="179"/>
      <c r="NWQ11" s="179"/>
      <c r="NWR11" s="179"/>
      <c r="NWS11" s="179"/>
      <c r="NWT11" s="179"/>
      <c r="NWU11" s="179"/>
      <c r="NWV11" s="179"/>
      <c r="NWW11" s="179"/>
      <c r="NWX11" s="179"/>
      <c r="NWY11" s="179"/>
      <c r="NWZ11" s="179"/>
      <c r="NXA11" s="179"/>
      <c r="NXB11" s="179"/>
      <c r="NXC11" s="179"/>
      <c r="NXD11" s="179"/>
      <c r="NXE11" s="179"/>
      <c r="NXF11" s="179"/>
      <c r="NXG11" s="179"/>
      <c r="NXH11" s="179"/>
      <c r="NXI11" s="179"/>
      <c r="NXJ11" s="179"/>
      <c r="NXK11" s="179"/>
      <c r="NXL11" s="179"/>
      <c r="NXM11" s="179"/>
      <c r="NXN11" s="179"/>
      <c r="NXO11" s="179"/>
      <c r="NXP11" s="179"/>
      <c r="NXQ11" s="179"/>
      <c r="NXR11" s="179"/>
      <c r="NXS11" s="179"/>
      <c r="NXT11" s="179"/>
      <c r="NXU11" s="179"/>
      <c r="NXV11" s="179"/>
      <c r="NXW11" s="179"/>
      <c r="NXX11" s="179"/>
      <c r="NXY11" s="179"/>
      <c r="NXZ11" s="179"/>
      <c r="NYA11" s="179"/>
      <c r="NYB11" s="179"/>
      <c r="NYC11" s="179"/>
      <c r="NYD11" s="179"/>
      <c r="NYE11" s="179"/>
      <c r="NYF11" s="179"/>
      <c r="NYG11" s="179"/>
      <c r="NYH11" s="179"/>
      <c r="NYI11" s="179"/>
      <c r="NYJ11" s="179"/>
      <c r="NYK11" s="179"/>
      <c r="NYL11" s="179"/>
      <c r="NYM11" s="179"/>
      <c r="NYN11" s="179"/>
      <c r="NYO11" s="179"/>
      <c r="NYP11" s="179"/>
      <c r="NYQ11" s="179"/>
      <c r="NYR11" s="179"/>
      <c r="NYS11" s="179"/>
      <c r="NYT11" s="179"/>
      <c r="NYU11" s="179"/>
      <c r="NYV11" s="179"/>
      <c r="NYW11" s="179"/>
      <c r="NYX11" s="179"/>
      <c r="NYY11" s="179"/>
      <c r="NYZ11" s="179"/>
      <c r="NZA11" s="179"/>
      <c r="NZB11" s="179"/>
      <c r="NZC11" s="179"/>
      <c r="NZD11" s="179"/>
      <c r="NZE11" s="179"/>
      <c r="NZF11" s="179"/>
      <c r="NZG11" s="179"/>
      <c r="NZH11" s="179"/>
      <c r="NZI11" s="179"/>
      <c r="NZJ11" s="179"/>
      <c r="NZK11" s="179"/>
      <c r="NZL11" s="179"/>
      <c r="NZM11" s="179"/>
      <c r="NZN11" s="179"/>
      <c r="NZO11" s="179"/>
      <c r="NZP11" s="179"/>
      <c r="NZQ11" s="179"/>
      <c r="NZR11" s="179"/>
      <c r="NZS11" s="179"/>
      <c r="NZT11" s="179"/>
      <c r="NZU11" s="179"/>
      <c r="NZV11" s="179"/>
      <c r="NZW11" s="179"/>
      <c r="NZX11" s="179"/>
      <c r="NZY11" s="179"/>
      <c r="NZZ11" s="179"/>
      <c r="OAA11" s="179"/>
      <c r="OAB11" s="179"/>
      <c r="OAC11" s="179"/>
      <c r="OAD11" s="179"/>
      <c r="OAE11" s="179"/>
      <c r="OAF11" s="179"/>
      <c r="OAG11" s="179"/>
      <c r="OAH11" s="179"/>
      <c r="OAI11" s="179"/>
      <c r="OAJ11" s="179"/>
      <c r="OAK11" s="179"/>
      <c r="OAL11" s="179"/>
      <c r="OAM11" s="179"/>
      <c r="OAN11" s="179"/>
      <c r="OAO11" s="179"/>
      <c r="OAP11" s="179"/>
      <c r="OAQ11" s="179"/>
      <c r="OAR11" s="179"/>
      <c r="OAS11" s="179"/>
      <c r="OAT11" s="179"/>
      <c r="OAU11" s="179"/>
      <c r="OAV11" s="179"/>
      <c r="OAW11" s="179"/>
      <c r="OAX11" s="179"/>
      <c r="OAY11" s="179"/>
      <c r="OAZ11" s="179"/>
      <c r="OBA11" s="179"/>
      <c r="OBB11" s="179"/>
      <c r="OBC11" s="179"/>
      <c r="OBD11" s="179"/>
      <c r="OBE11" s="179"/>
      <c r="OBF11" s="179"/>
      <c r="OBG11" s="179"/>
      <c r="OBH11" s="179"/>
      <c r="OBI11" s="179"/>
      <c r="OBJ11" s="179"/>
      <c r="OBK11" s="179"/>
      <c r="OBL11" s="179"/>
      <c r="OBM11" s="179"/>
      <c r="OBN11" s="179"/>
      <c r="OBO11" s="179"/>
      <c r="OBP11" s="179"/>
      <c r="OBQ11" s="179"/>
      <c r="OBR11" s="179"/>
      <c r="OBS11" s="179"/>
      <c r="OBT11" s="179"/>
      <c r="OBU11" s="179"/>
      <c r="OBV11" s="179"/>
      <c r="OBW11" s="179"/>
      <c r="OBX11" s="179"/>
      <c r="OBY11" s="179"/>
      <c r="OBZ11" s="179"/>
      <c r="OCA11" s="179"/>
      <c r="OCB11" s="179"/>
      <c r="OCC11" s="179"/>
      <c r="OCD11" s="179"/>
      <c r="OCE11" s="179"/>
      <c r="OCF11" s="179"/>
      <c r="OCG11" s="179"/>
      <c r="OCH11" s="179"/>
      <c r="OCI11" s="179"/>
      <c r="OCJ11" s="179"/>
      <c r="OCK11" s="179"/>
      <c r="OCL11" s="179"/>
      <c r="OCM11" s="179"/>
      <c r="OCN11" s="179"/>
      <c r="OCO11" s="179"/>
      <c r="OCP11" s="179"/>
      <c r="OCQ11" s="179"/>
      <c r="OCR11" s="179"/>
      <c r="OCS11" s="179"/>
      <c r="OCT11" s="179"/>
      <c r="OCU11" s="179"/>
      <c r="OCV11" s="179"/>
      <c r="OCW11" s="179"/>
      <c r="OCX11" s="179"/>
      <c r="OCY11" s="179"/>
      <c r="OCZ11" s="179"/>
      <c r="ODA11" s="179"/>
      <c r="ODB11" s="179"/>
      <c r="ODC11" s="179"/>
      <c r="ODD11" s="179"/>
      <c r="ODE11" s="179"/>
      <c r="ODF11" s="179"/>
      <c r="ODG11" s="179"/>
      <c r="ODH11" s="179"/>
      <c r="ODI11" s="179"/>
      <c r="ODJ11" s="179"/>
      <c r="ODK11" s="179"/>
      <c r="ODL11" s="179"/>
      <c r="ODM11" s="179"/>
      <c r="ODN11" s="179"/>
      <c r="ODO11" s="179"/>
      <c r="ODP11" s="179"/>
      <c r="ODQ11" s="179"/>
      <c r="ODR11" s="179"/>
      <c r="ODS11" s="179"/>
      <c r="ODT11" s="179"/>
      <c r="ODU11" s="179"/>
      <c r="ODV11" s="179"/>
      <c r="ODW11" s="179"/>
      <c r="ODX11" s="179"/>
      <c r="ODY11" s="179"/>
      <c r="ODZ11" s="179"/>
      <c r="OEA11" s="179"/>
      <c r="OEB11" s="179"/>
      <c r="OEC11" s="179"/>
      <c r="OED11" s="179"/>
      <c r="OEE11" s="179"/>
      <c r="OEF11" s="179"/>
      <c r="OEG11" s="179"/>
      <c r="OEH11" s="179"/>
      <c r="OEI11" s="179"/>
      <c r="OEJ11" s="179"/>
      <c r="OEK11" s="179"/>
      <c r="OEL11" s="179"/>
      <c r="OEM11" s="179"/>
      <c r="OEN11" s="179"/>
      <c r="OEO11" s="179"/>
      <c r="OEP11" s="179"/>
      <c r="OEQ11" s="179"/>
      <c r="OER11" s="179"/>
      <c r="OES11" s="179"/>
      <c r="OET11" s="179"/>
      <c r="OEU11" s="179"/>
      <c r="OEV11" s="179"/>
      <c r="OEW11" s="179"/>
      <c r="OEX11" s="179"/>
      <c r="OEY11" s="179"/>
      <c r="OEZ11" s="179"/>
      <c r="OFA11" s="179"/>
      <c r="OFB11" s="179"/>
      <c r="OFC11" s="179"/>
      <c r="OFD11" s="179"/>
      <c r="OFE11" s="179"/>
      <c r="OFF11" s="179"/>
      <c r="OFG11" s="179"/>
      <c r="OFH11" s="179"/>
      <c r="OFI11" s="179"/>
      <c r="OFJ11" s="179"/>
      <c r="OFK11" s="179"/>
      <c r="OFL11" s="179"/>
      <c r="OFM11" s="179"/>
      <c r="OFN11" s="179"/>
      <c r="OFO11" s="179"/>
      <c r="OFP11" s="179"/>
      <c r="OFQ11" s="179"/>
      <c r="OFR11" s="179"/>
      <c r="OFS11" s="179"/>
      <c r="OFT11" s="179"/>
      <c r="OFU11" s="179"/>
      <c r="OFV11" s="179"/>
      <c r="OFW11" s="179"/>
      <c r="OFX11" s="179"/>
      <c r="OFY11" s="179"/>
      <c r="OFZ11" s="179"/>
      <c r="OGA11" s="179"/>
      <c r="OGB11" s="179"/>
      <c r="OGC11" s="179"/>
      <c r="OGD11" s="179"/>
      <c r="OGE11" s="179"/>
      <c r="OGF11" s="179"/>
      <c r="OGG11" s="179"/>
      <c r="OGH11" s="179"/>
      <c r="OGI11" s="179"/>
      <c r="OGJ11" s="179"/>
      <c r="OGK11" s="179"/>
      <c r="OGL11" s="179"/>
      <c r="OGM11" s="179"/>
      <c r="OGN11" s="179"/>
      <c r="OGO11" s="179"/>
      <c r="OGP11" s="179"/>
      <c r="OGQ11" s="179"/>
      <c r="OGR11" s="179"/>
      <c r="OGS11" s="179"/>
      <c r="OGT11" s="179"/>
      <c r="OGU11" s="179"/>
      <c r="OGV11" s="179"/>
      <c r="OGW11" s="179"/>
      <c r="OGX11" s="179"/>
      <c r="OGY11" s="179"/>
      <c r="OGZ11" s="179"/>
      <c r="OHA11" s="179"/>
      <c r="OHB11" s="179"/>
      <c r="OHC11" s="179"/>
      <c r="OHD11" s="179"/>
      <c r="OHE11" s="179"/>
      <c r="OHF11" s="179"/>
      <c r="OHG11" s="179"/>
      <c r="OHH11" s="179"/>
      <c r="OHI11" s="179"/>
      <c r="OHJ11" s="179"/>
      <c r="OHK11" s="179"/>
      <c r="OHL11" s="179"/>
      <c r="OHM11" s="179"/>
      <c r="OHN11" s="179"/>
      <c r="OHO11" s="179"/>
      <c r="OHP11" s="179"/>
      <c r="OHQ11" s="179"/>
      <c r="OHR11" s="179"/>
      <c r="OHS11" s="179"/>
      <c r="OHT11" s="179"/>
      <c r="OHU11" s="179"/>
      <c r="OHV11" s="179"/>
      <c r="OHW11" s="179"/>
      <c r="OHX11" s="179"/>
      <c r="OHY11" s="179"/>
      <c r="OHZ11" s="179"/>
      <c r="OIA11" s="179"/>
      <c r="OIB11" s="179"/>
      <c r="OIC11" s="179"/>
      <c r="OID11" s="179"/>
      <c r="OIE11" s="179"/>
      <c r="OIF11" s="179"/>
      <c r="OIG11" s="179"/>
      <c r="OIH11" s="179"/>
      <c r="OII11" s="179"/>
      <c r="OIJ11" s="179"/>
      <c r="OIK11" s="179"/>
      <c r="OIL11" s="179"/>
      <c r="OIM11" s="179"/>
      <c r="OIN11" s="179"/>
      <c r="OIO11" s="179"/>
      <c r="OIP11" s="179"/>
      <c r="OIQ11" s="179"/>
      <c r="OIR11" s="179"/>
      <c r="OIS11" s="179"/>
      <c r="OIT11" s="179"/>
      <c r="OIU11" s="179"/>
      <c r="OIV11" s="179"/>
      <c r="OIW11" s="179"/>
      <c r="OIX11" s="179"/>
      <c r="OIY11" s="179"/>
      <c r="OIZ11" s="179"/>
      <c r="OJA11" s="179"/>
      <c r="OJB11" s="179"/>
      <c r="OJC11" s="179"/>
      <c r="OJD11" s="179"/>
      <c r="OJE11" s="179"/>
      <c r="OJF11" s="179"/>
      <c r="OJG11" s="179"/>
      <c r="OJH11" s="179"/>
      <c r="OJI11" s="179"/>
      <c r="OJJ11" s="179"/>
      <c r="OJK11" s="179"/>
      <c r="OJL11" s="179"/>
      <c r="OJM11" s="179"/>
      <c r="OJN11" s="179"/>
      <c r="OJO11" s="179"/>
      <c r="OJP11" s="179"/>
      <c r="OJQ11" s="179"/>
      <c r="OJR11" s="179"/>
      <c r="OJS11" s="179"/>
      <c r="OJT11" s="179"/>
      <c r="OJU11" s="179"/>
      <c r="OJV11" s="179"/>
      <c r="OJW11" s="179"/>
      <c r="OJX11" s="179"/>
      <c r="OJY11" s="179"/>
      <c r="OJZ11" s="179"/>
      <c r="OKA11" s="179"/>
      <c r="OKB11" s="179"/>
      <c r="OKC11" s="179"/>
      <c r="OKD11" s="179"/>
      <c r="OKE11" s="179"/>
      <c r="OKF11" s="179"/>
      <c r="OKG11" s="179"/>
      <c r="OKH11" s="179"/>
      <c r="OKI11" s="179"/>
      <c r="OKJ11" s="179"/>
      <c r="OKK11" s="179"/>
      <c r="OKL11" s="179"/>
      <c r="OKM11" s="179"/>
      <c r="OKN11" s="179"/>
      <c r="OKO11" s="179"/>
      <c r="OKP11" s="179"/>
      <c r="OKQ11" s="179"/>
      <c r="OKR11" s="179"/>
      <c r="OKS11" s="179"/>
      <c r="OKT11" s="179"/>
      <c r="OKU11" s="179"/>
      <c r="OKV11" s="179"/>
      <c r="OKW11" s="179"/>
      <c r="OKX11" s="179"/>
      <c r="OKY11" s="179"/>
      <c r="OKZ11" s="179"/>
      <c r="OLA11" s="179"/>
      <c r="OLB11" s="179"/>
      <c r="OLC11" s="179"/>
      <c r="OLD11" s="179"/>
      <c r="OLE11" s="179"/>
      <c r="OLF11" s="179"/>
      <c r="OLG11" s="179"/>
      <c r="OLH11" s="179"/>
      <c r="OLI11" s="179"/>
      <c r="OLJ11" s="179"/>
      <c r="OLK11" s="179"/>
      <c r="OLL11" s="179"/>
      <c r="OLM11" s="179"/>
      <c r="OLN11" s="179"/>
      <c r="OLO11" s="179"/>
      <c r="OLP11" s="179"/>
      <c r="OLQ11" s="179"/>
      <c r="OLR11" s="179"/>
      <c r="OLS11" s="179"/>
      <c r="OLT11" s="179"/>
      <c r="OLU11" s="179"/>
      <c r="OLV11" s="179"/>
      <c r="OLW11" s="179"/>
      <c r="OLX11" s="179"/>
      <c r="OLY11" s="179"/>
      <c r="OLZ11" s="179"/>
      <c r="OMA11" s="179"/>
      <c r="OMB11" s="179"/>
      <c r="OMC11" s="179"/>
      <c r="OMD11" s="179"/>
      <c r="OME11" s="179"/>
      <c r="OMF11" s="179"/>
      <c r="OMG11" s="179"/>
      <c r="OMH11" s="179"/>
      <c r="OMI11" s="179"/>
      <c r="OMJ11" s="179"/>
      <c r="OMK11" s="179"/>
      <c r="OML11" s="179"/>
      <c r="OMM11" s="179"/>
      <c r="OMN11" s="179"/>
      <c r="OMO11" s="179"/>
      <c r="OMP11" s="179"/>
      <c r="OMQ11" s="179"/>
      <c r="OMR11" s="179"/>
      <c r="OMS11" s="179"/>
      <c r="OMT11" s="179"/>
      <c r="OMU11" s="179"/>
      <c r="OMV11" s="179"/>
      <c r="OMW11" s="179"/>
      <c r="OMX11" s="179"/>
      <c r="OMY11" s="179"/>
      <c r="OMZ11" s="179"/>
      <c r="ONA11" s="179"/>
      <c r="ONB11" s="179"/>
      <c r="ONC11" s="179"/>
      <c r="OND11" s="179"/>
      <c r="ONE11" s="179"/>
      <c r="ONF11" s="179"/>
      <c r="ONG11" s="179"/>
      <c r="ONH11" s="179"/>
      <c r="ONI11" s="179"/>
      <c r="ONJ11" s="179"/>
      <c r="ONK11" s="179"/>
      <c r="ONL11" s="179"/>
      <c r="ONM11" s="179"/>
      <c r="ONN11" s="179"/>
      <c r="ONO11" s="179"/>
      <c r="ONP11" s="179"/>
      <c r="ONQ11" s="179"/>
      <c r="ONR11" s="179"/>
      <c r="ONS11" s="179"/>
      <c r="ONT11" s="179"/>
      <c r="ONU11" s="179"/>
      <c r="ONV11" s="179"/>
      <c r="ONW11" s="179"/>
      <c r="ONX11" s="179"/>
      <c r="ONY11" s="179"/>
      <c r="ONZ11" s="179"/>
      <c r="OOA11" s="179"/>
      <c r="OOB11" s="179"/>
      <c r="OOC11" s="179"/>
      <c r="OOD11" s="179"/>
      <c r="OOE11" s="179"/>
      <c r="OOF11" s="179"/>
      <c r="OOG11" s="179"/>
      <c r="OOH11" s="179"/>
      <c r="OOI11" s="179"/>
      <c r="OOJ11" s="179"/>
      <c r="OOK11" s="179"/>
      <c r="OOL11" s="179"/>
      <c r="OOM11" s="179"/>
      <c r="OON11" s="179"/>
      <c r="OOO11" s="179"/>
      <c r="OOP11" s="179"/>
      <c r="OOQ11" s="179"/>
      <c r="OOR11" s="179"/>
      <c r="OOS11" s="179"/>
      <c r="OOT11" s="179"/>
      <c r="OOU11" s="179"/>
      <c r="OOV11" s="179"/>
      <c r="OOW11" s="179"/>
      <c r="OOX11" s="179"/>
      <c r="OOY11" s="179"/>
      <c r="OOZ11" s="179"/>
      <c r="OPA11" s="179"/>
      <c r="OPB11" s="179"/>
      <c r="OPC11" s="179"/>
      <c r="OPD11" s="179"/>
      <c r="OPE11" s="179"/>
      <c r="OPF11" s="179"/>
      <c r="OPG11" s="179"/>
      <c r="OPH11" s="179"/>
      <c r="OPI11" s="179"/>
      <c r="OPJ11" s="179"/>
      <c r="OPK11" s="179"/>
      <c r="OPL11" s="179"/>
      <c r="OPM11" s="179"/>
      <c r="OPN11" s="179"/>
      <c r="OPO11" s="179"/>
      <c r="OPP11" s="179"/>
      <c r="OPQ11" s="179"/>
      <c r="OPR11" s="179"/>
      <c r="OPS11" s="179"/>
      <c r="OPT11" s="179"/>
      <c r="OPU11" s="179"/>
      <c r="OPV11" s="179"/>
      <c r="OPW11" s="179"/>
      <c r="OPX11" s="179"/>
      <c r="OPY11" s="179"/>
      <c r="OPZ11" s="179"/>
      <c r="OQA11" s="179"/>
      <c r="OQB11" s="179"/>
      <c r="OQC11" s="179"/>
      <c r="OQD11" s="179"/>
      <c r="OQE11" s="179"/>
      <c r="OQF11" s="179"/>
      <c r="OQG11" s="179"/>
      <c r="OQH11" s="179"/>
      <c r="OQI11" s="179"/>
      <c r="OQJ11" s="179"/>
      <c r="OQK11" s="179"/>
      <c r="OQL11" s="179"/>
      <c r="OQM11" s="179"/>
      <c r="OQN11" s="179"/>
      <c r="OQO11" s="179"/>
      <c r="OQP11" s="179"/>
      <c r="OQQ11" s="179"/>
      <c r="OQR11" s="179"/>
      <c r="OQS11" s="179"/>
      <c r="OQT11" s="179"/>
      <c r="OQU11" s="179"/>
      <c r="OQV11" s="179"/>
      <c r="OQW11" s="179"/>
      <c r="OQX11" s="179"/>
      <c r="OQY11" s="179"/>
      <c r="OQZ11" s="179"/>
      <c r="ORA11" s="179"/>
      <c r="ORB11" s="179"/>
      <c r="ORC11" s="179"/>
      <c r="ORD11" s="179"/>
      <c r="ORE11" s="179"/>
      <c r="ORF11" s="179"/>
      <c r="ORG11" s="179"/>
      <c r="ORH11" s="179"/>
      <c r="ORI11" s="179"/>
      <c r="ORJ11" s="179"/>
      <c r="ORK11" s="179"/>
      <c r="ORL11" s="179"/>
      <c r="ORM11" s="179"/>
      <c r="ORN11" s="179"/>
      <c r="ORO11" s="179"/>
      <c r="ORP11" s="179"/>
      <c r="ORQ11" s="179"/>
      <c r="ORR11" s="179"/>
      <c r="ORS11" s="179"/>
      <c r="ORT11" s="179"/>
      <c r="ORU11" s="179"/>
      <c r="ORV11" s="179"/>
      <c r="ORW11" s="179"/>
      <c r="ORX11" s="179"/>
      <c r="ORY11" s="179"/>
      <c r="ORZ11" s="179"/>
      <c r="OSA11" s="179"/>
      <c r="OSB11" s="179"/>
      <c r="OSC11" s="179"/>
      <c r="OSD11" s="179"/>
      <c r="OSE11" s="179"/>
      <c r="OSF11" s="179"/>
      <c r="OSG11" s="179"/>
      <c r="OSH11" s="179"/>
      <c r="OSI11" s="179"/>
      <c r="OSJ11" s="179"/>
      <c r="OSK11" s="179"/>
      <c r="OSL11" s="179"/>
      <c r="OSM11" s="179"/>
      <c r="OSN11" s="179"/>
      <c r="OSO11" s="179"/>
      <c r="OSP11" s="179"/>
      <c r="OSQ11" s="179"/>
      <c r="OSR11" s="179"/>
      <c r="OSS11" s="179"/>
      <c r="OST11" s="179"/>
      <c r="OSU11" s="179"/>
      <c r="OSV11" s="179"/>
      <c r="OSW11" s="179"/>
      <c r="OSX11" s="179"/>
      <c r="OSY11" s="179"/>
      <c r="OSZ11" s="179"/>
      <c r="OTA11" s="179"/>
      <c r="OTB11" s="179"/>
      <c r="OTC11" s="179"/>
      <c r="OTD11" s="179"/>
      <c r="OTE11" s="179"/>
      <c r="OTF11" s="179"/>
      <c r="OTG11" s="179"/>
      <c r="OTH11" s="179"/>
      <c r="OTI11" s="179"/>
      <c r="OTJ11" s="179"/>
      <c r="OTK11" s="179"/>
      <c r="OTL11" s="179"/>
      <c r="OTM11" s="179"/>
      <c r="OTN11" s="179"/>
      <c r="OTO11" s="179"/>
      <c r="OTP11" s="179"/>
      <c r="OTQ11" s="179"/>
      <c r="OTR11" s="179"/>
      <c r="OTS11" s="179"/>
      <c r="OTT11" s="179"/>
      <c r="OTU11" s="179"/>
      <c r="OTV11" s="179"/>
      <c r="OTW11" s="179"/>
      <c r="OTX11" s="179"/>
      <c r="OTY11" s="179"/>
      <c r="OTZ11" s="179"/>
      <c r="OUA11" s="179"/>
      <c r="OUB11" s="179"/>
      <c r="OUC11" s="179"/>
      <c r="OUD11" s="179"/>
      <c r="OUE11" s="179"/>
      <c r="OUF11" s="179"/>
      <c r="OUG11" s="179"/>
      <c r="OUH11" s="179"/>
      <c r="OUI11" s="179"/>
      <c r="OUJ11" s="179"/>
      <c r="OUK11" s="179"/>
      <c r="OUL11" s="179"/>
      <c r="OUM11" s="179"/>
      <c r="OUN11" s="179"/>
      <c r="OUO11" s="179"/>
      <c r="OUP11" s="179"/>
      <c r="OUQ11" s="179"/>
      <c r="OUR11" s="179"/>
      <c r="OUS11" s="179"/>
      <c r="OUT11" s="179"/>
      <c r="OUU11" s="179"/>
      <c r="OUV11" s="179"/>
      <c r="OUW11" s="179"/>
      <c r="OUX11" s="179"/>
      <c r="OUY11" s="179"/>
      <c r="OUZ11" s="179"/>
      <c r="OVA11" s="179"/>
      <c r="OVB11" s="179"/>
      <c r="OVC11" s="179"/>
      <c r="OVD11" s="179"/>
      <c r="OVE11" s="179"/>
      <c r="OVF11" s="179"/>
      <c r="OVG11" s="179"/>
      <c r="OVH11" s="179"/>
      <c r="OVI11" s="179"/>
      <c r="OVJ11" s="179"/>
      <c r="OVK11" s="179"/>
      <c r="OVL11" s="179"/>
      <c r="OVM11" s="179"/>
      <c r="OVN11" s="179"/>
      <c r="OVO11" s="179"/>
      <c r="OVP11" s="179"/>
      <c r="OVQ11" s="179"/>
      <c r="OVR11" s="179"/>
      <c r="OVS11" s="179"/>
      <c r="OVT11" s="179"/>
      <c r="OVU11" s="179"/>
      <c r="OVV11" s="179"/>
      <c r="OVW11" s="179"/>
      <c r="OVX11" s="179"/>
      <c r="OVY11" s="179"/>
      <c r="OVZ11" s="179"/>
      <c r="OWA11" s="179"/>
      <c r="OWB11" s="179"/>
      <c r="OWC11" s="179"/>
      <c r="OWD11" s="179"/>
      <c r="OWE11" s="179"/>
      <c r="OWF11" s="179"/>
      <c r="OWG11" s="179"/>
      <c r="OWH11" s="179"/>
      <c r="OWI11" s="179"/>
      <c r="OWJ11" s="179"/>
      <c r="OWK11" s="179"/>
      <c r="OWL11" s="179"/>
      <c r="OWM11" s="179"/>
      <c r="OWN11" s="179"/>
      <c r="OWO11" s="179"/>
      <c r="OWP11" s="179"/>
      <c r="OWQ11" s="179"/>
      <c r="OWR11" s="179"/>
      <c r="OWS11" s="179"/>
      <c r="OWT11" s="179"/>
      <c r="OWU11" s="179"/>
      <c r="OWV11" s="179"/>
      <c r="OWW11" s="179"/>
      <c r="OWX11" s="179"/>
      <c r="OWY11" s="179"/>
      <c r="OWZ11" s="179"/>
      <c r="OXA11" s="179"/>
      <c r="OXB11" s="179"/>
      <c r="OXC11" s="179"/>
      <c r="OXD11" s="179"/>
      <c r="OXE11" s="179"/>
      <c r="OXF11" s="179"/>
      <c r="OXG11" s="179"/>
      <c r="OXH11" s="179"/>
      <c r="OXI11" s="179"/>
      <c r="OXJ11" s="179"/>
      <c r="OXK11" s="179"/>
      <c r="OXL11" s="179"/>
      <c r="OXM11" s="179"/>
      <c r="OXN11" s="179"/>
      <c r="OXO11" s="179"/>
      <c r="OXP11" s="179"/>
      <c r="OXQ11" s="179"/>
      <c r="OXR11" s="179"/>
      <c r="OXS11" s="179"/>
      <c r="OXT11" s="179"/>
      <c r="OXU11" s="179"/>
      <c r="OXV11" s="179"/>
      <c r="OXW11" s="179"/>
      <c r="OXX11" s="179"/>
      <c r="OXY11" s="179"/>
      <c r="OXZ11" s="179"/>
      <c r="OYA11" s="179"/>
      <c r="OYB11" s="179"/>
      <c r="OYC11" s="179"/>
      <c r="OYD11" s="179"/>
      <c r="OYE11" s="179"/>
      <c r="OYF11" s="179"/>
      <c r="OYG11" s="179"/>
      <c r="OYH11" s="179"/>
      <c r="OYI11" s="179"/>
      <c r="OYJ11" s="179"/>
      <c r="OYK11" s="179"/>
      <c r="OYL11" s="179"/>
      <c r="OYM11" s="179"/>
      <c r="OYN11" s="179"/>
      <c r="OYO11" s="179"/>
      <c r="OYP11" s="179"/>
      <c r="OYQ11" s="179"/>
      <c r="OYR11" s="179"/>
      <c r="OYS11" s="179"/>
      <c r="OYT11" s="179"/>
      <c r="OYU11" s="179"/>
      <c r="OYV11" s="179"/>
      <c r="OYW11" s="179"/>
      <c r="OYX11" s="179"/>
      <c r="OYY11" s="179"/>
      <c r="OYZ11" s="179"/>
      <c r="OZA11" s="179"/>
      <c r="OZB11" s="179"/>
      <c r="OZC11" s="179"/>
      <c r="OZD11" s="179"/>
      <c r="OZE11" s="179"/>
      <c r="OZF11" s="179"/>
      <c r="OZG11" s="179"/>
      <c r="OZH11" s="179"/>
      <c r="OZI11" s="179"/>
      <c r="OZJ11" s="179"/>
      <c r="OZK11" s="179"/>
      <c r="OZL11" s="179"/>
      <c r="OZM11" s="179"/>
      <c r="OZN11" s="179"/>
      <c r="OZO11" s="179"/>
      <c r="OZP11" s="179"/>
      <c r="OZQ11" s="179"/>
      <c r="OZR11" s="179"/>
      <c r="OZS11" s="179"/>
      <c r="OZT11" s="179"/>
      <c r="OZU11" s="179"/>
      <c r="OZV11" s="179"/>
      <c r="OZW11" s="179"/>
      <c r="OZX11" s="179"/>
      <c r="OZY11" s="179"/>
      <c r="OZZ11" s="179"/>
      <c r="PAA11" s="179"/>
      <c r="PAB11" s="179"/>
      <c r="PAC11" s="179"/>
      <c r="PAD11" s="179"/>
      <c r="PAE11" s="179"/>
      <c r="PAF11" s="179"/>
      <c r="PAG11" s="179"/>
      <c r="PAH11" s="179"/>
      <c r="PAI11" s="179"/>
      <c r="PAJ11" s="179"/>
      <c r="PAK11" s="179"/>
      <c r="PAL11" s="179"/>
      <c r="PAM11" s="179"/>
      <c r="PAN11" s="179"/>
      <c r="PAO11" s="179"/>
      <c r="PAP11" s="179"/>
      <c r="PAQ11" s="179"/>
      <c r="PAR11" s="179"/>
      <c r="PAS11" s="179"/>
      <c r="PAT11" s="179"/>
      <c r="PAU11" s="179"/>
      <c r="PAV11" s="179"/>
      <c r="PAW11" s="179"/>
      <c r="PAX11" s="179"/>
      <c r="PAY11" s="179"/>
      <c r="PAZ11" s="179"/>
      <c r="PBA11" s="179"/>
      <c r="PBB11" s="179"/>
      <c r="PBC11" s="179"/>
      <c r="PBD11" s="179"/>
      <c r="PBE11" s="179"/>
      <c r="PBF11" s="179"/>
      <c r="PBG11" s="179"/>
      <c r="PBH11" s="179"/>
      <c r="PBI11" s="179"/>
      <c r="PBJ11" s="179"/>
      <c r="PBK11" s="179"/>
      <c r="PBL11" s="179"/>
      <c r="PBM11" s="179"/>
      <c r="PBN11" s="179"/>
      <c r="PBO11" s="179"/>
      <c r="PBP11" s="179"/>
      <c r="PBQ11" s="179"/>
      <c r="PBR11" s="179"/>
      <c r="PBS11" s="179"/>
      <c r="PBT11" s="179"/>
      <c r="PBU11" s="179"/>
      <c r="PBV11" s="179"/>
      <c r="PBW11" s="179"/>
      <c r="PBX11" s="179"/>
      <c r="PBY11" s="179"/>
      <c r="PBZ11" s="179"/>
      <c r="PCA11" s="179"/>
      <c r="PCB11" s="179"/>
      <c r="PCC11" s="179"/>
      <c r="PCD11" s="179"/>
      <c r="PCE11" s="179"/>
      <c r="PCF11" s="179"/>
      <c r="PCG11" s="179"/>
      <c r="PCH11" s="179"/>
      <c r="PCI11" s="179"/>
      <c r="PCJ11" s="179"/>
      <c r="PCK11" s="179"/>
      <c r="PCL11" s="179"/>
      <c r="PCM11" s="179"/>
      <c r="PCN11" s="179"/>
      <c r="PCO11" s="179"/>
      <c r="PCP11" s="179"/>
      <c r="PCQ11" s="179"/>
      <c r="PCR11" s="179"/>
      <c r="PCS11" s="179"/>
      <c r="PCT11" s="179"/>
      <c r="PCU11" s="179"/>
      <c r="PCV11" s="179"/>
      <c r="PCW11" s="179"/>
      <c r="PCX11" s="179"/>
      <c r="PCY11" s="179"/>
      <c r="PCZ11" s="179"/>
      <c r="PDA11" s="179"/>
      <c r="PDB11" s="179"/>
      <c r="PDC11" s="179"/>
      <c r="PDD11" s="179"/>
      <c r="PDE11" s="179"/>
      <c r="PDF11" s="179"/>
      <c r="PDG11" s="179"/>
      <c r="PDH11" s="179"/>
      <c r="PDI11" s="179"/>
      <c r="PDJ11" s="179"/>
      <c r="PDK11" s="179"/>
      <c r="PDL11" s="179"/>
      <c r="PDM11" s="179"/>
      <c r="PDN11" s="179"/>
      <c r="PDO11" s="179"/>
      <c r="PDP11" s="179"/>
      <c r="PDQ11" s="179"/>
      <c r="PDR11" s="179"/>
      <c r="PDS11" s="179"/>
      <c r="PDT11" s="179"/>
      <c r="PDU11" s="179"/>
      <c r="PDV11" s="179"/>
      <c r="PDW11" s="179"/>
      <c r="PDX11" s="179"/>
      <c r="PDY11" s="179"/>
      <c r="PDZ11" s="179"/>
      <c r="PEA11" s="179"/>
      <c r="PEB11" s="179"/>
      <c r="PEC11" s="179"/>
      <c r="PED11" s="179"/>
      <c r="PEE11" s="179"/>
      <c r="PEF11" s="179"/>
      <c r="PEG11" s="179"/>
      <c r="PEH11" s="179"/>
      <c r="PEI11" s="179"/>
      <c r="PEJ11" s="179"/>
      <c r="PEK11" s="179"/>
      <c r="PEL11" s="179"/>
      <c r="PEM11" s="179"/>
      <c r="PEN11" s="179"/>
      <c r="PEO11" s="179"/>
      <c r="PEP11" s="179"/>
      <c r="PEQ11" s="179"/>
      <c r="PER11" s="179"/>
      <c r="PES11" s="179"/>
      <c r="PET11" s="179"/>
      <c r="PEU11" s="179"/>
      <c r="PEV11" s="179"/>
      <c r="PEW11" s="179"/>
      <c r="PEX11" s="179"/>
      <c r="PEY11" s="179"/>
      <c r="PEZ11" s="179"/>
      <c r="PFA11" s="179"/>
      <c r="PFB11" s="179"/>
      <c r="PFC11" s="179"/>
      <c r="PFD11" s="179"/>
      <c r="PFE11" s="179"/>
      <c r="PFF11" s="179"/>
      <c r="PFG11" s="179"/>
      <c r="PFH11" s="179"/>
      <c r="PFI11" s="179"/>
      <c r="PFJ11" s="179"/>
      <c r="PFK11" s="179"/>
      <c r="PFL11" s="179"/>
      <c r="PFM11" s="179"/>
      <c r="PFN11" s="179"/>
      <c r="PFO11" s="179"/>
      <c r="PFP11" s="179"/>
      <c r="PFQ11" s="179"/>
      <c r="PFR11" s="179"/>
      <c r="PFS11" s="179"/>
      <c r="PFT11" s="179"/>
      <c r="PFU11" s="179"/>
      <c r="PFV11" s="179"/>
      <c r="PFW11" s="179"/>
      <c r="PFX11" s="179"/>
      <c r="PFY11" s="179"/>
      <c r="PFZ11" s="179"/>
      <c r="PGA11" s="179"/>
      <c r="PGB11" s="179"/>
      <c r="PGC11" s="179"/>
      <c r="PGD11" s="179"/>
      <c r="PGE11" s="179"/>
      <c r="PGF11" s="179"/>
      <c r="PGG11" s="179"/>
      <c r="PGH11" s="179"/>
      <c r="PGI11" s="179"/>
      <c r="PGJ11" s="179"/>
      <c r="PGK11" s="179"/>
      <c r="PGL11" s="179"/>
      <c r="PGM11" s="179"/>
      <c r="PGN11" s="179"/>
      <c r="PGO11" s="179"/>
      <c r="PGP11" s="179"/>
      <c r="PGQ11" s="179"/>
      <c r="PGR11" s="179"/>
      <c r="PGS11" s="179"/>
      <c r="PGT11" s="179"/>
      <c r="PGU11" s="179"/>
      <c r="PGV11" s="179"/>
      <c r="PGW11" s="179"/>
      <c r="PGX11" s="179"/>
      <c r="PGY11" s="179"/>
      <c r="PGZ11" s="179"/>
      <c r="PHA11" s="179"/>
      <c r="PHB11" s="179"/>
      <c r="PHC11" s="179"/>
      <c r="PHD11" s="179"/>
      <c r="PHE11" s="179"/>
      <c r="PHF11" s="179"/>
      <c r="PHG11" s="179"/>
      <c r="PHH11" s="179"/>
      <c r="PHI11" s="179"/>
      <c r="PHJ11" s="179"/>
      <c r="PHK11" s="179"/>
      <c r="PHL11" s="179"/>
      <c r="PHM11" s="179"/>
      <c r="PHN11" s="179"/>
      <c r="PHO11" s="179"/>
      <c r="PHP11" s="179"/>
      <c r="PHQ11" s="179"/>
      <c r="PHR11" s="179"/>
      <c r="PHS11" s="179"/>
      <c r="PHT11" s="179"/>
      <c r="PHU11" s="179"/>
      <c r="PHV11" s="179"/>
      <c r="PHW11" s="179"/>
      <c r="PHX11" s="179"/>
      <c r="PHY11" s="179"/>
      <c r="PHZ11" s="179"/>
      <c r="PIA11" s="179"/>
      <c r="PIB11" s="179"/>
      <c r="PIC11" s="179"/>
      <c r="PID11" s="179"/>
      <c r="PIE11" s="179"/>
      <c r="PIF11" s="179"/>
      <c r="PIG11" s="179"/>
      <c r="PIH11" s="179"/>
      <c r="PII11" s="179"/>
      <c r="PIJ11" s="179"/>
      <c r="PIK11" s="179"/>
      <c r="PIL11" s="179"/>
      <c r="PIM11" s="179"/>
      <c r="PIN11" s="179"/>
      <c r="PIO11" s="179"/>
      <c r="PIP11" s="179"/>
      <c r="PIQ11" s="179"/>
      <c r="PIR11" s="179"/>
      <c r="PIS11" s="179"/>
      <c r="PIT11" s="179"/>
      <c r="PIU11" s="179"/>
      <c r="PIV11" s="179"/>
      <c r="PIW11" s="179"/>
      <c r="PIX11" s="179"/>
      <c r="PIY11" s="179"/>
      <c r="PIZ11" s="179"/>
      <c r="PJA11" s="179"/>
      <c r="PJB11" s="179"/>
      <c r="PJC11" s="179"/>
      <c r="PJD11" s="179"/>
      <c r="PJE11" s="179"/>
      <c r="PJF11" s="179"/>
      <c r="PJG11" s="179"/>
      <c r="PJH11" s="179"/>
      <c r="PJI11" s="179"/>
      <c r="PJJ11" s="179"/>
      <c r="PJK11" s="179"/>
      <c r="PJL11" s="179"/>
      <c r="PJM11" s="179"/>
      <c r="PJN11" s="179"/>
      <c r="PJO11" s="179"/>
      <c r="PJP11" s="179"/>
      <c r="PJQ11" s="179"/>
      <c r="PJR11" s="179"/>
      <c r="PJS11" s="179"/>
      <c r="PJT11" s="179"/>
      <c r="PJU11" s="179"/>
      <c r="PJV11" s="179"/>
      <c r="PJW11" s="179"/>
      <c r="PJX11" s="179"/>
      <c r="PJY11" s="179"/>
      <c r="PJZ11" s="179"/>
      <c r="PKA11" s="179"/>
      <c r="PKB11" s="179"/>
      <c r="PKC11" s="179"/>
      <c r="PKD11" s="179"/>
      <c r="PKE11" s="179"/>
      <c r="PKF11" s="179"/>
      <c r="PKG11" s="179"/>
      <c r="PKH11" s="179"/>
      <c r="PKI11" s="179"/>
      <c r="PKJ11" s="179"/>
      <c r="PKK11" s="179"/>
      <c r="PKL11" s="179"/>
      <c r="PKM11" s="179"/>
      <c r="PKN11" s="179"/>
      <c r="PKO11" s="179"/>
      <c r="PKP11" s="179"/>
      <c r="PKQ11" s="179"/>
      <c r="PKR11" s="179"/>
      <c r="PKS11" s="179"/>
      <c r="PKT11" s="179"/>
      <c r="PKU11" s="179"/>
      <c r="PKV11" s="179"/>
      <c r="PKW11" s="179"/>
      <c r="PKX11" s="179"/>
      <c r="PKY11" s="179"/>
      <c r="PKZ11" s="179"/>
      <c r="PLA11" s="179"/>
      <c r="PLB11" s="179"/>
      <c r="PLC11" s="179"/>
      <c r="PLD11" s="179"/>
      <c r="PLE11" s="179"/>
      <c r="PLF11" s="179"/>
      <c r="PLG11" s="179"/>
      <c r="PLH11" s="179"/>
      <c r="PLI11" s="179"/>
      <c r="PLJ11" s="179"/>
      <c r="PLK11" s="179"/>
      <c r="PLL11" s="179"/>
      <c r="PLM11" s="179"/>
      <c r="PLN11" s="179"/>
      <c r="PLO11" s="179"/>
      <c r="PLP11" s="179"/>
      <c r="PLQ11" s="179"/>
      <c r="PLR11" s="179"/>
      <c r="PLS11" s="179"/>
      <c r="PLT11" s="179"/>
      <c r="PLU11" s="179"/>
      <c r="PLV11" s="179"/>
      <c r="PLW11" s="179"/>
      <c r="PLX11" s="179"/>
      <c r="PLY11" s="179"/>
      <c r="PLZ11" s="179"/>
      <c r="PMA11" s="179"/>
      <c r="PMB11" s="179"/>
      <c r="PMC11" s="179"/>
      <c r="PMD11" s="179"/>
      <c r="PME11" s="179"/>
      <c r="PMF11" s="179"/>
      <c r="PMG11" s="179"/>
      <c r="PMH11" s="179"/>
      <c r="PMI11" s="179"/>
      <c r="PMJ11" s="179"/>
      <c r="PMK11" s="179"/>
      <c r="PML11" s="179"/>
      <c r="PMM11" s="179"/>
      <c r="PMN11" s="179"/>
      <c r="PMO11" s="179"/>
      <c r="PMP11" s="179"/>
      <c r="PMQ11" s="179"/>
      <c r="PMR11" s="179"/>
      <c r="PMS11" s="179"/>
      <c r="PMT11" s="179"/>
      <c r="PMU11" s="179"/>
      <c r="PMV11" s="179"/>
      <c r="PMW11" s="179"/>
      <c r="PMX11" s="179"/>
      <c r="PMY11" s="179"/>
      <c r="PMZ11" s="179"/>
      <c r="PNA11" s="179"/>
      <c r="PNB11" s="179"/>
      <c r="PNC11" s="179"/>
      <c r="PND11" s="179"/>
      <c r="PNE11" s="179"/>
      <c r="PNF11" s="179"/>
      <c r="PNG11" s="179"/>
      <c r="PNH11" s="179"/>
      <c r="PNI11" s="179"/>
      <c r="PNJ11" s="179"/>
      <c r="PNK11" s="179"/>
      <c r="PNL11" s="179"/>
      <c r="PNM11" s="179"/>
      <c r="PNN11" s="179"/>
      <c r="PNO11" s="179"/>
      <c r="PNP11" s="179"/>
      <c r="PNQ11" s="179"/>
      <c r="PNR11" s="179"/>
      <c r="PNS11" s="179"/>
      <c r="PNT11" s="179"/>
      <c r="PNU11" s="179"/>
      <c r="PNV11" s="179"/>
      <c r="PNW11" s="179"/>
      <c r="PNX11" s="179"/>
      <c r="PNY11" s="179"/>
      <c r="PNZ11" s="179"/>
      <c r="POA11" s="179"/>
      <c r="POB11" s="179"/>
      <c r="POC11" s="179"/>
      <c r="POD11" s="179"/>
      <c r="POE11" s="179"/>
      <c r="POF11" s="179"/>
      <c r="POG11" s="179"/>
      <c r="POH11" s="179"/>
      <c r="POI11" s="179"/>
      <c r="POJ11" s="179"/>
      <c r="POK11" s="179"/>
      <c r="POL11" s="179"/>
      <c r="POM11" s="179"/>
      <c r="PON11" s="179"/>
      <c r="POO11" s="179"/>
      <c r="POP11" s="179"/>
      <c r="POQ11" s="179"/>
      <c r="POR11" s="179"/>
      <c r="POS11" s="179"/>
      <c r="POT11" s="179"/>
      <c r="POU11" s="179"/>
      <c r="POV11" s="179"/>
      <c r="POW11" s="179"/>
      <c r="POX11" s="179"/>
      <c r="POY11" s="179"/>
      <c r="POZ11" s="179"/>
      <c r="PPA11" s="179"/>
      <c r="PPB11" s="179"/>
      <c r="PPC11" s="179"/>
      <c r="PPD11" s="179"/>
      <c r="PPE11" s="179"/>
      <c r="PPF11" s="179"/>
      <c r="PPG11" s="179"/>
      <c r="PPH11" s="179"/>
      <c r="PPI11" s="179"/>
      <c r="PPJ11" s="179"/>
      <c r="PPK11" s="179"/>
      <c r="PPL11" s="179"/>
      <c r="PPM11" s="179"/>
      <c r="PPN11" s="179"/>
      <c r="PPO11" s="179"/>
      <c r="PPP11" s="179"/>
      <c r="PPQ11" s="179"/>
      <c r="PPR11" s="179"/>
      <c r="PPS11" s="179"/>
      <c r="PPT11" s="179"/>
      <c r="PPU11" s="179"/>
      <c r="PPV11" s="179"/>
      <c r="PPW11" s="179"/>
      <c r="PPX11" s="179"/>
      <c r="PPY11" s="179"/>
      <c r="PPZ11" s="179"/>
      <c r="PQA11" s="179"/>
      <c r="PQB11" s="179"/>
      <c r="PQC11" s="179"/>
      <c r="PQD11" s="179"/>
      <c r="PQE11" s="179"/>
      <c r="PQF11" s="179"/>
      <c r="PQG11" s="179"/>
      <c r="PQH11" s="179"/>
      <c r="PQI11" s="179"/>
      <c r="PQJ11" s="179"/>
      <c r="PQK11" s="179"/>
      <c r="PQL11" s="179"/>
      <c r="PQM11" s="179"/>
      <c r="PQN11" s="179"/>
      <c r="PQO11" s="179"/>
      <c r="PQP11" s="179"/>
      <c r="PQQ11" s="179"/>
      <c r="PQR11" s="179"/>
      <c r="PQS11" s="179"/>
      <c r="PQT11" s="179"/>
      <c r="PQU11" s="179"/>
      <c r="PQV11" s="179"/>
      <c r="PQW11" s="179"/>
      <c r="PQX11" s="179"/>
      <c r="PQY11" s="179"/>
      <c r="PQZ11" s="179"/>
      <c r="PRA11" s="179"/>
      <c r="PRB11" s="179"/>
      <c r="PRC11" s="179"/>
      <c r="PRD11" s="179"/>
      <c r="PRE11" s="179"/>
      <c r="PRF11" s="179"/>
      <c r="PRG11" s="179"/>
      <c r="PRH11" s="179"/>
      <c r="PRI11" s="179"/>
      <c r="PRJ11" s="179"/>
      <c r="PRK11" s="179"/>
      <c r="PRL11" s="179"/>
      <c r="PRM11" s="179"/>
      <c r="PRN11" s="179"/>
      <c r="PRO11" s="179"/>
      <c r="PRP11" s="179"/>
      <c r="PRQ11" s="179"/>
      <c r="PRR11" s="179"/>
      <c r="PRS11" s="179"/>
      <c r="PRT11" s="179"/>
      <c r="PRU11" s="179"/>
      <c r="PRV11" s="179"/>
      <c r="PRW11" s="179"/>
      <c r="PRX11" s="179"/>
      <c r="PRY11" s="179"/>
      <c r="PRZ11" s="179"/>
      <c r="PSA11" s="179"/>
      <c r="PSB11" s="179"/>
      <c r="PSC11" s="179"/>
      <c r="PSD11" s="179"/>
      <c r="PSE11" s="179"/>
      <c r="PSF11" s="179"/>
      <c r="PSG11" s="179"/>
      <c r="PSH11" s="179"/>
      <c r="PSI11" s="179"/>
      <c r="PSJ11" s="179"/>
      <c r="PSK11" s="179"/>
      <c r="PSL11" s="179"/>
      <c r="PSM11" s="179"/>
      <c r="PSN11" s="179"/>
      <c r="PSO11" s="179"/>
      <c r="PSP11" s="179"/>
      <c r="PSQ11" s="179"/>
      <c r="PSR11" s="179"/>
      <c r="PSS11" s="179"/>
      <c r="PST11" s="179"/>
      <c r="PSU11" s="179"/>
      <c r="PSV11" s="179"/>
      <c r="PSW11" s="179"/>
      <c r="PSX11" s="179"/>
      <c r="PSY11" s="179"/>
      <c r="PSZ11" s="179"/>
      <c r="PTA11" s="179"/>
      <c r="PTB11" s="179"/>
      <c r="PTC11" s="179"/>
      <c r="PTD11" s="179"/>
      <c r="PTE11" s="179"/>
      <c r="PTF11" s="179"/>
      <c r="PTG11" s="179"/>
      <c r="PTH11" s="179"/>
      <c r="PTI11" s="179"/>
      <c r="PTJ11" s="179"/>
      <c r="PTK11" s="179"/>
      <c r="PTL11" s="179"/>
      <c r="PTM11" s="179"/>
      <c r="PTN11" s="179"/>
      <c r="PTO11" s="179"/>
      <c r="PTP11" s="179"/>
      <c r="PTQ11" s="179"/>
      <c r="PTR11" s="179"/>
      <c r="PTS11" s="179"/>
      <c r="PTT11" s="179"/>
      <c r="PTU11" s="179"/>
      <c r="PTV11" s="179"/>
      <c r="PTW11" s="179"/>
      <c r="PTX11" s="179"/>
      <c r="PTY11" s="179"/>
      <c r="PTZ11" s="179"/>
      <c r="PUA11" s="179"/>
      <c r="PUB11" s="179"/>
      <c r="PUC11" s="179"/>
      <c r="PUD11" s="179"/>
      <c r="PUE11" s="179"/>
      <c r="PUF11" s="179"/>
      <c r="PUG11" s="179"/>
      <c r="PUH11" s="179"/>
      <c r="PUI11" s="179"/>
      <c r="PUJ11" s="179"/>
      <c r="PUK11" s="179"/>
      <c r="PUL11" s="179"/>
      <c r="PUM11" s="179"/>
      <c r="PUN11" s="179"/>
      <c r="PUO11" s="179"/>
      <c r="PUP11" s="179"/>
      <c r="PUQ11" s="179"/>
      <c r="PUR11" s="179"/>
      <c r="PUS11" s="179"/>
      <c r="PUT11" s="179"/>
      <c r="PUU11" s="179"/>
      <c r="PUV11" s="179"/>
      <c r="PUW11" s="179"/>
      <c r="PUX11" s="179"/>
      <c r="PUY11" s="179"/>
      <c r="PUZ11" s="179"/>
      <c r="PVA11" s="179"/>
      <c r="PVB11" s="179"/>
      <c r="PVC11" s="179"/>
      <c r="PVD11" s="179"/>
      <c r="PVE11" s="179"/>
      <c r="PVF11" s="179"/>
      <c r="PVG11" s="179"/>
      <c r="PVH11" s="179"/>
      <c r="PVI11" s="179"/>
      <c r="PVJ11" s="179"/>
      <c r="PVK11" s="179"/>
      <c r="PVL11" s="179"/>
      <c r="PVM11" s="179"/>
      <c r="PVN11" s="179"/>
      <c r="PVO11" s="179"/>
      <c r="PVP11" s="179"/>
      <c r="PVQ11" s="179"/>
      <c r="PVR11" s="179"/>
      <c r="PVS11" s="179"/>
      <c r="PVT11" s="179"/>
      <c r="PVU11" s="179"/>
      <c r="PVV11" s="179"/>
      <c r="PVW11" s="179"/>
      <c r="PVX11" s="179"/>
      <c r="PVY11" s="179"/>
      <c r="PVZ11" s="179"/>
      <c r="PWA11" s="179"/>
      <c r="PWB11" s="179"/>
      <c r="PWC11" s="179"/>
      <c r="PWD11" s="179"/>
      <c r="PWE11" s="179"/>
      <c r="PWF11" s="179"/>
      <c r="PWG11" s="179"/>
      <c r="PWH11" s="179"/>
      <c r="PWI11" s="179"/>
      <c r="PWJ11" s="179"/>
      <c r="PWK11" s="179"/>
      <c r="PWL11" s="179"/>
      <c r="PWM11" s="179"/>
      <c r="PWN11" s="179"/>
      <c r="PWO11" s="179"/>
      <c r="PWP11" s="179"/>
      <c r="PWQ11" s="179"/>
      <c r="PWR11" s="179"/>
      <c r="PWS11" s="179"/>
      <c r="PWT11" s="179"/>
      <c r="PWU11" s="179"/>
      <c r="PWV11" s="179"/>
      <c r="PWW11" s="179"/>
      <c r="PWX11" s="179"/>
      <c r="PWY11" s="179"/>
      <c r="PWZ11" s="179"/>
      <c r="PXA11" s="179"/>
      <c r="PXB11" s="179"/>
      <c r="PXC11" s="179"/>
      <c r="PXD11" s="179"/>
      <c r="PXE11" s="179"/>
      <c r="PXF11" s="179"/>
      <c r="PXG11" s="179"/>
      <c r="PXH11" s="179"/>
      <c r="PXI11" s="179"/>
      <c r="PXJ11" s="179"/>
      <c r="PXK11" s="179"/>
      <c r="PXL11" s="179"/>
      <c r="PXM11" s="179"/>
      <c r="PXN11" s="179"/>
      <c r="PXO11" s="179"/>
      <c r="PXP11" s="179"/>
      <c r="PXQ11" s="179"/>
      <c r="PXR11" s="179"/>
      <c r="PXS11" s="179"/>
      <c r="PXT11" s="179"/>
      <c r="PXU11" s="179"/>
      <c r="PXV11" s="179"/>
      <c r="PXW11" s="179"/>
      <c r="PXX11" s="179"/>
      <c r="PXY11" s="179"/>
      <c r="PXZ11" s="179"/>
      <c r="PYA11" s="179"/>
      <c r="PYB11" s="179"/>
      <c r="PYC11" s="179"/>
      <c r="PYD11" s="179"/>
      <c r="PYE11" s="179"/>
      <c r="PYF11" s="179"/>
      <c r="PYG11" s="179"/>
      <c r="PYH11" s="179"/>
      <c r="PYI11" s="179"/>
      <c r="PYJ11" s="179"/>
      <c r="PYK11" s="179"/>
      <c r="PYL11" s="179"/>
      <c r="PYM11" s="179"/>
      <c r="PYN11" s="179"/>
      <c r="PYO11" s="179"/>
      <c r="PYP11" s="179"/>
      <c r="PYQ11" s="179"/>
      <c r="PYR11" s="179"/>
      <c r="PYS11" s="179"/>
      <c r="PYT11" s="179"/>
      <c r="PYU11" s="179"/>
      <c r="PYV11" s="179"/>
      <c r="PYW11" s="179"/>
      <c r="PYX11" s="179"/>
      <c r="PYY11" s="179"/>
      <c r="PYZ11" s="179"/>
      <c r="PZA11" s="179"/>
      <c r="PZB11" s="179"/>
      <c r="PZC11" s="179"/>
      <c r="PZD11" s="179"/>
      <c r="PZE11" s="179"/>
      <c r="PZF11" s="179"/>
      <c r="PZG11" s="179"/>
      <c r="PZH11" s="179"/>
      <c r="PZI11" s="179"/>
      <c r="PZJ11" s="179"/>
      <c r="PZK11" s="179"/>
      <c r="PZL11" s="179"/>
      <c r="PZM11" s="179"/>
      <c r="PZN11" s="179"/>
      <c r="PZO11" s="179"/>
      <c r="PZP11" s="179"/>
      <c r="PZQ11" s="179"/>
      <c r="PZR11" s="179"/>
      <c r="PZS11" s="179"/>
      <c r="PZT11" s="179"/>
      <c r="PZU11" s="179"/>
      <c r="PZV11" s="179"/>
      <c r="PZW11" s="179"/>
      <c r="PZX11" s="179"/>
      <c r="PZY11" s="179"/>
      <c r="PZZ11" s="179"/>
      <c r="QAA11" s="179"/>
      <c r="QAB11" s="179"/>
      <c r="QAC11" s="179"/>
      <c r="QAD11" s="179"/>
      <c r="QAE11" s="179"/>
      <c r="QAF11" s="179"/>
      <c r="QAG11" s="179"/>
      <c r="QAH11" s="179"/>
      <c r="QAI11" s="179"/>
      <c r="QAJ11" s="179"/>
      <c r="QAK11" s="179"/>
      <c r="QAL11" s="179"/>
      <c r="QAM11" s="179"/>
      <c r="QAN11" s="179"/>
      <c r="QAO11" s="179"/>
      <c r="QAP11" s="179"/>
      <c r="QAQ11" s="179"/>
      <c r="QAR11" s="179"/>
      <c r="QAS11" s="179"/>
      <c r="QAT11" s="179"/>
      <c r="QAU11" s="179"/>
      <c r="QAV11" s="179"/>
      <c r="QAW11" s="179"/>
      <c r="QAX11" s="179"/>
      <c r="QAY11" s="179"/>
      <c r="QAZ11" s="179"/>
      <c r="QBA11" s="179"/>
      <c r="QBB11" s="179"/>
      <c r="QBC11" s="179"/>
      <c r="QBD11" s="179"/>
      <c r="QBE11" s="179"/>
      <c r="QBF11" s="179"/>
      <c r="QBG11" s="179"/>
      <c r="QBH11" s="179"/>
      <c r="QBI11" s="179"/>
      <c r="QBJ11" s="179"/>
      <c r="QBK11" s="179"/>
      <c r="QBL11" s="179"/>
      <c r="QBM11" s="179"/>
      <c r="QBN11" s="179"/>
      <c r="QBO11" s="179"/>
      <c r="QBP11" s="179"/>
      <c r="QBQ11" s="179"/>
      <c r="QBR11" s="179"/>
      <c r="QBS11" s="179"/>
      <c r="QBT11" s="179"/>
      <c r="QBU11" s="179"/>
      <c r="QBV11" s="179"/>
      <c r="QBW11" s="179"/>
      <c r="QBX11" s="179"/>
      <c r="QBY11" s="179"/>
      <c r="QBZ11" s="179"/>
      <c r="QCA11" s="179"/>
      <c r="QCB11" s="179"/>
      <c r="QCC11" s="179"/>
      <c r="QCD11" s="179"/>
      <c r="QCE11" s="179"/>
      <c r="QCF11" s="179"/>
      <c r="QCG11" s="179"/>
      <c r="QCH11" s="179"/>
      <c r="QCI11" s="179"/>
      <c r="QCJ11" s="179"/>
      <c r="QCK11" s="179"/>
      <c r="QCL11" s="179"/>
      <c r="QCM11" s="179"/>
      <c r="QCN11" s="179"/>
      <c r="QCO11" s="179"/>
      <c r="QCP11" s="179"/>
      <c r="QCQ11" s="179"/>
      <c r="QCR11" s="179"/>
      <c r="QCS11" s="179"/>
      <c r="QCT11" s="179"/>
      <c r="QCU11" s="179"/>
      <c r="QCV11" s="179"/>
      <c r="QCW11" s="179"/>
      <c r="QCX11" s="179"/>
      <c r="QCY11" s="179"/>
      <c r="QCZ11" s="179"/>
      <c r="QDA11" s="179"/>
      <c r="QDB11" s="179"/>
      <c r="QDC11" s="179"/>
      <c r="QDD11" s="179"/>
      <c r="QDE11" s="179"/>
      <c r="QDF11" s="179"/>
      <c r="QDG11" s="179"/>
      <c r="QDH11" s="179"/>
      <c r="QDI11" s="179"/>
      <c r="QDJ11" s="179"/>
      <c r="QDK11" s="179"/>
      <c r="QDL11" s="179"/>
      <c r="QDM11" s="179"/>
      <c r="QDN11" s="179"/>
      <c r="QDO11" s="179"/>
      <c r="QDP11" s="179"/>
      <c r="QDQ11" s="179"/>
      <c r="QDR11" s="179"/>
      <c r="QDS11" s="179"/>
      <c r="QDT11" s="179"/>
      <c r="QDU11" s="179"/>
      <c r="QDV11" s="179"/>
      <c r="QDW11" s="179"/>
      <c r="QDX11" s="179"/>
      <c r="QDY11" s="179"/>
      <c r="QDZ11" s="179"/>
      <c r="QEA11" s="179"/>
      <c r="QEB11" s="179"/>
      <c r="QEC11" s="179"/>
      <c r="QED11" s="179"/>
      <c r="QEE11" s="179"/>
      <c r="QEF11" s="179"/>
      <c r="QEG11" s="179"/>
      <c r="QEH11" s="179"/>
      <c r="QEI11" s="179"/>
      <c r="QEJ11" s="179"/>
      <c r="QEK11" s="179"/>
      <c r="QEL11" s="179"/>
      <c r="QEM11" s="179"/>
      <c r="QEN11" s="179"/>
      <c r="QEO11" s="179"/>
      <c r="QEP11" s="179"/>
      <c r="QEQ11" s="179"/>
      <c r="QER11" s="179"/>
      <c r="QES11" s="179"/>
      <c r="QET11" s="179"/>
      <c r="QEU11" s="179"/>
      <c r="QEV11" s="179"/>
      <c r="QEW11" s="179"/>
      <c r="QEX11" s="179"/>
      <c r="QEY11" s="179"/>
      <c r="QEZ11" s="179"/>
      <c r="QFA11" s="179"/>
      <c r="QFB11" s="179"/>
      <c r="QFC11" s="179"/>
      <c r="QFD11" s="179"/>
      <c r="QFE11" s="179"/>
      <c r="QFF11" s="179"/>
      <c r="QFG11" s="179"/>
      <c r="QFH11" s="179"/>
      <c r="QFI11" s="179"/>
      <c r="QFJ11" s="179"/>
      <c r="QFK11" s="179"/>
      <c r="QFL11" s="179"/>
      <c r="QFM11" s="179"/>
      <c r="QFN11" s="179"/>
      <c r="QFO11" s="179"/>
      <c r="QFP11" s="179"/>
      <c r="QFQ11" s="179"/>
      <c r="QFR11" s="179"/>
      <c r="QFS11" s="179"/>
      <c r="QFT11" s="179"/>
      <c r="QFU11" s="179"/>
      <c r="QFV11" s="179"/>
      <c r="QFW11" s="179"/>
      <c r="QFX11" s="179"/>
      <c r="QFY11" s="179"/>
      <c r="QFZ11" s="179"/>
      <c r="QGA11" s="179"/>
      <c r="QGB11" s="179"/>
      <c r="QGC11" s="179"/>
      <c r="QGD11" s="179"/>
      <c r="QGE11" s="179"/>
      <c r="QGF11" s="179"/>
      <c r="QGG11" s="179"/>
      <c r="QGH11" s="179"/>
      <c r="QGI11" s="179"/>
      <c r="QGJ11" s="179"/>
      <c r="QGK11" s="179"/>
      <c r="QGL11" s="179"/>
      <c r="QGM11" s="179"/>
      <c r="QGN11" s="179"/>
      <c r="QGO11" s="179"/>
      <c r="QGP11" s="179"/>
      <c r="QGQ11" s="179"/>
      <c r="QGR11" s="179"/>
      <c r="QGS11" s="179"/>
      <c r="QGT11" s="179"/>
      <c r="QGU11" s="179"/>
      <c r="QGV11" s="179"/>
      <c r="QGW11" s="179"/>
      <c r="QGX11" s="179"/>
      <c r="QGY11" s="179"/>
      <c r="QGZ11" s="179"/>
      <c r="QHA11" s="179"/>
      <c r="QHB11" s="179"/>
      <c r="QHC11" s="179"/>
      <c r="QHD11" s="179"/>
      <c r="QHE11" s="179"/>
      <c r="QHF11" s="179"/>
      <c r="QHG11" s="179"/>
      <c r="QHH11" s="179"/>
      <c r="QHI11" s="179"/>
      <c r="QHJ11" s="179"/>
      <c r="QHK11" s="179"/>
      <c r="QHL11" s="179"/>
      <c r="QHM11" s="179"/>
      <c r="QHN11" s="179"/>
      <c r="QHO11" s="179"/>
      <c r="QHP11" s="179"/>
      <c r="QHQ11" s="179"/>
      <c r="QHR11" s="179"/>
      <c r="QHS11" s="179"/>
      <c r="QHT11" s="179"/>
      <c r="QHU11" s="179"/>
      <c r="QHV11" s="179"/>
      <c r="QHW11" s="179"/>
      <c r="QHX11" s="179"/>
      <c r="QHY11" s="179"/>
      <c r="QHZ11" s="179"/>
      <c r="QIA11" s="179"/>
      <c r="QIB11" s="179"/>
      <c r="QIC11" s="179"/>
      <c r="QID11" s="179"/>
      <c r="QIE11" s="179"/>
      <c r="QIF11" s="179"/>
      <c r="QIG11" s="179"/>
      <c r="QIH11" s="179"/>
      <c r="QII11" s="179"/>
      <c r="QIJ11" s="179"/>
      <c r="QIK11" s="179"/>
      <c r="QIL11" s="179"/>
      <c r="QIM11" s="179"/>
      <c r="QIN11" s="179"/>
      <c r="QIO11" s="179"/>
      <c r="QIP11" s="179"/>
      <c r="QIQ11" s="179"/>
      <c r="QIR11" s="179"/>
      <c r="QIS11" s="179"/>
      <c r="QIT11" s="179"/>
      <c r="QIU11" s="179"/>
      <c r="QIV11" s="179"/>
      <c r="QIW11" s="179"/>
      <c r="QIX11" s="179"/>
      <c r="QIY11" s="179"/>
      <c r="QIZ11" s="179"/>
      <c r="QJA11" s="179"/>
      <c r="QJB11" s="179"/>
      <c r="QJC11" s="179"/>
      <c r="QJD11" s="179"/>
      <c r="QJE11" s="179"/>
      <c r="QJF11" s="179"/>
      <c r="QJG11" s="179"/>
      <c r="QJH11" s="179"/>
      <c r="QJI11" s="179"/>
      <c r="QJJ11" s="179"/>
      <c r="QJK11" s="179"/>
      <c r="QJL11" s="179"/>
      <c r="QJM11" s="179"/>
      <c r="QJN11" s="179"/>
      <c r="QJO11" s="179"/>
      <c r="QJP11" s="179"/>
      <c r="QJQ11" s="179"/>
      <c r="QJR11" s="179"/>
      <c r="QJS11" s="179"/>
      <c r="QJT11" s="179"/>
      <c r="QJU11" s="179"/>
      <c r="QJV11" s="179"/>
      <c r="QJW11" s="179"/>
      <c r="QJX11" s="179"/>
      <c r="QJY11" s="179"/>
      <c r="QJZ11" s="179"/>
      <c r="QKA11" s="179"/>
      <c r="QKB11" s="179"/>
      <c r="QKC11" s="179"/>
      <c r="QKD11" s="179"/>
      <c r="QKE11" s="179"/>
      <c r="QKF11" s="179"/>
      <c r="QKG11" s="179"/>
      <c r="QKH11" s="179"/>
      <c r="QKI11" s="179"/>
      <c r="QKJ11" s="179"/>
      <c r="QKK11" s="179"/>
      <c r="QKL11" s="179"/>
      <c r="QKM11" s="179"/>
      <c r="QKN11" s="179"/>
      <c r="QKO11" s="179"/>
      <c r="QKP11" s="179"/>
      <c r="QKQ11" s="179"/>
      <c r="QKR11" s="179"/>
      <c r="QKS11" s="179"/>
      <c r="QKT11" s="179"/>
      <c r="QKU11" s="179"/>
      <c r="QKV11" s="179"/>
      <c r="QKW11" s="179"/>
      <c r="QKX11" s="179"/>
      <c r="QKY11" s="179"/>
      <c r="QKZ11" s="179"/>
      <c r="QLA11" s="179"/>
      <c r="QLB11" s="179"/>
      <c r="QLC11" s="179"/>
      <c r="QLD11" s="179"/>
      <c r="QLE11" s="179"/>
      <c r="QLF11" s="179"/>
      <c r="QLG11" s="179"/>
      <c r="QLH11" s="179"/>
      <c r="QLI11" s="179"/>
      <c r="QLJ11" s="179"/>
      <c r="QLK11" s="179"/>
      <c r="QLL11" s="179"/>
      <c r="QLM11" s="179"/>
      <c r="QLN11" s="179"/>
      <c r="QLO11" s="179"/>
      <c r="QLP11" s="179"/>
      <c r="QLQ11" s="179"/>
      <c r="QLR11" s="179"/>
      <c r="QLS11" s="179"/>
      <c r="QLT11" s="179"/>
      <c r="QLU11" s="179"/>
      <c r="QLV11" s="179"/>
      <c r="QLW11" s="179"/>
      <c r="QLX11" s="179"/>
      <c r="QLY11" s="179"/>
      <c r="QLZ11" s="179"/>
      <c r="QMA11" s="179"/>
      <c r="QMB11" s="179"/>
      <c r="QMC11" s="179"/>
      <c r="QMD11" s="179"/>
      <c r="QME11" s="179"/>
      <c r="QMF11" s="179"/>
      <c r="QMG11" s="179"/>
      <c r="QMH11" s="179"/>
      <c r="QMI11" s="179"/>
      <c r="QMJ11" s="179"/>
      <c r="QMK11" s="179"/>
      <c r="QML11" s="179"/>
      <c r="QMM11" s="179"/>
      <c r="QMN11" s="179"/>
      <c r="QMO11" s="179"/>
      <c r="QMP11" s="179"/>
      <c r="QMQ11" s="179"/>
      <c r="QMR11" s="179"/>
      <c r="QMS11" s="179"/>
      <c r="QMT11" s="179"/>
      <c r="QMU11" s="179"/>
      <c r="QMV11" s="179"/>
      <c r="QMW11" s="179"/>
      <c r="QMX11" s="179"/>
      <c r="QMY11" s="179"/>
      <c r="QMZ11" s="179"/>
      <c r="QNA11" s="179"/>
      <c r="QNB11" s="179"/>
      <c r="QNC11" s="179"/>
      <c r="QND11" s="179"/>
      <c r="QNE11" s="179"/>
      <c r="QNF11" s="179"/>
      <c r="QNG11" s="179"/>
      <c r="QNH11" s="179"/>
      <c r="QNI11" s="179"/>
      <c r="QNJ11" s="179"/>
      <c r="QNK11" s="179"/>
      <c r="QNL11" s="179"/>
      <c r="QNM11" s="179"/>
      <c r="QNN11" s="179"/>
      <c r="QNO11" s="179"/>
      <c r="QNP11" s="179"/>
      <c r="QNQ11" s="179"/>
      <c r="QNR11" s="179"/>
      <c r="QNS11" s="179"/>
      <c r="QNT11" s="179"/>
      <c r="QNU11" s="179"/>
      <c r="QNV11" s="179"/>
      <c r="QNW11" s="179"/>
      <c r="QNX11" s="179"/>
      <c r="QNY11" s="179"/>
      <c r="QNZ11" s="179"/>
      <c r="QOA11" s="179"/>
      <c r="QOB11" s="179"/>
      <c r="QOC11" s="179"/>
      <c r="QOD11" s="179"/>
      <c r="QOE11" s="179"/>
      <c r="QOF11" s="179"/>
      <c r="QOG11" s="179"/>
      <c r="QOH11" s="179"/>
      <c r="QOI11" s="179"/>
      <c r="QOJ11" s="179"/>
      <c r="QOK11" s="179"/>
      <c r="QOL11" s="179"/>
      <c r="QOM11" s="179"/>
      <c r="QON11" s="179"/>
      <c r="QOO11" s="179"/>
      <c r="QOP11" s="179"/>
      <c r="QOQ11" s="179"/>
      <c r="QOR11" s="179"/>
      <c r="QOS11" s="179"/>
      <c r="QOT11" s="179"/>
      <c r="QOU11" s="179"/>
      <c r="QOV11" s="179"/>
      <c r="QOW11" s="179"/>
      <c r="QOX11" s="179"/>
      <c r="QOY11" s="179"/>
      <c r="QOZ11" s="179"/>
      <c r="QPA11" s="179"/>
      <c r="QPB11" s="179"/>
      <c r="QPC11" s="179"/>
      <c r="QPD11" s="179"/>
      <c r="QPE11" s="179"/>
      <c r="QPF11" s="179"/>
      <c r="QPG11" s="179"/>
      <c r="QPH11" s="179"/>
      <c r="QPI11" s="179"/>
      <c r="QPJ11" s="179"/>
      <c r="QPK11" s="179"/>
      <c r="QPL11" s="179"/>
      <c r="QPM11" s="179"/>
      <c r="QPN11" s="179"/>
      <c r="QPO11" s="179"/>
      <c r="QPP11" s="179"/>
      <c r="QPQ11" s="179"/>
      <c r="QPR11" s="179"/>
      <c r="QPS11" s="179"/>
      <c r="QPT11" s="179"/>
      <c r="QPU11" s="179"/>
      <c r="QPV11" s="179"/>
      <c r="QPW11" s="179"/>
      <c r="QPX11" s="179"/>
      <c r="QPY11" s="179"/>
      <c r="QPZ11" s="179"/>
      <c r="QQA11" s="179"/>
      <c r="QQB11" s="179"/>
      <c r="QQC11" s="179"/>
      <c r="QQD11" s="179"/>
      <c r="QQE11" s="179"/>
      <c r="QQF11" s="179"/>
      <c r="QQG11" s="179"/>
      <c r="QQH11" s="179"/>
      <c r="QQI11" s="179"/>
      <c r="QQJ11" s="179"/>
      <c r="QQK11" s="179"/>
      <c r="QQL11" s="179"/>
      <c r="QQM11" s="179"/>
      <c r="QQN11" s="179"/>
      <c r="QQO11" s="179"/>
      <c r="QQP11" s="179"/>
      <c r="QQQ11" s="179"/>
      <c r="QQR11" s="179"/>
      <c r="QQS11" s="179"/>
      <c r="QQT11" s="179"/>
      <c r="QQU11" s="179"/>
      <c r="QQV11" s="179"/>
      <c r="QQW11" s="179"/>
      <c r="QQX11" s="179"/>
      <c r="QQY11" s="179"/>
      <c r="QQZ11" s="179"/>
      <c r="QRA11" s="179"/>
      <c r="QRB11" s="179"/>
      <c r="QRC11" s="179"/>
      <c r="QRD11" s="179"/>
      <c r="QRE11" s="179"/>
      <c r="QRF11" s="179"/>
      <c r="QRG11" s="179"/>
      <c r="QRH11" s="179"/>
      <c r="QRI11" s="179"/>
      <c r="QRJ11" s="179"/>
      <c r="QRK11" s="179"/>
      <c r="QRL11" s="179"/>
      <c r="QRM11" s="179"/>
      <c r="QRN11" s="179"/>
      <c r="QRO11" s="179"/>
      <c r="QRP11" s="179"/>
      <c r="QRQ11" s="179"/>
      <c r="QRR11" s="179"/>
      <c r="QRS11" s="179"/>
      <c r="QRT11" s="179"/>
      <c r="QRU11" s="179"/>
      <c r="QRV11" s="179"/>
      <c r="QRW11" s="179"/>
      <c r="QRX11" s="179"/>
      <c r="QRY11" s="179"/>
      <c r="QRZ11" s="179"/>
      <c r="QSA11" s="179"/>
      <c r="QSB11" s="179"/>
      <c r="QSC11" s="179"/>
      <c r="QSD11" s="179"/>
      <c r="QSE11" s="179"/>
      <c r="QSF11" s="179"/>
      <c r="QSG11" s="179"/>
      <c r="QSH11" s="179"/>
      <c r="QSI11" s="179"/>
      <c r="QSJ11" s="179"/>
      <c r="QSK11" s="179"/>
      <c r="QSL11" s="179"/>
      <c r="QSM11" s="179"/>
      <c r="QSN11" s="179"/>
      <c r="QSO11" s="179"/>
      <c r="QSP11" s="179"/>
      <c r="QSQ11" s="179"/>
      <c r="QSR11" s="179"/>
      <c r="QSS11" s="179"/>
      <c r="QST11" s="179"/>
      <c r="QSU11" s="179"/>
      <c r="QSV11" s="179"/>
      <c r="QSW11" s="179"/>
      <c r="QSX11" s="179"/>
      <c r="QSY11" s="179"/>
      <c r="QSZ11" s="179"/>
      <c r="QTA11" s="179"/>
      <c r="QTB11" s="179"/>
      <c r="QTC11" s="179"/>
      <c r="QTD11" s="179"/>
      <c r="QTE11" s="179"/>
      <c r="QTF11" s="179"/>
      <c r="QTG11" s="179"/>
      <c r="QTH11" s="179"/>
      <c r="QTI11" s="179"/>
      <c r="QTJ11" s="179"/>
      <c r="QTK11" s="179"/>
      <c r="QTL11" s="179"/>
      <c r="QTM11" s="179"/>
      <c r="QTN11" s="179"/>
      <c r="QTO11" s="179"/>
      <c r="QTP11" s="179"/>
      <c r="QTQ11" s="179"/>
      <c r="QTR11" s="179"/>
      <c r="QTS11" s="179"/>
      <c r="QTT11" s="179"/>
      <c r="QTU11" s="179"/>
      <c r="QTV11" s="179"/>
      <c r="QTW11" s="179"/>
      <c r="QTX11" s="179"/>
      <c r="QTY11" s="179"/>
      <c r="QTZ11" s="179"/>
      <c r="QUA11" s="179"/>
      <c r="QUB11" s="179"/>
      <c r="QUC11" s="179"/>
      <c r="QUD11" s="179"/>
      <c r="QUE11" s="179"/>
      <c r="QUF11" s="179"/>
      <c r="QUG11" s="179"/>
      <c r="QUH11" s="179"/>
      <c r="QUI11" s="179"/>
      <c r="QUJ11" s="179"/>
      <c r="QUK11" s="179"/>
      <c r="QUL11" s="179"/>
      <c r="QUM11" s="179"/>
      <c r="QUN11" s="179"/>
      <c r="QUO11" s="179"/>
      <c r="QUP11" s="179"/>
      <c r="QUQ11" s="179"/>
      <c r="QUR11" s="179"/>
      <c r="QUS11" s="179"/>
      <c r="QUT11" s="179"/>
      <c r="QUU11" s="179"/>
      <c r="QUV11" s="179"/>
      <c r="QUW11" s="179"/>
      <c r="QUX11" s="179"/>
      <c r="QUY11" s="179"/>
      <c r="QUZ11" s="179"/>
      <c r="QVA11" s="179"/>
      <c r="QVB11" s="179"/>
      <c r="QVC11" s="179"/>
      <c r="QVD11" s="179"/>
      <c r="QVE11" s="179"/>
      <c r="QVF11" s="179"/>
      <c r="QVG11" s="179"/>
      <c r="QVH11" s="179"/>
      <c r="QVI11" s="179"/>
      <c r="QVJ11" s="179"/>
      <c r="QVK11" s="179"/>
      <c r="QVL11" s="179"/>
      <c r="QVM11" s="179"/>
      <c r="QVN11" s="179"/>
      <c r="QVO11" s="179"/>
      <c r="QVP11" s="179"/>
      <c r="QVQ11" s="179"/>
      <c r="QVR11" s="179"/>
      <c r="QVS11" s="179"/>
      <c r="QVT11" s="179"/>
      <c r="QVU11" s="179"/>
      <c r="QVV11" s="179"/>
      <c r="QVW11" s="179"/>
      <c r="QVX11" s="179"/>
      <c r="QVY11" s="179"/>
      <c r="QVZ11" s="179"/>
      <c r="QWA11" s="179"/>
      <c r="QWB11" s="179"/>
      <c r="QWC11" s="179"/>
      <c r="QWD11" s="179"/>
      <c r="QWE11" s="179"/>
      <c r="QWF11" s="179"/>
      <c r="QWG11" s="179"/>
      <c r="QWH11" s="179"/>
      <c r="QWI11" s="179"/>
      <c r="QWJ11" s="179"/>
      <c r="QWK11" s="179"/>
      <c r="QWL11" s="179"/>
      <c r="QWM11" s="179"/>
      <c r="QWN11" s="179"/>
      <c r="QWO11" s="179"/>
      <c r="QWP11" s="179"/>
      <c r="QWQ11" s="179"/>
      <c r="QWR11" s="179"/>
      <c r="QWS11" s="179"/>
      <c r="QWT11" s="179"/>
      <c r="QWU11" s="179"/>
      <c r="QWV11" s="179"/>
      <c r="QWW11" s="179"/>
      <c r="QWX11" s="179"/>
      <c r="QWY11" s="179"/>
      <c r="QWZ11" s="179"/>
      <c r="QXA11" s="179"/>
      <c r="QXB11" s="179"/>
      <c r="QXC11" s="179"/>
      <c r="QXD11" s="179"/>
      <c r="QXE11" s="179"/>
      <c r="QXF11" s="179"/>
      <c r="QXG11" s="179"/>
      <c r="QXH11" s="179"/>
      <c r="QXI11" s="179"/>
      <c r="QXJ11" s="179"/>
      <c r="QXK11" s="179"/>
      <c r="QXL11" s="179"/>
      <c r="QXM11" s="179"/>
      <c r="QXN11" s="179"/>
      <c r="QXO11" s="179"/>
      <c r="QXP11" s="179"/>
      <c r="QXQ11" s="179"/>
      <c r="QXR11" s="179"/>
      <c r="QXS11" s="179"/>
      <c r="QXT11" s="179"/>
      <c r="QXU11" s="179"/>
      <c r="QXV11" s="179"/>
      <c r="QXW11" s="179"/>
      <c r="QXX11" s="179"/>
      <c r="QXY11" s="179"/>
      <c r="QXZ11" s="179"/>
      <c r="QYA11" s="179"/>
      <c r="QYB11" s="179"/>
      <c r="QYC11" s="179"/>
      <c r="QYD11" s="179"/>
      <c r="QYE11" s="179"/>
      <c r="QYF11" s="179"/>
      <c r="QYG11" s="179"/>
      <c r="QYH11" s="179"/>
      <c r="QYI11" s="179"/>
      <c r="QYJ11" s="179"/>
      <c r="QYK11" s="179"/>
      <c r="QYL11" s="179"/>
      <c r="QYM11" s="179"/>
      <c r="QYN11" s="179"/>
      <c r="QYO11" s="179"/>
      <c r="QYP11" s="179"/>
      <c r="QYQ11" s="179"/>
      <c r="QYR11" s="179"/>
      <c r="QYS11" s="179"/>
      <c r="QYT11" s="179"/>
      <c r="QYU11" s="179"/>
      <c r="QYV11" s="179"/>
      <c r="QYW11" s="179"/>
      <c r="QYX11" s="179"/>
      <c r="QYY11" s="179"/>
      <c r="QYZ11" s="179"/>
      <c r="QZA11" s="179"/>
      <c r="QZB11" s="179"/>
      <c r="QZC11" s="179"/>
      <c r="QZD11" s="179"/>
      <c r="QZE11" s="179"/>
      <c r="QZF11" s="179"/>
      <c r="QZG11" s="179"/>
      <c r="QZH11" s="179"/>
      <c r="QZI11" s="179"/>
      <c r="QZJ11" s="179"/>
      <c r="QZK11" s="179"/>
      <c r="QZL11" s="179"/>
      <c r="QZM11" s="179"/>
      <c r="QZN11" s="179"/>
      <c r="QZO11" s="179"/>
      <c r="QZP11" s="179"/>
      <c r="QZQ11" s="179"/>
      <c r="QZR11" s="179"/>
      <c r="QZS11" s="179"/>
      <c r="QZT11" s="179"/>
      <c r="QZU11" s="179"/>
      <c r="QZV11" s="179"/>
      <c r="QZW11" s="179"/>
      <c r="QZX11" s="179"/>
      <c r="QZY11" s="179"/>
      <c r="QZZ11" s="179"/>
      <c r="RAA11" s="179"/>
      <c r="RAB11" s="179"/>
      <c r="RAC11" s="179"/>
      <c r="RAD11" s="179"/>
      <c r="RAE11" s="179"/>
      <c r="RAF11" s="179"/>
      <c r="RAG11" s="179"/>
      <c r="RAH11" s="179"/>
      <c r="RAI11" s="179"/>
      <c r="RAJ11" s="179"/>
      <c r="RAK11" s="179"/>
      <c r="RAL11" s="179"/>
      <c r="RAM11" s="179"/>
      <c r="RAN11" s="179"/>
      <c r="RAO11" s="179"/>
      <c r="RAP11" s="179"/>
      <c r="RAQ11" s="179"/>
      <c r="RAR11" s="179"/>
      <c r="RAS11" s="179"/>
      <c r="RAT11" s="179"/>
      <c r="RAU11" s="179"/>
      <c r="RAV11" s="179"/>
      <c r="RAW11" s="179"/>
      <c r="RAX11" s="179"/>
      <c r="RAY11" s="179"/>
      <c r="RAZ11" s="179"/>
      <c r="RBA11" s="179"/>
      <c r="RBB11" s="179"/>
      <c r="RBC11" s="179"/>
      <c r="RBD11" s="179"/>
      <c r="RBE11" s="179"/>
      <c r="RBF11" s="179"/>
      <c r="RBG11" s="179"/>
      <c r="RBH11" s="179"/>
      <c r="RBI11" s="179"/>
      <c r="RBJ11" s="179"/>
      <c r="RBK11" s="179"/>
      <c r="RBL11" s="179"/>
      <c r="RBM11" s="179"/>
      <c r="RBN11" s="179"/>
      <c r="RBO11" s="179"/>
      <c r="RBP11" s="179"/>
      <c r="RBQ11" s="179"/>
      <c r="RBR11" s="179"/>
      <c r="RBS11" s="179"/>
      <c r="RBT11" s="179"/>
      <c r="RBU11" s="179"/>
      <c r="RBV11" s="179"/>
      <c r="RBW11" s="179"/>
      <c r="RBX11" s="179"/>
      <c r="RBY11" s="179"/>
      <c r="RBZ11" s="179"/>
      <c r="RCA11" s="179"/>
      <c r="RCB11" s="179"/>
      <c r="RCC11" s="179"/>
      <c r="RCD11" s="179"/>
      <c r="RCE11" s="179"/>
      <c r="RCF11" s="179"/>
      <c r="RCG11" s="179"/>
      <c r="RCH11" s="179"/>
      <c r="RCI11" s="179"/>
      <c r="RCJ11" s="179"/>
      <c r="RCK11" s="179"/>
      <c r="RCL11" s="179"/>
      <c r="RCM11" s="179"/>
      <c r="RCN11" s="179"/>
      <c r="RCO11" s="179"/>
      <c r="RCP11" s="179"/>
      <c r="RCQ11" s="179"/>
      <c r="RCR11" s="179"/>
      <c r="RCS11" s="179"/>
      <c r="RCT11" s="179"/>
      <c r="RCU11" s="179"/>
      <c r="RCV11" s="179"/>
      <c r="RCW11" s="179"/>
      <c r="RCX11" s="179"/>
      <c r="RCY11" s="179"/>
      <c r="RCZ11" s="179"/>
      <c r="RDA11" s="179"/>
      <c r="RDB11" s="179"/>
      <c r="RDC11" s="179"/>
      <c r="RDD11" s="179"/>
      <c r="RDE11" s="179"/>
      <c r="RDF11" s="179"/>
      <c r="RDG11" s="179"/>
      <c r="RDH11" s="179"/>
      <c r="RDI11" s="179"/>
      <c r="RDJ11" s="179"/>
      <c r="RDK11" s="179"/>
      <c r="RDL11" s="179"/>
      <c r="RDM11" s="179"/>
      <c r="RDN11" s="179"/>
      <c r="RDO11" s="179"/>
      <c r="RDP11" s="179"/>
      <c r="RDQ11" s="179"/>
      <c r="RDR11" s="179"/>
      <c r="RDS11" s="179"/>
      <c r="RDT11" s="179"/>
      <c r="RDU11" s="179"/>
      <c r="RDV11" s="179"/>
      <c r="RDW11" s="179"/>
      <c r="RDX11" s="179"/>
      <c r="RDY11" s="179"/>
      <c r="RDZ11" s="179"/>
      <c r="REA11" s="179"/>
      <c r="REB11" s="179"/>
      <c r="REC11" s="179"/>
      <c r="RED11" s="179"/>
      <c r="REE11" s="179"/>
      <c r="REF11" s="179"/>
      <c r="REG11" s="179"/>
      <c r="REH11" s="179"/>
      <c r="REI11" s="179"/>
      <c r="REJ11" s="179"/>
      <c r="REK11" s="179"/>
      <c r="REL11" s="179"/>
      <c r="REM11" s="179"/>
      <c r="REN11" s="179"/>
      <c r="REO11" s="179"/>
      <c r="REP11" s="179"/>
      <c r="REQ11" s="179"/>
      <c r="RER11" s="179"/>
      <c r="RES11" s="179"/>
      <c r="RET11" s="179"/>
      <c r="REU11" s="179"/>
      <c r="REV11" s="179"/>
      <c r="REW11" s="179"/>
      <c r="REX11" s="179"/>
      <c r="REY11" s="179"/>
      <c r="REZ11" s="179"/>
      <c r="RFA11" s="179"/>
      <c r="RFB11" s="179"/>
      <c r="RFC11" s="179"/>
      <c r="RFD11" s="179"/>
      <c r="RFE11" s="179"/>
      <c r="RFF11" s="179"/>
      <c r="RFG11" s="179"/>
      <c r="RFH11" s="179"/>
      <c r="RFI11" s="179"/>
      <c r="RFJ11" s="179"/>
      <c r="RFK11" s="179"/>
      <c r="RFL11" s="179"/>
      <c r="RFM11" s="179"/>
      <c r="RFN11" s="179"/>
      <c r="RFO11" s="179"/>
      <c r="RFP11" s="179"/>
      <c r="RFQ11" s="179"/>
      <c r="RFR11" s="179"/>
      <c r="RFS11" s="179"/>
      <c r="RFT11" s="179"/>
      <c r="RFU11" s="179"/>
      <c r="RFV11" s="179"/>
      <c r="RFW11" s="179"/>
      <c r="RFX11" s="179"/>
      <c r="RFY11" s="179"/>
      <c r="RFZ11" s="179"/>
      <c r="RGA11" s="179"/>
      <c r="RGB11" s="179"/>
      <c r="RGC11" s="179"/>
      <c r="RGD11" s="179"/>
      <c r="RGE11" s="179"/>
      <c r="RGF11" s="179"/>
      <c r="RGG11" s="179"/>
      <c r="RGH11" s="179"/>
      <c r="RGI11" s="179"/>
      <c r="RGJ11" s="179"/>
      <c r="RGK11" s="179"/>
      <c r="RGL11" s="179"/>
      <c r="RGM11" s="179"/>
      <c r="RGN11" s="179"/>
      <c r="RGO11" s="179"/>
      <c r="RGP11" s="179"/>
      <c r="RGQ11" s="179"/>
      <c r="RGR11" s="179"/>
      <c r="RGS11" s="179"/>
      <c r="RGT11" s="179"/>
      <c r="RGU11" s="179"/>
      <c r="RGV11" s="179"/>
      <c r="RGW11" s="179"/>
      <c r="RGX11" s="179"/>
      <c r="RGY11" s="179"/>
      <c r="RGZ11" s="179"/>
      <c r="RHA11" s="179"/>
      <c r="RHB11" s="179"/>
      <c r="RHC11" s="179"/>
      <c r="RHD11" s="179"/>
      <c r="RHE11" s="179"/>
      <c r="RHF11" s="179"/>
      <c r="RHG11" s="179"/>
      <c r="RHH11" s="179"/>
      <c r="RHI11" s="179"/>
      <c r="RHJ11" s="179"/>
      <c r="RHK11" s="179"/>
      <c r="RHL11" s="179"/>
      <c r="RHM11" s="179"/>
      <c r="RHN11" s="179"/>
      <c r="RHO11" s="179"/>
      <c r="RHP11" s="179"/>
      <c r="RHQ11" s="179"/>
      <c r="RHR11" s="179"/>
      <c r="RHS11" s="179"/>
      <c r="RHT11" s="179"/>
      <c r="RHU11" s="179"/>
      <c r="RHV11" s="179"/>
      <c r="RHW11" s="179"/>
      <c r="RHX11" s="179"/>
      <c r="RHY11" s="179"/>
      <c r="RHZ11" s="179"/>
      <c r="RIA11" s="179"/>
      <c r="RIB11" s="179"/>
      <c r="RIC11" s="179"/>
      <c r="RID11" s="179"/>
      <c r="RIE11" s="179"/>
      <c r="RIF11" s="179"/>
      <c r="RIG11" s="179"/>
      <c r="RIH11" s="179"/>
      <c r="RII11" s="179"/>
      <c r="RIJ11" s="179"/>
      <c r="RIK11" s="179"/>
      <c r="RIL11" s="179"/>
      <c r="RIM11" s="179"/>
      <c r="RIN11" s="179"/>
      <c r="RIO11" s="179"/>
      <c r="RIP11" s="179"/>
      <c r="RIQ11" s="179"/>
      <c r="RIR11" s="179"/>
      <c r="RIS11" s="179"/>
      <c r="RIT11" s="179"/>
      <c r="RIU11" s="179"/>
      <c r="RIV11" s="179"/>
      <c r="RIW11" s="179"/>
      <c r="RIX11" s="179"/>
      <c r="RIY11" s="179"/>
      <c r="RIZ11" s="179"/>
      <c r="RJA11" s="179"/>
      <c r="RJB11" s="179"/>
      <c r="RJC11" s="179"/>
      <c r="RJD11" s="179"/>
      <c r="RJE11" s="179"/>
      <c r="RJF11" s="179"/>
      <c r="RJG11" s="179"/>
      <c r="RJH11" s="179"/>
      <c r="RJI11" s="179"/>
      <c r="RJJ11" s="179"/>
      <c r="RJK11" s="179"/>
      <c r="RJL11" s="179"/>
      <c r="RJM11" s="179"/>
      <c r="RJN11" s="179"/>
      <c r="RJO11" s="179"/>
      <c r="RJP11" s="179"/>
      <c r="RJQ11" s="179"/>
      <c r="RJR11" s="179"/>
      <c r="RJS11" s="179"/>
      <c r="RJT11" s="179"/>
      <c r="RJU11" s="179"/>
      <c r="RJV11" s="179"/>
      <c r="RJW11" s="179"/>
      <c r="RJX11" s="179"/>
      <c r="RJY11" s="179"/>
      <c r="RJZ11" s="179"/>
      <c r="RKA11" s="179"/>
      <c r="RKB11" s="179"/>
      <c r="RKC11" s="179"/>
      <c r="RKD11" s="179"/>
      <c r="RKE11" s="179"/>
      <c r="RKF11" s="179"/>
      <c r="RKG11" s="179"/>
      <c r="RKH11" s="179"/>
      <c r="RKI11" s="179"/>
      <c r="RKJ11" s="179"/>
      <c r="RKK11" s="179"/>
      <c r="RKL11" s="179"/>
      <c r="RKM11" s="179"/>
      <c r="RKN11" s="179"/>
      <c r="RKO11" s="179"/>
      <c r="RKP11" s="179"/>
      <c r="RKQ11" s="179"/>
      <c r="RKR11" s="179"/>
      <c r="RKS11" s="179"/>
      <c r="RKT11" s="179"/>
      <c r="RKU11" s="179"/>
      <c r="RKV11" s="179"/>
      <c r="RKW11" s="179"/>
      <c r="RKX11" s="179"/>
      <c r="RKY11" s="179"/>
      <c r="RKZ11" s="179"/>
      <c r="RLA11" s="179"/>
      <c r="RLB11" s="179"/>
      <c r="RLC11" s="179"/>
      <c r="RLD11" s="179"/>
      <c r="RLE11" s="179"/>
      <c r="RLF11" s="179"/>
      <c r="RLG11" s="179"/>
      <c r="RLH11" s="179"/>
      <c r="RLI11" s="179"/>
      <c r="RLJ11" s="179"/>
      <c r="RLK11" s="179"/>
      <c r="RLL11" s="179"/>
      <c r="RLM11" s="179"/>
      <c r="RLN11" s="179"/>
      <c r="RLO11" s="179"/>
      <c r="RLP11" s="179"/>
      <c r="RLQ11" s="179"/>
      <c r="RLR11" s="179"/>
      <c r="RLS11" s="179"/>
      <c r="RLT11" s="179"/>
      <c r="RLU11" s="179"/>
      <c r="RLV11" s="179"/>
      <c r="RLW11" s="179"/>
      <c r="RLX11" s="179"/>
      <c r="RLY11" s="179"/>
      <c r="RLZ11" s="179"/>
      <c r="RMA11" s="179"/>
      <c r="RMB11" s="179"/>
      <c r="RMC11" s="179"/>
      <c r="RMD11" s="179"/>
      <c r="RME11" s="179"/>
      <c r="RMF11" s="179"/>
      <c r="RMG11" s="179"/>
      <c r="RMH11" s="179"/>
      <c r="RMI11" s="179"/>
      <c r="RMJ11" s="179"/>
      <c r="RMK11" s="179"/>
      <c r="RML11" s="179"/>
      <c r="RMM11" s="179"/>
      <c r="RMN11" s="179"/>
      <c r="RMO11" s="179"/>
      <c r="RMP11" s="179"/>
      <c r="RMQ11" s="179"/>
      <c r="RMR11" s="179"/>
      <c r="RMS11" s="179"/>
      <c r="RMT11" s="179"/>
      <c r="RMU11" s="179"/>
      <c r="RMV11" s="179"/>
      <c r="RMW11" s="179"/>
      <c r="RMX11" s="179"/>
      <c r="RMY11" s="179"/>
      <c r="RMZ11" s="179"/>
      <c r="RNA11" s="179"/>
      <c r="RNB11" s="179"/>
      <c r="RNC11" s="179"/>
      <c r="RND11" s="179"/>
      <c r="RNE11" s="179"/>
      <c r="RNF11" s="179"/>
      <c r="RNG11" s="179"/>
      <c r="RNH11" s="179"/>
      <c r="RNI11" s="179"/>
      <c r="RNJ11" s="179"/>
      <c r="RNK11" s="179"/>
      <c r="RNL11" s="179"/>
      <c r="RNM11" s="179"/>
      <c r="RNN11" s="179"/>
      <c r="RNO11" s="179"/>
      <c r="RNP11" s="179"/>
      <c r="RNQ11" s="179"/>
      <c r="RNR11" s="179"/>
      <c r="RNS11" s="179"/>
      <c r="RNT11" s="179"/>
      <c r="RNU11" s="179"/>
      <c r="RNV11" s="179"/>
      <c r="RNW11" s="179"/>
      <c r="RNX11" s="179"/>
      <c r="RNY11" s="179"/>
      <c r="RNZ11" s="179"/>
      <c r="ROA11" s="179"/>
      <c r="ROB11" s="179"/>
      <c r="ROC11" s="179"/>
      <c r="ROD11" s="179"/>
      <c r="ROE11" s="179"/>
      <c r="ROF11" s="179"/>
      <c r="ROG11" s="179"/>
      <c r="ROH11" s="179"/>
      <c r="ROI11" s="179"/>
      <c r="ROJ11" s="179"/>
      <c r="ROK11" s="179"/>
      <c r="ROL11" s="179"/>
      <c r="ROM11" s="179"/>
      <c r="RON11" s="179"/>
      <c r="ROO11" s="179"/>
      <c r="ROP11" s="179"/>
      <c r="ROQ11" s="179"/>
      <c r="ROR11" s="179"/>
      <c r="ROS11" s="179"/>
      <c r="ROT11" s="179"/>
      <c r="ROU11" s="179"/>
      <c r="ROV11" s="179"/>
      <c r="ROW11" s="179"/>
      <c r="ROX11" s="179"/>
      <c r="ROY11" s="179"/>
      <c r="ROZ11" s="179"/>
      <c r="RPA11" s="179"/>
      <c r="RPB11" s="179"/>
      <c r="RPC11" s="179"/>
      <c r="RPD11" s="179"/>
      <c r="RPE11" s="179"/>
      <c r="RPF11" s="179"/>
      <c r="RPG11" s="179"/>
      <c r="RPH11" s="179"/>
      <c r="RPI11" s="179"/>
      <c r="RPJ11" s="179"/>
      <c r="RPK11" s="179"/>
      <c r="RPL11" s="179"/>
      <c r="RPM11" s="179"/>
      <c r="RPN11" s="179"/>
      <c r="RPO11" s="179"/>
      <c r="RPP11" s="179"/>
      <c r="RPQ11" s="179"/>
      <c r="RPR11" s="179"/>
      <c r="RPS11" s="179"/>
      <c r="RPT11" s="179"/>
      <c r="RPU11" s="179"/>
      <c r="RPV11" s="179"/>
      <c r="RPW11" s="179"/>
      <c r="RPX11" s="179"/>
      <c r="RPY11" s="179"/>
      <c r="RPZ11" s="179"/>
      <c r="RQA11" s="179"/>
      <c r="RQB11" s="179"/>
      <c r="RQC11" s="179"/>
      <c r="RQD11" s="179"/>
      <c r="RQE11" s="179"/>
      <c r="RQF11" s="179"/>
      <c r="RQG11" s="179"/>
      <c r="RQH11" s="179"/>
      <c r="RQI11" s="179"/>
      <c r="RQJ11" s="179"/>
      <c r="RQK11" s="179"/>
      <c r="RQL11" s="179"/>
      <c r="RQM11" s="179"/>
      <c r="RQN11" s="179"/>
      <c r="RQO11" s="179"/>
      <c r="RQP11" s="179"/>
      <c r="RQQ11" s="179"/>
      <c r="RQR11" s="179"/>
      <c r="RQS11" s="179"/>
      <c r="RQT11" s="179"/>
      <c r="RQU11" s="179"/>
      <c r="RQV11" s="179"/>
      <c r="RQW11" s="179"/>
      <c r="RQX11" s="179"/>
      <c r="RQY11" s="179"/>
      <c r="RQZ11" s="179"/>
      <c r="RRA11" s="179"/>
      <c r="RRB11" s="179"/>
      <c r="RRC11" s="179"/>
      <c r="RRD11" s="179"/>
      <c r="RRE11" s="179"/>
      <c r="RRF11" s="179"/>
      <c r="RRG11" s="179"/>
      <c r="RRH11" s="179"/>
      <c r="RRI11" s="179"/>
      <c r="RRJ11" s="179"/>
      <c r="RRK11" s="179"/>
      <c r="RRL11" s="179"/>
      <c r="RRM11" s="179"/>
      <c r="RRN11" s="179"/>
      <c r="RRO11" s="179"/>
      <c r="RRP11" s="179"/>
      <c r="RRQ11" s="179"/>
      <c r="RRR11" s="179"/>
      <c r="RRS11" s="179"/>
      <c r="RRT11" s="179"/>
      <c r="RRU11" s="179"/>
      <c r="RRV11" s="179"/>
      <c r="RRW11" s="179"/>
      <c r="RRX11" s="179"/>
      <c r="RRY11" s="179"/>
      <c r="RRZ11" s="179"/>
      <c r="RSA11" s="179"/>
      <c r="RSB11" s="179"/>
      <c r="RSC11" s="179"/>
      <c r="RSD11" s="179"/>
      <c r="RSE11" s="179"/>
      <c r="RSF11" s="179"/>
      <c r="RSG11" s="179"/>
      <c r="RSH11" s="179"/>
      <c r="RSI11" s="179"/>
      <c r="RSJ11" s="179"/>
      <c r="RSK11" s="179"/>
      <c r="RSL11" s="179"/>
      <c r="RSM11" s="179"/>
      <c r="RSN11" s="179"/>
      <c r="RSO11" s="179"/>
      <c r="RSP11" s="179"/>
      <c r="RSQ11" s="179"/>
      <c r="RSR11" s="179"/>
      <c r="RSS11" s="179"/>
      <c r="RST11" s="179"/>
      <c r="RSU11" s="179"/>
      <c r="RSV11" s="179"/>
      <c r="RSW11" s="179"/>
      <c r="RSX11" s="179"/>
      <c r="RSY11" s="179"/>
      <c r="RSZ11" s="179"/>
      <c r="RTA11" s="179"/>
      <c r="RTB11" s="179"/>
      <c r="RTC11" s="179"/>
      <c r="RTD11" s="179"/>
      <c r="RTE11" s="179"/>
      <c r="RTF11" s="179"/>
      <c r="RTG11" s="179"/>
      <c r="RTH11" s="179"/>
      <c r="RTI11" s="179"/>
      <c r="RTJ11" s="179"/>
      <c r="RTK11" s="179"/>
      <c r="RTL11" s="179"/>
      <c r="RTM11" s="179"/>
      <c r="RTN11" s="179"/>
      <c r="RTO11" s="179"/>
      <c r="RTP11" s="179"/>
      <c r="RTQ11" s="179"/>
      <c r="RTR11" s="179"/>
      <c r="RTS11" s="179"/>
      <c r="RTT11" s="179"/>
      <c r="RTU11" s="179"/>
      <c r="RTV11" s="179"/>
      <c r="RTW11" s="179"/>
      <c r="RTX11" s="179"/>
      <c r="RTY11" s="179"/>
      <c r="RTZ11" s="179"/>
      <c r="RUA11" s="179"/>
      <c r="RUB11" s="179"/>
      <c r="RUC11" s="179"/>
      <c r="RUD11" s="179"/>
      <c r="RUE11" s="179"/>
      <c r="RUF11" s="179"/>
      <c r="RUG11" s="179"/>
      <c r="RUH11" s="179"/>
      <c r="RUI11" s="179"/>
      <c r="RUJ11" s="179"/>
      <c r="RUK11" s="179"/>
      <c r="RUL11" s="179"/>
      <c r="RUM11" s="179"/>
      <c r="RUN11" s="179"/>
      <c r="RUO11" s="179"/>
      <c r="RUP11" s="179"/>
      <c r="RUQ11" s="179"/>
      <c r="RUR11" s="179"/>
      <c r="RUS11" s="179"/>
      <c r="RUT11" s="179"/>
      <c r="RUU11" s="179"/>
      <c r="RUV11" s="179"/>
      <c r="RUW11" s="179"/>
      <c r="RUX11" s="179"/>
      <c r="RUY11" s="179"/>
      <c r="RUZ11" s="179"/>
      <c r="RVA11" s="179"/>
      <c r="RVB11" s="179"/>
      <c r="RVC11" s="179"/>
      <c r="RVD11" s="179"/>
      <c r="RVE11" s="179"/>
      <c r="RVF11" s="179"/>
      <c r="RVG11" s="179"/>
      <c r="RVH11" s="179"/>
      <c r="RVI11" s="179"/>
      <c r="RVJ11" s="179"/>
      <c r="RVK11" s="179"/>
      <c r="RVL11" s="179"/>
      <c r="RVM11" s="179"/>
      <c r="RVN11" s="179"/>
      <c r="RVO11" s="179"/>
      <c r="RVP11" s="179"/>
      <c r="RVQ11" s="179"/>
      <c r="RVR11" s="179"/>
      <c r="RVS11" s="179"/>
      <c r="RVT11" s="179"/>
      <c r="RVU11" s="179"/>
      <c r="RVV11" s="179"/>
      <c r="RVW11" s="179"/>
      <c r="RVX11" s="179"/>
      <c r="RVY11" s="179"/>
      <c r="RVZ11" s="179"/>
      <c r="RWA11" s="179"/>
      <c r="RWB11" s="179"/>
      <c r="RWC11" s="179"/>
      <c r="RWD11" s="179"/>
      <c r="RWE11" s="179"/>
      <c r="RWF11" s="179"/>
      <c r="RWG11" s="179"/>
      <c r="RWH11" s="179"/>
      <c r="RWI11" s="179"/>
      <c r="RWJ11" s="179"/>
      <c r="RWK11" s="179"/>
      <c r="RWL11" s="179"/>
      <c r="RWM11" s="179"/>
      <c r="RWN11" s="179"/>
      <c r="RWO11" s="179"/>
      <c r="RWP11" s="179"/>
      <c r="RWQ11" s="179"/>
      <c r="RWR11" s="179"/>
      <c r="RWS11" s="179"/>
      <c r="RWT11" s="179"/>
      <c r="RWU11" s="179"/>
      <c r="RWV11" s="179"/>
      <c r="RWW11" s="179"/>
      <c r="RWX11" s="179"/>
      <c r="RWY11" s="179"/>
      <c r="RWZ11" s="179"/>
      <c r="RXA11" s="179"/>
      <c r="RXB11" s="179"/>
      <c r="RXC11" s="179"/>
      <c r="RXD11" s="179"/>
      <c r="RXE11" s="179"/>
      <c r="RXF11" s="179"/>
      <c r="RXG11" s="179"/>
      <c r="RXH11" s="179"/>
      <c r="RXI11" s="179"/>
      <c r="RXJ11" s="179"/>
      <c r="RXK11" s="179"/>
      <c r="RXL11" s="179"/>
      <c r="RXM11" s="179"/>
      <c r="RXN11" s="179"/>
      <c r="RXO11" s="179"/>
      <c r="RXP11" s="179"/>
      <c r="RXQ11" s="179"/>
      <c r="RXR11" s="179"/>
      <c r="RXS11" s="179"/>
      <c r="RXT11" s="179"/>
      <c r="RXU11" s="179"/>
      <c r="RXV11" s="179"/>
      <c r="RXW11" s="179"/>
      <c r="RXX11" s="179"/>
      <c r="RXY11" s="179"/>
      <c r="RXZ11" s="179"/>
      <c r="RYA11" s="179"/>
      <c r="RYB11" s="179"/>
      <c r="RYC11" s="179"/>
      <c r="RYD11" s="179"/>
      <c r="RYE11" s="179"/>
      <c r="RYF11" s="179"/>
      <c r="RYG11" s="179"/>
      <c r="RYH11" s="179"/>
      <c r="RYI11" s="179"/>
      <c r="RYJ11" s="179"/>
      <c r="RYK11" s="179"/>
      <c r="RYL11" s="179"/>
      <c r="RYM11" s="179"/>
      <c r="RYN11" s="179"/>
      <c r="RYO11" s="179"/>
      <c r="RYP11" s="179"/>
      <c r="RYQ11" s="179"/>
      <c r="RYR11" s="179"/>
      <c r="RYS11" s="179"/>
      <c r="RYT11" s="179"/>
      <c r="RYU11" s="179"/>
      <c r="RYV11" s="179"/>
      <c r="RYW11" s="179"/>
      <c r="RYX11" s="179"/>
      <c r="RYY11" s="179"/>
      <c r="RYZ11" s="179"/>
      <c r="RZA11" s="179"/>
      <c r="RZB11" s="179"/>
      <c r="RZC11" s="179"/>
      <c r="RZD11" s="179"/>
      <c r="RZE11" s="179"/>
      <c r="RZF11" s="179"/>
      <c r="RZG11" s="179"/>
      <c r="RZH11" s="179"/>
      <c r="RZI11" s="179"/>
      <c r="RZJ11" s="179"/>
      <c r="RZK11" s="179"/>
      <c r="RZL11" s="179"/>
      <c r="RZM11" s="179"/>
      <c r="RZN11" s="179"/>
      <c r="RZO11" s="179"/>
      <c r="RZP11" s="179"/>
      <c r="RZQ11" s="179"/>
      <c r="RZR11" s="179"/>
      <c r="RZS11" s="179"/>
      <c r="RZT11" s="179"/>
      <c r="RZU11" s="179"/>
      <c r="RZV11" s="179"/>
      <c r="RZW11" s="179"/>
      <c r="RZX11" s="179"/>
      <c r="RZY11" s="179"/>
      <c r="RZZ11" s="179"/>
      <c r="SAA11" s="179"/>
      <c r="SAB11" s="179"/>
      <c r="SAC11" s="179"/>
      <c r="SAD11" s="179"/>
      <c r="SAE11" s="179"/>
      <c r="SAF11" s="179"/>
      <c r="SAG11" s="179"/>
      <c r="SAH11" s="179"/>
      <c r="SAI11" s="179"/>
      <c r="SAJ11" s="179"/>
      <c r="SAK11" s="179"/>
      <c r="SAL11" s="179"/>
      <c r="SAM11" s="179"/>
      <c r="SAN11" s="179"/>
      <c r="SAO11" s="179"/>
      <c r="SAP11" s="179"/>
      <c r="SAQ11" s="179"/>
      <c r="SAR11" s="179"/>
      <c r="SAS11" s="179"/>
      <c r="SAT11" s="179"/>
      <c r="SAU11" s="179"/>
      <c r="SAV11" s="179"/>
      <c r="SAW11" s="179"/>
      <c r="SAX11" s="179"/>
      <c r="SAY11" s="179"/>
      <c r="SAZ11" s="179"/>
      <c r="SBA11" s="179"/>
      <c r="SBB11" s="179"/>
      <c r="SBC11" s="179"/>
      <c r="SBD11" s="179"/>
      <c r="SBE11" s="179"/>
      <c r="SBF11" s="179"/>
      <c r="SBG11" s="179"/>
      <c r="SBH11" s="179"/>
      <c r="SBI11" s="179"/>
      <c r="SBJ11" s="179"/>
      <c r="SBK11" s="179"/>
      <c r="SBL11" s="179"/>
      <c r="SBM11" s="179"/>
      <c r="SBN11" s="179"/>
      <c r="SBO11" s="179"/>
      <c r="SBP11" s="179"/>
      <c r="SBQ11" s="179"/>
      <c r="SBR11" s="179"/>
      <c r="SBS11" s="179"/>
      <c r="SBT11" s="179"/>
      <c r="SBU11" s="179"/>
      <c r="SBV11" s="179"/>
      <c r="SBW11" s="179"/>
      <c r="SBX11" s="179"/>
      <c r="SBY11" s="179"/>
      <c r="SBZ11" s="179"/>
      <c r="SCA11" s="179"/>
      <c r="SCB11" s="179"/>
      <c r="SCC11" s="179"/>
      <c r="SCD11" s="179"/>
      <c r="SCE11" s="179"/>
      <c r="SCF11" s="179"/>
      <c r="SCG11" s="179"/>
      <c r="SCH11" s="179"/>
      <c r="SCI11" s="179"/>
      <c r="SCJ11" s="179"/>
      <c r="SCK11" s="179"/>
      <c r="SCL11" s="179"/>
      <c r="SCM11" s="179"/>
      <c r="SCN11" s="179"/>
      <c r="SCO11" s="179"/>
      <c r="SCP11" s="179"/>
      <c r="SCQ11" s="179"/>
      <c r="SCR11" s="179"/>
      <c r="SCS11" s="179"/>
      <c r="SCT11" s="179"/>
      <c r="SCU11" s="179"/>
      <c r="SCV11" s="179"/>
      <c r="SCW11" s="179"/>
      <c r="SCX11" s="179"/>
      <c r="SCY11" s="179"/>
      <c r="SCZ11" s="179"/>
      <c r="SDA11" s="179"/>
      <c r="SDB11" s="179"/>
      <c r="SDC11" s="179"/>
      <c r="SDD11" s="179"/>
      <c r="SDE11" s="179"/>
      <c r="SDF11" s="179"/>
      <c r="SDG11" s="179"/>
      <c r="SDH11" s="179"/>
      <c r="SDI11" s="179"/>
      <c r="SDJ11" s="179"/>
      <c r="SDK11" s="179"/>
      <c r="SDL11" s="179"/>
      <c r="SDM11" s="179"/>
      <c r="SDN11" s="179"/>
      <c r="SDO11" s="179"/>
      <c r="SDP11" s="179"/>
      <c r="SDQ11" s="179"/>
      <c r="SDR11" s="179"/>
      <c r="SDS11" s="179"/>
      <c r="SDT11" s="179"/>
      <c r="SDU11" s="179"/>
      <c r="SDV11" s="179"/>
      <c r="SDW11" s="179"/>
      <c r="SDX11" s="179"/>
      <c r="SDY11" s="179"/>
      <c r="SDZ11" s="179"/>
      <c r="SEA11" s="179"/>
      <c r="SEB11" s="179"/>
      <c r="SEC11" s="179"/>
      <c r="SED11" s="179"/>
      <c r="SEE11" s="179"/>
      <c r="SEF11" s="179"/>
      <c r="SEG11" s="179"/>
      <c r="SEH11" s="179"/>
      <c r="SEI11" s="179"/>
      <c r="SEJ11" s="179"/>
      <c r="SEK11" s="179"/>
      <c r="SEL11" s="179"/>
      <c r="SEM11" s="179"/>
      <c r="SEN11" s="179"/>
      <c r="SEO11" s="179"/>
      <c r="SEP11" s="179"/>
      <c r="SEQ11" s="179"/>
      <c r="SER11" s="179"/>
      <c r="SES11" s="179"/>
      <c r="SET11" s="179"/>
      <c r="SEU11" s="179"/>
      <c r="SEV11" s="179"/>
      <c r="SEW11" s="179"/>
      <c r="SEX11" s="179"/>
      <c r="SEY11" s="179"/>
      <c r="SEZ11" s="179"/>
      <c r="SFA11" s="179"/>
      <c r="SFB11" s="179"/>
      <c r="SFC11" s="179"/>
      <c r="SFD11" s="179"/>
      <c r="SFE11" s="179"/>
      <c r="SFF11" s="179"/>
      <c r="SFG11" s="179"/>
      <c r="SFH11" s="179"/>
      <c r="SFI11" s="179"/>
      <c r="SFJ11" s="179"/>
      <c r="SFK11" s="179"/>
      <c r="SFL11" s="179"/>
      <c r="SFM11" s="179"/>
      <c r="SFN11" s="179"/>
      <c r="SFO11" s="179"/>
      <c r="SFP11" s="179"/>
      <c r="SFQ11" s="179"/>
      <c r="SFR11" s="179"/>
      <c r="SFS11" s="179"/>
      <c r="SFT11" s="179"/>
      <c r="SFU11" s="179"/>
      <c r="SFV11" s="179"/>
      <c r="SFW11" s="179"/>
      <c r="SFX11" s="179"/>
      <c r="SFY11" s="179"/>
      <c r="SFZ11" s="179"/>
      <c r="SGA11" s="179"/>
      <c r="SGB11" s="179"/>
      <c r="SGC11" s="179"/>
      <c r="SGD11" s="179"/>
      <c r="SGE11" s="179"/>
      <c r="SGF11" s="179"/>
      <c r="SGG11" s="179"/>
      <c r="SGH11" s="179"/>
      <c r="SGI11" s="179"/>
      <c r="SGJ11" s="179"/>
      <c r="SGK11" s="179"/>
      <c r="SGL11" s="179"/>
      <c r="SGM11" s="179"/>
      <c r="SGN11" s="179"/>
      <c r="SGO11" s="179"/>
      <c r="SGP11" s="179"/>
      <c r="SGQ11" s="179"/>
      <c r="SGR11" s="179"/>
      <c r="SGS11" s="179"/>
      <c r="SGT11" s="179"/>
      <c r="SGU11" s="179"/>
      <c r="SGV11" s="179"/>
      <c r="SGW11" s="179"/>
      <c r="SGX11" s="179"/>
      <c r="SGY11" s="179"/>
      <c r="SGZ11" s="179"/>
      <c r="SHA11" s="179"/>
      <c r="SHB11" s="179"/>
      <c r="SHC11" s="179"/>
      <c r="SHD11" s="179"/>
      <c r="SHE11" s="179"/>
      <c r="SHF11" s="179"/>
      <c r="SHG11" s="179"/>
      <c r="SHH11" s="179"/>
      <c r="SHI11" s="179"/>
      <c r="SHJ11" s="179"/>
      <c r="SHK11" s="179"/>
      <c r="SHL11" s="179"/>
      <c r="SHM11" s="179"/>
      <c r="SHN11" s="179"/>
      <c r="SHO11" s="179"/>
      <c r="SHP11" s="179"/>
      <c r="SHQ11" s="179"/>
      <c r="SHR11" s="179"/>
      <c r="SHS11" s="179"/>
      <c r="SHT11" s="179"/>
      <c r="SHU11" s="179"/>
      <c r="SHV11" s="179"/>
      <c r="SHW11" s="179"/>
      <c r="SHX11" s="179"/>
      <c r="SHY11" s="179"/>
      <c r="SHZ11" s="179"/>
      <c r="SIA11" s="179"/>
      <c r="SIB11" s="179"/>
      <c r="SIC11" s="179"/>
      <c r="SID11" s="179"/>
      <c r="SIE11" s="179"/>
      <c r="SIF11" s="179"/>
      <c r="SIG11" s="179"/>
      <c r="SIH11" s="179"/>
      <c r="SII11" s="179"/>
      <c r="SIJ11" s="179"/>
      <c r="SIK11" s="179"/>
      <c r="SIL11" s="179"/>
      <c r="SIM11" s="179"/>
      <c r="SIN11" s="179"/>
      <c r="SIO11" s="179"/>
      <c r="SIP11" s="179"/>
      <c r="SIQ11" s="179"/>
      <c r="SIR11" s="179"/>
      <c r="SIS11" s="179"/>
      <c r="SIT11" s="179"/>
      <c r="SIU11" s="179"/>
      <c r="SIV11" s="179"/>
      <c r="SIW11" s="179"/>
      <c r="SIX11" s="179"/>
      <c r="SIY11" s="179"/>
      <c r="SIZ11" s="179"/>
      <c r="SJA11" s="179"/>
      <c r="SJB11" s="179"/>
      <c r="SJC11" s="179"/>
      <c r="SJD11" s="179"/>
      <c r="SJE11" s="179"/>
      <c r="SJF11" s="179"/>
      <c r="SJG11" s="179"/>
      <c r="SJH11" s="179"/>
      <c r="SJI11" s="179"/>
      <c r="SJJ11" s="179"/>
      <c r="SJK11" s="179"/>
      <c r="SJL11" s="179"/>
      <c r="SJM11" s="179"/>
      <c r="SJN11" s="179"/>
      <c r="SJO11" s="179"/>
      <c r="SJP11" s="179"/>
      <c r="SJQ11" s="179"/>
      <c r="SJR11" s="179"/>
      <c r="SJS11" s="179"/>
      <c r="SJT11" s="179"/>
      <c r="SJU11" s="179"/>
      <c r="SJV11" s="179"/>
      <c r="SJW11" s="179"/>
      <c r="SJX11" s="179"/>
      <c r="SJY11" s="179"/>
      <c r="SJZ11" s="179"/>
      <c r="SKA11" s="179"/>
      <c r="SKB11" s="179"/>
      <c r="SKC11" s="179"/>
      <c r="SKD11" s="179"/>
      <c r="SKE11" s="179"/>
      <c r="SKF11" s="179"/>
      <c r="SKG11" s="179"/>
      <c r="SKH11" s="179"/>
      <c r="SKI11" s="179"/>
      <c r="SKJ11" s="179"/>
      <c r="SKK11" s="179"/>
      <c r="SKL11" s="179"/>
      <c r="SKM11" s="179"/>
      <c r="SKN11" s="179"/>
      <c r="SKO11" s="179"/>
      <c r="SKP11" s="179"/>
      <c r="SKQ11" s="179"/>
      <c r="SKR11" s="179"/>
      <c r="SKS11" s="179"/>
      <c r="SKT11" s="179"/>
      <c r="SKU11" s="179"/>
      <c r="SKV11" s="179"/>
      <c r="SKW11" s="179"/>
      <c r="SKX11" s="179"/>
      <c r="SKY11" s="179"/>
      <c r="SKZ11" s="179"/>
      <c r="SLA11" s="179"/>
      <c r="SLB11" s="179"/>
      <c r="SLC11" s="179"/>
      <c r="SLD11" s="179"/>
      <c r="SLE11" s="179"/>
      <c r="SLF11" s="179"/>
      <c r="SLG11" s="179"/>
      <c r="SLH11" s="179"/>
      <c r="SLI11" s="179"/>
      <c r="SLJ11" s="179"/>
      <c r="SLK11" s="179"/>
      <c r="SLL11" s="179"/>
      <c r="SLM11" s="179"/>
      <c r="SLN11" s="179"/>
      <c r="SLO11" s="179"/>
      <c r="SLP11" s="179"/>
      <c r="SLQ11" s="179"/>
      <c r="SLR11" s="179"/>
      <c r="SLS11" s="179"/>
      <c r="SLT11" s="179"/>
      <c r="SLU11" s="179"/>
      <c r="SLV11" s="179"/>
      <c r="SLW11" s="179"/>
      <c r="SLX11" s="179"/>
      <c r="SLY11" s="179"/>
      <c r="SLZ11" s="179"/>
      <c r="SMA11" s="179"/>
      <c r="SMB11" s="179"/>
      <c r="SMC11" s="179"/>
      <c r="SMD11" s="179"/>
      <c r="SME11" s="179"/>
      <c r="SMF11" s="179"/>
      <c r="SMG11" s="179"/>
      <c r="SMH11" s="179"/>
      <c r="SMI11" s="179"/>
      <c r="SMJ11" s="179"/>
      <c r="SMK11" s="179"/>
      <c r="SML11" s="179"/>
      <c r="SMM11" s="179"/>
      <c r="SMN11" s="179"/>
      <c r="SMO11" s="179"/>
      <c r="SMP11" s="179"/>
      <c r="SMQ11" s="179"/>
      <c r="SMR11" s="179"/>
      <c r="SMS11" s="179"/>
      <c r="SMT11" s="179"/>
      <c r="SMU11" s="179"/>
      <c r="SMV11" s="179"/>
      <c r="SMW11" s="179"/>
      <c r="SMX11" s="179"/>
      <c r="SMY11" s="179"/>
      <c r="SMZ11" s="179"/>
      <c r="SNA11" s="179"/>
      <c r="SNB11" s="179"/>
      <c r="SNC11" s="179"/>
      <c r="SND11" s="179"/>
      <c r="SNE11" s="179"/>
      <c r="SNF11" s="179"/>
      <c r="SNG11" s="179"/>
      <c r="SNH11" s="179"/>
      <c r="SNI11" s="179"/>
      <c r="SNJ11" s="179"/>
      <c r="SNK11" s="179"/>
      <c r="SNL11" s="179"/>
      <c r="SNM11" s="179"/>
      <c r="SNN11" s="179"/>
      <c r="SNO11" s="179"/>
      <c r="SNP11" s="179"/>
      <c r="SNQ11" s="179"/>
      <c r="SNR11" s="179"/>
      <c r="SNS11" s="179"/>
      <c r="SNT11" s="179"/>
      <c r="SNU11" s="179"/>
      <c r="SNV11" s="179"/>
      <c r="SNW11" s="179"/>
      <c r="SNX11" s="179"/>
      <c r="SNY11" s="179"/>
      <c r="SNZ11" s="179"/>
      <c r="SOA11" s="179"/>
      <c r="SOB11" s="179"/>
      <c r="SOC11" s="179"/>
      <c r="SOD11" s="179"/>
      <c r="SOE11" s="179"/>
      <c r="SOF11" s="179"/>
      <c r="SOG11" s="179"/>
      <c r="SOH11" s="179"/>
      <c r="SOI11" s="179"/>
      <c r="SOJ11" s="179"/>
      <c r="SOK11" s="179"/>
      <c r="SOL11" s="179"/>
      <c r="SOM11" s="179"/>
      <c r="SON11" s="179"/>
      <c r="SOO11" s="179"/>
      <c r="SOP11" s="179"/>
      <c r="SOQ11" s="179"/>
      <c r="SOR11" s="179"/>
      <c r="SOS11" s="179"/>
      <c r="SOT11" s="179"/>
      <c r="SOU11" s="179"/>
      <c r="SOV11" s="179"/>
      <c r="SOW11" s="179"/>
      <c r="SOX11" s="179"/>
      <c r="SOY11" s="179"/>
      <c r="SOZ11" s="179"/>
      <c r="SPA11" s="179"/>
      <c r="SPB11" s="179"/>
      <c r="SPC11" s="179"/>
      <c r="SPD11" s="179"/>
      <c r="SPE11" s="179"/>
      <c r="SPF11" s="179"/>
      <c r="SPG11" s="179"/>
      <c r="SPH11" s="179"/>
      <c r="SPI11" s="179"/>
      <c r="SPJ11" s="179"/>
      <c r="SPK11" s="179"/>
      <c r="SPL11" s="179"/>
      <c r="SPM11" s="179"/>
      <c r="SPN11" s="179"/>
      <c r="SPO11" s="179"/>
      <c r="SPP11" s="179"/>
      <c r="SPQ11" s="179"/>
      <c r="SPR11" s="179"/>
      <c r="SPS11" s="179"/>
      <c r="SPT11" s="179"/>
      <c r="SPU11" s="179"/>
      <c r="SPV11" s="179"/>
      <c r="SPW11" s="179"/>
      <c r="SPX11" s="179"/>
      <c r="SPY11" s="179"/>
      <c r="SPZ11" s="179"/>
      <c r="SQA11" s="179"/>
      <c r="SQB11" s="179"/>
      <c r="SQC11" s="179"/>
      <c r="SQD11" s="179"/>
      <c r="SQE11" s="179"/>
      <c r="SQF11" s="179"/>
      <c r="SQG11" s="179"/>
      <c r="SQH11" s="179"/>
      <c r="SQI11" s="179"/>
      <c r="SQJ11" s="179"/>
      <c r="SQK11" s="179"/>
      <c r="SQL11" s="179"/>
      <c r="SQM11" s="179"/>
      <c r="SQN11" s="179"/>
      <c r="SQO11" s="179"/>
      <c r="SQP11" s="179"/>
      <c r="SQQ11" s="179"/>
      <c r="SQR11" s="179"/>
      <c r="SQS11" s="179"/>
      <c r="SQT11" s="179"/>
      <c r="SQU11" s="179"/>
      <c r="SQV11" s="179"/>
      <c r="SQW11" s="179"/>
      <c r="SQX11" s="179"/>
      <c r="SQY11" s="179"/>
      <c r="SQZ11" s="179"/>
      <c r="SRA11" s="179"/>
      <c r="SRB11" s="179"/>
      <c r="SRC11" s="179"/>
      <c r="SRD11" s="179"/>
      <c r="SRE11" s="179"/>
      <c r="SRF11" s="179"/>
      <c r="SRG11" s="179"/>
      <c r="SRH11" s="179"/>
      <c r="SRI11" s="179"/>
      <c r="SRJ11" s="179"/>
      <c r="SRK11" s="179"/>
      <c r="SRL11" s="179"/>
      <c r="SRM11" s="179"/>
      <c r="SRN11" s="179"/>
      <c r="SRO11" s="179"/>
      <c r="SRP11" s="179"/>
      <c r="SRQ11" s="179"/>
      <c r="SRR11" s="179"/>
      <c r="SRS11" s="179"/>
      <c r="SRT11" s="179"/>
      <c r="SRU11" s="179"/>
      <c r="SRV11" s="179"/>
      <c r="SRW11" s="179"/>
      <c r="SRX11" s="179"/>
      <c r="SRY11" s="179"/>
      <c r="SRZ11" s="179"/>
      <c r="SSA11" s="179"/>
      <c r="SSB11" s="179"/>
      <c r="SSC11" s="179"/>
      <c r="SSD11" s="179"/>
      <c r="SSE11" s="179"/>
      <c r="SSF11" s="179"/>
      <c r="SSG11" s="179"/>
      <c r="SSH11" s="179"/>
      <c r="SSI11" s="179"/>
      <c r="SSJ11" s="179"/>
      <c r="SSK11" s="179"/>
      <c r="SSL11" s="179"/>
      <c r="SSM11" s="179"/>
      <c r="SSN11" s="179"/>
      <c r="SSO11" s="179"/>
      <c r="SSP11" s="179"/>
      <c r="SSQ11" s="179"/>
      <c r="SSR11" s="179"/>
      <c r="SSS11" s="179"/>
      <c r="SST11" s="179"/>
      <c r="SSU11" s="179"/>
      <c r="SSV11" s="179"/>
      <c r="SSW11" s="179"/>
      <c r="SSX11" s="179"/>
      <c r="SSY11" s="179"/>
      <c r="SSZ11" s="179"/>
      <c r="STA11" s="179"/>
      <c r="STB11" s="179"/>
      <c r="STC11" s="179"/>
      <c r="STD11" s="179"/>
      <c r="STE11" s="179"/>
      <c r="STF11" s="179"/>
      <c r="STG11" s="179"/>
      <c r="STH11" s="179"/>
      <c r="STI11" s="179"/>
      <c r="STJ11" s="179"/>
      <c r="STK11" s="179"/>
      <c r="STL11" s="179"/>
      <c r="STM11" s="179"/>
      <c r="STN11" s="179"/>
      <c r="STO11" s="179"/>
      <c r="STP11" s="179"/>
      <c r="STQ11" s="179"/>
      <c r="STR11" s="179"/>
      <c r="STS11" s="179"/>
      <c r="STT11" s="179"/>
      <c r="STU11" s="179"/>
      <c r="STV11" s="179"/>
      <c r="STW11" s="179"/>
      <c r="STX11" s="179"/>
      <c r="STY11" s="179"/>
      <c r="STZ11" s="179"/>
      <c r="SUA11" s="179"/>
      <c r="SUB11" s="179"/>
      <c r="SUC11" s="179"/>
      <c r="SUD11" s="179"/>
      <c r="SUE11" s="179"/>
      <c r="SUF11" s="179"/>
      <c r="SUG11" s="179"/>
      <c r="SUH11" s="179"/>
      <c r="SUI11" s="179"/>
      <c r="SUJ11" s="179"/>
      <c r="SUK11" s="179"/>
      <c r="SUL11" s="179"/>
      <c r="SUM11" s="179"/>
      <c r="SUN11" s="179"/>
      <c r="SUO11" s="179"/>
      <c r="SUP11" s="179"/>
      <c r="SUQ11" s="179"/>
      <c r="SUR11" s="179"/>
      <c r="SUS11" s="179"/>
      <c r="SUT11" s="179"/>
      <c r="SUU11" s="179"/>
      <c r="SUV11" s="179"/>
      <c r="SUW11" s="179"/>
      <c r="SUX11" s="179"/>
      <c r="SUY11" s="179"/>
      <c r="SUZ11" s="179"/>
      <c r="SVA11" s="179"/>
      <c r="SVB11" s="179"/>
      <c r="SVC11" s="179"/>
      <c r="SVD11" s="179"/>
      <c r="SVE11" s="179"/>
      <c r="SVF11" s="179"/>
      <c r="SVG11" s="179"/>
      <c r="SVH11" s="179"/>
      <c r="SVI11" s="179"/>
      <c r="SVJ11" s="179"/>
      <c r="SVK11" s="179"/>
      <c r="SVL11" s="179"/>
      <c r="SVM11" s="179"/>
      <c r="SVN11" s="179"/>
      <c r="SVO11" s="179"/>
      <c r="SVP11" s="179"/>
      <c r="SVQ11" s="179"/>
      <c r="SVR11" s="179"/>
      <c r="SVS11" s="179"/>
      <c r="SVT11" s="179"/>
      <c r="SVU11" s="179"/>
      <c r="SVV11" s="179"/>
      <c r="SVW11" s="179"/>
      <c r="SVX11" s="179"/>
      <c r="SVY11" s="179"/>
      <c r="SVZ11" s="179"/>
      <c r="SWA11" s="179"/>
      <c r="SWB11" s="179"/>
      <c r="SWC11" s="179"/>
      <c r="SWD11" s="179"/>
      <c r="SWE11" s="179"/>
      <c r="SWF11" s="179"/>
      <c r="SWG11" s="179"/>
      <c r="SWH11" s="179"/>
      <c r="SWI11" s="179"/>
      <c r="SWJ11" s="179"/>
      <c r="SWK11" s="179"/>
      <c r="SWL11" s="179"/>
      <c r="SWM11" s="179"/>
      <c r="SWN11" s="179"/>
      <c r="SWO11" s="179"/>
      <c r="SWP11" s="179"/>
      <c r="SWQ11" s="179"/>
      <c r="SWR11" s="179"/>
      <c r="SWS11" s="179"/>
      <c r="SWT11" s="179"/>
      <c r="SWU11" s="179"/>
      <c r="SWV11" s="179"/>
      <c r="SWW11" s="179"/>
      <c r="SWX11" s="179"/>
      <c r="SWY11" s="179"/>
      <c r="SWZ11" s="179"/>
      <c r="SXA11" s="179"/>
      <c r="SXB11" s="179"/>
      <c r="SXC11" s="179"/>
      <c r="SXD11" s="179"/>
      <c r="SXE11" s="179"/>
      <c r="SXF11" s="179"/>
      <c r="SXG11" s="179"/>
      <c r="SXH11" s="179"/>
      <c r="SXI11" s="179"/>
      <c r="SXJ11" s="179"/>
      <c r="SXK11" s="179"/>
      <c r="SXL11" s="179"/>
      <c r="SXM11" s="179"/>
      <c r="SXN11" s="179"/>
      <c r="SXO11" s="179"/>
      <c r="SXP11" s="179"/>
      <c r="SXQ11" s="179"/>
      <c r="SXR11" s="179"/>
      <c r="SXS11" s="179"/>
      <c r="SXT11" s="179"/>
      <c r="SXU11" s="179"/>
      <c r="SXV11" s="179"/>
      <c r="SXW11" s="179"/>
      <c r="SXX11" s="179"/>
      <c r="SXY11" s="179"/>
      <c r="SXZ11" s="179"/>
      <c r="SYA11" s="179"/>
      <c r="SYB11" s="179"/>
      <c r="SYC11" s="179"/>
      <c r="SYD11" s="179"/>
      <c r="SYE11" s="179"/>
      <c r="SYF11" s="179"/>
      <c r="SYG11" s="179"/>
      <c r="SYH11" s="179"/>
      <c r="SYI11" s="179"/>
      <c r="SYJ11" s="179"/>
      <c r="SYK11" s="179"/>
      <c r="SYL11" s="179"/>
      <c r="SYM11" s="179"/>
      <c r="SYN11" s="179"/>
      <c r="SYO11" s="179"/>
      <c r="SYP11" s="179"/>
      <c r="SYQ11" s="179"/>
      <c r="SYR11" s="179"/>
      <c r="SYS11" s="179"/>
      <c r="SYT11" s="179"/>
      <c r="SYU11" s="179"/>
      <c r="SYV11" s="179"/>
      <c r="SYW11" s="179"/>
      <c r="SYX11" s="179"/>
      <c r="SYY11" s="179"/>
      <c r="SYZ11" s="179"/>
      <c r="SZA11" s="179"/>
      <c r="SZB11" s="179"/>
      <c r="SZC11" s="179"/>
      <c r="SZD11" s="179"/>
      <c r="SZE11" s="179"/>
      <c r="SZF11" s="179"/>
      <c r="SZG11" s="179"/>
      <c r="SZH11" s="179"/>
      <c r="SZI11" s="179"/>
      <c r="SZJ11" s="179"/>
      <c r="SZK11" s="179"/>
      <c r="SZL11" s="179"/>
      <c r="SZM11" s="179"/>
      <c r="SZN11" s="179"/>
      <c r="SZO11" s="179"/>
      <c r="SZP11" s="179"/>
      <c r="SZQ11" s="179"/>
      <c r="SZR11" s="179"/>
      <c r="SZS11" s="179"/>
      <c r="SZT11" s="179"/>
      <c r="SZU11" s="179"/>
      <c r="SZV11" s="179"/>
      <c r="SZW11" s="179"/>
      <c r="SZX11" s="179"/>
      <c r="SZY11" s="179"/>
      <c r="SZZ11" s="179"/>
      <c r="TAA11" s="179"/>
      <c r="TAB11" s="179"/>
      <c r="TAC11" s="179"/>
      <c r="TAD11" s="179"/>
      <c r="TAE11" s="179"/>
      <c r="TAF11" s="179"/>
      <c r="TAG11" s="179"/>
      <c r="TAH11" s="179"/>
      <c r="TAI11" s="179"/>
      <c r="TAJ11" s="179"/>
      <c r="TAK11" s="179"/>
      <c r="TAL11" s="179"/>
      <c r="TAM11" s="179"/>
      <c r="TAN11" s="179"/>
      <c r="TAO11" s="179"/>
      <c r="TAP11" s="179"/>
      <c r="TAQ11" s="179"/>
      <c r="TAR11" s="179"/>
      <c r="TAS11" s="179"/>
      <c r="TAT11" s="179"/>
      <c r="TAU11" s="179"/>
      <c r="TAV11" s="179"/>
      <c r="TAW11" s="179"/>
      <c r="TAX11" s="179"/>
      <c r="TAY11" s="179"/>
      <c r="TAZ11" s="179"/>
      <c r="TBA11" s="179"/>
      <c r="TBB11" s="179"/>
      <c r="TBC11" s="179"/>
      <c r="TBD11" s="179"/>
      <c r="TBE11" s="179"/>
      <c r="TBF11" s="179"/>
      <c r="TBG11" s="179"/>
      <c r="TBH11" s="179"/>
      <c r="TBI11" s="179"/>
      <c r="TBJ11" s="179"/>
      <c r="TBK11" s="179"/>
      <c r="TBL11" s="179"/>
      <c r="TBM11" s="179"/>
      <c r="TBN11" s="179"/>
      <c r="TBO11" s="179"/>
      <c r="TBP11" s="179"/>
      <c r="TBQ11" s="179"/>
      <c r="TBR11" s="179"/>
      <c r="TBS11" s="179"/>
      <c r="TBT11" s="179"/>
      <c r="TBU11" s="179"/>
      <c r="TBV11" s="179"/>
      <c r="TBW11" s="179"/>
      <c r="TBX11" s="179"/>
      <c r="TBY11" s="179"/>
      <c r="TBZ11" s="179"/>
      <c r="TCA11" s="179"/>
      <c r="TCB11" s="179"/>
      <c r="TCC11" s="179"/>
      <c r="TCD11" s="179"/>
      <c r="TCE11" s="179"/>
      <c r="TCF11" s="179"/>
      <c r="TCG11" s="179"/>
      <c r="TCH11" s="179"/>
      <c r="TCI11" s="179"/>
      <c r="TCJ11" s="179"/>
      <c r="TCK11" s="179"/>
      <c r="TCL11" s="179"/>
      <c r="TCM11" s="179"/>
      <c r="TCN11" s="179"/>
      <c r="TCO11" s="179"/>
      <c r="TCP11" s="179"/>
      <c r="TCQ11" s="179"/>
      <c r="TCR11" s="179"/>
      <c r="TCS11" s="179"/>
      <c r="TCT11" s="179"/>
      <c r="TCU11" s="179"/>
      <c r="TCV11" s="179"/>
      <c r="TCW11" s="179"/>
      <c r="TCX11" s="179"/>
      <c r="TCY11" s="179"/>
      <c r="TCZ11" s="179"/>
      <c r="TDA11" s="179"/>
      <c r="TDB11" s="179"/>
      <c r="TDC11" s="179"/>
      <c r="TDD11" s="179"/>
      <c r="TDE11" s="179"/>
      <c r="TDF11" s="179"/>
      <c r="TDG11" s="179"/>
      <c r="TDH11" s="179"/>
      <c r="TDI11" s="179"/>
      <c r="TDJ11" s="179"/>
      <c r="TDK11" s="179"/>
      <c r="TDL11" s="179"/>
      <c r="TDM11" s="179"/>
      <c r="TDN11" s="179"/>
      <c r="TDO11" s="179"/>
      <c r="TDP11" s="179"/>
      <c r="TDQ11" s="179"/>
      <c r="TDR11" s="179"/>
      <c r="TDS11" s="179"/>
      <c r="TDT11" s="179"/>
      <c r="TDU11" s="179"/>
      <c r="TDV11" s="179"/>
      <c r="TDW11" s="179"/>
      <c r="TDX11" s="179"/>
      <c r="TDY11" s="179"/>
      <c r="TDZ11" s="179"/>
      <c r="TEA11" s="179"/>
      <c r="TEB11" s="179"/>
      <c r="TEC11" s="179"/>
      <c r="TED11" s="179"/>
      <c r="TEE11" s="179"/>
      <c r="TEF11" s="179"/>
      <c r="TEG11" s="179"/>
      <c r="TEH11" s="179"/>
      <c r="TEI11" s="179"/>
      <c r="TEJ11" s="179"/>
      <c r="TEK11" s="179"/>
      <c r="TEL11" s="179"/>
      <c r="TEM11" s="179"/>
      <c r="TEN11" s="179"/>
      <c r="TEO11" s="179"/>
      <c r="TEP11" s="179"/>
      <c r="TEQ11" s="179"/>
      <c r="TER11" s="179"/>
      <c r="TES11" s="179"/>
      <c r="TET11" s="179"/>
      <c r="TEU11" s="179"/>
      <c r="TEV11" s="179"/>
      <c r="TEW11" s="179"/>
      <c r="TEX11" s="179"/>
      <c r="TEY11" s="179"/>
      <c r="TEZ11" s="179"/>
      <c r="TFA11" s="179"/>
      <c r="TFB11" s="179"/>
      <c r="TFC11" s="179"/>
      <c r="TFD11" s="179"/>
      <c r="TFE11" s="179"/>
      <c r="TFF11" s="179"/>
      <c r="TFG11" s="179"/>
      <c r="TFH11" s="179"/>
      <c r="TFI11" s="179"/>
      <c r="TFJ11" s="179"/>
      <c r="TFK11" s="179"/>
      <c r="TFL11" s="179"/>
      <c r="TFM11" s="179"/>
      <c r="TFN11" s="179"/>
      <c r="TFO11" s="179"/>
      <c r="TFP11" s="179"/>
      <c r="TFQ11" s="179"/>
      <c r="TFR11" s="179"/>
      <c r="TFS11" s="179"/>
      <c r="TFT11" s="179"/>
      <c r="TFU11" s="179"/>
      <c r="TFV11" s="179"/>
      <c r="TFW11" s="179"/>
      <c r="TFX11" s="179"/>
      <c r="TFY11" s="179"/>
      <c r="TFZ11" s="179"/>
      <c r="TGA11" s="179"/>
      <c r="TGB11" s="179"/>
      <c r="TGC11" s="179"/>
      <c r="TGD11" s="179"/>
      <c r="TGE11" s="179"/>
      <c r="TGF11" s="179"/>
      <c r="TGG11" s="179"/>
      <c r="TGH11" s="179"/>
      <c r="TGI11" s="179"/>
      <c r="TGJ11" s="179"/>
      <c r="TGK11" s="179"/>
      <c r="TGL11" s="179"/>
      <c r="TGM11" s="179"/>
      <c r="TGN11" s="179"/>
      <c r="TGO11" s="179"/>
      <c r="TGP11" s="179"/>
      <c r="TGQ11" s="179"/>
      <c r="TGR11" s="179"/>
      <c r="TGS11" s="179"/>
      <c r="TGT11" s="179"/>
      <c r="TGU11" s="179"/>
      <c r="TGV11" s="179"/>
      <c r="TGW11" s="179"/>
      <c r="TGX11" s="179"/>
      <c r="TGY11" s="179"/>
      <c r="TGZ11" s="179"/>
      <c r="THA11" s="179"/>
      <c r="THB11" s="179"/>
      <c r="THC11" s="179"/>
      <c r="THD11" s="179"/>
      <c r="THE11" s="179"/>
      <c r="THF11" s="179"/>
      <c r="THG11" s="179"/>
      <c r="THH11" s="179"/>
      <c r="THI11" s="179"/>
      <c r="THJ11" s="179"/>
      <c r="THK11" s="179"/>
      <c r="THL11" s="179"/>
      <c r="THM11" s="179"/>
      <c r="THN11" s="179"/>
      <c r="THO11" s="179"/>
      <c r="THP11" s="179"/>
      <c r="THQ11" s="179"/>
      <c r="THR11" s="179"/>
      <c r="THS11" s="179"/>
      <c r="THT11" s="179"/>
      <c r="THU11" s="179"/>
      <c r="THV11" s="179"/>
      <c r="THW11" s="179"/>
      <c r="THX11" s="179"/>
      <c r="THY11" s="179"/>
      <c r="THZ11" s="179"/>
      <c r="TIA11" s="179"/>
      <c r="TIB11" s="179"/>
      <c r="TIC11" s="179"/>
      <c r="TID11" s="179"/>
      <c r="TIE11" s="179"/>
      <c r="TIF11" s="179"/>
      <c r="TIG11" s="179"/>
      <c r="TIH11" s="179"/>
      <c r="TII11" s="179"/>
      <c r="TIJ11" s="179"/>
      <c r="TIK11" s="179"/>
      <c r="TIL11" s="179"/>
      <c r="TIM11" s="179"/>
      <c r="TIN11" s="179"/>
      <c r="TIO11" s="179"/>
      <c r="TIP11" s="179"/>
      <c r="TIQ11" s="179"/>
      <c r="TIR11" s="179"/>
      <c r="TIS11" s="179"/>
      <c r="TIT11" s="179"/>
      <c r="TIU11" s="179"/>
      <c r="TIV11" s="179"/>
      <c r="TIW11" s="179"/>
      <c r="TIX11" s="179"/>
      <c r="TIY11" s="179"/>
      <c r="TIZ11" s="179"/>
      <c r="TJA11" s="179"/>
      <c r="TJB11" s="179"/>
      <c r="TJC11" s="179"/>
      <c r="TJD11" s="179"/>
      <c r="TJE11" s="179"/>
      <c r="TJF11" s="179"/>
      <c r="TJG11" s="179"/>
      <c r="TJH11" s="179"/>
      <c r="TJI11" s="179"/>
      <c r="TJJ11" s="179"/>
      <c r="TJK11" s="179"/>
      <c r="TJL11" s="179"/>
      <c r="TJM11" s="179"/>
      <c r="TJN11" s="179"/>
      <c r="TJO11" s="179"/>
      <c r="TJP11" s="179"/>
      <c r="TJQ11" s="179"/>
      <c r="TJR11" s="179"/>
      <c r="TJS11" s="179"/>
      <c r="TJT11" s="179"/>
      <c r="TJU11" s="179"/>
      <c r="TJV11" s="179"/>
      <c r="TJW11" s="179"/>
      <c r="TJX11" s="179"/>
      <c r="TJY11" s="179"/>
      <c r="TJZ11" s="179"/>
      <c r="TKA11" s="179"/>
      <c r="TKB11" s="179"/>
      <c r="TKC11" s="179"/>
      <c r="TKD11" s="179"/>
      <c r="TKE11" s="179"/>
      <c r="TKF11" s="179"/>
      <c r="TKG11" s="179"/>
      <c r="TKH11" s="179"/>
      <c r="TKI11" s="179"/>
      <c r="TKJ11" s="179"/>
      <c r="TKK11" s="179"/>
      <c r="TKL11" s="179"/>
      <c r="TKM11" s="179"/>
      <c r="TKN11" s="179"/>
      <c r="TKO11" s="179"/>
      <c r="TKP11" s="179"/>
      <c r="TKQ11" s="179"/>
      <c r="TKR11" s="179"/>
      <c r="TKS11" s="179"/>
      <c r="TKT11" s="179"/>
      <c r="TKU11" s="179"/>
      <c r="TKV11" s="179"/>
      <c r="TKW11" s="179"/>
      <c r="TKX11" s="179"/>
      <c r="TKY11" s="179"/>
      <c r="TKZ11" s="179"/>
      <c r="TLA11" s="179"/>
      <c r="TLB11" s="179"/>
      <c r="TLC11" s="179"/>
      <c r="TLD11" s="179"/>
      <c r="TLE11" s="179"/>
      <c r="TLF11" s="179"/>
      <c r="TLG11" s="179"/>
      <c r="TLH11" s="179"/>
      <c r="TLI11" s="179"/>
      <c r="TLJ11" s="179"/>
      <c r="TLK11" s="179"/>
      <c r="TLL11" s="179"/>
      <c r="TLM11" s="179"/>
      <c r="TLN11" s="179"/>
      <c r="TLO11" s="179"/>
      <c r="TLP11" s="179"/>
      <c r="TLQ11" s="179"/>
      <c r="TLR11" s="179"/>
      <c r="TLS11" s="179"/>
      <c r="TLT11" s="179"/>
      <c r="TLU11" s="179"/>
      <c r="TLV11" s="179"/>
      <c r="TLW11" s="179"/>
      <c r="TLX11" s="179"/>
      <c r="TLY11" s="179"/>
      <c r="TLZ11" s="179"/>
      <c r="TMA11" s="179"/>
      <c r="TMB11" s="179"/>
      <c r="TMC11" s="179"/>
      <c r="TMD11" s="179"/>
      <c r="TME11" s="179"/>
      <c r="TMF11" s="179"/>
      <c r="TMG11" s="179"/>
      <c r="TMH11" s="179"/>
      <c r="TMI11" s="179"/>
      <c r="TMJ11" s="179"/>
      <c r="TMK11" s="179"/>
      <c r="TML11" s="179"/>
      <c r="TMM11" s="179"/>
      <c r="TMN11" s="179"/>
      <c r="TMO11" s="179"/>
      <c r="TMP11" s="179"/>
      <c r="TMQ11" s="179"/>
      <c r="TMR11" s="179"/>
      <c r="TMS11" s="179"/>
      <c r="TMT11" s="179"/>
      <c r="TMU11" s="179"/>
      <c r="TMV11" s="179"/>
      <c r="TMW11" s="179"/>
      <c r="TMX11" s="179"/>
      <c r="TMY11" s="179"/>
      <c r="TMZ11" s="179"/>
      <c r="TNA11" s="179"/>
      <c r="TNB11" s="179"/>
      <c r="TNC11" s="179"/>
      <c r="TND11" s="179"/>
      <c r="TNE11" s="179"/>
      <c r="TNF11" s="179"/>
      <c r="TNG11" s="179"/>
      <c r="TNH11" s="179"/>
      <c r="TNI11" s="179"/>
      <c r="TNJ11" s="179"/>
      <c r="TNK11" s="179"/>
      <c r="TNL11" s="179"/>
      <c r="TNM11" s="179"/>
      <c r="TNN11" s="179"/>
      <c r="TNO11" s="179"/>
      <c r="TNP11" s="179"/>
      <c r="TNQ11" s="179"/>
      <c r="TNR11" s="179"/>
      <c r="TNS11" s="179"/>
      <c r="TNT11" s="179"/>
      <c r="TNU11" s="179"/>
      <c r="TNV11" s="179"/>
      <c r="TNW11" s="179"/>
      <c r="TNX11" s="179"/>
      <c r="TNY11" s="179"/>
      <c r="TNZ11" s="179"/>
      <c r="TOA11" s="179"/>
      <c r="TOB11" s="179"/>
      <c r="TOC11" s="179"/>
      <c r="TOD11" s="179"/>
      <c r="TOE11" s="179"/>
      <c r="TOF11" s="179"/>
      <c r="TOG11" s="179"/>
      <c r="TOH11" s="179"/>
      <c r="TOI11" s="179"/>
      <c r="TOJ11" s="179"/>
      <c r="TOK11" s="179"/>
      <c r="TOL11" s="179"/>
      <c r="TOM11" s="179"/>
      <c r="TON11" s="179"/>
      <c r="TOO11" s="179"/>
      <c r="TOP11" s="179"/>
      <c r="TOQ11" s="179"/>
      <c r="TOR11" s="179"/>
      <c r="TOS11" s="179"/>
      <c r="TOT11" s="179"/>
      <c r="TOU11" s="179"/>
      <c r="TOV11" s="179"/>
      <c r="TOW11" s="179"/>
      <c r="TOX11" s="179"/>
      <c r="TOY11" s="179"/>
      <c r="TOZ11" s="179"/>
      <c r="TPA11" s="179"/>
      <c r="TPB11" s="179"/>
      <c r="TPC11" s="179"/>
      <c r="TPD11" s="179"/>
      <c r="TPE11" s="179"/>
      <c r="TPF11" s="179"/>
      <c r="TPG11" s="179"/>
      <c r="TPH11" s="179"/>
      <c r="TPI11" s="179"/>
      <c r="TPJ11" s="179"/>
      <c r="TPK11" s="179"/>
      <c r="TPL11" s="179"/>
      <c r="TPM11" s="179"/>
      <c r="TPN11" s="179"/>
      <c r="TPO11" s="179"/>
      <c r="TPP11" s="179"/>
      <c r="TPQ11" s="179"/>
      <c r="TPR11" s="179"/>
      <c r="TPS11" s="179"/>
      <c r="TPT11" s="179"/>
      <c r="TPU11" s="179"/>
      <c r="TPV11" s="179"/>
      <c r="TPW11" s="179"/>
      <c r="TPX11" s="179"/>
      <c r="TPY11" s="179"/>
      <c r="TPZ11" s="179"/>
      <c r="TQA11" s="179"/>
      <c r="TQB11" s="179"/>
      <c r="TQC11" s="179"/>
      <c r="TQD11" s="179"/>
      <c r="TQE11" s="179"/>
      <c r="TQF11" s="179"/>
      <c r="TQG11" s="179"/>
      <c r="TQH11" s="179"/>
      <c r="TQI11" s="179"/>
      <c r="TQJ11" s="179"/>
      <c r="TQK11" s="179"/>
      <c r="TQL11" s="179"/>
      <c r="TQM11" s="179"/>
      <c r="TQN11" s="179"/>
      <c r="TQO11" s="179"/>
      <c r="TQP11" s="179"/>
      <c r="TQQ11" s="179"/>
      <c r="TQR11" s="179"/>
      <c r="TQS11" s="179"/>
      <c r="TQT11" s="179"/>
      <c r="TQU11" s="179"/>
      <c r="TQV11" s="179"/>
      <c r="TQW11" s="179"/>
      <c r="TQX11" s="179"/>
      <c r="TQY11" s="179"/>
      <c r="TQZ11" s="179"/>
      <c r="TRA11" s="179"/>
      <c r="TRB11" s="179"/>
      <c r="TRC11" s="179"/>
      <c r="TRD11" s="179"/>
      <c r="TRE11" s="179"/>
      <c r="TRF11" s="179"/>
      <c r="TRG11" s="179"/>
      <c r="TRH11" s="179"/>
      <c r="TRI11" s="179"/>
      <c r="TRJ11" s="179"/>
      <c r="TRK11" s="179"/>
      <c r="TRL11" s="179"/>
      <c r="TRM11" s="179"/>
      <c r="TRN11" s="179"/>
      <c r="TRO11" s="179"/>
      <c r="TRP11" s="179"/>
      <c r="TRQ11" s="179"/>
      <c r="TRR11" s="179"/>
      <c r="TRS11" s="179"/>
      <c r="TRT11" s="179"/>
      <c r="TRU11" s="179"/>
      <c r="TRV11" s="179"/>
      <c r="TRW11" s="179"/>
      <c r="TRX11" s="179"/>
      <c r="TRY11" s="179"/>
      <c r="TRZ11" s="179"/>
      <c r="TSA11" s="179"/>
      <c r="TSB11" s="179"/>
      <c r="TSC11" s="179"/>
      <c r="TSD11" s="179"/>
      <c r="TSE11" s="179"/>
      <c r="TSF11" s="179"/>
      <c r="TSG11" s="179"/>
      <c r="TSH11" s="179"/>
      <c r="TSI11" s="179"/>
      <c r="TSJ11" s="179"/>
      <c r="TSK11" s="179"/>
      <c r="TSL11" s="179"/>
      <c r="TSM11" s="179"/>
      <c r="TSN11" s="179"/>
      <c r="TSO11" s="179"/>
      <c r="TSP11" s="179"/>
      <c r="TSQ11" s="179"/>
      <c r="TSR11" s="179"/>
      <c r="TSS11" s="179"/>
      <c r="TST11" s="179"/>
      <c r="TSU11" s="179"/>
      <c r="TSV11" s="179"/>
      <c r="TSW11" s="179"/>
      <c r="TSX11" s="179"/>
      <c r="TSY11" s="179"/>
      <c r="TSZ11" s="179"/>
      <c r="TTA11" s="179"/>
      <c r="TTB11" s="179"/>
      <c r="TTC11" s="179"/>
      <c r="TTD11" s="179"/>
      <c r="TTE11" s="179"/>
      <c r="TTF11" s="179"/>
      <c r="TTG11" s="179"/>
      <c r="TTH11" s="179"/>
      <c r="TTI11" s="179"/>
      <c r="TTJ11" s="179"/>
      <c r="TTK11" s="179"/>
      <c r="TTL11" s="179"/>
      <c r="TTM11" s="179"/>
      <c r="TTN11" s="179"/>
      <c r="TTO11" s="179"/>
      <c r="TTP11" s="179"/>
      <c r="TTQ11" s="179"/>
      <c r="TTR11" s="179"/>
      <c r="TTS11" s="179"/>
      <c r="TTT11" s="179"/>
      <c r="TTU11" s="179"/>
      <c r="TTV11" s="179"/>
      <c r="TTW11" s="179"/>
      <c r="TTX11" s="179"/>
      <c r="TTY11" s="179"/>
      <c r="TTZ11" s="179"/>
      <c r="TUA11" s="179"/>
      <c r="TUB11" s="179"/>
      <c r="TUC11" s="179"/>
      <c r="TUD11" s="179"/>
      <c r="TUE11" s="179"/>
      <c r="TUF11" s="179"/>
      <c r="TUG11" s="179"/>
      <c r="TUH11" s="179"/>
      <c r="TUI11" s="179"/>
      <c r="TUJ11" s="179"/>
      <c r="TUK11" s="179"/>
      <c r="TUL11" s="179"/>
      <c r="TUM11" s="179"/>
      <c r="TUN11" s="179"/>
      <c r="TUO11" s="179"/>
      <c r="TUP11" s="179"/>
      <c r="TUQ11" s="179"/>
      <c r="TUR11" s="179"/>
      <c r="TUS11" s="179"/>
      <c r="TUT11" s="179"/>
      <c r="TUU11" s="179"/>
      <c r="TUV11" s="179"/>
      <c r="TUW11" s="179"/>
      <c r="TUX11" s="179"/>
      <c r="TUY11" s="179"/>
      <c r="TUZ11" s="179"/>
      <c r="TVA11" s="179"/>
      <c r="TVB11" s="179"/>
      <c r="TVC11" s="179"/>
      <c r="TVD11" s="179"/>
      <c r="TVE11" s="179"/>
      <c r="TVF11" s="179"/>
      <c r="TVG11" s="179"/>
      <c r="TVH11" s="179"/>
      <c r="TVI11" s="179"/>
      <c r="TVJ11" s="179"/>
      <c r="TVK11" s="179"/>
      <c r="TVL11" s="179"/>
      <c r="TVM11" s="179"/>
      <c r="TVN11" s="179"/>
      <c r="TVO11" s="179"/>
      <c r="TVP11" s="179"/>
      <c r="TVQ11" s="179"/>
      <c r="TVR11" s="179"/>
      <c r="TVS11" s="179"/>
      <c r="TVT11" s="179"/>
      <c r="TVU11" s="179"/>
      <c r="TVV11" s="179"/>
      <c r="TVW11" s="179"/>
      <c r="TVX11" s="179"/>
      <c r="TVY11" s="179"/>
      <c r="TVZ11" s="179"/>
      <c r="TWA11" s="179"/>
      <c r="TWB11" s="179"/>
      <c r="TWC11" s="179"/>
      <c r="TWD11" s="179"/>
      <c r="TWE11" s="179"/>
      <c r="TWF11" s="179"/>
      <c r="TWG11" s="179"/>
      <c r="TWH11" s="179"/>
      <c r="TWI11" s="179"/>
      <c r="TWJ11" s="179"/>
      <c r="TWK11" s="179"/>
      <c r="TWL11" s="179"/>
      <c r="TWM11" s="179"/>
      <c r="TWN11" s="179"/>
      <c r="TWO11" s="179"/>
      <c r="TWP11" s="179"/>
      <c r="TWQ11" s="179"/>
      <c r="TWR11" s="179"/>
      <c r="TWS11" s="179"/>
      <c r="TWT11" s="179"/>
      <c r="TWU11" s="179"/>
      <c r="TWV11" s="179"/>
      <c r="TWW11" s="179"/>
      <c r="TWX11" s="179"/>
      <c r="TWY11" s="179"/>
      <c r="TWZ11" s="179"/>
      <c r="TXA11" s="179"/>
      <c r="TXB11" s="179"/>
      <c r="TXC11" s="179"/>
      <c r="TXD11" s="179"/>
      <c r="TXE11" s="179"/>
      <c r="TXF11" s="179"/>
      <c r="TXG11" s="179"/>
      <c r="TXH11" s="179"/>
      <c r="TXI11" s="179"/>
      <c r="TXJ11" s="179"/>
      <c r="TXK11" s="179"/>
      <c r="TXL11" s="179"/>
      <c r="TXM11" s="179"/>
      <c r="TXN11" s="179"/>
      <c r="TXO11" s="179"/>
      <c r="TXP11" s="179"/>
      <c r="TXQ11" s="179"/>
      <c r="TXR11" s="179"/>
      <c r="TXS11" s="179"/>
      <c r="TXT11" s="179"/>
      <c r="TXU11" s="179"/>
      <c r="TXV11" s="179"/>
      <c r="TXW11" s="179"/>
      <c r="TXX11" s="179"/>
      <c r="TXY11" s="179"/>
      <c r="TXZ11" s="179"/>
      <c r="TYA11" s="179"/>
      <c r="TYB11" s="179"/>
      <c r="TYC11" s="179"/>
      <c r="TYD11" s="179"/>
      <c r="TYE11" s="179"/>
      <c r="TYF11" s="179"/>
      <c r="TYG11" s="179"/>
      <c r="TYH11" s="179"/>
      <c r="TYI11" s="179"/>
      <c r="TYJ11" s="179"/>
      <c r="TYK11" s="179"/>
      <c r="TYL11" s="179"/>
      <c r="TYM11" s="179"/>
      <c r="TYN11" s="179"/>
      <c r="TYO11" s="179"/>
      <c r="TYP11" s="179"/>
      <c r="TYQ11" s="179"/>
      <c r="TYR11" s="179"/>
      <c r="TYS11" s="179"/>
      <c r="TYT11" s="179"/>
      <c r="TYU11" s="179"/>
      <c r="TYV11" s="179"/>
      <c r="TYW11" s="179"/>
      <c r="TYX11" s="179"/>
      <c r="TYY11" s="179"/>
      <c r="TYZ11" s="179"/>
      <c r="TZA11" s="179"/>
      <c r="TZB11" s="179"/>
      <c r="TZC11" s="179"/>
      <c r="TZD11" s="179"/>
      <c r="TZE11" s="179"/>
      <c r="TZF11" s="179"/>
      <c r="TZG11" s="179"/>
      <c r="TZH11" s="179"/>
      <c r="TZI11" s="179"/>
      <c r="TZJ11" s="179"/>
      <c r="TZK11" s="179"/>
      <c r="TZL11" s="179"/>
      <c r="TZM11" s="179"/>
      <c r="TZN11" s="179"/>
      <c r="TZO11" s="179"/>
      <c r="TZP11" s="179"/>
      <c r="TZQ11" s="179"/>
      <c r="TZR11" s="179"/>
      <c r="TZS11" s="179"/>
      <c r="TZT11" s="179"/>
      <c r="TZU11" s="179"/>
      <c r="TZV11" s="179"/>
      <c r="TZW11" s="179"/>
      <c r="TZX11" s="179"/>
      <c r="TZY11" s="179"/>
      <c r="TZZ11" s="179"/>
      <c r="UAA11" s="179"/>
      <c r="UAB11" s="179"/>
      <c r="UAC11" s="179"/>
      <c r="UAD11" s="179"/>
      <c r="UAE11" s="179"/>
      <c r="UAF11" s="179"/>
      <c r="UAG11" s="179"/>
      <c r="UAH11" s="179"/>
      <c r="UAI11" s="179"/>
      <c r="UAJ11" s="179"/>
      <c r="UAK11" s="179"/>
      <c r="UAL11" s="179"/>
      <c r="UAM11" s="179"/>
      <c r="UAN11" s="179"/>
      <c r="UAO11" s="179"/>
      <c r="UAP11" s="179"/>
      <c r="UAQ11" s="179"/>
      <c r="UAR11" s="179"/>
      <c r="UAS11" s="179"/>
      <c r="UAT11" s="179"/>
      <c r="UAU11" s="179"/>
      <c r="UAV11" s="179"/>
      <c r="UAW11" s="179"/>
      <c r="UAX11" s="179"/>
      <c r="UAY11" s="179"/>
      <c r="UAZ11" s="179"/>
      <c r="UBA11" s="179"/>
      <c r="UBB11" s="179"/>
      <c r="UBC11" s="179"/>
      <c r="UBD11" s="179"/>
      <c r="UBE11" s="179"/>
      <c r="UBF11" s="179"/>
      <c r="UBG11" s="179"/>
      <c r="UBH11" s="179"/>
      <c r="UBI11" s="179"/>
      <c r="UBJ11" s="179"/>
      <c r="UBK11" s="179"/>
      <c r="UBL11" s="179"/>
      <c r="UBM11" s="179"/>
      <c r="UBN11" s="179"/>
      <c r="UBO11" s="179"/>
      <c r="UBP11" s="179"/>
      <c r="UBQ11" s="179"/>
      <c r="UBR11" s="179"/>
      <c r="UBS11" s="179"/>
      <c r="UBT11" s="179"/>
      <c r="UBU11" s="179"/>
      <c r="UBV11" s="179"/>
      <c r="UBW11" s="179"/>
      <c r="UBX11" s="179"/>
      <c r="UBY11" s="179"/>
      <c r="UBZ11" s="179"/>
      <c r="UCA11" s="179"/>
      <c r="UCB11" s="179"/>
      <c r="UCC11" s="179"/>
      <c r="UCD11" s="179"/>
      <c r="UCE11" s="179"/>
      <c r="UCF11" s="179"/>
      <c r="UCG11" s="179"/>
      <c r="UCH11" s="179"/>
      <c r="UCI11" s="179"/>
      <c r="UCJ11" s="179"/>
      <c r="UCK11" s="179"/>
      <c r="UCL11" s="179"/>
      <c r="UCM11" s="179"/>
      <c r="UCN11" s="179"/>
      <c r="UCO11" s="179"/>
      <c r="UCP11" s="179"/>
      <c r="UCQ11" s="179"/>
      <c r="UCR11" s="179"/>
      <c r="UCS11" s="179"/>
      <c r="UCT11" s="179"/>
      <c r="UCU11" s="179"/>
      <c r="UCV11" s="179"/>
      <c r="UCW11" s="179"/>
      <c r="UCX11" s="179"/>
      <c r="UCY11" s="179"/>
      <c r="UCZ11" s="179"/>
      <c r="UDA11" s="179"/>
      <c r="UDB11" s="179"/>
      <c r="UDC11" s="179"/>
      <c r="UDD11" s="179"/>
      <c r="UDE11" s="179"/>
      <c r="UDF11" s="179"/>
      <c r="UDG11" s="179"/>
      <c r="UDH11" s="179"/>
      <c r="UDI11" s="179"/>
      <c r="UDJ11" s="179"/>
      <c r="UDK11" s="179"/>
      <c r="UDL11" s="179"/>
      <c r="UDM11" s="179"/>
      <c r="UDN11" s="179"/>
      <c r="UDO11" s="179"/>
      <c r="UDP11" s="179"/>
      <c r="UDQ11" s="179"/>
      <c r="UDR11" s="179"/>
      <c r="UDS11" s="179"/>
      <c r="UDT11" s="179"/>
      <c r="UDU11" s="179"/>
      <c r="UDV11" s="179"/>
      <c r="UDW11" s="179"/>
      <c r="UDX11" s="179"/>
      <c r="UDY11" s="179"/>
      <c r="UDZ11" s="179"/>
      <c r="UEA11" s="179"/>
      <c r="UEB11" s="179"/>
      <c r="UEC11" s="179"/>
      <c r="UED11" s="179"/>
      <c r="UEE11" s="179"/>
      <c r="UEF11" s="179"/>
      <c r="UEG11" s="179"/>
      <c r="UEH11" s="179"/>
      <c r="UEI11" s="179"/>
      <c r="UEJ11" s="179"/>
      <c r="UEK11" s="179"/>
      <c r="UEL11" s="179"/>
      <c r="UEM11" s="179"/>
      <c r="UEN11" s="179"/>
      <c r="UEO11" s="179"/>
      <c r="UEP11" s="179"/>
      <c r="UEQ11" s="179"/>
      <c r="UER11" s="179"/>
      <c r="UES11" s="179"/>
      <c r="UET11" s="179"/>
      <c r="UEU11" s="179"/>
      <c r="UEV11" s="179"/>
      <c r="UEW11" s="179"/>
      <c r="UEX11" s="179"/>
      <c r="UEY11" s="179"/>
      <c r="UEZ11" s="179"/>
      <c r="UFA11" s="179"/>
      <c r="UFB11" s="179"/>
      <c r="UFC11" s="179"/>
      <c r="UFD11" s="179"/>
      <c r="UFE11" s="179"/>
      <c r="UFF11" s="179"/>
      <c r="UFG11" s="179"/>
      <c r="UFH11" s="179"/>
      <c r="UFI11" s="179"/>
      <c r="UFJ11" s="179"/>
      <c r="UFK11" s="179"/>
      <c r="UFL11" s="179"/>
      <c r="UFM11" s="179"/>
      <c r="UFN11" s="179"/>
      <c r="UFO11" s="179"/>
      <c r="UFP11" s="179"/>
      <c r="UFQ11" s="179"/>
      <c r="UFR11" s="179"/>
      <c r="UFS11" s="179"/>
      <c r="UFT11" s="179"/>
      <c r="UFU11" s="179"/>
      <c r="UFV11" s="179"/>
      <c r="UFW11" s="179"/>
      <c r="UFX11" s="179"/>
      <c r="UFY11" s="179"/>
      <c r="UFZ11" s="179"/>
      <c r="UGA11" s="179"/>
      <c r="UGB11" s="179"/>
      <c r="UGC11" s="179"/>
      <c r="UGD11" s="179"/>
      <c r="UGE11" s="179"/>
      <c r="UGF11" s="179"/>
      <c r="UGG11" s="179"/>
      <c r="UGH11" s="179"/>
      <c r="UGI11" s="179"/>
      <c r="UGJ11" s="179"/>
      <c r="UGK11" s="179"/>
      <c r="UGL11" s="179"/>
      <c r="UGM11" s="179"/>
      <c r="UGN11" s="179"/>
      <c r="UGO11" s="179"/>
      <c r="UGP11" s="179"/>
      <c r="UGQ11" s="179"/>
      <c r="UGR11" s="179"/>
      <c r="UGS11" s="179"/>
      <c r="UGT11" s="179"/>
      <c r="UGU11" s="179"/>
      <c r="UGV11" s="179"/>
      <c r="UGW11" s="179"/>
      <c r="UGX11" s="179"/>
      <c r="UGY11" s="179"/>
      <c r="UGZ11" s="179"/>
      <c r="UHA11" s="179"/>
      <c r="UHB11" s="179"/>
      <c r="UHC11" s="179"/>
      <c r="UHD11" s="179"/>
      <c r="UHE11" s="179"/>
      <c r="UHF11" s="179"/>
      <c r="UHG11" s="179"/>
      <c r="UHH11" s="179"/>
      <c r="UHI11" s="179"/>
      <c r="UHJ11" s="179"/>
      <c r="UHK11" s="179"/>
      <c r="UHL11" s="179"/>
      <c r="UHM11" s="179"/>
      <c r="UHN11" s="179"/>
      <c r="UHO11" s="179"/>
      <c r="UHP11" s="179"/>
      <c r="UHQ11" s="179"/>
      <c r="UHR11" s="179"/>
      <c r="UHS11" s="179"/>
      <c r="UHT11" s="179"/>
      <c r="UHU11" s="179"/>
      <c r="UHV11" s="179"/>
      <c r="UHW11" s="179"/>
      <c r="UHX11" s="179"/>
      <c r="UHY11" s="179"/>
      <c r="UHZ11" s="179"/>
      <c r="UIA11" s="179"/>
      <c r="UIB11" s="179"/>
      <c r="UIC11" s="179"/>
      <c r="UID11" s="179"/>
      <c r="UIE11" s="179"/>
      <c r="UIF11" s="179"/>
      <c r="UIG11" s="179"/>
      <c r="UIH11" s="179"/>
      <c r="UII11" s="179"/>
      <c r="UIJ11" s="179"/>
      <c r="UIK11" s="179"/>
      <c r="UIL11" s="179"/>
      <c r="UIM11" s="179"/>
      <c r="UIN11" s="179"/>
      <c r="UIO11" s="179"/>
      <c r="UIP11" s="179"/>
      <c r="UIQ11" s="179"/>
      <c r="UIR11" s="179"/>
      <c r="UIS11" s="179"/>
      <c r="UIT11" s="179"/>
      <c r="UIU11" s="179"/>
      <c r="UIV11" s="179"/>
      <c r="UIW11" s="179"/>
      <c r="UIX11" s="179"/>
      <c r="UIY11" s="179"/>
      <c r="UIZ11" s="179"/>
      <c r="UJA11" s="179"/>
      <c r="UJB11" s="179"/>
      <c r="UJC11" s="179"/>
      <c r="UJD11" s="179"/>
      <c r="UJE11" s="179"/>
      <c r="UJF11" s="179"/>
      <c r="UJG11" s="179"/>
      <c r="UJH11" s="179"/>
      <c r="UJI11" s="179"/>
      <c r="UJJ11" s="179"/>
      <c r="UJK11" s="179"/>
      <c r="UJL11" s="179"/>
      <c r="UJM11" s="179"/>
      <c r="UJN11" s="179"/>
      <c r="UJO11" s="179"/>
      <c r="UJP11" s="179"/>
      <c r="UJQ11" s="179"/>
      <c r="UJR11" s="179"/>
      <c r="UJS11" s="179"/>
      <c r="UJT11" s="179"/>
      <c r="UJU11" s="179"/>
      <c r="UJV11" s="179"/>
      <c r="UJW11" s="179"/>
      <c r="UJX11" s="179"/>
      <c r="UJY11" s="179"/>
      <c r="UJZ11" s="179"/>
      <c r="UKA11" s="179"/>
      <c r="UKB11" s="179"/>
      <c r="UKC11" s="179"/>
      <c r="UKD11" s="179"/>
      <c r="UKE11" s="179"/>
      <c r="UKF11" s="179"/>
      <c r="UKG11" s="179"/>
      <c r="UKH11" s="179"/>
      <c r="UKI11" s="179"/>
      <c r="UKJ11" s="179"/>
      <c r="UKK11" s="179"/>
      <c r="UKL11" s="179"/>
      <c r="UKM11" s="179"/>
      <c r="UKN11" s="179"/>
      <c r="UKO11" s="179"/>
      <c r="UKP11" s="179"/>
      <c r="UKQ11" s="179"/>
      <c r="UKR11" s="179"/>
      <c r="UKS11" s="179"/>
      <c r="UKT11" s="179"/>
      <c r="UKU11" s="179"/>
      <c r="UKV11" s="179"/>
      <c r="UKW11" s="179"/>
      <c r="UKX11" s="179"/>
      <c r="UKY11" s="179"/>
      <c r="UKZ11" s="179"/>
      <c r="ULA11" s="179"/>
      <c r="ULB11" s="179"/>
      <c r="ULC11" s="179"/>
      <c r="ULD11" s="179"/>
      <c r="ULE11" s="179"/>
      <c r="ULF11" s="179"/>
      <c r="ULG11" s="179"/>
      <c r="ULH11" s="179"/>
      <c r="ULI11" s="179"/>
      <c r="ULJ11" s="179"/>
      <c r="ULK11" s="179"/>
      <c r="ULL11" s="179"/>
      <c r="ULM11" s="179"/>
      <c r="ULN11" s="179"/>
      <c r="ULO11" s="179"/>
      <c r="ULP11" s="179"/>
      <c r="ULQ11" s="179"/>
      <c r="ULR11" s="179"/>
      <c r="ULS11" s="179"/>
      <c r="ULT11" s="179"/>
      <c r="ULU11" s="179"/>
      <c r="ULV11" s="179"/>
      <c r="ULW11" s="179"/>
      <c r="ULX11" s="179"/>
      <c r="ULY11" s="179"/>
      <c r="ULZ11" s="179"/>
      <c r="UMA11" s="179"/>
      <c r="UMB11" s="179"/>
      <c r="UMC11" s="179"/>
      <c r="UMD11" s="179"/>
      <c r="UME11" s="179"/>
      <c r="UMF11" s="179"/>
      <c r="UMG11" s="179"/>
      <c r="UMH11" s="179"/>
      <c r="UMI11" s="179"/>
      <c r="UMJ11" s="179"/>
      <c r="UMK11" s="179"/>
      <c r="UML11" s="179"/>
      <c r="UMM11" s="179"/>
      <c r="UMN11" s="179"/>
      <c r="UMO11" s="179"/>
      <c r="UMP11" s="179"/>
      <c r="UMQ11" s="179"/>
      <c r="UMR11" s="179"/>
      <c r="UMS11" s="179"/>
      <c r="UMT11" s="179"/>
      <c r="UMU11" s="179"/>
      <c r="UMV11" s="179"/>
      <c r="UMW11" s="179"/>
      <c r="UMX11" s="179"/>
      <c r="UMY11" s="179"/>
      <c r="UMZ11" s="179"/>
      <c r="UNA11" s="179"/>
      <c r="UNB11" s="179"/>
      <c r="UNC11" s="179"/>
      <c r="UND11" s="179"/>
      <c r="UNE11" s="179"/>
      <c r="UNF11" s="179"/>
      <c r="UNG11" s="179"/>
      <c r="UNH11" s="179"/>
      <c r="UNI11" s="179"/>
      <c r="UNJ11" s="179"/>
      <c r="UNK11" s="179"/>
      <c r="UNL11" s="179"/>
      <c r="UNM11" s="179"/>
      <c r="UNN11" s="179"/>
      <c r="UNO11" s="179"/>
      <c r="UNP11" s="179"/>
      <c r="UNQ11" s="179"/>
      <c r="UNR11" s="179"/>
      <c r="UNS11" s="179"/>
      <c r="UNT11" s="179"/>
      <c r="UNU11" s="179"/>
      <c r="UNV11" s="179"/>
      <c r="UNW11" s="179"/>
      <c r="UNX11" s="179"/>
      <c r="UNY11" s="179"/>
      <c r="UNZ11" s="179"/>
      <c r="UOA11" s="179"/>
      <c r="UOB11" s="179"/>
      <c r="UOC11" s="179"/>
      <c r="UOD11" s="179"/>
      <c r="UOE11" s="179"/>
      <c r="UOF11" s="179"/>
      <c r="UOG11" s="179"/>
      <c r="UOH11" s="179"/>
      <c r="UOI11" s="179"/>
      <c r="UOJ11" s="179"/>
      <c r="UOK11" s="179"/>
      <c r="UOL11" s="179"/>
      <c r="UOM11" s="179"/>
      <c r="UON11" s="179"/>
      <c r="UOO11" s="179"/>
      <c r="UOP11" s="179"/>
      <c r="UOQ11" s="179"/>
      <c r="UOR11" s="179"/>
      <c r="UOS11" s="179"/>
      <c r="UOT11" s="179"/>
      <c r="UOU11" s="179"/>
      <c r="UOV11" s="179"/>
      <c r="UOW11" s="179"/>
      <c r="UOX11" s="179"/>
      <c r="UOY11" s="179"/>
      <c r="UOZ11" s="179"/>
      <c r="UPA11" s="179"/>
      <c r="UPB11" s="179"/>
      <c r="UPC11" s="179"/>
      <c r="UPD11" s="179"/>
      <c r="UPE11" s="179"/>
      <c r="UPF11" s="179"/>
      <c r="UPG11" s="179"/>
      <c r="UPH11" s="179"/>
      <c r="UPI11" s="179"/>
      <c r="UPJ11" s="179"/>
      <c r="UPK11" s="179"/>
      <c r="UPL11" s="179"/>
      <c r="UPM11" s="179"/>
      <c r="UPN11" s="179"/>
      <c r="UPO11" s="179"/>
      <c r="UPP11" s="179"/>
      <c r="UPQ11" s="179"/>
      <c r="UPR11" s="179"/>
      <c r="UPS11" s="179"/>
      <c r="UPT11" s="179"/>
      <c r="UPU11" s="179"/>
      <c r="UPV11" s="179"/>
      <c r="UPW11" s="179"/>
      <c r="UPX11" s="179"/>
      <c r="UPY11" s="179"/>
      <c r="UPZ11" s="179"/>
      <c r="UQA11" s="179"/>
      <c r="UQB11" s="179"/>
      <c r="UQC11" s="179"/>
      <c r="UQD11" s="179"/>
      <c r="UQE11" s="179"/>
      <c r="UQF11" s="179"/>
      <c r="UQG11" s="179"/>
      <c r="UQH11" s="179"/>
      <c r="UQI11" s="179"/>
      <c r="UQJ11" s="179"/>
      <c r="UQK11" s="179"/>
      <c r="UQL11" s="179"/>
      <c r="UQM11" s="179"/>
      <c r="UQN11" s="179"/>
      <c r="UQO11" s="179"/>
      <c r="UQP11" s="179"/>
      <c r="UQQ11" s="179"/>
      <c r="UQR11" s="179"/>
      <c r="UQS11" s="179"/>
      <c r="UQT11" s="179"/>
      <c r="UQU11" s="179"/>
      <c r="UQV11" s="179"/>
      <c r="UQW11" s="179"/>
      <c r="UQX11" s="179"/>
      <c r="UQY11" s="179"/>
      <c r="UQZ11" s="179"/>
      <c r="URA11" s="179"/>
      <c r="URB11" s="179"/>
      <c r="URC11" s="179"/>
      <c r="URD11" s="179"/>
      <c r="URE11" s="179"/>
      <c r="URF11" s="179"/>
      <c r="URG11" s="179"/>
      <c r="URH11" s="179"/>
      <c r="URI11" s="179"/>
      <c r="URJ11" s="179"/>
      <c r="URK11" s="179"/>
      <c r="URL11" s="179"/>
      <c r="URM11" s="179"/>
      <c r="URN11" s="179"/>
      <c r="URO11" s="179"/>
      <c r="URP11" s="179"/>
      <c r="URQ11" s="179"/>
      <c r="URR11" s="179"/>
      <c r="URS11" s="179"/>
      <c r="URT11" s="179"/>
      <c r="URU11" s="179"/>
      <c r="URV11" s="179"/>
      <c r="URW11" s="179"/>
      <c r="URX11" s="179"/>
      <c r="URY11" s="179"/>
      <c r="URZ11" s="179"/>
      <c r="USA11" s="179"/>
      <c r="USB11" s="179"/>
      <c r="USC11" s="179"/>
      <c r="USD11" s="179"/>
      <c r="USE11" s="179"/>
      <c r="USF11" s="179"/>
      <c r="USG11" s="179"/>
      <c r="USH11" s="179"/>
      <c r="USI11" s="179"/>
      <c r="USJ11" s="179"/>
      <c r="USK11" s="179"/>
      <c r="USL11" s="179"/>
      <c r="USM11" s="179"/>
      <c r="USN11" s="179"/>
      <c r="USO11" s="179"/>
      <c r="USP11" s="179"/>
      <c r="USQ11" s="179"/>
      <c r="USR11" s="179"/>
      <c r="USS11" s="179"/>
      <c r="UST11" s="179"/>
      <c r="USU11" s="179"/>
      <c r="USV11" s="179"/>
      <c r="USW11" s="179"/>
      <c r="USX11" s="179"/>
      <c r="USY11" s="179"/>
      <c r="USZ11" s="179"/>
      <c r="UTA11" s="179"/>
      <c r="UTB11" s="179"/>
      <c r="UTC11" s="179"/>
      <c r="UTD11" s="179"/>
      <c r="UTE11" s="179"/>
      <c r="UTF11" s="179"/>
      <c r="UTG11" s="179"/>
      <c r="UTH11" s="179"/>
      <c r="UTI11" s="179"/>
      <c r="UTJ11" s="179"/>
      <c r="UTK11" s="179"/>
      <c r="UTL11" s="179"/>
      <c r="UTM11" s="179"/>
      <c r="UTN11" s="179"/>
      <c r="UTO11" s="179"/>
      <c r="UTP11" s="179"/>
      <c r="UTQ11" s="179"/>
      <c r="UTR11" s="179"/>
      <c r="UTS11" s="179"/>
      <c r="UTT11" s="179"/>
      <c r="UTU11" s="179"/>
      <c r="UTV11" s="179"/>
      <c r="UTW11" s="179"/>
      <c r="UTX11" s="179"/>
      <c r="UTY11" s="179"/>
      <c r="UTZ11" s="179"/>
      <c r="UUA11" s="179"/>
      <c r="UUB11" s="179"/>
      <c r="UUC11" s="179"/>
      <c r="UUD11" s="179"/>
      <c r="UUE11" s="179"/>
      <c r="UUF11" s="179"/>
      <c r="UUG11" s="179"/>
      <c r="UUH11" s="179"/>
      <c r="UUI11" s="179"/>
      <c r="UUJ11" s="179"/>
      <c r="UUK11" s="179"/>
      <c r="UUL11" s="179"/>
      <c r="UUM11" s="179"/>
      <c r="UUN11" s="179"/>
      <c r="UUO11" s="179"/>
      <c r="UUP11" s="179"/>
      <c r="UUQ11" s="179"/>
      <c r="UUR11" s="179"/>
      <c r="UUS11" s="179"/>
      <c r="UUT11" s="179"/>
      <c r="UUU11" s="179"/>
      <c r="UUV11" s="179"/>
      <c r="UUW11" s="179"/>
      <c r="UUX11" s="179"/>
      <c r="UUY11" s="179"/>
      <c r="UUZ11" s="179"/>
      <c r="UVA11" s="179"/>
      <c r="UVB11" s="179"/>
      <c r="UVC11" s="179"/>
      <c r="UVD11" s="179"/>
      <c r="UVE11" s="179"/>
      <c r="UVF11" s="179"/>
      <c r="UVG11" s="179"/>
      <c r="UVH11" s="179"/>
      <c r="UVI11" s="179"/>
      <c r="UVJ11" s="179"/>
      <c r="UVK11" s="179"/>
      <c r="UVL11" s="179"/>
      <c r="UVM11" s="179"/>
      <c r="UVN11" s="179"/>
      <c r="UVO11" s="179"/>
      <c r="UVP11" s="179"/>
      <c r="UVQ11" s="179"/>
      <c r="UVR11" s="179"/>
      <c r="UVS11" s="179"/>
      <c r="UVT11" s="179"/>
      <c r="UVU11" s="179"/>
      <c r="UVV11" s="179"/>
      <c r="UVW11" s="179"/>
      <c r="UVX11" s="179"/>
      <c r="UVY11" s="179"/>
      <c r="UVZ11" s="179"/>
      <c r="UWA11" s="179"/>
      <c r="UWB11" s="179"/>
      <c r="UWC11" s="179"/>
      <c r="UWD11" s="179"/>
      <c r="UWE11" s="179"/>
      <c r="UWF11" s="179"/>
      <c r="UWG11" s="179"/>
      <c r="UWH11" s="179"/>
      <c r="UWI11" s="179"/>
      <c r="UWJ11" s="179"/>
      <c r="UWK11" s="179"/>
      <c r="UWL11" s="179"/>
      <c r="UWM11" s="179"/>
      <c r="UWN11" s="179"/>
      <c r="UWO11" s="179"/>
      <c r="UWP11" s="179"/>
      <c r="UWQ11" s="179"/>
      <c r="UWR11" s="179"/>
      <c r="UWS11" s="179"/>
      <c r="UWT11" s="179"/>
      <c r="UWU11" s="179"/>
      <c r="UWV11" s="179"/>
      <c r="UWW11" s="179"/>
      <c r="UWX11" s="179"/>
      <c r="UWY11" s="179"/>
      <c r="UWZ11" s="179"/>
      <c r="UXA11" s="179"/>
      <c r="UXB11" s="179"/>
      <c r="UXC11" s="179"/>
      <c r="UXD11" s="179"/>
      <c r="UXE11" s="179"/>
      <c r="UXF11" s="179"/>
      <c r="UXG11" s="179"/>
      <c r="UXH11" s="179"/>
      <c r="UXI11" s="179"/>
      <c r="UXJ11" s="179"/>
      <c r="UXK11" s="179"/>
      <c r="UXL11" s="179"/>
      <c r="UXM11" s="179"/>
      <c r="UXN11" s="179"/>
      <c r="UXO11" s="179"/>
      <c r="UXP11" s="179"/>
      <c r="UXQ11" s="179"/>
      <c r="UXR11" s="179"/>
      <c r="UXS11" s="179"/>
      <c r="UXT11" s="179"/>
      <c r="UXU11" s="179"/>
      <c r="UXV11" s="179"/>
      <c r="UXW11" s="179"/>
      <c r="UXX11" s="179"/>
      <c r="UXY11" s="179"/>
      <c r="UXZ11" s="179"/>
      <c r="UYA11" s="179"/>
      <c r="UYB11" s="179"/>
      <c r="UYC11" s="179"/>
      <c r="UYD11" s="179"/>
      <c r="UYE11" s="179"/>
      <c r="UYF11" s="179"/>
      <c r="UYG11" s="179"/>
      <c r="UYH11" s="179"/>
      <c r="UYI11" s="179"/>
      <c r="UYJ11" s="179"/>
      <c r="UYK11" s="179"/>
      <c r="UYL11" s="179"/>
      <c r="UYM11" s="179"/>
      <c r="UYN11" s="179"/>
      <c r="UYO11" s="179"/>
      <c r="UYP11" s="179"/>
      <c r="UYQ11" s="179"/>
      <c r="UYR11" s="179"/>
      <c r="UYS11" s="179"/>
      <c r="UYT11" s="179"/>
      <c r="UYU11" s="179"/>
      <c r="UYV11" s="179"/>
      <c r="UYW11" s="179"/>
      <c r="UYX11" s="179"/>
      <c r="UYY11" s="179"/>
      <c r="UYZ11" s="179"/>
      <c r="UZA11" s="179"/>
      <c r="UZB11" s="179"/>
      <c r="UZC11" s="179"/>
      <c r="UZD11" s="179"/>
      <c r="UZE11" s="179"/>
      <c r="UZF11" s="179"/>
      <c r="UZG11" s="179"/>
      <c r="UZH11" s="179"/>
      <c r="UZI11" s="179"/>
      <c r="UZJ11" s="179"/>
      <c r="UZK11" s="179"/>
      <c r="UZL11" s="179"/>
      <c r="UZM11" s="179"/>
      <c r="UZN11" s="179"/>
      <c r="UZO11" s="179"/>
      <c r="UZP11" s="179"/>
      <c r="UZQ11" s="179"/>
      <c r="UZR11" s="179"/>
      <c r="UZS11" s="179"/>
      <c r="UZT11" s="179"/>
      <c r="UZU11" s="179"/>
      <c r="UZV11" s="179"/>
      <c r="UZW11" s="179"/>
      <c r="UZX11" s="179"/>
      <c r="UZY11" s="179"/>
      <c r="UZZ11" s="179"/>
      <c r="VAA11" s="179"/>
      <c r="VAB11" s="179"/>
      <c r="VAC11" s="179"/>
      <c r="VAD11" s="179"/>
      <c r="VAE11" s="179"/>
      <c r="VAF11" s="179"/>
      <c r="VAG11" s="179"/>
      <c r="VAH11" s="179"/>
      <c r="VAI11" s="179"/>
      <c r="VAJ11" s="179"/>
      <c r="VAK11" s="179"/>
      <c r="VAL11" s="179"/>
      <c r="VAM11" s="179"/>
      <c r="VAN11" s="179"/>
      <c r="VAO11" s="179"/>
      <c r="VAP11" s="179"/>
      <c r="VAQ11" s="179"/>
      <c r="VAR11" s="179"/>
      <c r="VAS11" s="179"/>
      <c r="VAT11" s="179"/>
      <c r="VAU11" s="179"/>
      <c r="VAV11" s="179"/>
      <c r="VAW11" s="179"/>
      <c r="VAX11" s="179"/>
      <c r="VAY11" s="179"/>
      <c r="VAZ11" s="179"/>
      <c r="VBA11" s="179"/>
      <c r="VBB11" s="179"/>
      <c r="VBC11" s="179"/>
      <c r="VBD11" s="179"/>
      <c r="VBE11" s="179"/>
      <c r="VBF11" s="179"/>
      <c r="VBG11" s="179"/>
      <c r="VBH11" s="179"/>
      <c r="VBI11" s="179"/>
      <c r="VBJ11" s="179"/>
      <c r="VBK11" s="179"/>
      <c r="VBL11" s="179"/>
      <c r="VBM11" s="179"/>
      <c r="VBN11" s="179"/>
      <c r="VBO11" s="179"/>
      <c r="VBP11" s="179"/>
      <c r="VBQ11" s="179"/>
      <c r="VBR11" s="179"/>
      <c r="VBS11" s="179"/>
      <c r="VBT11" s="179"/>
      <c r="VBU11" s="179"/>
      <c r="VBV11" s="179"/>
      <c r="VBW11" s="179"/>
      <c r="VBX11" s="179"/>
      <c r="VBY11" s="179"/>
      <c r="VBZ11" s="179"/>
      <c r="VCA11" s="179"/>
      <c r="VCB11" s="179"/>
      <c r="VCC11" s="179"/>
      <c r="VCD11" s="179"/>
      <c r="VCE11" s="179"/>
      <c r="VCF11" s="179"/>
      <c r="VCG11" s="179"/>
      <c r="VCH11" s="179"/>
      <c r="VCI11" s="179"/>
      <c r="VCJ11" s="179"/>
      <c r="VCK11" s="179"/>
      <c r="VCL11" s="179"/>
      <c r="VCM11" s="179"/>
      <c r="VCN11" s="179"/>
      <c r="VCO11" s="179"/>
      <c r="VCP11" s="179"/>
      <c r="VCQ11" s="179"/>
      <c r="VCR11" s="179"/>
      <c r="VCS11" s="179"/>
      <c r="VCT11" s="179"/>
      <c r="VCU11" s="179"/>
      <c r="VCV11" s="179"/>
      <c r="VCW11" s="179"/>
      <c r="VCX11" s="179"/>
      <c r="VCY11" s="179"/>
      <c r="VCZ11" s="179"/>
      <c r="VDA11" s="179"/>
      <c r="VDB11" s="179"/>
      <c r="VDC11" s="179"/>
      <c r="VDD11" s="179"/>
      <c r="VDE11" s="179"/>
      <c r="VDF11" s="179"/>
      <c r="VDG11" s="179"/>
      <c r="VDH11" s="179"/>
      <c r="VDI11" s="179"/>
      <c r="VDJ11" s="179"/>
      <c r="VDK11" s="179"/>
      <c r="VDL11" s="179"/>
      <c r="VDM11" s="179"/>
      <c r="VDN11" s="179"/>
      <c r="VDO11" s="179"/>
      <c r="VDP11" s="179"/>
      <c r="VDQ11" s="179"/>
      <c r="VDR11" s="179"/>
      <c r="VDS11" s="179"/>
      <c r="VDT11" s="179"/>
      <c r="VDU11" s="179"/>
      <c r="VDV11" s="179"/>
      <c r="VDW11" s="179"/>
      <c r="VDX11" s="179"/>
      <c r="VDY11" s="179"/>
      <c r="VDZ11" s="179"/>
      <c r="VEA11" s="179"/>
      <c r="VEB11" s="179"/>
      <c r="VEC11" s="179"/>
      <c r="VED11" s="179"/>
      <c r="VEE11" s="179"/>
      <c r="VEF11" s="179"/>
      <c r="VEG11" s="179"/>
      <c r="VEH11" s="179"/>
      <c r="VEI11" s="179"/>
      <c r="VEJ11" s="179"/>
      <c r="VEK11" s="179"/>
      <c r="VEL11" s="179"/>
      <c r="VEM11" s="179"/>
      <c r="VEN11" s="179"/>
      <c r="VEO11" s="179"/>
      <c r="VEP11" s="179"/>
      <c r="VEQ11" s="179"/>
      <c r="VER11" s="179"/>
      <c r="VES11" s="179"/>
      <c r="VET11" s="179"/>
      <c r="VEU11" s="179"/>
      <c r="VEV11" s="179"/>
      <c r="VEW11" s="179"/>
      <c r="VEX11" s="179"/>
      <c r="VEY11" s="179"/>
      <c r="VEZ11" s="179"/>
      <c r="VFA11" s="179"/>
      <c r="VFB11" s="179"/>
      <c r="VFC11" s="179"/>
      <c r="VFD11" s="179"/>
      <c r="VFE11" s="179"/>
      <c r="VFF11" s="179"/>
      <c r="VFG11" s="179"/>
      <c r="VFH11" s="179"/>
      <c r="VFI11" s="179"/>
      <c r="VFJ11" s="179"/>
      <c r="VFK11" s="179"/>
      <c r="VFL11" s="179"/>
      <c r="VFM11" s="179"/>
      <c r="VFN11" s="179"/>
      <c r="VFO11" s="179"/>
      <c r="VFP11" s="179"/>
      <c r="VFQ11" s="179"/>
      <c r="VFR11" s="179"/>
      <c r="VFS11" s="179"/>
      <c r="VFT11" s="179"/>
      <c r="VFU11" s="179"/>
      <c r="VFV11" s="179"/>
      <c r="VFW11" s="179"/>
      <c r="VFX11" s="179"/>
      <c r="VFY11" s="179"/>
      <c r="VFZ11" s="179"/>
      <c r="VGA11" s="179"/>
      <c r="VGB11" s="179"/>
      <c r="VGC11" s="179"/>
      <c r="VGD11" s="179"/>
      <c r="VGE11" s="179"/>
      <c r="VGF11" s="179"/>
      <c r="VGG11" s="179"/>
      <c r="VGH11" s="179"/>
      <c r="VGI11" s="179"/>
      <c r="VGJ11" s="179"/>
      <c r="VGK11" s="179"/>
      <c r="VGL11" s="179"/>
      <c r="VGM11" s="179"/>
      <c r="VGN11" s="179"/>
      <c r="VGO11" s="179"/>
      <c r="VGP11" s="179"/>
      <c r="VGQ11" s="179"/>
      <c r="VGR11" s="179"/>
      <c r="VGS11" s="179"/>
      <c r="VGT11" s="179"/>
      <c r="VGU11" s="179"/>
      <c r="VGV11" s="179"/>
      <c r="VGW11" s="179"/>
      <c r="VGX11" s="179"/>
      <c r="VGY11" s="179"/>
      <c r="VGZ11" s="179"/>
      <c r="VHA11" s="179"/>
      <c r="VHB11" s="179"/>
      <c r="VHC11" s="179"/>
      <c r="VHD11" s="179"/>
      <c r="VHE11" s="179"/>
      <c r="VHF11" s="179"/>
      <c r="VHG11" s="179"/>
      <c r="VHH11" s="179"/>
      <c r="VHI11" s="179"/>
      <c r="VHJ11" s="179"/>
      <c r="VHK11" s="179"/>
      <c r="VHL11" s="179"/>
      <c r="VHM11" s="179"/>
      <c r="VHN11" s="179"/>
      <c r="VHO11" s="179"/>
      <c r="VHP11" s="179"/>
      <c r="VHQ11" s="179"/>
      <c r="VHR11" s="179"/>
      <c r="VHS11" s="179"/>
      <c r="VHT11" s="179"/>
      <c r="VHU11" s="179"/>
      <c r="VHV11" s="179"/>
      <c r="VHW11" s="179"/>
      <c r="VHX11" s="179"/>
      <c r="VHY11" s="179"/>
      <c r="VHZ11" s="179"/>
      <c r="VIA11" s="179"/>
      <c r="VIB11" s="179"/>
      <c r="VIC11" s="179"/>
      <c r="VID11" s="179"/>
      <c r="VIE11" s="179"/>
      <c r="VIF11" s="179"/>
      <c r="VIG11" s="179"/>
      <c r="VIH11" s="179"/>
      <c r="VII11" s="179"/>
      <c r="VIJ11" s="179"/>
      <c r="VIK11" s="179"/>
      <c r="VIL11" s="179"/>
      <c r="VIM11" s="179"/>
      <c r="VIN11" s="179"/>
      <c r="VIO11" s="179"/>
      <c r="VIP11" s="179"/>
      <c r="VIQ11" s="179"/>
      <c r="VIR11" s="179"/>
      <c r="VIS11" s="179"/>
      <c r="VIT11" s="179"/>
      <c r="VIU11" s="179"/>
      <c r="VIV11" s="179"/>
      <c r="VIW11" s="179"/>
      <c r="VIX11" s="179"/>
      <c r="VIY11" s="179"/>
      <c r="VIZ11" s="179"/>
      <c r="VJA11" s="179"/>
      <c r="VJB11" s="179"/>
      <c r="VJC11" s="179"/>
      <c r="VJD11" s="179"/>
      <c r="VJE11" s="179"/>
      <c r="VJF11" s="179"/>
      <c r="VJG11" s="179"/>
      <c r="VJH11" s="179"/>
      <c r="VJI11" s="179"/>
      <c r="VJJ11" s="179"/>
      <c r="VJK11" s="179"/>
      <c r="VJL11" s="179"/>
      <c r="VJM11" s="179"/>
      <c r="VJN11" s="179"/>
      <c r="VJO11" s="179"/>
      <c r="VJP11" s="179"/>
      <c r="VJQ11" s="179"/>
      <c r="VJR11" s="179"/>
      <c r="VJS11" s="179"/>
      <c r="VJT11" s="179"/>
      <c r="VJU11" s="179"/>
      <c r="VJV11" s="179"/>
      <c r="VJW11" s="179"/>
      <c r="VJX11" s="179"/>
      <c r="VJY11" s="179"/>
      <c r="VJZ11" s="179"/>
      <c r="VKA11" s="179"/>
      <c r="VKB11" s="179"/>
      <c r="VKC11" s="179"/>
      <c r="VKD11" s="179"/>
      <c r="VKE11" s="179"/>
      <c r="VKF11" s="179"/>
      <c r="VKG11" s="179"/>
      <c r="VKH11" s="179"/>
      <c r="VKI11" s="179"/>
      <c r="VKJ11" s="179"/>
      <c r="VKK11" s="179"/>
      <c r="VKL11" s="179"/>
      <c r="VKM11" s="179"/>
      <c r="VKN11" s="179"/>
      <c r="VKO11" s="179"/>
      <c r="VKP11" s="179"/>
      <c r="VKQ11" s="179"/>
      <c r="VKR11" s="179"/>
      <c r="VKS11" s="179"/>
      <c r="VKT11" s="179"/>
      <c r="VKU11" s="179"/>
      <c r="VKV11" s="179"/>
      <c r="VKW11" s="179"/>
      <c r="VKX11" s="179"/>
      <c r="VKY11" s="179"/>
      <c r="VKZ11" s="179"/>
      <c r="VLA11" s="179"/>
      <c r="VLB11" s="179"/>
      <c r="VLC11" s="179"/>
      <c r="VLD11" s="179"/>
      <c r="VLE11" s="179"/>
      <c r="VLF11" s="179"/>
      <c r="VLG11" s="179"/>
      <c r="VLH11" s="179"/>
      <c r="VLI11" s="179"/>
      <c r="VLJ11" s="179"/>
      <c r="VLK11" s="179"/>
      <c r="VLL11" s="179"/>
      <c r="VLM11" s="179"/>
      <c r="VLN11" s="179"/>
      <c r="VLO11" s="179"/>
      <c r="VLP11" s="179"/>
      <c r="VLQ11" s="179"/>
      <c r="VLR11" s="179"/>
      <c r="VLS11" s="179"/>
      <c r="VLT11" s="179"/>
      <c r="VLU11" s="179"/>
      <c r="VLV11" s="179"/>
      <c r="VLW11" s="179"/>
      <c r="VLX11" s="179"/>
      <c r="VLY11" s="179"/>
      <c r="VLZ11" s="179"/>
      <c r="VMA11" s="179"/>
      <c r="VMB11" s="179"/>
      <c r="VMC11" s="179"/>
      <c r="VMD11" s="179"/>
      <c r="VME11" s="179"/>
      <c r="VMF11" s="179"/>
      <c r="VMG11" s="179"/>
      <c r="VMH11" s="179"/>
      <c r="VMI11" s="179"/>
      <c r="VMJ11" s="179"/>
      <c r="VMK11" s="179"/>
      <c r="VML11" s="179"/>
      <c r="VMM11" s="179"/>
      <c r="VMN11" s="179"/>
      <c r="VMO11" s="179"/>
      <c r="VMP11" s="179"/>
      <c r="VMQ11" s="179"/>
      <c r="VMR11" s="179"/>
      <c r="VMS11" s="179"/>
      <c r="VMT11" s="179"/>
      <c r="VMU11" s="179"/>
      <c r="VMV11" s="179"/>
      <c r="VMW11" s="179"/>
      <c r="VMX11" s="179"/>
      <c r="VMY11" s="179"/>
      <c r="VMZ11" s="179"/>
      <c r="VNA11" s="179"/>
      <c r="VNB11" s="179"/>
      <c r="VNC11" s="179"/>
      <c r="VND11" s="179"/>
      <c r="VNE11" s="179"/>
      <c r="VNF11" s="179"/>
      <c r="VNG11" s="179"/>
      <c r="VNH11" s="179"/>
      <c r="VNI11" s="179"/>
      <c r="VNJ11" s="179"/>
      <c r="VNK11" s="179"/>
      <c r="VNL11" s="179"/>
      <c r="VNM11" s="179"/>
      <c r="VNN11" s="179"/>
      <c r="VNO11" s="179"/>
      <c r="VNP11" s="179"/>
      <c r="VNQ11" s="179"/>
      <c r="VNR11" s="179"/>
      <c r="VNS11" s="179"/>
      <c r="VNT11" s="179"/>
      <c r="VNU11" s="179"/>
      <c r="VNV11" s="179"/>
      <c r="VNW11" s="179"/>
      <c r="VNX11" s="179"/>
      <c r="VNY11" s="179"/>
      <c r="VNZ11" s="179"/>
      <c r="VOA11" s="179"/>
      <c r="VOB11" s="179"/>
      <c r="VOC11" s="179"/>
      <c r="VOD11" s="179"/>
      <c r="VOE11" s="179"/>
      <c r="VOF11" s="179"/>
      <c r="VOG11" s="179"/>
      <c r="VOH11" s="179"/>
      <c r="VOI11" s="179"/>
      <c r="VOJ11" s="179"/>
      <c r="VOK11" s="179"/>
      <c r="VOL11" s="179"/>
      <c r="VOM11" s="179"/>
      <c r="VON11" s="179"/>
      <c r="VOO11" s="179"/>
      <c r="VOP11" s="179"/>
      <c r="VOQ11" s="179"/>
      <c r="VOR11" s="179"/>
      <c r="VOS11" s="179"/>
      <c r="VOT11" s="179"/>
      <c r="VOU11" s="179"/>
      <c r="VOV11" s="179"/>
      <c r="VOW11" s="179"/>
      <c r="VOX11" s="179"/>
      <c r="VOY11" s="179"/>
      <c r="VOZ11" s="179"/>
      <c r="VPA11" s="179"/>
      <c r="VPB11" s="179"/>
      <c r="VPC11" s="179"/>
      <c r="VPD11" s="179"/>
      <c r="VPE11" s="179"/>
      <c r="VPF11" s="179"/>
      <c r="VPG11" s="179"/>
      <c r="VPH11" s="179"/>
      <c r="VPI11" s="179"/>
      <c r="VPJ11" s="179"/>
      <c r="VPK11" s="179"/>
      <c r="VPL11" s="179"/>
      <c r="VPM11" s="179"/>
      <c r="VPN11" s="179"/>
      <c r="VPO11" s="179"/>
      <c r="VPP11" s="179"/>
      <c r="VPQ11" s="179"/>
      <c r="VPR11" s="179"/>
      <c r="VPS11" s="179"/>
      <c r="VPT11" s="179"/>
      <c r="VPU11" s="179"/>
      <c r="VPV11" s="179"/>
      <c r="VPW11" s="179"/>
      <c r="VPX11" s="179"/>
      <c r="VPY11" s="179"/>
      <c r="VPZ11" s="179"/>
      <c r="VQA11" s="179"/>
      <c r="VQB11" s="179"/>
      <c r="VQC11" s="179"/>
      <c r="VQD11" s="179"/>
      <c r="VQE11" s="179"/>
      <c r="VQF11" s="179"/>
      <c r="VQG11" s="179"/>
      <c r="VQH11" s="179"/>
      <c r="VQI11" s="179"/>
      <c r="VQJ11" s="179"/>
      <c r="VQK11" s="179"/>
      <c r="VQL11" s="179"/>
      <c r="VQM11" s="179"/>
      <c r="VQN11" s="179"/>
      <c r="VQO11" s="179"/>
      <c r="VQP11" s="179"/>
      <c r="VQQ11" s="179"/>
      <c r="VQR11" s="179"/>
      <c r="VQS11" s="179"/>
      <c r="VQT11" s="179"/>
      <c r="VQU11" s="179"/>
      <c r="VQV11" s="179"/>
      <c r="VQW11" s="179"/>
      <c r="VQX11" s="179"/>
      <c r="VQY11" s="179"/>
      <c r="VQZ11" s="179"/>
      <c r="VRA11" s="179"/>
      <c r="VRB11" s="179"/>
      <c r="VRC11" s="179"/>
      <c r="VRD11" s="179"/>
      <c r="VRE11" s="179"/>
      <c r="VRF11" s="179"/>
      <c r="VRG11" s="179"/>
      <c r="VRH11" s="179"/>
      <c r="VRI11" s="179"/>
      <c r="VRJ11" s="179"/>
      <c r="VRK11" s="179"/>
      <c r="VRL11" s="179"/>
      <c r="VRM11" s="179"/>
      <c r="VRN11" s="179"/>
      <c r="VRO11" s="179"/>
      <c r="VRP11" s="179"/>
      <c r="VRQ11" s="179"/>
      <c r="VRR11" s="179"/>
      <c r="VRS11" s="179"/>
      <c r="VRT11" s="179"/>
      <c r="VRU11" s="179"/>
      <c r="VRV11" s="179"/>
      <c r="VRW11" s="179"/>
      <c r="VRX11" s="179"/>
      <c r="VRY11" s="179"/>
      <c r="VRZ11" s="179"/>
      <c r="VSA11" s="179"/>
      <c r="VSB11" s="179"/>
      <c r="VSC11" s="179"/>
      <c r="VSD11" s="179"/>
      <c r="VSE11" s="179"/>
      <c r="VSF11" s="179"/>
      <c r="VSG11" s="179"/>
      <c r="VSH11" s="179"/>
      <c r="VSI11" s="179"/>
      <c r="VSJ11" s="179"/>
      <c r="VSK11" s="179"/>
      <c r="VSL11" s="179"/>
      <c r="VSM11" s="179"/>
      <c r="VSN11" s="179"/>
      <c r="VSO11" s="179"/>
      <c r="VSP11" s="179"/>
      <c r="VSQ11" s="179"/>
      <c r="VSR11" s="179"/>
      <c r="VSS11" s="179"/>
      <c r="VST11" s="179"/>
      <c r="VSU11" s="179"/>
      <c r="VSV11" s="179"/>
      <c r="VSW11" s="179"/>
      <c r="VSX11" s="179"/>
      <c r="VSY11" s="179"/>
      <c r="VSZ11" s="179"/>
      <c r="VTA11" s="179"/>
      <c r="VTB11" s="179"/>
      <c r="VTC11" s="179"/>
      <c r="VTD11" s="179"/>
      <c r="VTE11" s="179"/>
      <c r="VTF11" s="179"/>
      <c r="VTG11" s="179"/>
      <c r="VTH11" s="179"/>
      <c r="VTI11" s="179"/>
      <c r="VTJ11" s="179"/>
      <c r="VTK11" s="179"/>
      <c r="VTL11" s="179"/>
      <c r="VTM11" s="179"/>
      <c r="VTN11" s="179"/>
      <c r="VTO11" s="179"/>
      <c r="VTP11" s="179"/>
      <c r="VTQ11" s="179"/>
      <c r="VTR11" s="179"/>
      <c r="VTS11" s="179"/>
      <c r="VTT11" s="179"/>
      <c r="VTU11" s="179"/>
      <c r="VTV11" s="179"/>
      <c r="VTW11" s="179"/>
      <c r="VTX11" s="179"/>
      <c r="VTY11" s="179"/>
      <c r="VTZ11" s="179"/>
      <c r="VUA11" s="179"/>
      <c r="VUB11" s="179"/>
      <c r="VUC11" s="179"/>
      <c r="VUD11" s="179"/>
      <c r="VUE11" s="179"/>
      <c r="VUF11" s="179"/>
      <c r="VUG11" s="179"/>
      <c r="VUH11" s="179"/>
      <c r="VUI11" s="179"/>
      <c r="VUJ11" s="179"/>
      <c r="VUK11" s="179"/>
      <c r="VUL11" s="179"/>
      <c r="VUM11" s="179"/>
      <c r="VUN11" s="179"/>
      <c r="VUO11" s="179"/>
      <c r="VUP11" s="179"/>
      <c r="VUQ11" s="179"/>
      <c r="VUR11" s="179"/>
      <c r="VUS11" s="179"/>
      <c r="VUT11" s="179"/>
      <c r="VUU11" s="179"/>
      <c r="VUV11" s="179"/>
      <c r="VUW11" s="179"/>
      <c r="VUX11" s="179"/>
      <c r="VUY11" s="179"/>
      <c r="VUZ11" s="179"/>
      <c r="VVA11" s="179"/>
      <c r="VVB11" s="179"/>
      <c r="VVC11" s="179"/>
      <c r="VVD11" s="179"/>
      <c r="VVE11" s="179"/>
      <c r="VVF11" s="179"/>
      <c r="VVG11" s="179"/>
      <c r="VVH11" s="179"/>
      <c r="VVI11" s="179"/>
      <c r="VVJ11" s="179"/>
      <c r="VVK11" s="179"/>
      <c r="VVL11" s="179"/>
      <c r="VVM11" s="179"/>
      <c r="VVN11" s="179"/>
      <c r="VVO11" s="179"/>
      <c r="VVP11" s="179"/>
      <c r="VVQ11" s="179"/>
      <c r="VVR11" s="179"/>
      <c r="VVS11" s="179"/>
      <c r="VVT11" s="179"/>
      <c r="VVU11" s="179"/>
      <c r="VVV11" s="179"/>
      <c r="VVW11" s="179"/>
      <c r="VVX11" s="179"/>
      <c r="VVY11" s="179"/>
      <c r="VVZ11" s="179"/>
      <c r="VWA11" s="179"/>
      <c r="VWB11" s="179"/>
      <c r="VWC11" s="179"/>
      <c r="VWD11" s="179"/>
      <c r="VWE11" s="179"/>
      <c r="VWF11" s="179"/>
      <c r="VWG11" s="179"/>
      <c r="VWH11" s="179"/>
      <c r="VWI11" s="179"/>
      <c r="VWJ11" s="179"/>
      <c r="VWK11" s="179"/>
      <c r="VWL11" s="179"/>
      <c r="VWM11" s="179"/>
      <c r="VWN11" s="179"/>
      <c r="VWO11" s="179"/>
      <c r="VWP11" s="179"/>
      <c r="VWQ11" s="179"/>
      <c r="VWR11" s="179"/>
      <c r="VWS11" s="179"/>
      <c r="VWT11" s="179"/>
      <c r="VWU11" s="179"/>
      <c r="VWV11" s="179"/>
      <c r="VWW11" s="179"/>
      <c r="VWX11" s="179"/>
      <c r="VWY11" s="179"/>
      <c r="VWZ11" s="179"/>
      <c r="VXA11" s="179"/>
      <c r="VXB11" s="179"/>
      <c r="VXC11" s="179"/>
      <c r="VXD11" s="179"/>
      <c r="VXE11" s="179"/>
      <c r="VXF11" s="179"/>
      <c r="VXG11" s="179"/>
      <c r="VXH11" s="179"/>
      <c r="VXI11" s="179"/>
      <c r="VXJ11" s="179"/>
      <c r="VXK11" s="179"/>
      <c r="VXL11" s="179"/>
      <c r="VXM11" s="179"/>
      <c r="VXN11" s="179"/>
      <c r="VXO11" s="179"/>
      <c r="VXP11" s="179"/>
      <c r="VXQ11" s="179"/>
      <c r="VXR11" s="179"/>
      <c r="VXS11" s="179"/>
      <c r="VXT11" s="179"/>
      <c r="VXU11" s="179"/>
      <c r="VXV11" s="179"/>
      <c r="VXW11" s="179"/>
      <c r="VXX11" s="179"/>
      <c r="VXY11" s="179"/>
      <c r="VXZ11" s="179"/>
      <c r="VYA11" s="179"/>
      <c r="VYB11" s="179"/>
      <c r="VYC11" s="179"/>
      <c r="VYD11" s="179"/>
      <c r="VYE11" s="179"/>
      <c r="VYF11" s="179"/>
      <c r="VYG11" s="179"/>
      <c r="VYH11" s="179"/>
      <c r="VYI11" s="179"/>
      <c r="VYJ11" s="179"/>
      <c r="VYK11" s="179"/>
      <c r="VYL11" s="179"/>
      <c r="VYM11" s="179"/>
      <c r="VYN11" s="179"/>
      <c r="VYO11" s="179"/>
      <c r="VYP11" s="179"/>
      <c r="VYQ11" s="179"/>
      <c r="VYR11" s="179"/>
      <c r="VYS11" s="179"/>
      <c r="VYT11" s="179"/>
      <c r="VYU11" s="179"/>
      <c r="VYV11" s="179"/>
      <c r="VYW11" s="179"/>
      <c r="VYX11" s="179"/>
      <c r="VYY11" s="179"/>
      <c r="VYZ11" s="179"/>
      <c r="VZA11" s="179"/>
      <c r="VZB11" s="179"/>
      <c r="VZC11" s="179"/>
      <c r="VZD11" s="179"/>
      <c r="VZE11" s="179"/>
      <c r="VZF11" s="179"/>
      <c r="VZG11" s="179"/>
      <c r="VZH11" s="179"/>
      <c r="VZI11" s="179"/>
      <c r="VZJ11" s="179"/>
      <c r="VZK11" s="179"/>
      <c r="VZL11" s="179"/>
      <c r="VZM11" s="179"/>
      <c r="VZN11" s="179"/>
      <c r="VZO11" s="179"/>
      <c r="VZP11" s="179"/>
      <c r="VZQ11" s="179"/>
      <c r="VZR11" s="179"/>
      <c r="VZS11" s="179"/>
      <c r="VZT11" s="179"/>
      <c r="VZU11" s="179"/>
      <c r="VZV11" s="179"/>
      <c r="VZW11" s="179"/>
      <c r="VZX11" s="179"/>
      <c r="VZY11" s="179"/>
      <c r="VZZ11" s="179"/>
      <c r="WAA11" s="179"/>
      <c r="WAB11" s="179"/>
      <c r="WAC11" s="179"/>
      <c r="WAD11" s="179"/>
      <c r="WAE11" s="179"/>
      <c r="WAF11" s="179"/>
      <c r="WAG11" s="179"/>
      <c r="WAH11" s="179"/>
      <c r="WAI11" s="179"/>
      <c r="WAJ11" s="179"/>
      <c r="WAK11" s="179"/>
      <c r="WAL11" s="179"/>
      <c r="WAM11" s="179"/>
      <c r="WAN11" s="179"/>
      <c r="WAO11" s="179"/>
      <c r="WAP11" s="179"/>
      <c r="WAQ11" s="179"/>
      <c r="WAR11" s="179"/>
      <c r="WAS11" s="179"/>
      <c r="WAT11" s="179"/>
      <c r="WAU11" s="179"/>
      <c r="WAV11" s="179"/>
      <c r="WAW11" s="179"/>
      <c r="WAX11" s="179"/>
      <c r="WAY11" s="179"/>
      <c r="WAZ11" s="179"/>
      <c r="WBA11" s="179"/>
      <c r="WBB11" s="179"/>
      <c r="WBC11" s="179"/>
      <c r="WBD11" s="179"/>
      <c r="WBE11" s="179"/>
      <c r="WBF11" s="179"/>
      <c r="WBG11" s="179"/>
      <c r="WBH11" s="179"/>
      <c r="WBI11" s="179"/>
      <c r="WBJ11" s="179"/>
      <c r="WBK11" s="179"/>
      <c r="WBL11" s="179"/>
      <c r="WBM11" s="179"/>
      <c r="WBN11" s="179"/>
      <c r="WBO11" s="179"/>
      <c r="WBP11" s="179"/>
      <c r="WBQ11" s="179"/>
      <c r="WBR11" s="179"/>
      <c r="WBS11" s="179"/>
      <c r="WBT11" s="179"/>
      <c r="WBU11" s="179"/>
      <c r="WBV11" s="179"/>
      <c r="WBW11" s="179"/>
      <c r="WBX11" s="179"/>
      <c r="WBY11" s="179"/>
      <c r="WBZ11" s="179"/>
      <c r="WCA11" s="179"/>
      <c r="WCB11" s="179"/>
      <c r="WCC11" s="179"/>
      <c r="WCD11" s="179"/>
      <c r="WCE11" s="179"/>
      <c r="WCF11" s="179"/>
      <c r="WCG11" s="179"/>
      <c r="WCH11" s="179"/>
      <c r="WCI11" s="179"/>
      <c r="WCJ11" s="179"/>
      <c r="WCK11" s="179"/>
      <c r="WCL11" s="179"/>
      <c r="WCM11" s="179"/>
      <c r="WCN11" s="179"/>
      <c r="WCO11" s="179"/>
      <c r="WCP11" s="179"/>
      <c r="WCQ11" s="179"/>
      <c r="WCR11" s="179"/>
      <c r="WCS11" s="179"/>
      <c r="WCT11" s="179"/>
      <c r="WCU11" s="179"/>
      <c r="WCV11" s="179"/>
      <c r="WCW11" s="179"/>
      <c r="WCX11" s="179"/>
      <c r="WCY11" s="179"/>
      <c r="WCZ11" s="179"/>
      <c r="WDA11" s="179"/>
      <c r="WDB11" s="179"/>
      <c r="WDC11" s="179"/>
      <c r="WDD11" s="179"/>
      <c r="WDE11" s="179"/>
      <c r="WDF11" s="179"/>
      <c r="WDG11" s="179"/>
      <c r="WDH11" s="179"/>
      <c r="WDI11" s="179"/>
      <c r="WDJ11" s="179"/>
      <c r="WDK11" s="179"/>
      <c r="WDL11" s="179"/>
      <c r="WDM11" s="179"/>
      <c r="WDN11" s="179"/>
      <c r="WDO11" s="179"/>
      <c r="WDP11" s="179"/>
      <c r="WDQ11" s="179"/>
      <c r="WDR11" s="179"/>
      <c r="WDS11" s="179"/>
      <c r="WDT11" s="179"/>
      <c r="WDU11" s="179"/>
      <c r="WDV11" s="179"/>
      <c r="WDW11" s="179"/>
      <c r="WDX11" s="179"/>
      <c r="WDY11" s="179"/>
      <c r="WDZ11" s="179"/>
      <c r="WEA11" s="179"/>
      <c r="WEB11" s="179"/>
      <c r="WEC11" s="179"/>
      <c r="WED11" s="179"/>
      <c r="WEE11" s="179"/>
      <c r="WEF11" s="179"/>
      <c r="WEG11" s="179"/>
      <c r="WEH11" s="179"/>
      <c r="WEI11" s="179"/>
      <c r="WEJ11" s="179"/>
      <c r="WEK11" s="179"/>
      <c r="WEL11" s="179"/>
      <c r="WEM11" s="179"/>
      <c r="WEN11" s="179"/>
      <c r="WEO11" s="179"/>
      <c r="WEP11" s="179"/>
      <c r="WEQ11" s="179"/>
      <c r="WER11" s="179"/>
      <c r="WES11" s="179"/>
      <c r="WET11" s="179"/>
      <c r="WEU11" s="179"/>
      <c r="WEV11" s="179"/>
      <c r="WEW11" s="179"/>
      <c r="WEX11" s="179"/>
      <c r="WEY11" s="179"/>
      <c r="WEZ11" s="179"/>
      <c r="WFA11" s="179"/>
      <c r="WFB11" s="179"/>
      <c r="WFC11" s="179"/>
      <c r="WFD11" s="179"/>
      <c r="WFE11" s="179"/>
      <c r="WFF11" s="179"/>
      <c r="WFG11" s="179"/>
      <c r="WFH11" s="179"/>
      <c r="WFI11" s="179"/>
      <c r="WFJ11" s="179"/>
      <c r="WFK11" s="179"/>
      <c r="WFL11" s="179"/>
      <c r="WFM11" s="179"/>
      <c r="WFN11" s="179"/>
      <c r="WFO11" s="179"/>
      <c r="WFP11" s="179"/>
      <c r="WFQ11" s="179"/>
      <c r="WFR11" s="179"/>
      <c r="WFS11" s="179"/>
      <c r="WFT11" s="179"/>
      <c r="WFU11" s="179"/>
      <c r="WFV11" s="179"/>
      <c r="WFW11" s="179"/>
      <c r="WFX11" s="179"/>
      <c r="WFY11" s="179"/>
      <c r="WFZ11" s="179"/>
      <c r="WGA11" s="179"/>
      <c r="WGB11" s="179"/>
      <c r="WGC11" s="179"/>
      <c r="WGD11" s="179"/>
      <c r="WGE11" s="179"/>
      <c r="WGF11" s="179"/>
      <c r="WGG11" s="179"/>
      <c r="WGH11" s="179"/>
      <c r="WGI11" s="179"/>
      <c r="WGJ11" s="179"/>
      <c r="WGK11" s="179"/>
      <c r="WGL11" s="179"/>
      <c r="WGM11" s="179"/>
      <c r="WGN11" s="179"/>
      <c r="WGO11" s="179"/>
      <c r="WGP11" s="179"/>
      <c r="WGQ11" s="179"/>
      <c r="WGR11" s="179"/>
      <c r="WGS11" s="179"/>
      <c r="WGT11" s="179"/>
      <c r="WGU11" s="179"/>
      <c r="WGV11" s="179"/>
      <c r="WGW11" s="179"/>
      <c r="WGX11" s="179"/>
      <c r="WGY11" s="179"/>
      <c r="WGZ11" s="179"/>
      <c r="WHA11" s="179"/>
      <c r="WHB11" s="179"/>
      <c r="WHC11" s="179"/>
      <c r="WHD11" s="179"/>
      <c r="WHE11" s="179"/>
      <c r="WHF11" s="179"/>
      <c r="WHG11" s="179"/>
      <c r="WHH11" s="179"/>
      <c r="WHI11" s="179"/>
      <c r="WHJ11" s="179"/>
      <c r="WHK11" s="179"/>
      <c r="WHL11" s="179"/>
      <c r="WHM11" s="179"/>
      <c r="WHN11" s="179"/>
      <c r="WHO11" s="179"/>
      <c r="WHP11" s="179"/>
      <c r="WHQ11" s="179"/>
      <c r="WHR11" s="179"/>
      <c r="WHS11" s="179"/>
      <c r="WHT11" s="179"/>
      <c r="WHU11" s="179"/>
      <c r="WHV11" s="179"/>
      <c r="WHW11" s="179"/>
      <c r="WHX11" s="179"/>
      <c r="WHY11" s="179"/>
      <c r="WHZ11" s="179"/>
      <c r="WIA11" s="179"/>
      <c r="WIB11" s="179"/>
      <c r="WIC11" s="179"/>
      <c r="WID11" s="179"/>
      <c r="WIE11" s="179"/>
      <c r="WIF11" s="179"/>
      <c r="WIG11" s="179"/>
      <c r="WIH11" s="179"/>
      <c r="WII11" s="179"/>
      <c r="WIJ11" s="179"/>
      <c r="WIK11" s="179"/>
      <c r="WIL11" s="179"/>
      <c r="WIM11" s="179"/>
      <c r="WIN11" s="179"/>
      <c r="WIO11" s="179"/>
      <c r="WIP11" s="179"/>
      <c r="WIQ11" s="179"/>
      <c r="WIR11" s="179"/>
      <c r="WIS11" s="179"/>
      <c r="WIT11" s="179"/>
      <c r="WIU11" s="179"/>
      <c r="WIV11" s="179"/>
      <c r="WIW11" s="179"/>
      <c r="WIX11" s="179"/>
      <c r="WIY11" s="179"/>
      <c r="WIZ11" s="179"/>
      <c r="WJA11" s="179"/>
      <c r="WJB11" s="179"/>
      <c r="WJC11" s="179"/>
      <c r="WJD11" s="179"/>
      <c r="WJE11" s="179"/>
      <c r="WJF11" s="179"/>
      <c r="WJG11" s="179"/>
      <c r="WJH11" s="179"/>
      <c r="WJI11" s="179"/>
      <c r="WJJ11" s="179"/>
      <c r="WJK11" s="179"/>
      <c r="WJL11" s="179"/>
      <c r="WJM11" s="179"/>
      <c r="WJN11" s="179"/>
      <c r="WJO11" s="179"/>
      <c r="WJP11" s="179"/>
      <c r="WJQ11" s="179"/>
      <c r="WJR11" s="179"/>
      <c r="WJS11" s="179"/>
      <c r="WJT11" s="179"/>
      <c r="WJU11" s="179"/>
      <c r="WJV11" s="179"/>
      <c r="WJW11" s="179"/>
      <c r="WJX11" s="179"/>
      <c r="WJY11" s="179"/>
      <c r="WJZ11" s="179"/>
      <c r="WKA11" s="179"/>
      <c r="WKB11" s="179"/>
      <c r="WKC11" s="179"/>
      <c r="WKD11" s="179"/>
      <c r="WKE11" s="179"/>
      <c r="WKF11" s="179"/>
      <c r="WKG11" s="179"/>
      <c r="WKH11" s="179"/>
      <c r="WKI11" s="179"/>
      <c r="WKJ11" s="179"/>
      <c r="WKK11" s="179"/>
      <c r="WKL11" s="179"/>
      <c r="WKM11" s="179"/>
      <c r="WKN11" s="179"/>
      <c r="WKO11" s="179"/>
      <c r="WKP11" s="179"/>
      <c r="WKQ11" s="179"/>
      <c r="WKR11" s="179"/>
      <c r="WKS11" s="179"/>
      <c r="WKT11" s="179"/>
      <c r="WKU11" s="179"/>
      <c r="WKV11" s="179"/>
      <c r="WKW11" s="179"/>
      <c r="WKX11" s="179"/>
      <c r="WKY11" s="179"/>
      <c r="WKZ11" s="179"/>
      <c r="WLA11" s="179"/>
      <c r="WLB11" s="179"/>
      <c r="WLC11" s="179"/>
      <c r="WLD11" s="179"/>
      <c r="WLE11" s="179"/>
      <c r="WLF11" s="179"/>
      <c r="WLG11" s="179"/>
      <c r="WLH11" s="179"/>
      <c r="WLI11" s="179"/>
      <c r="WLJ11" s="179"/>
      <c r="WLK11" s="179"/>
      <c r="WLL11" s="179"/>
      <c r="WLM11" s="179"/>
      <c r="WLN11" s="179"/>
      <c r="WLO11" s="179"/>
      <c r="WLP11" s="179"/>
      <c r="WLQ11" s="179"/>
      <c r="WLR11" s="179"/>
      <c r="WLS11" s="179"/>
      <c r="WLT11" s="179"/>
      <c r="WLU11" s="179"/>
      <c r="WLV11" s="179"/>
      <c r="WLW11" s="179"/>
      <c r="WLX11" s="179"/>
      <c r="WLY11" s="179"/>
      <c r="WLZ11" s="179"/>
      <c r="WMA11" s="179"/>
      <c r="WMB11" s="179"/>
      <c r="WMC11" s="179"/>
      <c r="WMD11" s="179"/>
      <c r="WME11" s="179"/>
      <c r="WMF11" s="179"/>
      <c r="WMG11" s="179"/>
      <c r="WMH11" s="179"/>
      <c r="WMI11" s="179"/>
      <c r="WMJ11" s="179"/>
      <c r="WMK11" s="179"/>
      <c r="WML11" s="179"/>
      <c r="WMM11" s="179"/>
      <c r="WMN11" s="179"/>
      <c r="WMO11" s="179"/>
      <c r="WMP11" s="179"/>
      <c r="WMQ11" s="179"/>
      <c r="WMR11" s="179"/>
      <c r="WMS11" s="179"/>
      <c r="WMT11" s="179"/>
      <c r="WMU11" s="179"/>
      <c r="WMV11" s="179"/>
      <c r="WMW11" s="179"/>
      <c r="WMX11" s="179"/>
      <c r="WMY11" s="179"/>
      <c r="WMZ11" s="179"/>
      <c r="WNA11" s="179"/>
      <c r="WNB11" s="179"/>
      <c r="WNC11" s="179"/>
      <c r="WND11" s="179"/>
      <c r="WNE11" s="179"/>
      <c r="WNF11" s="179"/>
      <c r="WNG11" s="179"/>
      <c r="WNH11" s="179"/>
      <c r="WNI11" s="179"/>
      <c r="WNJ11" s="179"/>
      <c r="WNK11" s="179"/>
      <c r="WNL11" s="179"/>
      <c r="WNM11" s="179"/>
      <c r="WNN11" s="179"/>
      <c r="WNO11" s="179"/>
      <c r="WNP11" s="179"/>
      <c r="WNQ11" s="179"/>
      <c r="WNR11" s="179"/>
      <c r="WNS11" s="179"/>
      <c r="WNT11" s="179"/>
      <c r="WNU11" s="179"/>
      <c r="WNV11" s="179"/>
      <c r="WNW11" s="179"/>
      <c r="WNX11" s="179"/>
      <c r="WNY11" s="179"/>
      <c r="WNZ11" s="179"/>
      <c r="WOA11" s="179"/>
      <c r="WOB11" s="179"/>
      <c r="WOC11" s="179"/>
      <c r="WOD11" s="179"/>
      <c r="WOE11" s="179"/>
      <c r="WOF11" s="179"/>
      <c r="WOG11" s="179"/>
      <c r="WOH11" s="179"/>
      <c r="WOI11" s="179"/>
      <c r="WOJ11" s="179"/>
      <c r="WOK11" s="179"/>
      <c r="WOL11" s="179"/>
      <c r="WOM11" s="179"/>
      <c r="WON11" s="179"/>
      <c r="WOO11" s="179"/>
      <c r="WOP11" s="179"/>
      <c r="WOQ11" s="179"/>
      <c r="WOR11" s="179"/>
      <c r="WOS11" s="179"/>
      <c r="WOT11" s="179"/>
      <c r="WOU11" s="179"/>
      <c r="WOV11" s="179"/>
      <c r="WOW11" s="179"/>
      <c r="WOX11" s="179"/>
      <c r="WOY11" s="179"/>
      <c r="WOZ11" s="179"/>
      <c r="WPA11" s="179"/>
      <c r="WPB11" s="179"/>
      <c r="WPC11" s="179"/>
      <c r="WPD11" s="179"/>
      <c r="WPE11" s="179"/>
      <c r="WPF11" s="179"/>
      <c r="WPG11" s="179"/>
      <c r="WPH11" s="179"/>
      <c r="WPI11" s="179"/>
      <c r="WPJ11" s="179"/>
      <c r="WPK11" s="179"/>
      <c r="WPL11" s="179"/>
      <c r="WPM11" s="179"/>
      <c r="WPN11" s="179"/>
      <c r="WPO11" s="179"/>
      <c r="WPP11" s="179"/>
      <c r="WPQ11" s="179"/>
      <c r="WPR11" s="179"/>
      <c r="WPS11" s="179"/>
      <c r="WPT11" s="179"/>
      <c r="WPU11" s="179"/>
      <c r="WPV11" s="179"/>
      <c r="WPW11" s="179"/>
      <c r="WPX11" s="179"/>
      <c r="WPY11" s="179"/>
      <c r="WPZ11" s="179"/>
      <c r="WQA11" s="179"/>
      <c r="WQB11" s="179"/>
      <c r="WQC11" s="179"/>
      <c r="WQD11" s="179"/>
      <c r="WQE11" s="179"/>
      <c r="WQF11" s="179"/>
      <c r="WQG11" s="179"/>
      <c r="WQH11" s="179"/>
      <c r="WQI11" s="179"/>
      <c r="WQJ11" s="179"/>
      <c r="WQK11" s="179"/>
      <c r="WQL11" s="179"/>
      <c r="WQM11" s="179"/>
      <c r="WQN11" s="179"/>
      <c r="WQO11" s="179"/>
      <c r="WQP11" s="179"/>
      <c r="WQQ11" s="179"/>
      <c r="WQR11" s="179"/>
      <c r="WQS11" s="179"/>
      <c r="WQT11" s="179"/>
      <c r="WQU11" s="179"/>
      <c r="WQV11" s="179"/>
      <c r="WQW11" s="179"/>
      <c r="WQX11" s="179"/>
      <c r="WQY11" s="179"/>
      <c r="WQZ11" s="179"/>
      <c r="WRA11" s="179"/>
      <c r="WRB11" s="179"/>
      <c r="WRC11" s="179"/>
      <c r="WRD11" s="179"/>
      <c r="WRE11" s="179"/>
      <c r="WRF11" s="179"/>
      <c r="WRG11" s="179"/>
      <c r="WRH11" s="179"/>
      <c r="WRI11" s="179"/>
      <c r="WRJ11" s="179"/>
      <c r="WRK11" s="179"/>
      <c r="WRL11" s="179"/>
      <c r="WRM11" s="179"/>
      <c r="WRN11" s="179"/>
      <c r="WRO11" s="179"/>
      <c r="WRP11" s="179"/>
      <c r="WRQ11" s="179"/>
      <c r="WRR11" s="179"/>
      <c r="WRS11" s="179"/>
      <c r="WRT11" s="179"/>
      <c r="WRU11" s="179"/>
      <c r="WRV11" s="179"/>
      <c r="WRW11" s="179"/>
      <c r="WRX11" s="179"/>
      <c r="WRY11" s="179"/>
      <c r="WRZ11" s="179"/>
      <c r="WSA11" s="179"/>
      <c r="WSB11" s="179"/>
      <c r="WSC11" s="179"/>
      <c r="WSD11" s="179"/>
      <c r="WSE11" s="179"/>
      <c r="WSF11" s="179"/>
      <c r="WSG11" s="179"/>
      <c r="WSH11" s="179"/>
      <c r="WSI11" s="179"/>
      <c r="WSJ11" s="179"/>
      <c r="WSK11" s="179"/>
      <c r="WSL11" s="179"/>
      <c r="WSM11" s="179"/>
      <c r="WSN11" s="179"/>
      <c r="WSO11" s="179"/>
      <c r="WSP11" s="179"/>
      <c r="WSQ11" s="179"/>
      <c r="WSR11" s="179"/>
      <c r="WSS11" s="179"/>
      <c r="WST11" s="179"/>
      <c r="WSU11" s="179"/>
      <c r="WSV11" s="179"/>
      <c r="WSW11" s="179"/>
      <c r="WSX11" s="179"/>
      <c r="WSY11" s="179"/>
      <c r="WSZ11" s="179"/>
      <c r="WTA11" s="179"/>
      <c r="WTB11" s="179"/>
      <c r="WTC11" s="179"/>
      <c r="WTD11" s="179"/>
      <c r="WTE11" s="179"/>
      <c r="WTF11" s="179"/>
      <c r="WTG11" s="179"/>
      <c r="WTH11" s="179"/>
      <c r="WTI11" s="179"/>
      <c r="WTJ11" s="179"/>
      <c r="WTK11" s="179"/>
      <c r="WTL11" s="179"/>
      <c r="WTM11" s="179"/>
      <c r="WTN11" s="179"/>
      <c r="WTO11" s="179"/>
      <c r="WTP11" s="179"/>
      <c r="WTQ11" s="179"/>
      <c r="WTR11" s="179"/>
      <c r="WTS11" s="179"/>
      <c r="WTT11" s="179"/>
      <c r="WTU11" s="179"/>
      <c r="WTV11" s="179"/>
      <c r="WTW11" s="179"/>
      <c r="WTX11" s="179"/>
      <c r="WTY11" s="179"/>
      <c r="WTZ11" s="179"/>
      <c r="WUA11" s="179"/>
      <c r="WUB11" s="179"/>
      <c r="WUC11" s="179"/>
      <c r="WUD11" s="179"/>
      <c r="WUE11" s="179"/>
      <c r="WUF11" s="179"/>
      <c r="WUG11" s="179"/>
      <c r="WUH11" s="179"/>
      <c r="WUI11" s="179"/>
      <c r="WUJ11" s="179"/>
      <c r="WUK11" s="179"/>
      <c r="WUL11" s="179"/>
      <c r="WUM11" s="179"/>
      <c r="WUN11" s="179"/>
      <c r="WUO11" s="179"/>
      <c r="WUP11" s="179"/>
      <c r="WUQ11" s="179"/>
      <c r="WUR11" s="179"/>
      <c r="WUS11" s="179"/>
      <c r="WUT11" s="179"/>
      <c r="WUU11" s="179"/>
      <c r="WUV11" s="179"/>
      <c r="WUW11" s="179"/>
      <c r="WUX11" s="179"/>
      <c r="WUY11" s="179"/>
      <c r="WUZ11" s="179"/>
      <c r="WVA11" s="179"/>
      <c r="WVB11" s="179"/>
      <c r="WVC11" s="179"/>
      <c r="WVD11" s="179"/>
      <c r="WVE11" s="179"/>
      <c r="WVF11" s="179"/>
      <c r="WVG11" s="179"/>
      <c r="WVH11" s="179"/>
      <c r="WVI11" s="179"/>
      <c r="WVJ11" s="179"/>
      <c r="WVK11" s="179"/>
      <c r="WVL11" s="179"/>
      <c r="WVM11" s="179"/>
      <c r="WVN11" s="179"/>
      <c r="WVO11" s="179"/>
      <c r="WVP11" s="179"/>
      <c r="WVQ11" s="179"/>
      <c r="WVR11" s="179"/>
      <c r="WVS11" s="179"/>
      <c r="WVT11" s="179"/>
      <c r="WVU11" s="179"/>
      <c r="WVV11" s="179"/>
      <c r="WVW11" s="179"/>
      <c r="WVX11" s="179"/>
      <c r="WVY11" s="179"/>
      <c r="WVZ11" s="179"/>
      <c r="WWA11" s="179"/>
      <c r="WWB11" s="179"/>
      <c r="WWC11" s="179"/>
      <c r="WWD11" s="179"/>
      <c r="WWE11" s="179"/>
      <c r="WWF11" s="179"/>
      <c r="WWG11" s="179"/>
      <c r="WWH11" s="179"/>
      <c r="WWI11" s="179"/>
      <c r="WWJ11" s="179"/>
      <c r="WWK11" s="179"/>
      <c r="WWL11" s="179"/>
      <c r="WWM11" s="179"/>
      <c r="WWN11" s="179"/>
      <c r="WWO11" s="179"/>
      <c r="WWP11" s="179"/>
      <c r="WWQ11" s="179"/>
      <c r="WWR11" s="179"/>
      <c r="WWS11" s="179"/>
      <c r="WWT11" s="179"/>
      <c r="WWU11" s="179"/>
      <c r="WWV11" s="179"/>
      <c r="WWW11" s="179"/>
      <c r="WWX11" s="179"/>
      <c r="WWY11" s="179"/>
      <c r="WWZ11" s="179"/>
      <c r="WXA11" s="179"/>
      <c r="WXB11" s="179"/>
      <c r="WXC11" s="179"/>
      <c r="WXD11" s="179"/>
      <c r="WXE11" s="179"/>
      <c r="WXF11" s="179"/>
      <c r="WXG11" s="179"/>
      <c r="WXH11" s="179"/>
      <c r="WXI11" s="179"/>
      <c r="WXJ11" s="179"/>
      <c r="WXK11" s="179"/>
      <c r="WXL11" s="179"/>
      <c r="WXM11" s="179"/>
      <c r="WXN11" s="179"/>
      <c r="WXO11" s="179"/>
      <c r="WXP11" s="179"/>
      <c r="WXQ11" s="179"/>
      <c r="WXR11" s="179"/>
      <c r="WXS11" s="179"/>
      <c r="WXT11" s="179"/>
      <c r="WXU11" s="179"/>
      <c r="WXV11" s="179"/>
      <c r="WXW11" s="179"/>
      <c r="WXX11" s="179"/>
      <c r="WXY11" s="179"/>
      <c r="WXZ11" s="179"/>
      <c r="WYA11" s="179"/>
      <c r="WYB11" s="179"/>
      <c r="WYC11" s="179"/>
      <c r="WYD11" s="179"/>
      <c r="WYE11" s="179"/>
      <c r="WYF11" s="179"/>
      <c r="WYG11" s="179"/>
      <c r="WYH11" s="179"/>
      <c r="WYI11" s="179"/>
      <c r="WYJ11" s="179"/>
      <c r="WYK11" s="179"/>
      <c r="WYL11" s="179"/>
      <c r="WYM11" s="179"/>
      <c r="WYN11" s="179"/>
      <c r="WYO11" s="179"/>
      <c r="WYP11" s="179"/>
      <c r="WYQ11" s="179"/>
      <c r="WYR11" s="179"/>
      <c r="WYS11" s="179"/>
      <c r="WYT11" s="179"/>
      <c r="WYU11" s="179"/>
      <c r="WYV11" s="179"/>
      <c r="WYW11" s="179"/>
      <c r="WYX11" s="179"/>
      <c r="WYY11" s="179"/>
      <c r="WYZ11" s="179"/>
      <c r="WZA11" s="179"/>
      <c r="WZB11" s="179"/>
      <c r="WZC11" s="179"/>
      <c r="WZD11" s="179"/>
      <c r="WZE11" s="179"/>
      <c r="WZF11" s="179"/>
      <c r="WZG11" s="179"/>
      <c r="WZH11" s="179"/>
      <c r="WZI11" s="179"/>
      <c r="WZJ11" s="179"/>
      <c r="WZK11" s="179"/>
      <c r="WZL11" s="179"/>
      <c r="WZM11" s="179"/>
      <c r="WZN11" s="179"/>
      <c r="WZO11" s="179"/>
      <c r="WZP11" s="179"/>
      <c r="WZQ11" s="179"/>
      <c r="WZR11" s="179"/>
      <c r="WZS11" s="179"/>
      <c r="WZT11" s="179"/>
      <c r="WZU11" s="179"/>
      <c r="WZV11" s="179"/>
      <c r="WZW11" s="179"/>
      <c r="WZX11" s="179"/>
      <c r="WZY11" s="179"/>
      <c r="WZZ11" s="179"/>
      <c r="XAA11" s="179"/>
      <c r="XAB11" s="179"/>
      <c r="XAC11" s="179"/>
      <c r="XAD11" s="179"/>
      <c r="XAE11" s="179"/>
      <c r="XAF11" s="179"/>
      <c r="XAG11" s="179"/>
      <c r="XAH11" s="179"/>
      <c r="XAI11" s="179"/>
      <c r="XAJ11" s="179"/>
      <c r="XAK11" s="179"/>
      <c r="XAL11" s="179"/>
      <c r="XAM11" s="179"/>
      <c r="XAN11" s="179"/>
      <c r="XAO11" s="179"/>
      <c r="XAP11" s="179"/>
      <c r="XAQ11" s="179"/>
      <c r="XAR11" s="179"/>
      <c r="XAS11" s="179"/>
      <c r="XAT11" s="179"/>
      <c r="XAU11" s="179"/>
      <c r="XAV11" s="179"/>
      <c r="XAW11" s="179"/>
      <c r="XAX11" s="179"/>
      <c r="XAY11" s="179"/>
      <c r="XAZ11" s="179"/>
      <c r="XBA11" s="179"/>
      <c r="XBB11" s="179"/>
      <c r="XBC11" s="179"/>
      <c r="XBD11" s="179"/>
      <c r="XBE11" s="179"/>
      <c r="XBF11" s="179"/>
      <c r="XBG11" s="179"/>
      <c r="XBH11" s="179"/>
      <c r="XBI11" s="179"/>
      <c r="XBJ11" s="179"/>
      <c r="XBK11" s="179"/>
      <c r="XBL11" s="179"/>
      <c r="XBM11" s="179"/>
      <c r="XBN11" s="179"/>
      <c r="XBO11" s="179"/>
      <c r="XBP11" s="179"/>
      <c r="XBQ11" s="179"/>
      <c r="XBR11" s="179"/>
      <c r="XBS11" s="179"/>
      <c r="XBT11" s="179"/>
      <c r="XBU11" s="179"/>
      <c r="XBV11" s="179"/>
      <c r="XBW11" s="179"/>
      <c r="XBX11" s="179"/>
      <c r="XBY11" s="179"/>
      <c r="XBZ11" s="179"/>
      <c r="XCA11" s="179"/>
      <c r="XCB11" s="179"/>
      <c r="XCC11" s="179"/>
      <c r="XCD11" s="179"/>
      <c r="XCE11" s="179"/>
      <c r="XCF11" s="179"/>
      <c r="XCG11" s="179"/>
      <c r="XCH11" s="179"/>
      <c r="XCI11" s="179"/>
      <c r="XCJ11" s="179"/>
      <c r="XCK11" s="179"/>
      <c r="XCL11" s="179"/>
      <c r="XCM11" s="179"/>
      <c r="XCN11" s="179"/>
      <c r="XCO11" s="179"/>
      <c r="XCP11" s="179"/>
      <c r="XCQ11" s="179"/>
      <c r="XCR11" s="179"/>
      <c r="XCS11" s="179"/>
      <c r="XCT11" s="179"/>
      <c r="XCU11" s="179"/>
      <c r="XCV11" s="179"/>
      <c r="XCW11" s="179"/>
      <c r="XCX11" s="179"/>
      <c r="XCY11" s="179"/>
      <c r="XCZ11" s="179"/>
      <c r="XDA11" s="179"/>
      <c r="XDB11" s="179"/>
      <c r="XDC11" s="179"/>
      <c r="XDD11" s="179"/>
      <c r="XDE11" s="179"/>
      <c r="XDF11" s="179"/>
      <c r="XDG11" s="179"/>
      <c r="XDH11" s="179"/>
      <c r="XDI11" s="179"/>
      <c r="XDJ11" s="179"/>
      <c r="XDK11" s="179"/>
      <c r="XDL11" s="179"/>
      <c r="XDM11" s="179"/>
      <c r="XDN11" s="179"/>
      <c r="XDO11" s="179"/>
      <c r="XDP11" s="179"/>
      <c r="XDQ11" s="179"/>
      <c r="XDR11" s="179"/>
      <c r="XDS11" s="179"/>
      <c r="XDT11" s="179"/>
      <c r="XDU11" s="179"/>
      <c r="XDV11" s="179"/>
      <c r="XDW11" s="179"/>
      <c r="XDX11" s="179"/>
      <c r="XDY11" s="179"/>
      <c r="XDZ11" s="179"/>
      <c r="XEA11" s="179"/>
      <c r="XEB11" s="179"/>
      <c r="XEC11" s="179"/>
      <c r="XED11" s="179"/>
      <c r="XEE11" s="179"/>
      <c r="XEF11" s="179"/>
      <c r="XEG11" s="179"/>
      <c r="XEH11" s="179"/>
      <c r="XEI11" s="179"/>
      <c r="XEJ11" s="179"/>
      <c r="XEK11" s="179"/>
      <c r="XEL11" s="179"/>
      <c r="XEM11" s="179"/>
      <c r="XEN11" s="179"/>
      <c r="XEO11" s="179"/>
      <c r="XEP11" s="179"/>
      <c r="XEQ11" s="179"/>
      <c r="XER11" s="179"/>
      <c r="XES11" s="179"/>
      <c r="XET11" s="179"/>
      <c r="XEU11" s="179"/>
      <c r="XEV11" s="179"/>
      <c r="XEW11" s="179"/>
      <c r="XEX11" s="179"/>
      <c r="XEY11" s="179"/>
      <c r="XEZ11" s="179"/>
      <c r="XFA11" s="179"/>
      <c r="XFB11" s="179"/>
      <c r="XFC11" s="179"/>
      <c r="XFD11" s="179"/>
    </row>
    <row r="12" customFormat="1" ht="50.1" customHeight="1" spans="1:16384">
      <c r="A12" s="213"/>
      <c r="B12" s="409"/>
      <c r="C12" s="409"/>
      <c r="D12" s="215"/>
      <c r="E12" s="210">
        <v>7</v>
      </c>
      <c r="F12" s="224" t="s">
        <v>65</v>
      </c>
      <c r="G12" s="225"/>
      <c r="H12" s="225"/>
      <c r="I12" s="265"/>
      <c r="J12" s="267" t="s">
        <v>798</v>
      </c>
      <c r="K12" s="267"/>
      <c r="L12" s="267"/>
      <c r="M12" s="267"/>
      <c r="N12" s="267"/>
      <c r="O12" s="268" t="s">
        <v>98</v>
      </c>
      <c r="P12" s="269"/>
      <c r="Q12" s="269"/>
      <c r="R12" s="269"/>
      <c r="S12" s="269"/>
      <c r="T12" s="269"/>
      <c r="U12" s="269"/>
      <c r="V12" s="291"/>
      <c r="W12" s="292">
        <v>1</v>
      </c>
      <c r="X12" s="293"/>
      <c r="Y12" s="328" t="s">
        <v>64</v>
      </c>
      <c r="Z12" s="329"/>
      <c r="AA12" s="330"/>
      <c r="AB12" s="241" t="s">
        <v>52</v>
      </c>
      <c r="AC12" s="331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  <c r="IW12" s="179"/>
      <c r="IX12" s="179"/>
      <c r="IY12" s="179"/>
      <c r="IZ12" s="179"/>
      <c r="JA12" s="179"/>
      <c r="JB12" s="179"/>
      <c r="JC12" s="179"/>
      <c r="JD12" s="179"/>
      <c r="JE12" s="179"/>
      <c r="JF12" s="179"/>
      <c r="JG12" s="179"/>
      <c r="JH12" s="179"/>
      <c r="JI12" s="179"/>
      <c r="JJ12" s="179"/>
      <c r="JK12" s="179"/>
      <c r="JL12" s="179"/>
      <c r="JM12" s="179"/>
      <c r="JN12" s="179"/>
      <c r="JO12" s="179"/>
      <c r="JP12" s="179"/>
      <c r="JQ12" s="179"/>
      <c r="JR12" s="179"/>
      <c r="JS12" s="179"/>
      <c r="JT12" s="179"/>
      <c r="JU12" s="179"/>
      <c r="JV12" s="179"/>
      <c r="JW12" s="179"/>
      <c r="JX12" s="179"/>
      <c r="JY12" s="179"/>
      <c r="JZ12" s="179"/>
      <c r="KA12" s="179"/>
      <c r="KB12" s="179"/>
      <c r="KC12" s="179"/>
      <c r="KD12" s="179"/>
      <c r="KE12" s="179"/>
      <c r="KF12" s="179"/>
      <c r="KG12" s="179"/>
      <c r="KH12" s="179"/>
      <c r="KI12" s="179"/>
      <c r="KJ12" s="179"/>
      <c r="KK12" s="179"/>
      <c r="KL12" s="179"/>
      <c r="KM12" s="179"/>
      <c r="KN12" s="179"/>
      <c r="KO12" s="179"/>
      <c r="KP12" s="179"/>
      <c r="KQ12" s="179"/>
      <c r="KR12" s="179"/>
      <c r="KS12" s="179"/>
      <c r="KT12" s="179"/>
      <c r="KU12" s="179"/>
      <c r="KV12" s="179"/>
      <c r="KW12" s="179"/>
      <c r="KX12" s="179"/>
      <c r="KY12" s="179"/>
      <c r="KZ12" s="179"/>
      <c r="LA12" s="179"/>
      <c r="LB12" s="179"/>
      <c r="LC12" s="179"/>
      <c r="LD12" s="179"/>
      <c r="LE12" s="179"/>
      <c r="LF12" s="179"/>
      <c r="LG12" s="179"/>
      <c r="LH12" s="179"/>
      <c r="LI12" s="179"/>
      <c r="LJ12" s="179"/>
      <c r="LK12" s="179"/>
      <c r="LL12" s="179"/>
      <c r="LM12" s="179"/>
      <c r="LN12" s="179"/>
      <c r="LO12" s="179"/>
      <c r="LP12" s="179"/>
      <c r="LQ12" s="179"/>
      <c r="LR12" s="179"/>
      <c r="LS12" s="179"/>
      <c r="LT12" s="179"/>
      <c r="LU12" s="179"/>
      <c r="LV12" s="179"/>
      <c r="LW12" s="179"/>
      <c r="LX12" s="179"/>
      <c r="LY12" s="179"/>
      <c r="LZ12" s="179"/>
      <c r="MA12" s="179"/>
      <c r="MB12" s="179"/>
      <c r="MC12" s="179"/>
      <c r="MD12" s="179"/>
      <c r="ME12" s="179"/>
      <c r="MF12" s="179"/>
      <c r="MG12" s="179"/>
      <c r="MH12" s="179"/>
      <c r="MI12" s="179"/>
      <c r="MJ12" s="179"/>
      <c r="MK12" s="179"/>
      <c r="ML12" s="179"/>
      <c r="MM12" s="179"/>
      <c r="MN12" s="179"/>
      <c r="MO12" s="179"/>
      <c r="MP12" s="179"/>
      <c r="MQ12" s="179"/>
      <c r="MR12" s="179"/>
      <c r="MS12" s="179"/>
      <c r="MT12" s="179"/>
      <c r="MU12" s="179"/>
      <c r="MV12" s="179"/>
      <c r="MW12" s="179"/>
      <c r="MX12" s="179"/>
      <c r="MY12" s="179"/>
      <c r="MZ12" s="179"/>
      <c r="NA12" s="179"/>
      <c r="NB12" s="179"/>
      <c r="NC12" s="179"/>
      <c r="ND12" s="179"/>
      <c r="NE12" s="179"/>
      <c r="NF12" s="179"/>
      <c r="NG12" s="179"/>
      <c r="NH12" s="179"/>
      <c r="NI12" s="179"/>
      <c r="NJ12" s="179"/>
      <c r="NK12" s="179"/>
      <c r="NL12" s="179"/>
      <c r="NM12" s="179"/>
      <c r="NN12" s="179"/>
      <c r="NO12" s="179"/>
      <c r="NP12" s="179"/>
      <c r="NQ12" s="179"/>
      <c r="NR12" s="179"/>
      <c r="NS12" s="179"/>
      <c r="NT12" s="179"/>
      <c r="NU12" s="179"/>
      <c r="NV12" s="179"/>
      <c r="NW12" s="179"/>
      <c r="NX12" s="179"/>
      <c r="NY12" s="179"/>
      <c r="NZ12" s="179"/>
      <c r="OA12" s="179"/>
      <c r="OB12" s="179"/>
      <c r="OC12" s="179"/>
      <c r="OD12" s="179"/>
      <c r="OE12" s="179"/>
      <c r="OF12" s="179"/>
      <c r="OG12" s="179"/>
      <c r="OH12" s="179"/>
      <c r="OI12" s="179"/>
      <c r="OJ12" s="179"/>
      <c r="OK12" s="179"/>
      <c r="OL12" s="179"/>
      <c r="OM12" s="179"/>
      <c r="ON12" s="179"/>
      <c r="OO12" s="179"/>
      <c r="OP12" s="179"/>
      <c r="OQ12" s="179"/>
      <c r="OR12" s="179"/>
      <c r="OS12" s="179"/>
      <c r="OT12" s="179"/>
      <c r="OU12" s="179"/>
      <c r="OV12" s="179"/>
      <c r="OW12" s="179"/>
      <c r="OX12" s="179"/>
      <c r="OY12" s="179"/>
      <c r="OZ12" s="179"/>
      <c r="PA12" s="179"/>
      <c r="PB12" s="179"/>
      <c r="PC12" s="179"/>
      <c r="PD12" s="179"/>
      <c r="PE12" s="179"/>
      <c r="PF12" s="179"/>
      <c r="PG12" s="179"/>
      <c r="PH12" s="179"/>
      <c r="PI12" s="179"/>
      <c r="PJ12" s="179"/>
      <c r="PK12" s="179"/>
      <c r="PL12" s="179"/>
      <c r="PM12" s="179"/>
      <c r="PN12" s="179"/>
      <c r="PO12" s="179"/>
      <c r="PP12" s="179"/>
      <c r="PQ12" s="179"/>
      <c r="PR12" s="179"/>
      <c r="PS12" s="179"/>
      <c r="PT12" s="179"/>
      <c r="PU12" s="179"/>
      <c r="PV12" s="179"/>
      <c r="PW12" s="179"/>
      <c r="PX12" s="179"/>
      <c r="PY12" s="179"/>
      <c r="PZ12" s="179"/>
      <c r="QA12" s="179"/>
      <c r="QB12" s="179"/>
      <c r="QC12" s="179"/>
      <c r="QD12" s="179"/>
      <c r="QE12" s="179"/>
      <c r="QF12" s="179"/>
      <c r="QG12" s="179"/>
      <c r="QH12" s="179"/>
      <c r="QI12" s="179"/>
      <c r="QJ12" s="179"/>
      <c r="QK12" s="179"/>
      <c r="QL12" s="179"/>
      <c r="QM12" s="179"/>
      <c r="QN12" s="179"/>
      <c r="QO12" s="179"/>
      <c r="QP12" s="179"/>
      <c r="QQ12" s="179"/>
      <c r="QR12" s="179"/>
      <c r="QS12" s="179"/>
      <c r="QT12" s="179"/>
      <c r="QU12" s="179"/>
      <c r="QV12" s="179"/>
      <c r="QW12" s="179"/>
      <c r="QX12" s="179"/>
      <c r="QY12" s="179"/>
      <c r="QZ12" s="179"/>
      <c r="RA12" s="179"/>
      <c r="RB12" s="179"/>
      <c r="RC12" s="179"/>
      <c r="RD12" s="179"/>
      <c r="RE12" s="179"/>
      <c r="RF12" s="179"/>
      <c r="RG12" s="179"/>
      <c r="RH12" s="179"/>
      <c r="RI12" s="179"/>
      <c r="RJ12" s="179"/>
      <c r="RK12" s="179"/>
      <c r="RL12" s="179"/>
      <c r="RM12" s="179"/>
      <c r="RN12" s="179"/>
      <c r="RO12" s="179"/>
      <c r="RP12" s="179"/>
      <c r="RQ12" s="179"/>
      <c r="RR12" s="179"/>
      <c r="RS12" s="179"/>
      <c r="RT12" s="179"/>
      <c r="RU12" s="179"/>
      <c r="RV12" s="179"/>
      <c r="RW12" s="179"/>
      <c r="RX12" s="179"/>
      <c r="RY12" s="179"/>
      <c r="RZ12" s="179"/>
      <c r="SA12" s="179"/>
      <c r="SB12" s="179"/>
      <c r="SC12" s="179"/>
      <c r="SD12" s="179"/>
      <c r="SE12" s="179"/>
      <c r="SF12" s="179"/>
      <c r="SG12" s="179"/>
      <c r="SH12" s="179"/>
      <c r="SI12" s="179"/>
      <c r="SJ12" s="179"/>
      <c r="SK12" s="179"/>
      <c r="SL12" s="179"/>
      <c r="SM12" s="179"/>
      <c r="SN12" s="179"/>
      <c r="SO12" s="179"/>
      <c r="SP12" s="179"/>
      <c r="SQ12" s="179"/>
      <c r="SR12" s="179"/>
      <c r="SS12" s="179"/>
      <c r="ST12" s="179"/>
      <c r="SU12" s="179"/>
      <c r="SV12" s="179"/>
      <c r="SW12" s="179"/>
      <c r="SX12" s="179"/>
      <c r="SY12" s="179"/>
      <c r="SZ12" s="179"/>
      <c r="TA12" s="179"/>
      <c r="TB12" s="179"/>
      <c r="TC12" s="179"/>
      <c r="TD12" s="179"/>
      <c r="TE12" s="179"/>
      <c r="TF12" s="179"/>
      <c r="TG12" s="179"/>
      <c r="TH12" s="179"/>
      <c r="TI12" s="179"/>
      <c r="TJ12" s="179"/>
      <c r="TK12" s="179"/>
      <c r="TL12" s="179"/>
      <c r="TM12" s="179"/>
      <c r="TN12" s="179"/>
      <c r="TO12" s="179"/>
      <c r="TP12" s="179"/>
      <c r="TQ12" s="179"/>
      <c r="TR12" s="179"/>
      <c r="TS12" s="179"/>
      <c r="TT12" s="179"/>
      <c r="TU12" s="179"/>
      <c r="TV12" s="179"/>
      <c r="TW12" s="179"/>
      <c r="TX12" s="179"/>
      <c r="TY12" s="179"/>
      <c r="TZ12" s="179"/>
      <c r="UA12" s="179"/>
      <c r="UB12" s="179"/>
      <c r="UC12" s="179"/>
      <c r="UD12" s="179"/>
      <c r="UE12" s="179"/>
      <c r="UF12" s="179"/>
      <c r="UG12" s="179"/>
      <c r="UH12" s="179"/>
      <c r="UI12" s="179"/>
      <c r="UJ12" s="179"/>
      <c r="UK12" s="179"/>
      <c r="UL12" s="179"/>
      <c r="UM12" s="179"/>
      <c r="UN12" s="179"/>
      <c r="UO12" s="179"/>
      <c r="UP12" s="179"/>
      <c r="UQ12" s="179"/>
      <c r="UR12" s="179"/>
      <c r="US12" s="179"/>
      <c r="UT12" s="179"/>
      <c r="UU12" s="179"/>
      <c r="UV12" s="179"/>
      <c r="UW12" s="179"/>
      <c r="UX12" s="179"/>
      <c r="UY12" s="179"/>
      <c r="UZ12" s="179"/>
      <c r="VA12" s="179"/>
      <c r="VB12" s="179"/>
      <c r="VC12" s="179"/>
      <c r="VD12" s="179"/>
      <c r="VE12" s="179"/>
      <c r="VF12" s="179"/>
      <c r="VG12" s="179"/>
      <c r="VH12" s="179"/>
      <c r="VI12" s="179"/>
      <c r="VJ12" s="179"/>
      <c r="VK12" s="179"/>
      <c r="VL12" s="179"/>
      <c r="VM12" s="179"/>
      <c r="VN12" s="179"/>
      <c r="VO12" s="179"/>
      <c r="VP12" s="179"/>
      <c r="VQ12" s="179"/>
      <c r="VR12" s="179"/>
      <c r="VS12" s="179"/>
      <c r="VT12" s="179"/>
      <c r="VU12" s="179"/>
      <c r="VV12" s="179"/>
      <c r="VW12" s="179"/>
      <c r="VX12" s="179"/>
      <c r="VY12" s="179"/>
      <c r="VZ12" s="179"/>
      <c r="WA12" s="179"/>
      <c r="WB12" s="179"/>
      <c r="WC12" s="179"/>
      <c r="WD12" s="179"/>
      <c r="WE12" s="179"/>
      <c r="WF12" s="179"/>
      <c r="WG12" s="179"/>
      <c r="WH12" s="179"/>
      <c r="WI12" s="179"/>
      <c r="WJ12" s="179"/>
      <c r="WK12" s="179"/>
      <c r="WL12" s="179"/>
      <c r="WM12" s="179"/>
      <c r="WN12" s="179"/>
      <c r="WO12" s="179"/>
      <c r="WP12" s="179"/>
      <c r="WQ12" s="179"/>
      <c r="WR12" s="179"/>
      <c r="WS12" s="179"/>
      <c r="WT12" s="179"/>
      <c r="WU12" s="179"/>
      <c r="WV12" s="179"/>
      <c r="WW12" s="179"/>
      <c r="WX12" s="179"/>
      <c r="WY12" s="179"/>
      <c r="WZ12" s="179"/>
      <c r="XA12" s="179"/>
      <c r="XB12" s="179"/>
      <c r="XC12" s="179"/>
      <c r="XD12" s="179"/>
      <c r="XE12" s="179"/>
      <c r="XF12" s="179"/>
      <c r="XG12" s="179"/>
      <c r="XH12" s="179"/>
      <c r="XI12" s="179"/>
      <c r="XJ12" s="179"/>
      <c r="XK12" s="179"/>
      <c r="XL12" s="179"/>
      <c r="XM12" s="179"/>
      <c r="XN12" s="179"/>
      <c r="XO12" s="179"/>
      <c r="XP12" s="179"/>
      <c r="XQ12" s="179"/>
      <c r="XR12" s="179"/>
      <c r="XS12" s="179"/>
      <c r="XT12" s="179"/>
      <c r="XU12" s="179"/>
      <c r="XV12" s="179"/>
      <c r="XW12" s="179"/>
      <c r="XX12" s="179"/>
      <c r="XY12" s="179"/>
      <c r="XZ12" s="179"/>
      <c r="YA12" s="179"/>
      <c r="YB12" s="179"/>
      <c r="YC12" s="179"/>
      <c r="YD12" s="179"/>
      <c r="YE12" s="179"/>
      <c r="YF12" s="179"/>
      <c r="YG12" s="179"/>
      <c r="YH12" s="179"/>
      <c r="YI12" s="179"/>
      <c r="YJ12" s="179"/>
      <c r="YK12" s="179"/>
      <c r="YL12" s="179"/>
      <c r="YM12" s="179"/>
      <c r="YN12" s="179"/>
      <c r="YO12" s="179"/>
      <c r="YP12" s="179"/>
      <c r="YQ12" s="179"/>
      <c r="YR12" s="179"/>
      <c r="YS12" s="179"/>
      <c r="YT12" s="179"/>
      <c r="YU12" s="179"/>
      <c r="YV12" s="179"/>
      <c r="YW12" s="179"/>
      <c r="YX12" s="179"/>
      <c r="YY12" s="179"/>
      <c r="YZ12" s="179"/>
      <c r="ZA12" s="179"/>
      <c r="ZB12" s="179"/>
      <c r="ZC12" s="179"/>
      <c r="ZD12" s="179"/>
      <c r="ZE12" s="179"/>
      <c r="ZF12" s="179"/>
      <c r="ZG12" s="179"/>
      <c r="ZH12" s="179"/>
      <c r="ZI12" s="179"/>
      <c r="ZJ12" s="179"/>
      <c r="ZK12" s="179"/>
      <c r="ZL12" s="179"/>
      <c r="ZM12" s="179"/>
      <c r="ZN12" s="179"/>
      <c r="ZO12" s="179"/>
      <c r="ZP12" s="179"/>
      <c r="ZQ12" s="179"/>
      <c r="ZR12" s="179"/>
      <c r="ZS12" s="179"/>
      <c r="ZT12" s="179"/>
      <c r="ZU12" s="179"/>
      <c r="ZV12" s="179"/>
      <c r="ZW12" s="179"/>
      <c r="ZX12" s="179"/>
      <c r="ZY12" s="179"/>
      <c r="ZZ12" s="179"/>
      <c r="AAA12" s="179"/>
      <c r="AAB12" s="179"/>
      <c r="AAC12" s="179"/>
      <c r="AAD12" s="179"/>
      <c r="AAE12" s="179"/>
      <c r="AAF12" s="179"/>
      <c r="AAG12" s="179"/>
      <c r="AAH12" s="179"/>
      <c r="AAI12" s="179"/>
      <c r="AAJ12" s="179"/>
      <c r="AAK12" s="179"/>
      <c r="AAL12" s="179"/>
      <c r="AAM12" s="179"/>
      <c r="AAN12" s="179"/>
      <c r="AAO12" s="179"/>
      <c r="AAP12" s="179"/>
      <c r="AAQ12" s="179"/>
      <c r="AAR12" s="179"/>
      <c r="AAS12" s="179"/>
      <c r="AAT12" s="179"/>
      <c r="AAU12" s="179"/>
      <c r="AAV12" s="179"/>
      <c r="AAW12" s="179"/>
      <c r="AAX12" s="179"/>
      <c r="AAY12" s="179"/>
      <c r="AAZ12" s="179"/>
      <c r="ABA12" s="179"/>
      <c r="ABB12" s="179"/>
      <c r="ABC12" s="179"/>
      <c r="ABD12" s="179"/>
      <c r="ABE12" s="179"/>
      <c r="ABF12" s="179"/>
      <c r="ABG12" s="179"/>
      <c r="ABH12" s="179"/>
      <c r="ABI12" s="179"/>
      <c r="ABJ12" s="179"/>
      <c r="ABK12" s="179"/>
      <c r="ABL12" s="179"/>
      <c r="ABM12" s="179"/>
      <c r="ABN12" s="179"/>
      <c r="ABO12" s="179"/>
      <c r="ABP12" s="179"/>
      <c r="ABQ12" s="179"/>
      <c r="ABR12" s="179"/>
      <c r="ABS12" s="179"/>
      <c r="ABT12" s="179"/>
      <c r="ABU12" s="179"/>
      <c r="ABV12" s="179"/>
      <c r="ABW12" s="179"/>
      <c r="ABX12" s="179"/>
      <c r="ABY12" s="179"/>
      <c r="ABZ12" s="179"/>
      <c r="ACA12" s="179"/>
      <c r="ACB12" s="179"/>
      <c r="ACC12" s="179"/>
      <c r="ACD12" s="179"/>
      <c r="ACE12" s="179"/>
      <c r="ACF12" s="179"/>
      <c r="ACG12" s="179"/>
      <c r="ACH12" s="179"/>
      <c r="ACI12" s="179"/>
      <c r="ACJ12" s="179"/>
      <c r="ACK12" s="179"/>
      <c r="ACL12" s="179"/>
      <c r="ACM12" s="179"/>
      <c r="ACN12" s="179"/>
      <c r="ACO12" s="179"/>
      <c r="ACP12" s="179"/>
      <c r="ACQ12" s="179"/>
      <c r="ACR12" s="179"/>
      <c r="ACS12" s="179"/>
      <c r="ACT12" s="179"/>
      <c r="ACU12" s="179"/>
      <c r="ACV12" s="179"/>
      <c r="ACW12" s="179"/>
      <c r="ACX12" s="179"/>
      <c r="ACY12" s="179"/>
      <c r="ACZ12" s="179"/>
      <c r="ADA12" s="179"/>
      <c r="ADB12" s="179"/>
      <c r="ADC12" s="179"/>
      <c r="ADD12" s="179"/>
      <c r="ADE12" s="179"/>
      <c r="ADF12" s="179"/>
      <c r="ADG12" s="179"/>
      <c r="ADH12" s="179"/>
      <c r="ADI12" s="179"/>
      <c r="ADJ12" s="179"/>
      <c r="ADK12" s="179"/>
      <c r="ADL12" s="179"/>
      <c r="ADM12" s="179"/>
      <c r="ADN12" s="179"/>
      <c r="ADO12" s="179"/>
      <c r="ADP12" s="179"/>
      <c r="ADQ12" s="179"/>
      <c r="ADR12" s="179"/>
      <c r="ADS12" s="179"/>
      <c r="ADT12" s="179"/>
      <c r="ADU12" s="179"/>
      <c r="ADV12" s="179"/>
      <c r="ADW12" s="179"/>
      <c r="ADX12" s="179"/>
      <c r="ADY12" s="179"/>
      <c r="ADZ12" s="179"/>
      <c r="AEA12" s="179"/>
      <c r="AEB12" s="179"/>
      <c r="AEC12" s="179"/>
      <c r="AED12" s="179"/>
      <c r="AEE12" s="179"/>
      <c r="AEF12" s="179"/>
      <c r="AEG12" s="179"/>
      <c r="AEH12" s="179"/>
      <c r="AEI12" s="179"/>
      <c r="AEJ12" s="179"/>
      <c r="AEK12" s="179"/>
      <c r="AEL12" s="179"/>
      <c r="AEM12" s="179"/>
      <c r="AEN12" s="179"/>
      <c r="AEO12" s="179"/>
      <c r="AEP12" s="179"/>
      <c r="AEQ12" s="179"/>
      <c r="AER12" s="179"/>
      <c r="AES12" s="179"/>
      <c r="AET12" s="179"/>
      <c r="AEU12" s="179"/>
      <c r="AEV12" s="179"/>
      <c r="AEW12" s="179"/>
      <c r="AEX12" s="179"/>
      <c r="AEY12" s="179"/>
      <c r="AEZ12" s="179"/>
      <c r="AFA12" s="179"/>
      <c r="AFB12" s="179"/>
      <c r="AFC12" s="179"/>
      <c r="AFD12" s="179"/>
      <c r="AFE12" s="179"/>
      <c r="AFF12" s="179"/>
      <c r="AFG12" s="179"/>
      <c r="AFH12" s="179"/>
      <c r="AFI12" s="179"/>
      <c r="AFJ12" s="179"/>
      <c r="AFK12" s="179"/>
      <c r="AFL12" s="179"/>
      <c r="AFM12" s="179"/>
      <c r="AFN12" s="179"/>
      <c r="AFO12" s="179"/>
      <c r="AFP12" s="179"/>
      <c r="AFQ12" s="179"/>
      <c r="AFR12" s="179"/>
      <c r="AFS12" s="179"/>
      <c r="AFT12" s="179"/>
      <c r="AFU12" s="179"/>
      <c r="AFV12" s="179"/>
      <c r="AFW12" s="179"/>
      <c r="AFX12" s="179"/>
      <c r="AFY12" s="179"/>
      <c r="AFZ12" s="179"/>
      <c r="AGA12" s="179"/>
      <c r="AGB12" s="179"/>
      <c r="AGC12" s="179"/>
      <c r="AGD12" s="179"/>
      <c r="AGE12" s="179"/>
      <c r="AGF12" s="179"/>
      <c r="AGG12" s="179"/>
      <c r="AGH12" s="179"/>
      <c r="AGI12" s="179"/>
      <c r="AGJ12" s="179"/>
      <c r="AGK12" s="179"/>
      <c r="AGL12" s="179"/>
      <c r="AGM12" s="179"/>
      <c r="AGN12" s="179"/>
      <c r="AGO12" s="179"/>
      <c r="AGP12" s="179"/>
      <c r="AGQ12" s="179"/>
      <c r="AGR12" s="179"/>
      <c r="AGS12" s="179"/>
      <c r="AGT12" s="179"/>
      <c r="AGU12" s="179"/>
      <c r="AGV12" s="179"/>
      <c r="AGW12" s="179"/>
      <c r="AGX12" s="179"/>
      <c r="AGY12" s="179"/>
      <c r="AGZ12" s="179"/>
      <c r="AHA12" s="179"/>
      <c r="AHB12" s="179"/>
      <c r="AHC12" s="179"/>
      <c r="AHD12" s="179"/>
      <c r="AHE12" s="179"/>
      <c r="AHF12" s="179"/>
      <c r="AHG12" s="179"/>
      <c r="AHH12" s="179"/>
      <c r="AHI12" s="179"/>
      <c r="AHJ12" s="179"/>
      <c r="AHK12" s="179"/>
      <c r="AHL12" s="179"/>
      <c r="AHM12" s="179"/>
      <c r="AHN12" s="179"/>
      <c r="AHO12" s="179"/>
      <c r="AHP12" s="179"/>
      <c r="AHQ12" s="179"/>
      <c r="AHR12" s="179"/>
      <c r="AHS12" s="179"/>
      <c r="AHT12" s="179"/>
      <c r="AHU12" s="179"/>
      <c r="AHV12" s="179"/>
      <c r="AHW12" s="179"/>
      <c r="AHX12" s="179"/>
      <c r="AHY12" s="179"/>
      <c r="AHZ12" s="179"/>
      <c r="AIA12" s="179"/>
      <c r="AIB12" s="179"/>
      <c r="AIC12" s="179"/>
      <c r="AID12" s="179"/>
      <c r="AIE12" s="179"/>
      <c r="AIF12" s="179"/>
      <c r="AIG12" s="179"/>
      <c r="AIH12" s="179"/>
      <c r="AII12" s="179"/>
      <c r="AIJ12" s="179"/>
      <c r="AIK12" s="179"/>
      <c r="AIL12" s="179"/>
      <c r="AIM12" s="179"/>
      <c r="AIN12" s="179"/>
      <c r="AIO12" s="179"/>
      <c r="AIP12" s="179"/>
      <c r="AIQ12" s="179"/>
      <c r="AIR12" s="179"/>
      <c r="AIS12" s="179"/>
      <c r="AIT12" s="179"/>
      <c r="AIU12" s="179"/>
      <c r="AIV12" s="179"/>
      <c r="AIW12" s="179"/>
      <c r="AIX12" s="179"/>
      <c r="AIY12" s="179"/>
      <c r="AIZ12" s="179"/>
      <c r="AJA12" s="179"/>
      <c r="AJB12" s="179"/>
      <c r="AJC12" s="179"/>
      <c r="AJD12" s="179"/>
      <c r="AJE12" s="179"/>
      <c r="AJF12" s="179"/>
      <c r="AJG12" s="179"/>
      <c r="AJH12" s="179"/>
      <c r="AJI12" s="179"/>
      <c r="AJJ12" s="179"/>
      <c r="AJK12" s="179"/>
      <c r="AJL12" s="179"/>
      <c r="AJM12" s="179"/>
      <c r="AJN12" s="179"/>
      <c r="AJO12" s="179"/>
      <c r="AJP12" s="179"/>
      <c r="AJQ12" s="179"/>
      <c r="AJR12" s="179"/>
      <c r="AJS12" s="179"/>
      <c r="AJT12" s="179"/>
      <c r="AJU12" s="179"/>
      <c r="AJV12" s="179"/>
      <c r="AJW12" s="179"/>
      <c r="AJX12" s="179"/>
      <c r="AJY12" s="179"/>
      <c r="AJZ12" s="179"/>
      <c r="AKA12" s="179"/>
      <c r="AKB12" s="179"/>
      <c r="AKC12" s="179"/>
      <c r="AKD12" s="179"/>
      <c r="AKE12" s="179"/>
      <c r="AKF12" s="179"/>
      <c r="AKG12" s="179"/>
      <c r="AKH12" s="179"/>
      <c r="AKI12" s="179"/>
      <c r="AKJ12" s="179"/>
      <c r="AKK12" s="179"/>
      <c r="AKL12" s="179"/>
      <c r="AKM12" s="179"/>
      <c r="AKN12" s="179"/>
      <c r="AKO12" s="179"/>
      <c r="AKP12" s="179"/>
      <c r="AKQ12" s="179"/>
      <c r="AKR12" s="179"/>
      <c r="AKS12" s="179"/>
      <c r="AKT12" s="179"/>
      <c r="AKU12" s="179"/>
      <c r="AKV12" s="179"/>
      <c r="AKW12" s="179"/>
      <c r="AKX12" s="179"/>
      <c r="AKY12" s="179"/>
      <c r="AKZ12" s="179"/>
      <c r="ALA12" s="179"/>
      <c r="ALB12" s="179"/>
      <c r="ALC12" s="179"/>
      <c r="ALD12" s="179"/>
      <c r="ALE12" s="179"/>
      <c r="ALF12" s="179"/>
      <c r="ALG12" s="179"/>
      <c r="ALH12" s="179"/>
      <c r="ALI12" s="179"/>
      <c r="ALJ12" s="179"/>
      <c r="ALK12" s="179"/>
      <c r="ALL12" s="179"/>
      <c r="ALM12" s="179"/>
      <c r="ALN12" s="179"/>
      <c r="ALO12" s="179"/>
      <c r="ALP12" s="179"/>
      <c r="ALQ12" s="179"/>
      <c r="ALR12" s="179"/>
      <c r="ALS12" s="179"/>
      <c r="ALT12" s="179"/>
      <c r="ALU12" s="179"/>
      <c r="ALV12" s="179"/>
      <c r="ALW12" s="179"/>
      <c r="ALX12" s="179"/>
      <c r="ALY12" s="179"/>
      <c r="ALZ12" s="179"/>
      <c r="AMA12" s="179"/>
      <c r="AMB12" s="179"/>
      <c r="AMC12" s="179"/>
      <c r="AMD12" s="179"/>
      <c r="AME12" s="179"/>
      <c r="AMF12" s="179"/>
      <c r="AMG12" s="179"/>
      <c r="AMH12" s="179"/>
      <c r="AMI12" s="179"/>
      <c r="AMJ12" s="179"/>
      <c r="AMK12" s="179"/>
      <c r="AML12" s="179"/>
      <c r="AMM12" s="179"/>
      <c r="AMN12" s="179"/>
      <c r="AMO12" s="179"/>
      <c r="AMP12" s="179"/>
      <c r="AMQ12" s="179"/>
      <c r="AMR12" s="179"/>
      <c r="AMS12" s="179"/>
      <c r="AMT12" s="179"/>
      <c r="AMU12" s="179"/>
      <c r="AMV12" s="179"/>
      <c r="AMW12" s="179"/>
      <c r="AMX12" s="179"/>
      <c r="AMY12" s="179"/>
      <c r="AMZ12" s="179"/>
      <c r="ANA12" s="179"/>
      <c r="ANB12" s="179"/>
      <c r="ANC12" s="179"/>
      <c r="AND12" s="179"/>
      <c r="ANE12" s="179"/>
      <c r="ANF12" s="179"/>
      <c r="ANG12" s="179"/>
      <c r="ANH12" s="179"/>
      <c r="ANI12" s="179"/>
      <c r="ANJ12" s="179"/>
      <c r="ANK12" s="179"/>
      <c r="ANL12" s="179"/>
      <c r="ANM12" s="179"/>
      <c r="ANN12" s="179"/>
      <c r="ANO12" s="179"/>
      <c r="ANP12" s="179"/>
      <c r="ANQ12" s="179"/>
      <c r="ANR12" s="179"/>
      <c r="ANS12" s="179"/>
      <c r="ANT12" s="179"/>
      <c r="ANU12" s="179"/>
      <c r="ANV12" s="179"/>
      <c r="ANW12" s="179"/>
      <c r="ANX12" s="179"/>
      <c r="ANY12" s="179"/>
      <c r="ANZ12" s="179"/>
      <c r="AOA12" s="179"/>
      <c r="AOB12" s="179"/>
      <c r="AOC12" s="179"/>
      <c r="AOD12" s="179"/>
      <c r="AOE12" s="179"/>
      <c r="AOF12" s="179"/>
      <c r="AOG12" s="179"/>
      <c r="AOH12" s="179"/>
      <c r="AOI12" s="179"/>
      <c r="AOJ12" s="179"/>
      <c r="AOK12" s="179"/>
      <c r="AOL12" s="179"/>
      <c r="AOM12" s="179"/>
      <c r="AON12" s="179"/>
      <c r="AOO12" s="179"/>
      <c r="AOP12" s="179"/>
      <c r="AOQ12" s="179"/>
      <c r="AOR12" s="179"/>
      <c r="AOS12" s="179"/>
      <c r="AOT12" s="179"/>
      <c r="AOU12" s="179"/>
      <c r="AOV12" s="179"/>
      <c r="AOW12" s="179"/>
      <c r="AOX12" s="179"/>
      <c r="AOY12" s="179"/>
      <c r="AOZ12" s="179"/>
      <c r="APA12" s="179"/>
      <c r="APB12" s="179"/>
      <c r="APC12" s="179"/>
      <c r="APD12" s="179"/>
      <c r="APE12" s="179"/>
      <c r="APF12" s="179"/>
      <c r="APG12" s="179"/>
      <c r="APH12" s="179"/>
      <c r="API12" s="179"/>
      <c r="APJ12" s="179"/>
      <c r="APK12" s="179"/>
      <c r="APL12" s="179"/>
      <c r="APM12" s="179"/>
      <c r="APN12" s="179"/>
      <c r="APO12" s="179"/>
      <c r="APP12" s="179"/>
      <c r="APQ12" s="179"/>
      <c r="APR12" s="179"/>
      <c r="APS12" s="179"/>
      <c r="APT12" s="179"/>
      <c r="APU12" s="179"/>
      <c r="APV12" s="179"/>
      <c r="APW12" s="179"/>
      <c r="APX12" s="179"/>
      <c r="APY12" s="179"/>
      <c r="APZ12" s="179"/>
      <c r="AQA12" s="179"/>
      <c r="AQB12" s="179"/>
      <c r="AQC12" s="179"/>
      <c r="AQD12" s="179"/>
      <c r="AQE12" s="179"/>
      <c r="AQF12" s="179"/>
      <c r="AQG12" s="179"/>
      <c r="AQH12" s="179"/>
      <c r="AQI12" s="179"/>
      <c r="AQJ12" s="179"/>
      <c r="AQK12" s="179"/>
      <c r="AQL12" s="179"/>
      <c r="AQM12" s="179"/>
      <c r="AQN12" s="179"/>
      <c r="AQO12" s="179"/>
      <c r="AQP12" s="179"/>
      <c r="AQQ12" s="179"/>
      <c r="AQR12" s="179"/>
      <c r="AQS12" s="179"/>
      <c r="AQT12" s="179"/>
      <c r="AQU12" s="179"/>
      <c r="AQV12" s="179"/>
      <c r="AQW12" s="179"/>
      <c r="AQX12" s="179"/>
      <c r="AQY12" s="179"/>
      <c r="AQZ12" s="179"/>
      <c r="ARA12" s="179"/>
      <c r="ARB12" s="179"/>
      <c r="ARC12" s="179"/>
      <c r="ARD12" s="179"/>
      <c r="ARE12" s="179"/>
      <c r="ARF12" s="179"/>
      <c r="ARG12" s="179"/>
      <c r="ARH12" s="179"/>
      <c r="ARI12" s="179"/>
      <c r="ARJ12" s="179"/>
      <c r="ARK12" s="179"/>
      <c r="ARL12" s="179"/>
      <c r="ARM12" s="179"/>
      <c r="ARN12" s="179"/>
      <c r="ARO12" s="179"/>
      <c r="ARP12" s="179"/>
      <c r="ARQ12" s="179"/>
      <c r="ARR12" s="179"/>
      <c r="ARS12" s="179"/>
      <c r="ART12" s="179"/>
      <c r="ARU12" s="179"/>
      <c r="ARV12" s="179"/>
      <c r="ARW12" s="179"/>
      <c r="ARX12" s="179"/>
      <c r="ARY12" s="179"/>
      <c r="ARZ12" s="179"/>
      <c r="ASA12" s="179"/>
      <c r="ASB12" s="179"/>
      <c r="ASC12" s="179"/>
      <c r="ASD12" s="179"/>
      <c r="ASE12" s="179"/>
      <c r="ASF12" s="179"/>
      <c r="ASG12" s="179"/>
      <c r="ASH12" s="179"/>
      <c r="ASI12" s="179"/>
      <c r="ASJ12" s="179"/>
      <c r="ASK12" s="179"/>
      <c r="ASL12" s="179"/>
      <c r="ASM12" s="179"/>
      <c r="ASN12" s="179"/>
      <c r="ASO12" s="179"/>
      <c r="ASP12" s="179"/>
      <c r="ASQ12" s="179"/>
      <c r="ASR12" s="179"/>
      <c r="ASS12" s="179"/>
      <c r="AST12" s="179"/>
      <c r="ASU12" s="179"/>
      <c r="ASV12" s="179"/>
      <c r="ASW12" s="179"/>
      <c r="ASX12" s="179"/>
      <c r="ASY12" s="179"/>
      <c r="ASZ12" s="179"/>
      <c r="ATA12" s="179"/>
      <c r="ATB12" s="179"/>
      <c r="ATC12" s="179"/>
      <c r="ATD12" s="179"/>
      <c r="ATE12" s="179"/>
      <c r="ATF12" s="179"/>
      <c r="ATG12" s="179"/>
      <c r="ATH12" s="179"/>
      <c r="ATI12" s="179"/>
      <c r="ATJ12" s="179"/>
      <c r="ATK12" s="179"/>
      <c r="ATL12" s="179"/>
      <c r="ATM12" s="179"/>
      <c r="ATN12" s="179"/>
      <c r="ATO12" s="179"/>
      <c r="ATP12" s="179"/>
      <c r="ATQ12" s="179"/>
      <c r="ATR12" s="179"/>
      <c r="ATS12" s="179"/>
      <c r="ATT12" s="179"/>
      <c r="ATU12" s="179"/>
      <c r="ATV12" s="179"/>
      <c r="ATW12" s="179"/>
      <c r="ATX12" s="179"/>
      <c r="ATY12" s="179"/>
      <c r="ATZ12" s="179"/>
      <c r="AUA12" s="179"/>
      <c r="AUB12" s="179"/>
      <c r="AUC12" s="179"/>
      <c r="AUD12" s="179"/>
      <c r="AUE12" s="179"/>
      <c r="AUF12" s="179"/>
      <c r="AUG12" s="179"/>
      <c r="AUH12" s="179"/>
      <c r="AUI12" s="179"/>
      <c r="AUJ12" s="179"/>
      <c r="AUK12" s="179"/>
      <c r="AUL12" s="179"/>
      <c r="AUM12" s="179"/>
      <c r="AUN12" s="179"/>
      <c r="AUO12" s="179"/>
      <c r="AUP12" s="179"/>
      <c r="AUQ12" s="179"/>
      <c r="AUR12" s="179"/>
      <c r="AUS12" s="179"/>
      <c r="AUT12" s="179"/>
      <c r="AUU12" s="179"/>
      <c r="AUV12" s="179"/>
      <c r="AUW12" s="179"/>
      <c r="AUX12" s="179"/>
      <c r="AUY12" s="179"/>
      <c r="AUZ12" s="179"/>
      <c r="AVA12" s="179"/>
      <c r="AVB12" s="179"/>
      <c r="AVC12" s="179"/>
      <c r="AVD12" s="179"/>
      <c r="AVE12" s="179"/>
      <c r="AVF12" s="179"/>
      <c r="AVG12" s="179"/>
      <c r="AVH12" s="179"/>
      <c r="AVI12" s="179"/>
      <c r="AVJ12" s="179"/>
      <c r="AVK12" s="179"/>
      <c r="AVL12" s="179"/>
      <c r="AVM12" s="179"/>
      <c r="AVN12" s="179"/>
      <c r="AVO12" s="179"/>
      <c r="AVP12" s="179"/>
      <c r="AVQ12" s="179"/>
      <c r="AVR12" s="179"/>
      <c r="AVS12" s="179"/>
      <c r="AVT12" s="179"/>
      <c r="AVU12" s="179"/>
      <c r="AVV12" s="179"/>
      <c r="AVW12" s="179"/>
      <c r="AVX12" s="179"/>
      <c r="AVY12" s="179"/>
      <c r="AVZ12" s="179"/>
      <c r="AWA12" s="179"/>
      <c r="AWB12" s="179"/>
      <c r="AWC12" s="179"/>
      <c r="AWD12" s="179"/>
      <c r="AWE12" s="179"/>
      <c r="AWF12" s="179"/>
      <c r="AWG12" s="179"/>
      <c r="AWH12" s="179"/>
      <c r="AWI12" s="179"/>
      <c r="AWJ12" s="179"/>
      <c r="AWK12" s="179"/>
      <c r="AWL12" s="179"/>
      <c r="AWM12" s="179"/>
      <c r="AWN12" s="179"/>
      <c r="AWO12" s="179"/>
      <c r="AWP12" s="179"/>
      <c r="AWQ12" s="179"/>
      <c r="AWR12" s="179"/>
      <c r="AWS12" s="179"/>
      <c r="AWT12" s="179"/>
      <c r="AWU12" s="179"/>
      <c r="AWV12" s="179"/>
      <c r="AWW12" s="179"/>
      <c r="AWX12" s="179"/>
      <c r="AWY12" s="179"/>
      <c r="AWZ12" s="179"/>
      <c r="AXA12" s="179"/>
      <c r="AXB12" s="179"/>
      <c r="AXC12" s="179"/>
      <c r="AXD12" s="179"/>
      <c r="AXE12" s="179"/>
      <c r="AXF12" s="179"/>
      <c r="AXG12" s="179"/>
      <c r="AXH12" s="179"/>
      <c r="AXI12" s="179"/>
      <c r="AXJ12" s="179"/>
      <c r="AXK12" s="179"/>
      <c r="AXL12" s="179"/>
      <c r="AXM12" s="179"/>
      <c r="AXN12" s="179"/>
      <c r="AXO12" s="179"/>
      <c r="AXP12" s="179"/>
      <c r="AXQ12" s="179"/>
      <c r="AXR12" s="179"/>
      <c r="AXS12" s="179"/>
      <c r="AXT12" s="179"/>
      <c r="AXU12" s="179"/>
      <c r="AXV12" s="179"/>
      <c r="AXW12" s="179"/>
      <c r="AXX12" s="179"/>
      <c r="AXY12" s="179"/>
      <c r="AXZ12" s="179"/>
      <c r="AYA12" s="179"/>
      <c r="AYB12" s="179"/>
      <c r="AYC12" s="179"/>
      <c r="AYD12" s="179"/>
      <c r="AYE12" s="179"/>
      <c r="AYF12" s="179"/>
      <c r="AYG12" s="179"/>
      <c r="AYH12" s="179"/>
      <c r="AYI12" s="179"/>
      <c r="AYJ12" s="179"/>
      <c r="AYK12" s="179"/>
      <c r="AYL12" s="179"/>
      <c r="AYM12" s="179"/>
      <c r="AYN12" s="179"/>
      <c r="AYO12" s="179"/>
      <c r="AYP12" s="179"/>
      <c r="AYQ12" s="179"/>
      <c r="AYR12" s="179"/>
      <c r="AYS12" s="179"/>
      <c r="AYT12" s="179"/>
      <c r="AYU12" s="179"/>
      <c r="AYV12" s="179"/>
      <c r="AYW12" s="179"/>
      <c r="AYX12" s="179"/>
      <c r="AYY12" s="179"/>
      <c r="AYZ12" s="179"/>
      <c r="AZA12" s="179"/>
      <c r="AZB12" s="179"/>
      <c r="AZC12" s="179"/>
      <c r="AZD12" s="179"/>
      <c r="AZE12" s="179"/>
      <c r="AZF12" s="179"/>
      <c r="AZG12" s="179"/>
      <c r="AZH12" s="179"/>
      <c r="AZI12" s="179"/>
      <c r="AZJ12" s="179"/>
      <c r="AZK12" s="179"/>
      <c r="AZL12" s="179"/>
      <c r="AZM12" s="179"/>
      <c r="AZN12" s="179"/>
      <c r="AZO12" s="179"/>
      <c r="AZP12" s="179"/>
      <c r="AZQ12" s="179"/>
      <c r="AZR12" s="179"/>
      <c r="AZS12" s="179"/>
      <c r="AZT12" s="179"/>
      <c r="AZU12" s="179"/>
      <c r="AZV12" s="179"/>
      <c r="AZW12" s="179"/>
      <c r="AZX12" s="179"/>
      <c r="AZY12" s="179"/>
      <c r="AZZ12" s="179"/>
      <c r="BAA12" s="179"/>
      <c r="BAB12" s="179"/>
      <c r="BAC12" s="179"/>
      <c r="BAD12" s="179"/>
      <c r="BAE12" s="179"/>
      <c r="BAF12" s="179"/>
      <c r="BAG12" s="179"/>
      <c r="BAH12" s="179"/>
      <c r="BAI12" s="179"/>
      <c r="BAJ12" s="179"/>
      <c r="BAK12" s="179"/>
      <c r="BAL12" s="179"/>
      <c r="BAM12" s="179"/>
      <c r="BAN12" s="179"/>
      <c r="BAO12" s="179"/>
      <c r="BAP12" s="179"/>
      <c r="BAQ12" s="179"/>
      <c r="BAR12" s="179"/>
      <c r="BAS12" s="179"/>
      <c r="BAT12" s="179"/>
      <c r="BAU12" s="179"/>
      <c r="BAV12" s="179"/>
      <c r="BAW12" s="179"/>
      <c r="BAX12" s="179"/>
      <c r="BAY12" s="179"/>
      <c r="BAZ12" s="179"/>
      <c r="BBA12" s="179"/>
      <c r="BBB12" s="179"/>
      <c r="BBC12" s="179"/>
      <c r="BBD12" s="179"/>
      <c r="BBE12" s="179"/>
      <c r="BBF12" s="179"/>
      <c r="BBG12" s="179"/>
      <c r="BBH12" s="179"/>
      <c r="BBI12" s="179"/>
      <c r="BBJ12" s="179"/>
      <c r="BBK12" s="179"/>
      <c r="BBL12" s="179"/>
      <c r="BBM12" s="179"/>
      <c r="BBN12" s="179"/>
      <c r="BBO12" s="179"/>
      <c r="BBP12" s="179"/>
      <c r="BBQ12" s="179"/>
      <c r="BBR12" s="179"/>
      <c r="BBS12" s="179"/>
      <c r="BBT12" s="179"/>
      <c r="BBU12" s="179"/>
      <c r="BBV12" s="179"/>
      <c r="BBW12" s="179"/>
      <c r="BBX12" s="179"/>
      <c r="BBY12" s="179"/>
      <c r="BBZ12" s="179"/>
      <c r="BCA12" s="179"/>
      <c r="BCB12" s="179"/>
      <c r="BCC12" s="179"/>
      <c r="BCD12" s="179"/>
      <c r="BCE12" s="179"/>
      <c r="BCF12" s="179"/>
      <c r="BCG12" s="179"/>
      <c r="BCH12" s="179"/>
      <c r="BCI12" s="179"/>
      <c r="BCJ12" s="179"/>
      <c r="BCK12" s="179"/>
      <c r="BCL12" s="179"/>
      <c r="BCM12" s="179"/>
      <c r="BCN12" s="179"/>
      <c r="BCO12" s="179"/>
      <c r="BCP12" s="179"/>
      <c r="BCQ12" s="179"/>
      <c r="BCR12" s="179"/>
      <c r="BCS12" s="179"/>
      <c r="BCT12" s="179"/>
      <c r="BCU12" s="179"/>
      <c r="BCV12" s="179"/>
      <c r="BCW12" s="179"/>
      <c r="BCX12" s="179"/>
      <c r="BCY12" s="179"/>
      <c r="BCZ12" s="179"/>
      <c r="BDA12" s="179"/>
      <c r="BDB12" s="179"/>
      <c r="BDC12" s="179"/>
      <c r="BDD12" s="179"/>
      <c r="BDE12" s="179"/>
      <c r="BDF12" s="179"/>
      <c r="BDG12" s="179"/>
      <c r="BDH12" s="179"/>
      <c r="BDI12" s="179"/>
      <c r="BDJ12" s="179"/>
      <c r="BDK12" s="179"/>
      <c r="BDL12" s="179"/>
      <c r="BDM12" s="179"/>
      <c r="BDN12" s="179"/>
      <c r="BDO12" s="179"/>
      <c r="BDP12" s="179"/>
      <c r="BDQ12" s="179"/>
      <c r="BDR12" s="179"/>
      <c r="BDS12" s="179"/>
      <c r="BDT12" s="179"/>
      <c r="BDU12" s="179"/>
      <c r="BDV12" s="179"/>
      <c r="BDW12" s="179"/>
      <c r="BDX12" s="179"/>
      <c r="BDY12" s="179"/>
      <c r="BDZ12" s="179"/>
      <c r="BEA12" s="179"/>
      <c r="BEB12" s="179"/>
      <c r="BEC12" s="179"/>
      <c r="BED12" s="179"/>
      <c r="BEE12" s="179"/>
      <c r="BEF12" s="179"/>
      <c r="BEG12" s="179"/>
      <c r="BEH12" s="179"/>
      <c r="BEI12" s="179"/>
      <c r="BEJ12" s="179"/>
      <c r="BEK12" s="179"/>
      <c r="BEL12" s="179"/>
      <c r="BEM12" s="179"/>
      <c r="BEN12" s="179"/>
      <c r="BEO12" s="179"/>
      <c r="BEP12" s="179"/>
      <c r="BEQ12" s="179"/>
      <c r="BER12" s="179"/>
      <c r="BES12" s="179"/>
      <c r="BET12" s="179"/>
      <c r="BEU12" s="179"/>
      <c r="BEV12" s="179"/>
      <c r="BEW12" s="179"/>
      <c r="BEX12" s="179"/>
      <c r="BEY12" s="179"/>
      <c r="BEZ12" s="179"/>
      <c r="BFA12" s="179"/>
      <c r="BFB12" s="179"/>
      <c r="BFC12" s="179"/>
      <c r="BFD12" s="179"/>
      <c r="BFE12" s="179"/>
      <c r="BFF12" s="179"/>
      <c r="BFG12" s="179"/>
      <c r="BFH12" s="179"/>
      <c r="BFI12" s="179"/>
      <c r="BFJ12" s="179"/>
      <c r="BFK12" s="179"/>
      <c r="BFL12" s="179"/>
      <c r="BFM12" s="179"/>
      <c r="BFN12" s="179"/>
      <c r="BFO12" s="179"/>
      <c r="BFP12" s="179"/>
      <c r="BFQ12" s="179"/>
      <c r="BFR12" s="179"/>
      <c r="BFS12" s="179"/>
      <c r="BFT12" s="179"/>
      <c r="BFU12" s="179"/>
      <c r="BFV12" s="179"/>
      <c r="BFW12" s="179"/>
      <c r="BFX12" s="179"/>
      <c r="BFY12" s="179"/>
      <c r="BFZ12" s="179"/>
      <c r="BGA12" s="179"/>
      <c r="BGB12" s="179"/>
      <c r="BGC12" s="179"/>
      <c r="BGD12" s="179"/>
      <c r="BGE12" s="179"/>
      <c r="BGF12" s="179"/>
      <c r="BGG12" s="179"/>
      <c r="BGH12" s="179"/>
      <c r="BGI12" s="179"/>
      <c r="BGJ12" s="179"/>
      <c r="BGK12" s="179"/>
      <c r="BGL12" s="179"/>
      <c r="BGM12" s="179"/>
      <c r="BGN12" s="179"/>
      <c r="BGO12" s="179"/>
      <c r="BGP12" s="179"/>
      <c r="BGQ12" s="179"/>
      <c r="BGR12" s="179"/>
      <c r="BGS12" s="179"/>
      <c r="BGT12" s="179"/>
      <c r="BGU12" s="179"/>
      <c r="BGV12" s="179"/>
      <c r="BGW12" s="179"/>
      <c r="BGX12" s="179"/>
      <c r="BGY12" s="179"/>
      <c r="BGZ12" s="179"/>
      <c r="BHA12" s="179"/>
      <c r="BHB12" s="179"/>
      <c r="BHC12" s="179"/>
      <c r="BHD12" s="179"/>
      <c r="BHE12" s="179"/>
      <c r="BHF12" s="179"/>
      <c r="BHG12" s="179"/>
      <c r="BHH12" s="179"/>
      <c r="BHI12" s="179"/>
      <c r="BHJ12" s="179"/>
      <c r="BHK12" s="179"/>
      <c r="BHL12" s="179"/>
      <c r="BHM12" s="179"/>
      <c r="BHN12" s="179"/>
      <c r="BHO12" s="179"/>
      <c r="BHP12" s="179"/>
      <c r="BHQ12" s="179"/>
      <c r="BHR12" s="179"/>
      <c r="BHS12" s="179"/>
      <c r="BHT12" s="179"/>
      <c r="BHU12" s="179"/>
      <c r="BHV12" s="179"/>
      <c r="BHW12" s="179"/>
      <c r="BHX12" s="179"/>
      <c r="BHY12" s="179"/>
      <c r="BHZ12" s="179"/>
      <c r="BIA12" s="179"/>
      <c r="BIB12" s="179"/>
      <c r="BIC12" s="179"/>
      <c r="BID12" s="179"/>
      <c r="BIE12" s="179"/>
      <c r="BIF12" s="179"/>
      <c r="BIG12" s="179"/>
      <c r="BIH12" s="179"/>
      <c r="BII12" s="179"/>
      <c r="BIJ12" s="179"/>
      <c r="BIK12" s="179"/>
      <c r="BIL12" s="179"/>
      <c r="BIM12" s="179"/>
      <c r="BIN12" s="179"/>
      <c r="BIO12" s="179"/>
      <c r="BIP12" s="179"/>
      <c r="BIQ12" s="179"/>
      <c r="BIR12" s="179"/>
      <c r="BIS12" s="179"/>
      <c r="BIT12" s="179"/>
      <c r="BIU12" s="179"/>
      <c r="BIV12" s="179"/>
      <c r="BIW12" s="179"/>
      <c r="BIX12" s="179"/>
      <c r="BIY12" s="179"/>
      <c r="BIZ12" s="179"/>
      <c r="BJA12" s="179"/>
      <c r="BJB12" s="179"/>
      <c r="BJC12" s="179"/>
      <c r="BJD12" s="179"/>
      <c r="BJE12" s="179"/>
      <c r="BJF12" s="179"/>
      <c r="BJG12" s="179"/>
      <c r="BJH12" s="179"/>
      <c r="BJI12" s="179"/>
      <c r="BJJ12" s="179"/>
      <c r="BJK12" s="179"/>
      <c r="BJL12" s="179"/>
      <c r="BJM12" s="179"/>
      <c r="BJN12" s="179"/>
      <c r="BJO12" s="179"/>
      <c r="BJP12" s="179"/>
      <c r="BJQ12" s="179"/>
      <c r="BJR12" s="179"/>
      <c r="BJS12" s="179"/>
      <c r="BJT12" s="179"/>
      <c r="BJU12" s="179"/>
      <c r="BJV12" s="179"/>
      <c r="BJW12" s="179"/>
      <c r="BJX12" s="179"/>
      <c r="BJY12" s="179"/>
      <c r="BJZ12" s="179"/>
      <c r="BKA12" s="179"/>
      <c r="BKB12" s="179"/>
      <c r="BKC12" s="179"/>
      <c r="BKD12" s="179"/>
      <c r="BKE12" s="179"/>
      <c r="BKF12" s="179"/>
      <c r="BKG12" s="179"/>
      <c r="BKH12" s="179"/>
      <c r="BKI12" s="179"/>
      <c r="BKJ12" s="179"/>
      <c r="BKK12" s="179"/>
      <c r="BKL12" s="179"/>
      <c r="BKM12" s="179"/>
      <c r="BKN12" s="179"/>
      <c r="BKO12" s="179"/>
      <c r="BKP12" s="179"/>
      <c r="BKQ12" s="179"/>
      <c r="BKR12" s="179"/>
      <c r="BKS12" s="179"/>
      <c r="BKT12" s="179"/>
      <c r="BKU12" s="179"/>
      <c r="BKV12" s="179"/>
      <c r="BKW12" s="179"/>
      <c r="BKX12" s="179"/>
      <c r="BKY12" s="179"/>
      <c r="BKZ12" s="179"/>
      <c r="BLA12" s="179"/>
      <c r="BLB12" s="179"/>
      <c r="BLC12" s="179"/>
      <c r="BLD12" s="179"/>
      <c r="BLE12" s="179"/>
      <c r="BLF12" s="179"/>
      <c r="BLG12" s="179"/>
      <c r="BLH12" s="179"/>
      <c r="BLI12" s="179"/>
      <c r="BLJ12" s="179"/>
      <c r="BLK12" s="179"/>
      <c r="BLL12" s="179"/>
      <c r="BLM12" s="179"/>
      <c r="BLN12" s="179"/>
      <c r="BLO12" s="179"/>
      <c r="BLP12" s="179"/>
      <c r="BLQ12" s="179"/>
      <c r="BLR12" s="179"/>
      <c r="BLS12" s="179"/>
      <c r="BLT12" s="179"/>
      <c r="BLU12" s="179"/>
      <c r="BLV12" s="179"/>
      <c r="BLW12" s="179"/>
      <c r="BLX12" s="179"/>
      <c r="BLY12" s="179"/>
      <c r="BLZ12" s="179"/>
      <c r="BMA12" s="179"/>
      <c r="BMB12" s="179"/>
      <c r="BMC12" s="179"/>
      <c r="BMD12" s="179"/>
      <c r="BME12" s="179"/>
      <c r="BMF12" s="179"/>
      <c r="BMG12" s="179"/>
      <c r="BMH12" s="179"/>
      <c r="BMI12" s="179"/>
      <c r="BMJ12" s="179"/>
      <c r="BMK12" s="179"/>
      <c r="BML12" s="179"/>
      <c r="BMM12" s="179"/>
      <c r="BMN12" s="179"/>
      <c r="BMO12" s="179"/>
      <c r="BMP12" s="179"/>
      <c r="BMQ12" s="179"/>
      <c r="BMR12" s="179"/>
      <c r="BMS12" s="179"/>
      <c r="BMT12" s="179"/>
      <c r="BMU12" s="179"/>
      <c r="BMV12" s="179"/>
      <c r="BMW12" s="179"/>
      <c r="BMX12" s="179"/>
      <c r="BMY12" s="179"/>
      <c r="BMZ12" s="179"/>
      <c r="BNA12" s="179"/>
      <c r="BNB12" s="179"/>
      <c r="BNC12" s="179"/>
      <c r="BND12" s="179"/>
      <c r="BNE12" s="179"/>
      <c r="BNF12" s="179"/>
      <c r="BNG12" s="179"/>
      <c r="BNH12" s="179"/>
      <c r="BNI12" s="179"/>
      <c r="BNJ12" s="179"/>
      <c r="BNK12" s="179"/>
      <c r="BNL12" s="179"/>
      <c r="BNM12" s="179"/>
      <c r="BNN12" s="179"/>
      <c r="BNO12" s="179"/>
      <c r="BNP12" s="179"/>
      <c r="BNQ12" s="179"/>
      <c r="BNR12" s="179"/>
      <c r="BNS12" s="179"/>
      <c r="BNT12" s="179"/>
      <c r="BNU12" s="179"/>
      <c r="BNV12" s="179"/>
      <c r="BNW12" s="179"/>
      <c r="BNX12" s="179"/>
      <c r="BNY12" s="179"/>
      <c r="BNZ12" s="179"/>
      <c r="BOA12" s="179"/>
      <c r="BOB12" s="179"/>
      <c r="BOC12" s="179"/>
      <c r="BOD12" s="179"/>
      <c r="BOE12" s="179"/>
      <c r="BOF12" s="179"/>
      <c r="BOG12" s="179"/>
      <c r="BOH12" s="179"/>
      <c r="BOI12" s="179"/>
      <c r="BOJ12" s="179"/>
      <c r="BOK12" s="179"/>
      <c r="BOL12" s="179"/>
      <c r="BOM12" s="179"/>
      <c r="BON12" s="179"/>
      <c r="BOO12" s="179"/>
      <c r="BOP12" s="179"/>
      <c r="BOQ12" s="179"/>
      <c r="BOR12" s="179"/>
      <c r="BOS12" s="179"/>
      <c r="BOT12" s="179"/>
      <c r="BOU12" s="179"/>
      <c r="BOV12" s="179"/>
      <c r="BOW12" s="179"/>
      <c r="BOX12" s="179"/>
      <c r="BOY12" s="179"/>
      <c r="BOZ12" s="179"/>
      <c r="BPA12" s="179"/>
      <c r="BPB12" s="179"/>
      <c r="BPC12" s="179"/>
      <c r="BPD12" s="179"/>
      <c r="BPE12" s="179"/>
      <c r="BPF12" s="179"/>
      <c r="BPG12" s="179"/>
      <c r="BPH12" s="179"/>
      <c r="BPI12" s="179"/>
      <c r="BPJ12" s="179"/>
      <c r="BPK12" s="179"/>
      <c r="BPL12" s="179"/>
      <c r="BPM12" s="179"/>
      <c r="BPN12" s="179"/>
      <c r="BPO12" s="179"/>
      <c r="BPP12" s="179"/>
      <c r="BPQ12" s="179"/>
      <c r="BPR12" s="179"/>
      <c r="BPS12" s="179"/>
      <c r="BPT12" s="179"/>
      <c r="BPU12" s="179"/>
      <c r="BPV12" s="179"/>
      <c r="BPW12" s="179"/>
      <c r="BPX12" s="179"/>
      <c r="BPY12" s="179"/>
      <c r="BPZ12" s="179"/>
      <c r="BQA12" s="179"/>
      <c r="BQB12" s="179"/>
      <c r="BQC12" s="179"/>
      <c r="BQD12" s="179"/>
      <c r="BQE12" s="179"/>
      <c r="BQF12" s="179"/>
      <c r="BQG12" s="179"/>
      <c r="BQH12" s="179"/>
      <c r="BQI12" s="179"/>
      <c r="BQJ12" s="179"/>
      <c r="BQK12" s="179"/>
      <c r="BQL12" s="179"/>
      <c r="BQM12" s="179"/>
      <c r="BQN12" s="179"/>
      <c r="BQO12" s="179"/>
      <c r="BQP12" s="179"/>
      <c r="BQQ12" s="179"/>
      <c r="BQR12" s="179"/>
      <c r="BQS12" s="179"/>
      <c r="BQT12" s="179"/>
      <c r="BQU12" s="179"/>
      <c r="BQV12" s="179"/>
      <c r="BQW12" s="179"/>
      <c r="BQX12" s="179"/>
      <c r="BQY12" s="179"/>
      <c r="BQZ12" s="179"/>
      <c r="BRA12" s="179"/>
      <c r="BRB12" s="179"/>
      <c r="BRC12" s="179"/>
      <c r="BRD12" s="179"/>
      <c r="BRE12" s="179"/>
      <c r="BRF12" s="179"/>
      <c r="BRG12" s="179"/>
      <c r="BRH12" s="179"/>
      <c r="BRI12" s="179"/>
      <c r="BRJ12" s="179"/>
      <c r="BRK12" s="179"/>
      <c r="BRL12" s="179"/>
      <c r="BRM12" s="179"/>
      <c r="BRN12" s="179"/>
      <c r="BRO12" s="179"/>
      <c r="BRP12" s="179"/>
      <c r="BRQ12" s="179"/>
      <c r="BRR12" s="179"/>
      <c r="BRS12" s="179"/>
      <c r="BRT12" s="179"/>
      <c r="BRU12" s="179"/>
      <c r="BRV12" s="179"/>
      <c r="BRW12" s="179"/>
      <c r="BRX12" s="179"/>
      <c r="BRY12" s="179"/>
      <c r="BRZ12" s="179"/>
      <c r="BSA12" s="179"/>
      <c r="BSB12" s="179"/>
      <c r="BSC12" s="179"/>
      <c r="BSD12" s="179"/>
      <c r="BSE12" s="179"/>
      <c r="BSF12" s="179"/>
      <c r="BSG12" s="179"/>
      <c r="BSH12" s="179"/>
      <c r="BSI12" s="179"/>
      <c r="BSJ12" s="179"/>
      <c r="BSK12" s="179"/>
      <c r="BSL12" s="179"/>
      <c r="BSM12" s="179"/>
      <c r="BSN12" s="179"/>
      <c r="BSO12" s="179"/>
      <c r="BSP12" s="179"/>
      <c r="BSQ12" s="179"/>
      <c r="BSR12" s="179"/>
      <c r="BSS12" s="179"/>
      <c r="BST12" s="179"/>
      <c r="BSU12" s="179"/>
      <c r="BSV12" s="179"/>
      <c r="BSW12" s="179"/>
      <c r="BSX12" s="179"/>
      <c r="BSY12" s="179"/>
      <c r="BSZ12" s="179"/>
      <c r="BTA12" s="179"/>
      <c r="BTB12" s="179"/>
      <c r="BTC12" s="179"/>
      <c r="BTD12" s="179"/>
      <c r="BTE12" s="179"/>
      <c r="BTF12" s="179"/>
      <c r="BTG12" s="179"/>
      <c r="BTH12" s="179"/>
      <c r="BTI12" s="179"/>
      <c r="BTJ12" s="179"/>
      <c r="BTK12" s="179"/>
      <c r="BTL12" s="179"/>
      <c r="BTM12" s="179"/>
      <c r="BTN12" s="179"/>
      <c r="BTO12" s="179"/>
      <c r="BTP12" s="179"/>
      <c r="BTQ12" s="179"/>
      <c r="BTR12" s="179"/>
      <c r="BTS12" s="179"/>
      <c r="BTT12" s="179"/>
      <c r="BTU12" s="179"/>
      <c r="BTV12" s="179"/>
      <c r="BTW12" s="179"/>
      <c r="BTX12" s="179"/>
      <c r="BTY12" s="179"/>
      <c r="BTZ12" s="179"/>
      <c r="BUA12" s="179"/>
      <c r="BUB12" s="179"/>
      <c r="BUC12" s="179"/>
      <c r="BUD12" s="179"/>
      <c r="BUE12" s="179"/>
      <c r="BUF12" s="179"/>
      <c r="BUG12" s="179"/>
      <c r="BUH12" s="179"/>
      <c r="BUI12" s="179"/>
      <c r="BUJ12" s="179"/>
      <c r="BUK12" s="179"/>
      <c r="BUL12" s="179"/>
      <c r="BUM12" s="179"/>
      <c r="BUN12" s="179"/>
      <c r="BUO12" s="179"/>
      <c r="BUP12" s="179"/>
      <c r="BUQ12" s="179"/>
      <c r="BUR12" s="179"/>
      <c r="BUS12" s="179"/>
      <c r="BUT12" s="179"/>
      <c r="BUU12" s="179"/>
      <c r="BUV12" s="179"/>
      <c r="BUW12" s="179"/>
      <c r="BUX12" s="179"/>
      <c r="BUY12" s="179"/>
      <c r="BUZ12" s="179"/>
      <c r="BVA12" s="179"/>
      <c r="BVB12" s="179"/>
      <c r="BVC12" s="179"/>
      <c r="BVD12" s="179"/>
      <c r="BVE12" s="179"/>
      <c r="BVF12" s="179"/>
      <c r="BVG12" s="179"/>
      <c r="BVH12" s="179"/>
      <c r="BVI12" s="179"/>
      <c r="BVJ12" s="179"/>
      <c r="BVK12" s="179"/>
      <c r="BVL12" s="179"/>
      <c r="BVM12" s="179"/>
      <c r="BVN12" s="179"/>
      <c r="BVO12" s="179"/>
      <c r="BVP12" s="179"/>
      <c r="BVQ12" s="179"/>
      <c r="BVR12" s="179"/>
      <c r="BVS12" s="179"/>
      <c r="BVT12" s="179"/>
      <c r="BVU12" s="179"/>
      <c r="BVV12" s="179"/>
      <c r="BVW12" s="179"/>
      <c r="BVX12" s="179"/>
      <c r="BVY12" s="179"/>
      <c r="BVZ12" s="179"/>
      <c r="BWA12" s="179"/>
      <c r="BWB12" s="179"/>
      <c r="BWC12" s="179"/>
      <c r="BWD12" s="179"/>
      <c r="BWE12" s="179"/>
      <c r="BWF12" s="179"/>
      <c r="BWG12" s="179"/>
      <c r="BWH12" s="179"/>
      <c r="BWI12" s="179"/>
      <c r="BWJ12" s="179"/>
      <c r="BWK12" s="179"/>
      <c r="BWL12" s="179"/>
      <c r="BWM12" s="179"/>
      <c r="BWN12" s="179"/>
      <c r="BWO12" s="179"/>
      <c r="BWP12" s="179"/>
      <c r="BWQ12" s="179"/>
      <c r="BWR12" s="179"/>
      <c r="BWS12" s="179"/>
      <c r="BWT12" s="179"/>
      <c r="BWU12" s="179"/>
      <c r="BWV12" s="179"/>
      <c r="BWW12" s="179"/>
      <c r="BWX12" s="179"/>
      <c r="BWY12" s="179"/>
      <c r="BWZ12" s="179"/>
      <c r="BXA12" s="179"/>
      <c r="BXB12" s="179"/>
      <c r="BXC12" s="179"/>
      <c r="BXD12" s="179"/>
      <c r="BXE12" s="179"/>
      <c r="BXF12" s="179"/>
      <c r="BXG12" s="179"/>
      <c r="BXH12" s="179"/>
      <c r="BXI12" s="179"/>
      <c r="BXJ12" s="179"/>
      <c r="BXK12" s="179"/>
      <c r="BXL12" s="179"/>
      <c r="BXM12" s="179"/>
      <c r="BXN12" s="179"/>
      <c r="BXO12" s="179"/>
      <c r="BXP12" s="179"/>
      <c r="BXQ12" s="179"/>
      <c r="BXR12" s="179"/>
      <c r="BXS12" s="179"/>
      <c r="BXT12" s="179"/>
      <c r="BXU12" s="179"/>
      <c r="BXV12" s="179"/>
      <c r="BXW12" s="179"/>
      <c r="BXX12" s="179"/>
      <c r="BXY12" s="179"/>
      <c r="BXZ12" s="179"/>
      <c r="BYA12" s="179"/>
      <c r="BYB12" s="179"/>
      <c r="BYC12" s="179"/>
      <c r="BYD12" s="179"/>
      <c r="BYE12" s="179"/>
      <c r="BYF12" s="179"/>
      <c r="BYG12" s="179"/>
      <c r="BYH12" s="179"/>
      <c r="BYI12" s="179"/>
      <c r="BYJ12" s="179"/>
      <c r="BYK12" s="179"/>
      <c r="BYL12" s="179"/>
      <c r="BYM12" s="179"/>
      <c r="BYN12" s="179"/>
      <c r="BYO12" s="179"/>
      <c r="BYP12" s="179"/>
      <c r="BYQ12" s="179"/>
      <c r="BYR12" s="179"/>
      <c r="BYS12" s="179"/>
      <c r="BYT12" s="179"/>
      <c r="BYU12" s="179"/>
      <c r="BYV12" s="179"/>
      <c r="BYW12" s="179"/>
      <c r="BYX12" s="179"/>
      <c r="BYY12" s="179"/>
      <c r="BYZ12" s="179"/>
      <c r="BZA12" s="179"/>
      <c r="BZB12" s="179"/>
      <c r="BZC12" s="179"/>
      <c r="BZD12" s="179"/>
      <c r="BZE12" s="179"/>
      <c r="BZF12" s="179"/>
      <c r="BZG12" s="179"/>
      <c r="BZH12" s="179"/>
      <c r="BZI12" s="179"/>
      <c r="BZJ12" s="179"/>
      <c r="BZK12" s="179"/>
      <c r="BZL12" s="179"/>
      <c r="BZM12" s="179"/>
      <c r="BZN12" s="179"/>
      <c r="BZO12" s="179"/>
      <c r="BZP12" s="179"/>
      <c r="BZQ12" s="179"/>
      <c r="BZR12" s="179"/>
      <c r="BZS12" s="179"/>
      <c r="BZT12" s="179"/>
      <c r="BZU12" s="179"/>
      <c r="BZV12" s="179"/>
      <c r="BZW12" s="179"/>
      <c r="BZX12" s="179"/>
      <c r="BZY12" s="179"/>
      <c r="BZZ12" s="179"/>
      <c r="CAA12" s="179"/>
      <c r="CAB12" s="179"/>
      <c r="CAC12" s="179"/>
      <c r="CAD12" s="179"/>
      <c r="CAE12" s="179"/>
      <c r="CAF12" s="179"/>
      <c r="CAG12" s="179"/>
      <c r="CAH12" s="179"/>
      <c r="CAI12" s="179"/>
      <c r="CAJ12" s="179"/>
      <c r="CAK12" s="179"/>
      <c r="CAL12" s="179"/>
      <c r="CAM12" s="179"/>
      <c r="CAN12" s="179"/>
      <c r="CAO12" s="179"/>
      <c r="CAP12" s="179"/>
      <c r="CAQ12" s="179"/>
      <c r="CAR12" s="179"/>
      <c r="CAS12" s="179"/>
      <c r="CAT12" s="179"/>
      <c r="CAU12" s="179"/>
      <c r="CAV12" s="179"/>
      <c r="CAW12" s="179"/>
      <c r="CAX12" s="179"/>
      <c r="CAY12" s="179"/>
      <c r="CAZ12" s="179"/>
      <c r="CBA12" s="179"/>
      <c r="CBB12" s="179"/>
      <c r="CBC12" s="179"/>
      <c r="CBD12" s="179"/>
      <c r="CBE12" s="179"/>
      <c r="CBF12" s="179"/>
      <c r="CBG12" s="179"/>
      <c r="CBH12" s="179"/>
      <c r="CBI12" s="179"/>
      <c r="CBJ12" s="179"/>
      <c r="CBK12" s="179"/>
      <c r="CBL12" s="179"/>
      <c r="CBM12" s="179"/>
      <c r="CBN12" s="179"/>
      <c r="CBO12" s="179"/>
      <c r="CBP12" s="179"/>
      <c r="CBQ12" s="179"/>
      <c r="CBR12" s="179"/>
      <c r="CBS12" s="179"/>
      <c r="CBT12" s="179"/>
      <c r="CBU12" s="179"/>
      <c r="CBV12" s="179"/>
      <c r="CBW12" s="179"/>
      <c r="CBX12" s="179"/>
      <c r="CBY12" s="179"/>
      <c r="CBZ12" s="179"/>
      <c r="CCA12" s="179"/>
      <c r="CCB12" s="179"/>
      <c r="CCC12" s="179"/>
      <c r="CCD12" s="179"/>
      <c r="CCE12" s="179"/>
      <c r="CCF12" s="179"/>
      <c r="CCG12" s="179"/>
      <c r="CCH12" s="179"/>
      <c r="CCI12" s="179"/>
      <c r="CCJ12" s="179"/>
      <c r="CCK12" s="179"/>
      <c r="CCL12" s="179"/>
      <c r="CCM12" s="179"/>
      <c r="CCN12" s="179"/>
      <c r="CCO12" s="179"/>
      <c r="CCP12" s="179"/>
      <c r="CCQ12" s="179"/>
      <c r="CCR12" s="179"/>
      <c r="CCS12" s="179"/>
      <c r="CCT12" s="179"/>
      <c r="CCU12" s="179"/>
      <c r="CCV12" s="179"/>
      <c r="CCW12" s="179"/>
      <c r="CCX12" s="179"/>
      <c r="CCY12" s="179"/>
      <c r="CCZ12" s="179"/>
      <c r="CDA12" s="179"/>
      <c r="CDB12" s="179"/>
      <c r="CDC12" s="179"/>
      <c r="CDD12" s="179"/>
      <c r="CDE12" s="179"/>
      <c r="CDF12" s="179"/>
      <c r="CDG12" s="179"/>
      <c r="CDH12" s="179"/>
      <c r="CDI12" s="179"/>
      <c r="CDJ12" s="179"/>
      <c r="CDK12" s="179"/>
      <c r="CDL12" s="179"/>
      <c r="CDM12" s="179"/>
      <c r="CDN12" s="179"/>
      <c r="CDO12" s="179"/>
      <c r="CDP12" s="179"/>
      <c r="CDQ12" s="179"/>
      <c r="CDR12" s="179"/>
      <c r="CDS12" s="179"/>
      <c r="CDT12" s="179"/>
      <c r="CDU12" s="179"/>
      <c r="CDV12" s="179"/>
      <c r="CDW12" s="179"/>
      <c r="CDX12" s="179"/>
      <c r="CDY12" s="179"/>
      <c r="CDZ12" s="179"/>
      <c r="CEA12" s="179"/>
      <c r="CEB12" s="179"/>
      <c r="CEC12" s="179"/>
      <c r="CED12" s="179"/>
      <c r="CEE12" s="179"/>
      <c r="CEF12" s="179"/>
      <c r="CEG12" s="179"/>
      <c r="CEH12" s="179"/>
      <c r="CEI12" s="179"/>
      <c r="CEJ12" s="179"/>
      <c r="CEK12" s="179"/>
      <c r="CEL12" s="179"/>
      <c r="CEM12" s="179"/>
      <c r="CEN12" s="179"/>
      <c r="CEO12" s="179"/>
      <c r="CEP12" s="179"/>
      <c r="CEQ12" s="179"/>
      <c r="CER12" s="179"/>
      <c r="CES12" s="179"/>
      <c r="CET12" s="179"/>
      <c r="CEU12" s="179"/>
      <c r="CEV12" s="179"/>
      <c r="CEW12" s="179"/>
      <c r="CEX12" s="179"/>
      <c r="CEY12" s="179"/>
      <c r="CEZ12" s="179"/>
      <c r="CFA12" s="179"/>
      <c r="CFB12" s="179"/>
      <c r="CFC12" s="179"/>
      <c r="CFD12" s="179"/>
      <c r="CFE12" s="179"/>
      <c r="CFF12" s="179"/>
      <c r="CFG12" s="179"/>
      <c r="CFH12" s="179"/>
      <c r="CFI12" s="179"/>
      <c r="CFJ12" s="179"/>
      <c r="CFK12" s="179"/>
      <c r="CFL12" s="179"/>
      <c r="CFM12" s="179"/>
      <c r="CFN12" s="179"/>
      <c r="CFO12" s="179"/>
      <c r="CFP12" s="179"/>
      <c r="CFQ12" s="179"/>
      <c r="CFR12" s="179"/>
      <c r="CFS12" s="179"/>
      <c r="CFT12" s="179"/>
      <c r="CFU12" s="179"/>
      <c r="CFV12" s="179"/>
      <c r="CFW12" s="179"/>
      <c r="CFX12" s="179"/>
      <c r="CFY12" s="179"/>
      <c r="CFZ12" s="179"/>
      <c r="CGA12" s="179"/>
      <c r="CGB12" s="179"/>
      <c r="CGC12" s="179"/>
      <c r="CGD12" s="179"/>
      <c r="CGE12" s="179"/>
      <c r="CGF12" s="179"/>
      <c r="CGG12" s="179"/>
      <c r="CGH12" s="179"/>
      <c r="CGI12" s="179"/>
      <c r="CGJ12" s="179"/>
      <c r="CGK12" s="179"/>
      <c r="CGL12" s="179"/>
      <c r="CGM12" s="179"/>
      <c r="CGN12" s="179"/>
      <c r="CGO12" s="179"/>
      <c r="CGP12" s="179"/>
      <c r="CGQ12" s="179"/>
      <c r="CGR12" s="179"/>
      <c r="CGS12" s="179"/>
      <c r="CGT12" s="179"/>
      <c r="CGU12" s="179"/>
      <c r="CGV12" s="179"/>
      <c r="CGW12" s="179"/>
      <c r="CGX12" s="179"/>
      <c r="CGY12" s="179"/>
      <c r="CGZ12" s="179"/>
      <c r="CHA12" s="179"/>
      <c r="CHB12" s="179"/>
      <c r="CHC12" s="179"/>
      <c r="CHD12" s="179"/>
      <c r="CHE12" s="179"/>
      <c r="CHF12" s="179"/>
      <c r="CHG12" s="179"/>
      <c r="CHH12" s="179"/>
      <c r="CHI12" s="179"/>
      <c r="CHJ12" s="179"/>
      <c r="CHK12" s="179"/>
      <c r="CHL12" s="179"/>
      <c r="CHM12" s="179"/>
      <c r="CHN12" s="179"/>
      <c r="CHO12" s="179"/>
      <c r="CHP12" s="179"/>
      <c r="CHQ12" s="179"/>
      <c r="CHR12" s="179"/>
      <c r="CHS12" s="179"/>
      <c r="CHT12" s="179"/>
      <c r="CHU12" s="179"/>
      <c r="CHV12" s="179"/>
      <c r="CHW12" s="179"/>
      <c r="CHX12" s="179"/>
      <c r="CHY12" s="179"/>
      <c r="CHZ12" s="179"/>
      <c r="CIA12" s="179"/>
      <c r="CIB12" s="179"/>
      <c r="CIC12" s="179"/>
      <c r="CID12" s="179"/>
      <c r="CIE12" s="179"/>
      <c r="CIF12" s="179"/>
      <c r="CIG12" s="179"/>
      <c r="CIH12" s="179"/>
      <c r="CII12" s="179"/>
      <c r="CIJ12" s="179"/>
      <c r="CIK12" s="179"/>
      <c r="CIL12" s="179"/>
      <c r="CIM12" s="179"/>
      <c r="CIN12" s="179"/>
      <c r="CIO12" s="179"/>
      <c r="CIP12" s="179"/>
      <c r="CIQ12" s="179"/>
      <c r="CIR12" s="179"/>
      <c r="CIS12" s="179"/>
      <c r="CIT12" s="179"/>
      <c r="CIU12" s="179"/>
      <c r="CIV12" s="179"/>
      <c r="CIW12" s="179"/>
      <c r="CIX12" s="179"/>
      <c r="CIY12" s="179"/>
      <c r="CIZ12" s="179"/>
      <c r="CJA12" s="179"/>
      <c r="CJB12" s="179"/>
      <c r="CJC12" s="179"/>
      <c r="CJD12" s="179"/>
      <c r="CJE12" s="179"/>
      <c r="CJF12" s="179"/>
      <c r="CJG12" s="179"/>
      <c r="CJH12" s="179"/>
      <c r="CJI12" s="179"/>
      <c r="CJJ12" s="179"/>
      <c r="CJK12" s="179"/>
      <c r="CJL12" s="179"/>
      <c r="CJM12" s="179"/>
      <c r="CJN12" s="179"/>
      <c r="CJO12" s="179"/>
      <c r="CJP12" s="179"/>
      <c r="CJQ12" s="179"/>
      <c r="CJR12" s="179"/>
      <c r="CJS12" s="179"/>
      <c r="CJT12" s="179"/>
      <c r="CJU12" s="179"/>
      <c r="CJV12" s="179"/>
      <c r="CJW12" s="179"/>
      <c r="CJX12" s="179"/>
      <c r="CJY12" s="179"/>
      <c r="CJZ12" s="179"/>
      <c r="CKA12" s="179"/>
      <c r="CKB12" s="179"/>
      <c r="CKC12" s="179"/>
      <c r="CKD12" s="179"/>
      <c r="CKE12" s="179"/>
      <c r="CKF12" s="179"/>
      <c r="CKG12" s="179"/>
      <c r="CKH12" s="179"/>
      <c r="CKI12" s="179"/>
      <c r="CKJ12" s="179"/>
      <c r="CKK12" s="179"/>
      <c r="CKL12" s="179"/>
      <c r="CKM12" s="179"/>
      <c r="CKN12" s="179"/>
      <c r="CKO12" s="179"/>
      <c r="CKP12" s="179"/>
      <c r="CKQ12" s="179"/>
      <c r="CKR12" s="179"/>
      <c r="CKS12" s="179"/>
      <c r="CKT12" s="179"/>
      <c r="CKU12" s="179"/>
      <c r="CKV12" s="179"/>
      <c r="CKW12" s="179"/>
      <c r="CKX12" s="179"/>
      <c r="CKY12" s="179"/>
      <c r="CKZ12" s="179"/>
      <c r="CLA12" s="179"/>
      <c r="CLB12" s="179"/>
      <c r="CLC12" s="179"/>
      <c r="CLD12" s="179"/>
      <c r="CLE12" s="179"/>
      <c r="CLF12" s="179"/>
      <c r="CLG12" s="179"/>
      <c r="CLH12" s="179"/>
      <c r="CLI12" s="179"/>
      <c r="CLJ12" s="179"/>
      <c r="CLK12" s="179"/>
      <c r="CLL12" s="179"/>
      <c r="CLM12" s="179"/>
      <c r="CLN12" s="179"/>
      <c r="CLO12" s="179"/>
      <c r="CLP12" s="179"/>
      <c r="CLQ12" s="179"/>
      <c r="CLR12" s="179"/>
      <c r="CLS12" s="179"/>
      <c r="CLT12" s="179"/>
      <c r="CLU12" s="179"/>
      <c r="CLV12" s="179"/>
      <c r="CLW12" s="179"/>
      <c r="CLX12" s="179"/>
      <c r="CLY12" s="179"/>
      <c r="CLZ12" s="179"/>
      <c r="CMA12" s="179"/>
      <c r="CMB12" s="179"/>
      <c r="CMC12" s="179"/>
      <c r="CMD12" s="179"/>
      <c r="CME12" s="179"/>
      <c r="CMF12" s="179"/>
      <c r="CMG12" s="179"/>
      <c r="CMH12" s="179"/>
      <c r="CMI12" s="179"/>
      <c r="CMJ12" s="179"/>
      <c r="CMK12" s="179"/>
      <c r="CML12" s="179"/>
      <c r="CMM12" s="179"/>
      <c r="CMN12" s="179"/>
      <c r="CMO12" s="179"/>
      <c r="CMP12" s="179"/>
      <c r="CMQ12" s="179"/>
      <c r="CMR12" s="179"/>
      <c r="CMS12" s="179"/>
      <c r="CMT12" s="179"/>
      <c r="CMU12" s="179"/>
      <c r="CMV12" s="179"/>
      <c r="CMW12" s="179"/>
      <c r="CMX12" s="179"/>
      <c r="CMY12" s="179"/>
      <c r="CMZ12" s="179"/>
      <c r="CNA12" s="179"/>
      <c r="CNB12" s="179"/>
      <c r="CNC12" s="179"/>
      <c r="CND12" s="179"/>
      <c r="CNE12" s="179"/>
      <c r="CNF12" s="179"/>
      <c r="CNG12" s="179"/>
      <c r="CNH12" s="179"/>
      <c r="CNI12" s="179"/>
      <c r="CNJ12" s="179"/>
      <c r="CNK12" s="179"/>
      <c r="CNL12" s="179"/>
      <c r="CNM12" s="179"/>
      <c r="CNN12" s="179"/>
      <c r="CNO12" s="179"/>
      <c r="CNP12" s="179"/>
      <c r="CNQ12" s="179"/>
      <c r="CNR12" s="179"/>
      <c r="CNS12" s="179"/>
      <c r="CNT12" s="179"/>
      <c r="CNU12" s="179"/>
      <c r="CNV12" s="179"/>
      <c r="CNW12" s="179"/>
      <c r="CNX12" s="179"/>
      <c r="CNY12" s="179"/>
      <c r="CNZ12" s="179"/>
      <c r="COA12" s="179"/>
      <c r="COB12" s="179"/>
      <c r="COC12" s="179"/>
      <c r="COD12" s="179"/>
      <c r="COE12" s="179"/>
      <c r="COF12" s="179"/>
      <c r="COG12" s="179"/>
      <c r="COH12" s="179"/>
      <c r="COI12" s="179"/>
      <c r="COJ12" s="179"/>
      <c r="COK12" s="179"/>
      <c r="COL12" s="179"/>
      <c r="COM12" s="179"/>
      <c r="CON12" s="179"/>
      <c r="COO12" s="179"/>
      <c r="COP12" s="179"/>
      <c r="COQ12" s="179"/>
      <c r="COR12" s="179"/>
      <c r="COS12" s="179"/>
      <c r="COT12" s="179"/>
      <c r="COU12" s="179"/>
      <c r="COV12" s="179"/>
      <c r="COW12" s="179"/>
      <c r="COX12" s="179"/>
      <c r="COY12" s="179"/>
      <c r="COZ12" s="179"/>
      <c r="CPA12" s="179"/>
      <c r="CPB12" s="179"/>
      <c r="CPC12" s="179"/>
      <c r="CPD12" s="179"/>
      <c r="CPE12" s="179"/>
      <c r="CPF12" s="179"/>
      <c r="CPG12" s="179"/>
      <c r="CPH12" s="179"/>
      <c r="CPI12" s="179"/>
      <c r="CPJ12" s="179"/>
      <c r="CPK12" s="179"/>
      <c r="CPL12" s="179"/>
      <c r="CPM12" s="179"/>
      <c r="CPN12" s="179"/>
      <c r="CPO12" s="179"/>
      <c r="CPP12" s="179"/>
      <c r="CPQ12" s="179"/>
      <c r="CPR12" s="179"/>
      <c r="CPS12" s="179"/>
      <c r="CPT12" s="179"/>
      <c r="CPU12" s="179"/>
      <c r="CPV12" s="179"/>
      <c r="CPW12" s="179"/>
      <c r="CPX12" s="179"/>
      <c r="CPY12" s="179"/>
      <c r="CPZ12" s="179"/>
      <c r="CQA12" s="179"/>
      <c r="CQB12" s="179"/>
      <c r="CQC12" s="179"/>
      <c r="CQD12" s="179"/>
      <c r="CQE12" s="179"/>
      <c r="CQF12" s="179"/>
      <c r="CQG12" s="179"/>
      <c r="CQH12" s="179"/>
      <c r="CQI12" s="179"/>
      <c r="CQJ12" s="179"/>
      <c r="CQK12" s="179"/>
      <c r="CQL12" s="179"/>
      <c r="CQM12" s="179"/>
      <c r="CQN12" s="179"/>
      <c r="CQO12" s="179"/>
      <c r="CQP12" s="179"/>
      <c r="CQQ12" s="179"/>
      <c r="CQR12" s="179"/>
      <c r="CQS12" s="179"/>
      <c r="CQT12" s="179"/>
      <c r="CQU12" s="179"/>
      <c r="CQV12" s="179"/>
      <c r="CQW12" s="179"/>
      <c r="CQX12" s="179"/>
      <c r="CQY12" s="179"/>
      <c r="CQZ12" s="179"/>
      <c r="CRA12" s="179"/>
      <c r="CRB12" s="179"/>
      <c r="CRC12" s="179"/>
      <c r="CRD12" s="179"/>
      <c r="CRE12" s="179"/>
      <c r="CRF12" s="179"/>
      <c r="CRG12" s="179"/>
      <c r="CRH12" s="179"/>
      <c r="CRI12" s="179"/>
      <c r="CRJ12" s="179"/>
      <c r="CRK12" s="179"/>
      <c r="CRL12" s="179"/>
      <c r="CRM12" s="179"/>
      <c r="CRN12" s="179"/>
      <c r="CRO12" s="179"/>
      <c r="CRP12" s="179"/>
      <c r="CRQ12" s="179"/>
      <c r="CRR12" s="179"/>
      <c r="CRS12" s="179"/>
      <c r="CRT12" s="179"/>
      <c r="CRU12" s="179"/>
      <c r="CRV12" s="179"/>
      <c r="CRW12" s="179"/>
      <c r="CRX12" s="179"/>
      <c r="CRY12" s="179"/>
      <c r="CRZ12" s="179"/>
      <c r="CSA12" s="179"/>
      <c r="CSB12" s="179"/>
      <c r="CSC12" s="179"/>
      <c r="CSD12" s="179"/>
      <c r="CSE12" s="179"/>
      <c r="CSF12" s="179"/>
      <c r="CSG12" s="179"/>
      <c r="CSH12" s="179"/>
      <c r="CSI12" s="179"/>
      <c r="CSJ12" s="179"/>
      <c r="CSK12" s="179"/>
      <c r="CSL12" s="179"/>
      <c r="CSM12" s="179"/>
      <c r="CSN12" s="179"/>
      <c r="CSO12" s="179"/>
      <c r="CSP12" s="179"/>
      <c r="CSQ12" s="179"/>
      <c r="CSR12" s="179"/>
      <c r="CSS12" s="179"/>
      <c r="CST12" s="179"/>
      <c r="CSU12" s="179"/>
      <c r="CSV12" s="179"/>
      <c r="CSW12" s="179"/>
      <c r="CSX12" s="179"/>
      <c r="CSY12" s="179"/>
      <c r="CSZ12" s="179"/>
      <c r="CTA12" s="179"/>
      <c r="CTB12" s="179"/>
      <c r="CTC12" s="179"/>
      <c r="CTD12" s="179"/>
      <c r="CTE12" s="179"/>
      <c r="CTF12" s="179"/>
      <c r="CTG12" s="179"/>
      <c r="CTH12" s="179"/>
      <c r="CTI12" s="179"/>
      <c r="CTJ12" s="179"/>
      <c r="CTK12" s="179"/>
      <c r="CTL12" s="179"/>
      <c r="CTM12" s="179"/>
      <c r="CTN12" s="179"/>
      <c r="CTO12" s="179"/>
      <c r="CTP12" s="179"/>
      <c r="CTQ12" s="179"/>
      <c r="CTR12" s="179"/>
      <c r="CTS12" s="179"/>
      <c r="CTT12" s="179"/>
      <c r="CTU12" s="179"/>
      <c r="CTV12" s="179"/>
      <c r="CTW12" s="179"/>
      <c r="CTX12" s="179"/>
      <c r="CTY12" s="179"/>
      <c r="CTZ12" s="179"/>
      <c r="CUA12" s="179"/>
      <c r="CUB12" s="179"/>
      <c r="CUC12" s="179"/>
      <c r="CUD12" s="179"/>
      <c r="CUE12" s="179"/>
      <c r="CUF12" s="179"/>
      <c r="CUG12" s="179"/>
      <c r="CUH12" s="179"/>
      <c r="CUI12" s="179"/>
      <c r="CUJ12" s="179"/>
      <c r="CUK12" s="179"/>
      <c r="CUL12" s="179"/>
      <c r="CUM12" s="179"/>
      <c r="CUN12" s="179"/>
      <c r="CUO12" s="179"/>
      <c r="CUP12" s="179"/>
      <c r="CUQ12" s="179"/>
      <c r="CUR12" s="179"/>
      <c r="CUS12" s="179"/>
      <c r="CUT12" s="179"/>
      <c r="CUU12" s="179"/>
      <c r="CUV12" s="179"/>
      <c r="CUW12" s="179"/>
      <c r="CUX12" s="179"/>
      <c r="CUY12" s="179"/>
      <c r="CUZ12" s="179"/>
      <c r="CVA12" s="179"/>
      <c r="CVB12" s="179"/>
      <c r="CVC12" s="179"/>
      <c r="CVD12" s="179"/>
      <c r="CVE12" s="179"/>
      <c r="CVF12" s="179"/>
      <c r="CVG12" s="179"/>
      <c r="CVH12" s="179"/>
      <c r="CVI12" s="179"/>
      <c r="CVJ12" s="179"/>
      <c r="CVK12" s="179"/>
      <c r="CVL12" s="179"/>
      <c r="CVM12" s="179"/>
      <c r="CVN12" s="179"/>
      <c r="CVO12" s="179"/>
      <c r="CVP12" s="179"/>
      <c r="CVQ12" s="179"/>
      <c r="CVR12" s="179"/>
      <c r="CVS12" s="179"/>
      <c r="CVT12" s="179"/>
      <c r="CVU12" s="179"/>
      <c r="CVV12" s="179"/>
      <c r="CVW12" s="179"/>
      <c r="CVX12" s="179"/>
      <c r="CVY12" s="179"/>
      <c r="CVZ12" s="179"/>
      <c r="CWA12" s="179"/>
      <c r="CWB12" s="179"/>
      <c r="CWC12" s="179"/>
      <c r="CWD12" s="179"/>
      <c r="CWE12" s="179"/>
      <c r="CWF12" s="179"/>
      <c r="CWG12" s="179"/>
      <c r="CWH12" s="179"/>
      <c r="CWI12" s="179"/>
      <c r="CWJ12" s="179"/>
      <c r="CWK12" s="179"/>
      <c r="CWL12" s="179"/>
      <c r="CWM12" s="179"/>
      <c r="CWN12" s="179"/>
      <c r="CWO12" s="179"/>
      <c r="CWP12" s="179"/>
      <c r="CWQ12" s="179"/>
      <c r="CWR12" s="179"/>
      <c r="CWS12" s="179"/>
      <c r="CWT12" s="179"/>
      <c r="CWU12" s="179"/>
      <c r="CWV12" s="179"/>
      <c r="CWW12" s="179"/>
      <c r="CWX12" s="179"/>
      <c r="CWY12" s="179"/>
      <c r="CWZ12" s="179"/>
      <c r="CXA12" s="179"/>
      <c r="CXB12" s="179"/>
      <c r="CXC12" s="179"/>
      <c r="CXD12" s="179"/>
      <c r="CXE12" s="179"/>
      <c r="CXF12" s="179"/>
      <c r="CXG12" s="179"/>
      <c r="CXH12" s="179"/>
      <c r="CXI12" s="179"/>
      <c r="CXJ12" s="179"/>
      <c r="CXK12" s="179"/>
      <c r="CXL12" s="179"/>
      <c r="CXM12" s="179"/>
      <c r="CXN12" s="179"/>
      <c r="CXO12" s="179"/>
      <c r="CXP12" s="179"/>
      <c r="CXQ12" s="179"/>
      <c r="CXR12" s="179"/>
      <c r="CXS12" s="179"/>
      <c r="CXT12" s="179"/>
      <c r="CXU12" s="179"/>
      <c r="CXV12" s="179"/>
      <c r="CXW12" s="179"/>
      <c r="CXX12" s="179"/>
      <c r="CXY12" s="179"/>
      <c r="CXZ12" s="179"/>
      <c r="CYA12" s="179"/>
      <c r="CYB12" s="179"/>
      <c r="CYC12" s="179"/>
      <c r="CYD12" s="179"/>
      <c r="CYE12" s="179"/>
      <c r="CYF12" s="179"/>
      <c r="CYG12" s="179"/>
      <c r="CYH12" s="179"/>
      <c r="CYI12" s="179"/>
      <c r="CYJ12" s="179"/>
      <c r="CYK12" s="179"/>
      <c r="CYL12" s="179"/>
      <c r="CYM12" s="179"/>
      <c r="CYN12" s="179"/>
      <c r="CYO12" s="179"/>
      <c r="CYP12" s="179"/>
      <c r="CYQ12" s="179"/>
      <c r="CYR12" s="179"/>
      <c r="CYS12" s="179"/>
      <c r="CYT12" s="179"/>
      <c r="CYU12" s="179"/>
      <c r="CYV12" s="179"/>
      <c r="CYW12" s="179"/>
      <c r="CYX12" s="179"/>
      <c r="CYY12" s="179"/>
      <c r="CYZ12" s="179"/>
      <c r="CZA12" s="179"/>
      <c r="CZB12" s="179"/>
      <c r="CZC12" s="179"/>
      <c r="CZD12" s="179"/>
      <c r="CZE12" s="179"/>
      <c r="CZF12" s="179"/>
      <c r="CZG12" s="179"/>
      <c r="CZH12" s="179"/>
      <c r="CZI12" s="179"/>
      <c r="CZJ12" s="179"/>
      <c r="CZK12" s="179"/>
      <c r="CZL12" s="179"/>
      <c r="CZM12" s="179"/>
      <c r="CZN12" s="179"/>
      <c r="CZO12" s="179"/>
      <c r="CZP12" s="179"/>
      <c r="CZQ12" s="179"/>
      <c r="CZR12" s="179"/>
      <c r="CZS12" s="179"/>
      <c r="CZT12" s="179"/>
      <c r="CZU12" s="179"/>
      <c r="CZV12" s="179"/>
      <c r="CZW12" s="179"/>
      <c r="CZX12" s="179"/>
      <c r="CZY12" s="179"/>
      <c r="CZZ12" s="179"/>
      <c r="DAA12" s="179"/>
      <c r="DAB12" s="179"/>
      <c r="DAC12" s="179"/>
      <c r="DAD12" s="179"/>
      <c r="DAE12" s="179"/>
      <c r="DAF12" s="179"/>
      <c r="DAG12" s="179"/>
      <c r="DAH12" s="179"/>
      <c r="DAI12" s="179"/>
      <c r="DAJ12" s="179"/>
      <c r="DAK12" s="179"/>
      <c r="DAL12" s="179"/>
      <c r="DAM12" s="179"/>
      <c r="DAN12" s="179"/>
      <c r="DAO12" s="179"/>
      <c r="DAP12" s="179"/>
      <c r="DAQ12" s="179"/>
      <c r="DAR12" s="179"/>
      <c r="DAS12" s="179"/>
      <c r="DAT12" s="179"/>
      <c r="DAU12" s="179"/>
      <c r="DAV12" s="179"/>
      <c r="DAW12" s="179"/>
      <c r="DAX12" s="179"/>
      <c r="DAY12" s="179"/>
      <c r="DAZ12" s="179"/>
      <c r="DBA12" s="179"/>
      <c r="DBB12" s="179"/>
      <c r="DBC12" s="179"/>
      <c r="DBD12" s="179"/>
      <c r="DBE12" s="179"/>
      <c r="DBF12" s="179"/>
      <c r="DBG12" s="179"/>
      <c r="DBH12" s="179"/>
      <c r="DBI12" s="179"/>
      <c r="DBJ12" s="179"/>
      <c r="DBK12" s="179"/>
      <c r="DBL12" s="179"/>
      <c r="DBM12" s="179"/>
      <c r="DBN12" s="179"/>
      <c r="DBO12" s="179"/>
      <c r="DBP12" s="179"/>
      <c r="DBQ12" s="179"/>
      <c r="DBR12" s="179"/>
      <c r="DBS12" s="179"/>
      <c r="DBT12" s="179"/>
      <c r="DBU12" s="179"/>
      <c r="DBV12" s="179"/>
      <c r="DBW12" s="179"/>
      <c r="DBX12" s="179"/>
      <c r="DBY12" s="179"/>
      <c r="DBZ12" s="179"/>
      <c r="DCA12" s="179"/>
      <c r="DCB12" s="179"/>
      <c r="DCC12" s="179"/>
      <c r="DCD12" s="179"/>
      <c r="DCE12" s="179"/>
      <c r="DCF12" s="179"/>
      <c r="DCG12" s="179"/>
      <c r="DCH12" s="179"/>
      <c r="DCI12" s="179"/>
      <c r="DCJ12" s="179"/>
      <c r="DCK12" s="179"/>
      <c r="DCL12" s="179"/>
      <c r="DCM12" s="179"/>
      <c r="DCN12" s="179"/>
      <c r="DCO12" s="179"/>
      <c r="DCP12" s="179"/>
      <c r="DCQ12" s="179"/>
      <c r="DCR12" s="179"/>
      <c r="DCS12" s="179"/>
      <c r="DCT12" s="179"/>
      <c r="DCU12" s="179"/>
      <c r="DCV12" s="179"/>
      <c r="DCW12" s="179"/>
      <c r="DCX12" s="179"/>
      <c r="DCY12" s="179"/>
      <c r="DCZ12" s="179"/>
      <c r="DDA12" s="179"/>
      <c r="DDB12" s="179"/>
      <c r="DDC12" s="179"/>
      <c r="DDD12" s="179"/>
      <c r="DDE12" s="179"/>
      <c r="DDF12" s="179"/>
      <c r="DDG12" s="179"/>
      <c r="DDH12" s="179"/>
      <c r="DDI12" s="179"/>
      <c r="DDJ12" s="179"/>
      <c r="DDK12" s="179"/>
      <c r="DDL12" s="179"/>
      <c r="DDM12" s="179"/>
      <c r="DDN12" s="179"/>
      <c r="DDO12" s="179"/>
      <c r="DDP12" s="179"/>
      <c r="DDQ12" s="179"/>
      <c r="DDR12" s="179"/>
      <c r="DDS12" s="179"/>
      <c r="DDT12" s="179"/>
      <c r="DDU12" s="179"/>
      <c r="DDV12" s="179"/>
      <c r="DDW12" s="179"/>
      <c r="DDX12" s="179"/>
      <c r="DDY12" s="179"/>
      <c r="DDZ12" s="179"/>
      <c r="DEA12" s="179"/>
      <c r="DEB12" s="179"/>
      <c r="DEC12" s="179"/>
      <c r="DED12" s="179"/>
      <c r="DEE12" s="179"/>
      <c r="DEF12" s="179"/>
      <c r="DEG12" s="179"/>
      <c r="DEH12" s="179"/>
      <c r="DEI12" s="179"/>
      <c r="DEJ12" s="179"/>
      <c r="DEK12" s="179"/>
      <c r="DEL12" s="179"/>
      <c r="DEM12" s="179"/>
      <c r="DEN12" s="179"/>
      <c r="DEO12" s="179"/>
      <c r="DEP12" s="179"/>
      <c r="DEQ12" s="179"/>
      <c r="DER12" s="179"/>
      <c r="DES12" s="179"/>
      <c r="DET12" s="179"/>
      <c r="DEU12" s="179"/>
      <c r="DEV12" s="179"/>
      <c r="DEW12" s="179"/>
      <c r="DEX12" s="179"/>
      <c r="DEY12" s="179"/>
      <c r="DEZ12" s="179"/>
      <c r="DFA12" s="179"/>
      <c r="DFB12" s="179"/>
      <c r="DFC12" s="179"/>
      <c r="DFD12" s="179"/>
      <c r="DFE12" s="179"/>
      <c r="DFF12" s="179"/>
      <c r="DFG12" s="179"/>
      <c r="DFH12" s="179"/>
      <c r="DFI12" s="179"/>
      <c r="DFJ12" s="179"/>
      <c r="DFK12" s="179"/>
      <c r="DFL12" s="179"/>
      <c r="DFM12" s="179"/>
      <c r="DFN12" s="179"/>
      <c r="DFO12" s="179"/>
      <c r="DFP12" s="179"/>
      <c r="DFQ12" s="179"/>
      <c r="DFR12" s="179"/>
      <c r="DFS12" s="179"/>
      <c r="DFT12" s="179"/>
      <c r="DFU12" s="179"/>
      <c r="DFV12" s="179"/>
      <c r="DFW12" s="179"/>
      <c r="DFX12" s="179"/>
      <c r="DFY12" s="179"/>
      <c r="DFZ12" s="179"/>
      <c r="DGA12" s="179"/>
      <c r="DGB12" s="179"/>
      <c r="DGC12" s="179"/>
      <c r="DGD12" s="179"/>
      <c r="DGE12" s="179"/>
      <c r="DGF12" s="179"/>
      <c r="DGG12" s="179"/>
      <c r="DGH12" s="179"/>
      <c r="DGI12" s="179"/>
      <c r="DGJ12" s="179"/>
      <c r="DGK12" s="179"/>
      <c r="DGL12" s="179"/>
      <c r="DGM12" s="179"/>
      <c r="DGN12" s="179"/>
      <c r="DGO12" s="179"/>
      <c r="DGP12" s="179"/>
      <c r="DGQ12" s="179"/>
      <c r="DGR12" s="179"/>
      <c r="DGS12" s="179"/>
      <c r="DGT12" s="179"/>
      <c r="DGU12" s="179"/>
      <c r="DGV12" s="179"/>
      <c r="DGW12" s="179"/>
      <c r="DGX12" s="179"/>
      <c r="DGY12" s="179"/>
      <c r="DGZ12" s="179"/>
      <c r="DHA12" s="179"/>
      <c r="DHB12" s="179"/>
      <c r="DHC12" s="179"/>
      <c r="DHD12" s="179"/>
      <c r="DHE12" s="179"/>
      <c r="DHF12" s="179"/>
      <c r="DHG12" s="179"/>
      <c r="DHH12" s="179"/>
      <c r="DHI12" s="179"/>
      <c r="DHJ12" s="179"/>
      <c r="DHK12" s="179"/>
      <c r="DHL12" s="179"/>
      <c r="DHM12" s="179"/>
      <c r="DHN12" s="179"/>
      <c r="DHO12" s="179"/>
      <c r="DHP12" s="179"/>
      <c r="DHQ12" s="179"/>
      <c r="DHR12" s="179"/>
      <c r="DHS12" s="179"/>
      <c r="DHT12" s="179"/>
      <c r="DHU12" s="179"/>
      <c r="DHV12" s="179"/>
      <c r="DHW12" s="179"/>
      <c r="DHX12" s="179"/>
      <c r="DHY12" s="179"/>
      <c r="DHZ12" s="179"/>
      <c r="DIA12" s="179"/>
      <c r="DIB12" s="179"/>
      <c r="DIC12" s="179"/>
      <c r="DID12" s="179"/>
      <c r="DIE12" s="179"/>
      <c r="DIF12" s="179"/>
      <c r="DIG12" s="179"/>
      <c r="DIH12" s="179"/>
      <c r="DII12" s="179"/>
      <c r="DIJ12" s="179"/>
      <c r="DIK12" s="179"/>
      <c r="DIL12" s="179"/>
      <c r="DIM12" s="179"/>
      <c r="DIN12" s="179"/>
      <c r="DIO12" s="179"/>
      <c r="DIP12" s="179"/>
      <c r="DIQ12" s="179"/>
      <c r="DIR12" s="179"/>
      <c r="DIS12" s="179"/>
      <c r="DIT12" s="179"/>
      <c r="DIU12" s="179"/>
      <c r="DIV12" s="179"/>
      <c r="DIW12" s="179"/>
      <c r="DIX12" s="179"/>
      <c r="DIY12" s="179"/>
      <c r="DIZ12" s="179"/>
      <c r="DJA12" s="179"/>
      <c r="DJB12" s="179"/>
      <c r="DJC12" s="179"/>
      <c r="DJD12" s="179"/>
      <c r="DJE12" s="179"/>
      <c r="DJF12" s="179"/>
      <c r="DJG12" s="179"/>
      <c r="DJH12" s="179"/>
      <c r="DJI12" s="179"/>
      <c r="DJJ12" s="179"/>
      <c r="DJK12" s="179"/>
      <c r="DJL12" s="179"/>
      <c r="DJM12" s="179"/>
      <c r="DJN12" s="179"/>
      <c r="DJO12" s="179"/>
      <c r="DJP12" s="179"/>
      <c r="DJQ12" s="179"/>
      <c r="DJR12" s="179"/>
      <c r="DJS12" s="179"/>
      <c r="DJT12" s="179"/>
      <c r="DJU12" s="179"/>
      <c r="DJV12" s="179"/>
      <c r="DJW12" s="179"/>
      <c r="DJX12" s="179"/>
      <c r="DJY12" s="179"/>
      <c r="DJZ12" s="179"/>
      <c r="DKA12" s="179"/>
      <c r="DKB12" s="179"/>
      <c r="DKC12" s="179"/>
      <c r="DKD12" s="179"/>
      <c r="DKE12" s="179"/>
      <c r="DKF12" s="179"/>
      <c r="DKG12" s="179"/>
      <c r="DKH12" s="179"/>
      <c r="DKI12" s="179"/>
      <c r="DKJ12" s="179"/>
      <c r="DKK12" s="179"/>
      <c r="DKL12" s="179"/>
      <c r="DKM12" s="179"/>
      <c r="DKN12" s="179"/>
      <c r="DKO12" s="179"/>
      <c r="DKP12" s="179"/>
      <c r="DKQ12" s="179"/>
      <c r="DKR12" s="179"/>
      <c r="DKS12" s="179"/>
      <c r="DKT12" s="179"/>
      <c r="DKU12" s="179"/>
      <c r="DKV12" s="179"/>
      <c r="DKW12" s="179"/>
      <c r="DKX12" s="179"/>
      <c r="DKY12" s="179"/>
      <c r="DKZ12" s="179"/>
      <c r="DLA12" s="179"/>
      <c r="DLB12" s="179"/>
      <c r="DLC12" s="179"/>
      <c r="DLD12" s="179"/>
      <c r="DLE12" s="179"/>
      <c r="DLF12" s="179"/>
      <c r="DLG12" s="179"/>
      <c r="DLH12" s="179"/>
      <c r="DLI12" s="179"/>
      <c r="DLJ12" s="179"/>
      <c r="DLK12" s="179"/>
      <c r="DLL12" s="179"/>
      <c r="DLM12" s="179"/>
      <c r="DLN12" s="179"/>
      <c r="DLO12" s="179"/>
      <c r="DLP12" s="179"/>
      <c r="DLQ12" s="179"/>
      <c r="DLR12" s="179"/>
      <c r="DLS12" s="179"/>
      <c r="DLT12" s="179"/>
      <c r="DLU12" s="179"/>
      <c r="DLV12" s="179"/>
      <c r="DLW12" s="179"/>
      <c r="DLX12" s="179"/>
      <c r="DLY12" s="179"/>
      <c r="DLZ12" s="179"/>
      <c r="DMA12" s="179"/>
      <c r="DMB12" s="179"/>
      <c r="DMC12" s="179"/>
      <c r="DMD12" s="179"/>
      <c r="DME12" s="179"/>
      <c r="DMF12" s="179"/>
      <c r="DMG12" s="179"/>
      <c r="DMH12" s="179"/>
      <c r="DMI12" s="179"/>
      <c r="DMJ12" s="179"/>
      <c r="DMK12" s="179"/>
      <c r="DML12" s="179"/>
      <c r="DMM12" s="179"/>
      <c r="DMN12" s="179"/>
      <c r="DMO12" s="179"/>
      <c r="DMP12" s="179"/>
      <c r="DMQ12" s="179"/>
      <c r="DMR12" s="179"/>
      <c r="DMS12" s="179"/>
      <c r="DMT12" s="179"/>
      <c r="DMU12" s="179"/>
      <c r="DMV12" s="179"/>
      <c r="DMW12" s="179"/>
      <c r="DMX12" s="179"/>
      <c r="DMY12" s="179"/>
      <c r="DMZ12" s="179"/>
      <c r="DNA12" s="179"/>
      <c r="DNB12" s="179"/>
      <c r="DNC12" s="179"/>
      <c r="DND12" s="179"/>
      <c r="DNE12" s="179"/>
      <c r="DNF12" s="179"/>
      <c r="DNG12" s="179"/>
      <c r="DNH12" s="179"/>
      <c r="DNI12" s="179"/>
      <c r="DNJ12" s="179"/>
      <c r="DNK12" s="179"/>
      <c r="DNL12" s="179"/>
      <c r="DNM12" s="179"/>
      <c r="DNN12" s="179"/>
      <c r="DNO12" s="179"/>
      <c r="DNP12" s="179"/>
      <c r="DNQ12" s="179"/>
      <c r="DNR12" s="179"/>
      <c r="DNS12" s="179"/>
      <c r="DNT12" s="179"/>
      <c r="DNU12" s="179"/>
      <c r="DNV12" s="179"/>
      <c r="DNW12" s="179"/>
      <c r="DNX12" s="179"/>
      <c r="DNY12" s="179"/>
      <c r="DNZ12" s="179"/>
      <c r="DOA12" s="179"/>
      <c r="DOB12" s="179"/>
      <c r="DOC12" s="179"/>
      <c r="DOD12" s="179"/>
      <c r="DOE12" s="179"/>
      <c r="DOF12" s="179"/>
      <c r="DOG12" s="179"/>
      <c r="DOH12" s="179"/>
      <c r="DOI12" s="179"/>
      <c r="DOJ12" s="179"/>
      <c r="DOK12" s="179"/>
      <c r="DOL12" s="179"/>
      <c r="DOM12" s="179"/>
      <c r="DON12" s="179"/>
      <c r="DOO12" s="179"/>
      <c r="DOP12" s="179"/>
      <c r="DOQ12" s="179"/>
      <c r="DOR12" s="179"/>
      <c r="DOS12" s="179"/>
      <c r="DOT12" s="179"/>
      <c r="DOU12" s="179"/>
      <c r="DOV12" s="179"/>
      <c r="DOW12" s="179"/>
      <c r="DOX12" s="179"/>
      <c r="DOY12" s="179"/>
      <c r="DOZ12" s="179"/>
      <c r="DPA12" s="179"/>
      <c r="DPB12" s="179"/>
      <c r="DPC12" s="179"/>
      <c r="DPD12" s="179"/>
      <c r="DPE12" s="179"/>
      <c r="DPF12" s="179"/>
      <c r="DPG12" s="179"/>
      <c r="DPH12" s="179"/>
      <c r="DPI12" s="179"/>
      <c r="DPJ12" s="179"/>
      <c r="DPK12" s="179"/>
      <c r="DPL12" s="179"/>
      <c r="DPM12" s="179"/>
      <c r="DPN12" s="179"/>
      <c r="DPO12" s="179"/>
      <c r="DPP12" s="179"/>
      <c r="DPQ12" s="179"/>
      <c r="DPR12" s="179"/>
      <c r="DPS12" s="179"/>
      <c r="DPT12" s="179"/>
      <c r="DPU12" s="179"/>
      <c r="DPV12" s="179"/>
      <c r="DPW12" s="179"/>
      <c r="DPX12" s="179"/>
      <c r="DPY12" s="179"/>
      <c r="DPZ12" s="179"/>
      <c r="DQA12" s="179"/>
      <c r="DQB12" s="179"/>
      <c r="DQC12" s="179"/>
      <c r="DQD12" s="179"/>
      <c r="DQE12" s="179"/>
      <c r="DQF12" s="179"/>
      <c r="DQG12" s="179"/>
      <c r="DQH12" s="179"/>
      <c r="DQI12" s="179"/>
      <c r="DQJ12" s="179"/>
      <c r="DQK12" s="179"/>
      <c r="DQL12" s="179"/>
      <c r="DQM12" s="179"/>
      <c r="DQN12" s="179"/>
      <c r="DQO12" s="179"/>
      <c r="DQP12" s="179"/>
      <c r="DQQ12" s="179"/>
      <c r="DQR12" s="179"/>
      <c r="DQS12" s="179"/>
      <c r="DQT12" s="179"/>
      <c r="DQU12" s="179"/>
      <c r="DQV12" s="179"/>
      <c r="DQW12" s="179"/>
      <c r="DQX12" s="179"/>
      <c r="DQY12" s="179"/>
      <c r="DQZ12" s="179"/>
      <c r="DRA12" s="179"/>
      <c r="DRB12" s="179"/>
      <c r="DRC12" s="179"/>
      <c r="DRD12" s="179"/>
      <c r="DRE12" s="179"/>
      <c r="DRF12" s="179"/>
      <c r="DRG12" s="179"/>
      <c r="DRH12" s="179"/>
      <c r="DRI12" s="179"/>
      <c r="DRJ12" s="179"/>
      <c r="DRK12" s="179"/>
      <c r="DRL12" s="179"/>
      <c r="DRM12" s="179"/>
      <c r="DRN12" s="179"/>
      <c r="DRO12" s="179"/>
      <c r="DRP12" s="179"/>
      <c r="DRQ12" s="179"/>
      <c r="DRR12" s="179"/>
      <c r="DRS12" s="179"/>
      <c r="DRT12" s="179"/>
      <c r="DRU12" s="179"/>
      <c r="DRV12" s="179"/>
      <c r="DRW12" s="179"/>
      <c r="DRX12" s="179"/>
      <c r="DRY12" s="179"/>
      <c r="DRZ12" s="179"/>
      <c r="DSA12" s="179"/>
      <c r="DSB12" s="179"/>
      <c r="DSC12" s="179"/>
      <c r="DSD12" s="179"/>
      <c r="DSE12" s="179"/>
      <c r="DSF12" s="179"/>
      <c r="DSG12" s="179"/>
      <c r="DSH12" s="179"/>
      <c r="DSI12" s="179"/>
      <c r="DSJ12" s="179"/>
      <c r="DSK12" s="179"/>
      <c r="DSL12" s="179"/>
      <c r="DSM12" s="179"/>
      <c r="DSN12" s="179"/>
      <c r="DSO12" s="179"/>
      <c r="DSP12" s="179"/>
      <c r="DSQ12" s="179"/>
      <c r="DSR12" s="179"/>
      <c r="DSS12" s="179"/>
      <c r="DST12" s="179"/>
      <c r="DSU12" s="179"/>
      <c r="DSV12" s="179"/>
      <c r="DSW12" s="179"/>
      <c r="DSX12" s="179"/>
      <c r="DSY12" s="179"/>
      <c r="DSZ12" s="179"/>
      <c r="DTA12" s="179"/>
      <c r="DTB12" s="179"/>
      <c r="DTC12" s="179"/>
      <c r="DTD12" s="179"/>
      <c r="DTE12" s="179"/>
      <c r="DTF12" s="179"/>
      <c r="DTG12" s="179"/>
      <c r="DTH12" s="179"/>
      <c r="DTI12" s="179"/>
      <c r="DTJ12" s="179"/>
      <c r="DTK12" s="179"/>
      <c r="DTL12" s="179"/>
      <c r="DTM12" s="179"/>
      <c r="DTN12" s="179"/>
      <c r="DTO12" s="179"/>
      <c r="DTP12" s="179"/>
      <c r="DTQ12" s="179"/>
      <c r="DTR12" s="179"/>
      <c r="DTS12" s="179"/>
      <c r="DTT12" s="179"/>
      <c r="DTU12" s="179"/>
      <c r="DTV12" s="179"/>
      <c r="DTW12" s="179"/>
      <c r="DTX12" s="179"/>
      <c r="DTY12" s="179"/>
      <c r="DTZ12" s="179"/>
      <c r="DUA12" s="179"/>
      <c r="DUB12" s="179"/>
      <c r="DUC12" s="179"/>
      <c r="DUD12" s="179"/>
      <c r="DUE12" s="179"/>
      <c r="DUF12" s="179"/>
      <c r="DUG12" s="179"/>
      <c r="DUH12" s="179"/>
      <c r="DUI12" s="179"/>
      <c r="DUJ12" s="179"/>
      <c r="DUK12" s="179"/>
      <c r="DUL12" s="179"/>
      <c r="DUM12" s="179"/>
      <c r="DUN12" s="179"/>
      <c r="DUO12" s="179"/>
      <c r="DUP12" s="179"/>
      <c r="DUQ12" s="179"/>
      <c r="DUR12" s="179"/>
      <c r="DUS12" s="179"/>
      <c r="DUT12" s="179"/>
      <c r="DUU12" s="179"/>
      <c r="DUV12" s="179"/>
      <c r="DUW12" s="179"/>
      <c r="DUX12" s="179"/>
      <c r="DUY12" s="179"/>
      <c r="DUZ12" s="179"/>
      <c r="DVA12" s="179"/>
      <c r="DVB12" s="179"/>
      <c r="DVC12" s="179"/>
      <c r="DVD12" s="179"/>
      <c r="DVE12" s="179"/>
      <c r="DVF12" s="179"/>
      <c r="DVG12" s="179"/>
      <c r="DVH12" s="179"/>
      <c r="DVI12" s="179"/>
      <c r="DVJ12" s="179"/>
      <c r="DVK12" s="179"/>
      <c r="DVL12" s="179"/>
      <c r="DVM12" s="179"/>
      <c r="DVN12" s="179"/>
      <c r="DVO12" s="179"/>
      <c r="DVP12" s="179"/>
      <c r="DVQ12" s="179"/>
      <c r="DVR12" s="179"/>
      <c r="DVS12" s="179"/>
      <c r="DVT12" s="179"/>
      <c r="DVU12" s="179"/>
      <c r="DVV12" s="179"/>
      <c r="DVW12" s="179"/>
      <c r="DVX12" s="179"/>
      <c r="DVY12" s="179"/>
      <c r="DVZ12" s="179"/>
      <c r="DWA12" s="179"/>
      <c r="DWB12" s="179"/>
      <c r="DWC12" s="179"/>
      <c r="DWD12" s="179"/>
      <c r="DWE12" s="179"/>
      <c r="DWF12" s="179"/>
      <c r="DWG12" s="179"/>
      <c r="DWH12" s="179"/>
      <c r="DWI12" s="179"/>
      <c r="DWJ12" s="179"/>
      <c r="DWK12" s="179"/>
      <c r="DWL12" s="179"/>
      <c r="DWM12" s="179"/>
      <c r="DWN12" s="179"/>
      <c r="DWO12" s="179"/>
      <c r="DWP12" s="179"/>
      <c r="DWQ12" s="179"/>
      <c r="DWR12" s="179"/>
      <c r="DWS12" s="179"/>
      <c r="DWT12" s="179"/>
      <c r="DWU12" s="179"/>
      <c r="DWV12" s="179"/>
      <c r="DWW12" s="179"/>
      <c r="DWX12" s="179"/>
      <c r="DWY12" s="179"/>
      <c r="DWZ12" s="179"/>
      <c r="DXA12" s="179"/>
      <c r="DXB12" s="179"/>
      <c r="DXC12" s="179"/>
      <c r="DXD12" s="179"/>
      <c r="DXE12" s="179"/>
      <c r="DXF12" s="179"/>
      <c r="DXG12" s="179"/>
      <c r="DXH12" s="179"/>
      <c r="DXI12" s="179"/>
      <c r="DXJ12" s="179"/>
      <c r="DXK12" s="179"/>
      <c r="DXL12" s="179"/>
      <c r="DXM12" s="179"/>
      <c r="DXN12" s="179"/>
      <c r="DXO12" s="179"/>
      <c r="DXP12" s="179"/>
      <c r="DXQ12" s="179"/>
      <c r="DXR12" s="179"/>
      <c r="DXS12" s="179"/>
      <c r="DXT12" s="179"/>
      <c r="DXU12" s="179"/>
      <c r="DXV12" s="179"/>
      <c r="DXW12" s="179"/>
      <c r="DXX12" s="179"/>
      <c r="DXY12" s="179"/>
      <c r="DXZ12" s="179"/>
      <c r="DYA12" s="179"/>
      <c r="DYB12" s="179"/>
      <c r="DYC12" s="179"/>
      <c r="DYD12" s="179"/>
      <c r="DYE12" s="179"/>
      <c r="DYF12" s="179"/>
      <c r="DYG12" s="179"/>
      <c r="DYH12" s="179"/>
      <c r="DYI12" s="179"/>
      <c r="DYJ12" s="179"/>
      <c r="DYK12" s="179"/>
      <c r="DYL12" s="179"/>
      <c r="DYM12" s="179"/>
      <c r="DYN12" s="179"/>
      <c r="DYO12" s="179"/>
      <c r="DYP12" s="179"/>
      <c r="DYQ12" s="179"/>
      <c r="DYR12" s="179"/>
      <c r="DYS12" s="179"/>
      <c r="DYT12" s="179"/>
      <c r="DYU12" s="179"/>
      <c r="DYV12" s="179"/>
      <c r="DYW12" s="179"/>
      <c r="DYX12" s="179"/>
      <c r="DYY12" s="179"/>
      <c r="DYZ12" s="179"/>
      <c r="DZA12" s="179"/>
      <c r="DZB12" s="179"/>
      <c r="DZC12" s="179"/>
      <c r="DZD12" s="179"/>
      <c r="DZE12" s="179"/>
      <c r="DZF12" s="179"/>
      <c r="DZG12" s="179"/>
      <c r="DZH12" s="179"/>
      <c r="DZI12" s="179"/>
      <c r="DZJ12" s="179"/>
      <c r="DZK12" s="179"/>
      <c r="DZL12" s="179"/>
      <c r="DZM12" s="179"/>
      <c r="DZN12" s="179"/>
      <c r="DZO12" s="179"/>
      <c r="DZP12" s="179"/>
      <c r="DZQ12" s="179"/>
      <c r="DZR12" s="179"/>
      <c r="DZS12" s="179"/>
      <c r="DZT12" s="179"/>
      <c r="DZU12" s="179"/>
      <c r="DZV12" s="179"/>
      <c r="DZW12" s="179"/>
      <c r="DZX12" s="179"/>
      <c r="DZY12" s="179"/>
      <c r="DZZ12" s="179"/>
      <c r="EAA12" s="179"/>
      <c r="EAB12" s="179"/>
      <c r="EAC12" s="179"/>
      <c r="EAD12" s="179"/>
      <c r="EAE12" s="179"/>
      <c r="EAF12" s="179"/>
      <c r="EAG12" s="179"/>
      <c r="EAH12" s="179"/>
      <c r="EAI12" s="179"/>
      <c r="EAJ12" s="179"/>
      <c r="EAK12" s="179"/>
      <c r="EAL12" s="179"/>
      <c r="EAM12" s="179"/>
      <c r="EAN12" s="179"/>
      <c r="EAO12" s="179"/>
      <c r="EAP12" s="179"/>
      <c r="EAQ12" s="179"/>
      <c r="EAR12" s="179"/>
      <c r="EAS12" s="179"/>
      <c r="EAT12" s="179"/>
      <c r="EAU12" s="179"/>
      <c r="EAV12" s="179"/>
      <c r="EAW12" s="179"/>
      <c r="EAX12" s="179"/>
      <c r="EAY12" s="179"/>
      <c r="EAZ12" s="179"/>
      <c r="EBA12" s="179"/>
      <c r="EBB12" s="179"/>
      <c r="EBC12" s="179"/>
      <c r="EBD12" s="179"/>
      <c r="EBE12" s="179"/>
      <c r="EBF12" s="179"/>
      <c r="EBG12" s="179"/>
      <c r="EBH12" s="179"/>
      <c r="EBI12" s="179"/>
      <c r="EBJ12" s="179"/>
      <c r="EBK12" s="179"/>
      <c r="EBL12" s="179"/>
      <c r="EBM12" s="179"/>
      <c r="EBN12" s="179"/>
      <c r="EBO12" s="179"/>
      <c r="EBP12" s="179"/>
      <c r="EBQ12" s="179"/>
      <c r="EBR12" s="179"/>
      <c r="EBS12" s="179"/>
      <c r="EBT12" s="179"/>
      <c r="EBU12" s="179"/>
      <c r="EBV12" s="179"/>
      <c r="EBW12" s="179"/>
      <c r="EBX12" s="179"/>
      <c r="EBY12" s="179"/>
      <c r="EBZ12" s="179"/>
      <c r="ECA12" s="179"/>
      <c r="ECB12" s="179"/>
      <c r="ECC12" s="179"/>
      <c r="ECD12" s="179"/>
      <c r="ECE12" s="179"/>
      <c r="ECF12" s="179"/>
      <c r="ECG12" s="179"/>
      <c r="ECH12" s="179"/>
      <c r="ECI12" s="179"/>
      <c r="ECJ12" s="179"/>
      <c r="ECK12" s="179"/>
      <c r="ECL12" s="179"/>
      <c r="ECM12" s="179"/>
      <c r="ECN12" s="179"/>
      <c r="ECO12" s="179"/>
      <c r="ECP12" s="179"/>
      <c r="ECQ12" s="179"/>
      <c r="ECR12" s="179"/>
      <c r="ECS12" s="179"/>
      <c r="ECT12" s="179"/>
      <c r="ECU12" s="179"/>
      <c r="ECV12" s="179"/>
      <c r="ECW12" s="179"/>
      <c r="ECX12" s="179"/>
      <c r="ECY12" s="179"/>
      <c r="ECZ12" s="179"/>
      <c r="EDA12" s="179"/>
      <c r="EDB12" s="179"/>
      <c r="EDC12" s="179"/>
      <c r="EDD12" s="179"/>
      <c r="EDE12" s="179"/>
      <c r="EDF12" s="179"/>
      <c r="EDG12" s="179"/>
      <c r="EDH12" s="179"/>
      <c r="EDI12" s="179"/>
      <c r="EDJ12" s="179"/>
      <c r="EDK12" s="179"/>
      <c r="EDL12" s="179"/>
      <c r="EDM12" s="179"/>
      <c r="EDN12" s="179"/>
      <c r="EDO12" s="179"/>
      <c r="EDP12" s="179"/>
      <c r="EDQ12" s="179"/>
      <c r="EDR12" s="179"/>
      <c r="EDS12" s="179"/>
      <c r="EDT12" s="179"/>
      <c r="EDU12" s="179"/>
      <c r="EDV12" s="179"/>
      <c r="EDW12" s="179"/>
      <c r="EDX12" s="179"/>
      <c r="EDY12" s="179"/>
      <c r="EDZ12" s="179"/>
      <c r="EEA12" s="179"/>
      <c r="EEB12" s="179"/>
      <c r="EEC12" s="179"/>
      <c r="EED12" s="179"/>
      <c r="EEE12" s="179"/>
      <c r="EEF12" s="179"/>
      <c r="EEG12" s="179"/>
      <c r="EEH12" s="179"/>
      <c r="EEI12" s="179"/>
      <c r="EEJ12" s="179"/>
      <c r="EEK12" s="179"/>
      <c r="EEL12" s="179"/>
      <c r="EEM12" s="179"/>
      <c r="EEN12" s="179"/>
      <c r="EEO12" s="179"/>
      <c r="EEP12" s="179"/>
      <c r="EEQ12" s="179"/>
      <c r="EER12" s="179"/>
      <c r="EES12" s="179"/>
      <c r="EET12" s="179"/>
      <c r="EEU12" s="179"/>
      <c r="EEV12" s="179"/>
      <c r="EEW12" s="179"/>
      <c r="EEX12" s="179"/>
      <c r="EEY12" s="179"/>
      <c r="EEZ12" s="179"/>
      <c r="EFA12" s="179"/>
      <c r="EFB12" s="179"/>
      <c r="EFC12" s="179"/>
      <c r="EFD12" s="179"/>
      <c r="EFE12" s="179"/>
      <c r="EFF12" s="179"/>
      <c r="EFG12" s="179"/>
      <c r="EFH12" s="179"/>
      <c r="EFI12" s="179"/>
      <c r="EFJ12" s="179"/>
      <c r="EFK12" s="179"/>
      <c r="EFL12" s="179"/>
      <c r="EFM12" s="179"/>
      <c r="EFN12" s="179"/>
      <c r="EFO12" s="179"/>
      <c r="EFP12" s="179"/>
      <c r="EFQ12" s="179"/>
      <c r="EFR12" s="179"/>
      <c r="EFS12" s="179"/>
      <c r="EFT12" s="179"/>
      <c r="EFU12" s="179"/>
      <c r="EFV12" s="179"/>
      <c r="EFW12" s="179"/>
      <c r="EFX12" s="179"/>
      <c r="EFY12" s="179"/>
      <c r="EFZ12" s="179"/>
      <c r="EGA12" s="179"/>
      <c r="EGB12" s="179"/>
      <c r="EGC12" s="179"/>
      <c r="EGD12" s="179"/>
      <c r="EGE12" s="179"/>
      <c r="EGF12" s="179"/>
      <c r="EGG12" s="179"/>
      <c r="EGH12" s="179"/>
      <c r="EGI12" s="179"/>
      <c r="EGJ12" s="179"/>
      <c r="EGK12" s="179"/>
      <c r="EGL12" s="179"/>
      <c r="EGM12" s="179"/>
      <c r="EGN12" s="179"/>
      <c r="EGO12" s="179"/>
      <c r="EGP12" s="179"/>
      <c r="EGQ12" s="179"/>
      <c r="EGR12" s="179"/>
      <c r="EGS12" s="179"/>
      <c r="EGT12" s="179"/>
      <c r="EGU12" s="179"/>
      <c r="EGV12" s="179"/>
      <c r="EGW12" s="179"/>
      <c r="EGX12" s="179"/>
      <c r="EGY12" s="179"/>
      <c r="EGZ12" s="179"/>
      <c r="EHA12" s="179"/>
      <c r="EHB12" s="179"/>
      <c r="EHC12" s="179"/>
      <c r="EHD12" s="179"/>
      <c r="EHE12" s="179"/>
      <c r="EHF12" s="179"/>
      <c r="EHG12" s="179"/>
      <c r="EHH12" s="179"/>
      <c r="EHI12" s="179"/>
      <c r="EHJ12" s="179"/>
      <c r="EHK12" s="179"/>
      <c r="EHL12" s="179"/>
      <c r="EHM12" s="179"/>
      <c r="EHN12" s="179"/>
      <c r="EHO12" s="179"/>
      <c r="EHP12" s="179"/>
      <c r="EHQ12" s="179"/>
      <c r="EHR12" s="179"/>
      <c r="EHS12" s="179"/>
      <c r="EHT12" s="179"/>
      <c r="EHU12" s="179"/>
      <c r="EHV12" s="179"/>
      <c r="EHW12" s="179"/>
      <c r="EHX12" s="179"/>
      <c r="EHY12" s="179"/>
      <c r="EHZ12" s="179"/>
      <c r="EIA12" s="179"/>
      <c r="EIB12" s="179"/>
      <c r="EIC12" s="179"/>
      <c r="EID12" s="179"/>
      <c r="EIE12" s="179"/>
      <c r="EIF12" s="179"/>
      <c r="EIG12" s="179"/>
      <c r="EIH12" s="179"/>
      <c r="EII12" s="179"/>
      <c r="EIJ12" s="179"/>
      <c r="EIK12" s="179"/>
      <c r="EIL12" s="179"/>
      <c r="EIM12" s="179"/>
      <c r="EIN12" s="179"/>
      <c r="EIO12" s="179"/>
      <c r="EIP12" s="179"/>
      <c r="EIQ12" s="179"/>
      <c r="EIR12" s="179"/>
      <c r="EIS12" s="179"/>
      <c r="EIT12" s="179"/>
      <c r="EIU12" s="179"/>
      <c r="EIV12" s="179"/>
      <c r="EIW12" s="179"/>
      <c r="EIX12" s="179"/>
      <c r="EIY12" s="179"/>
      <c r="EIZ12" s="179"/>
      <c r="EJA12" s="179"/>
      <c r="EJB12" s="179"/>
      <c r="EJC12" s="179"/>
      <c r="EJD12" s="179"/>
      <c r="EJE12" s="179"/>
      <c r="EJF12" s="179"/>
      <c r="EJG12" s="179"/>
      <c r="EJH12" s="179"/>
      <c r="EJI12" s="179"/>
      <c r="EJJ12" s="179"/>
      <c r="EJK12" s="179"/>
      <c r="EJL12" s="179"/>
      <c r="EJM12" s="179"/>
      <c r="EJN12" s="179"/>
      <c r="EJO12" s="179"/>
      <c r="EJP12" s="179"/>
      <c r="EJQ12" s="179"/>
      <c r="EJR12" s="179"/>
      <c r="EJS12" s="179"/>
      <c r="EJT12" s="179"/>
      <c r="EJU12" s="179"/>
      <c r="EJV12" s="179"/>
      <c r="EJW12" s="179"/>
      <c r="EJX12" s="179"/>
      <c r="EJY12" s="179"/>
      <c r="EJZ12" s="179"/>
      <c r="EKA12" s="179"/>
      <c r="EKB12" s="179"/>
      <c r="EKC12" s="179"/>
      <c r="EKD12" s="179"/>
      <c r="EKE12" s="179"/>
      <c r="EKF12" s="179"/>
      <c r="EKG12" s="179"/>
      <c r="EKH12" s="179"/>
      <c r="EKI12" s="179"/>
      <c r="EKJ12" s="179"/>
      <c r="EKK12" s="179"/>
      <c r="EKL12" s="179"/>
      <c r="EKM12" s="179"/>
      <c r="EKN12" s="179"/>
      <c r="EKO12" s="179"/>
      <c r="EKP12" s="179"/>
      <c r="EKQ12" s="179"/>
      <c r="EKR12" s="179"/>
      <c r="EKS12" s="179"/>
      <c r="EKT12" s="179"/>
      <c r="EKU12" s="179"/>
      <c r="EKV12" s="179"/>
      <c r="EKW12" s="179"/>
      <c r="EKX12" s="179"/>
      <c r="EKY12" s="179"/>
      <c r="EKZ12" s="179"/>
      <c r="ELA12" s="179"/>
      <c r="ELB12" s="179"/>
      <c r="ELC12" s="179"/>
      <c r="ELD12" s="179"/>
      <c r="ELE12" s="179"/>
      <c r="ELF12" s="179"/>
      <c r="ELG12" s="179"/>
      <c r="ELH12" s="179"/>
      <c r="ELI12" s="179"/>
      <c r="ELJ12" s="179"/>
      <c r="ELK12" s="179"/>
      <c r="ELL12" s="179"/>
      <c r="ELM12" s="179"/>
      <c r="ELN12" s="179"/>
      <c r="ELO12" s="179"/>
      <c r="ELP12" s="179"/>
      <c r="ELQ12" s="179"/>
      <c r="ELR12" s="179"/>
      <c r="ELS12" s="179"/>
      <c r="ELT12" s="179"/>
      <c r="ELU12" s="179"/>
      <c r="ELV12" s="179"/>
      <c r="ELW12" s="179"/>
      <c r="ELX12" s="179"/>
      <c r="ELY12" s="179"/>
      <c r="ELZ12" s="179"/>
      <c r="EMA12" s="179"/>
      <c r="EMB12" s="179"/>
      <c r="EMC12" s="179"/>
      <c r="EMD12" s="179"/>
      <c r="EME12" s="179"/>
      <c r="EMF12" s="179"/>
      <c r="EMG12" s="179"/>
      <c r="EMH12" s="179"/>
      <c r="EMI12" s="179"/>
      <c r="EMJ12" s="179"/>
      <c r="EMK12" s="179"/>
      <c r="EML12" s="179"/>
      <c r="EMM12" s="179"/>
      <c r="EMN12" s="179"/>
      <c r="EMO12" s="179"/>
      <c r="EMP12" s="179"/>
      <c r="EMQ12" s="179"/>
      <c r="EMR12" s="179"/>
      <c r="EMS12" s="179"/>
      <c r="EMT12" s="179"/>
      <c r="EMU12" s="179"/>
      <c r="EMV12" s="179"/>
      <c r="EMW12" s="179"/>
      <c r="EMX12" s="179"/>
      <c r="EMY12" s="179"/>
      <c r="EMZ12" s="179"/>
      <c r="ENA12" s="179"/>
      <c r="ENB12" s="179"/>
      <c r="ENC12" s="179"/>
      <c r="END12" s="179"/>
      <c r="ENE12" s="179"/>
      <c r="ENF12" s="179"/>
      <c r="ENG12" s="179"/>
      <c r="ENH12" s="179"/>
      <c r="ENI12" s="179"/>
      <c r="ENJ12" s="179"/>
      <c r="ENK12" s="179"/>
      <c r="ENL12" s="179"/>
      <c r="ENM12" s="179"/>
      <c r="ENN12" s="179"/>
      <c r="ENO12" s="179"/>
      <c r="ENP12" s="179"/>
      <c r="ENQ12" s="179"/>
      <c r="ENR12" s="179"/>
      <c r="ENS12" s="179"/>
      <c r="ENT12" s="179"/>
      <c r="ENU12" s="179"/>
      <c r="ENV12" s="179"/>
      <c r="ENW12" s="179"/>
      <c r="ENX12" s="179"/>
      <c r="ENY12" s="179"/>
      <c r="ENZ12" s="179"/>
      <c r="EOA12" s="179"/>
      <c r="EOB12" s="179"/>
      <c r="EOC12" s="179"/>
      <c r="EOD12" s="179"/>
      <c r="EOE12" s="179"/>
      <c r="EOF12" s="179"/>
      <c r="EOG12" s="179"/>
      <c r="EOH12" s="179"/>
      <c r="EOI12" s="179"/>
      <c r="EOJ12" s="179"/>
      <c r="EOK12" s="179"/>
      <c r="EOL12" s="179"/>
      <c r="EOM12" s="179"/>
      <c r="EON12" s="179"/>
      <c r="EOO12" s="179"/>
      <c r="EOP12" s="179"/>
      <c r="EOQ12" s="179"/>
      <c r="EOR12" s="179"/>
      <c r="EOS12" s="179"/>
      <c r="EOT12" s="179"/>
      <c r="EOU12" s="179"/>
      <c r="EOV12" s="179"/>
      <c r="EOW12" s="179"/>
      <c r="EOX12" s="179"/>
      <c r="EOY12" s="179"/>
      <c r="EOZ12" s="179"/>
      <c r="EPA12" s="179"/>
      <c r="EPB12" s="179"/>
      <c r="EPC12" s="179"/>
      <c r="EPD12" s="179"/>
      <c r="EPE12" s="179"/>
      <c r="EPF12" s="179"/>
      <c r="EPG12" s="179"/>
      <c r="EPH12" s="179"/>
      <c r="EPI12" s="179"/>
      <c r="EPJ12" s="179"/>
      <c r="EPK12" s="179"/>
      <c r="EPL12" s="179"/>
      <c r="EPM12" s="179"/>
      <c r="EPN12" s="179"/>
      <c r="EPO12" s="179"/>
      <c r="EPP12" s="179"/>
      <c r="EPQ12" s="179"/>
      <c r="EPR12" s="179"/>
      <c r="EPS12" s="179"/>
      <c r="EPT12" s="179"/>
      <c r="EPU12" s="179"/>
      <c r="EPV12" s="179"/>
      <c r="EPW12" s="179"/>
      <c r="EPX12" s="179"/>
      <c r="EPY12" s="179"/>
      <c r="EPZ12" s="179"/>
      <c r="EQA12" s="179"/>
      <c r="EQB12" s="179"/>
      <c r="EQC12" s="179"/>
      <c r="EQD12" s="179"/>
      <c r="EQE12" s="179"/>
      <c r="EQF12" s="179"/>
      <c r="EQG12" s="179"/>
      <c r="EQH12" s="179"/>
      <c r="EQI12" s="179"/>
      <c r="EQJ12" s="179"/>
      <c r="EQK12" s="179"/>
      <c r="EQL12" s="179"/>
      <c r="EQM12" s="179"/>
      <c r="EQN12" s="179"/>
      <c r="EQO12" s="179"/>
      <c r="EQP12" s="179"/>
      <c r="EQQ12" s="179"/>
      <c r="EQR12" s="179"/>
      <c r="EQS12" s="179"/>
      <c r="EQT12" s="179"/>
      <c r="EQU12" s="179"/>
      <c r="EQV12" s="179"/>
      <c r="EQW12" s="179"/>
      <c r="EQX12" s="179"/>
      <c r="EQY12" s="179"/>
      <c r="EQZ12" s="179"/>
      <c r="ERA12" s="179"/>
      <c r="ERB12" s="179"/>
      <c r="ERC12" s="179"/>
      <c r="ERD12" s="179"/>
      <c r="ERE12" s="179"/>
      <c r="ERF12" s="179"/>
      <c r="ERG12" s="179"/>
      <c r="ERH12" s="179"/>
      <c r="ERI12" s="179"/>
      <c r="ERJ12" s="179"/>
      <c r="ERK12" s="179"/>
      <c r="ERL12" s="179"/>
      <c r="ERM12" s="179"/>
      <c r="ERN12" s="179"/>
      <c r="ERO12" s="179"/>
      <c r="ERP12" s="179"/>
      <c r="ERQ12" s="179"/>
      <c r="ERR12" s="179"/>
      <c r="ERS12" s="179"/>
      <c r="ERT12" s="179"/>
      <c r="ERU12" s="179"/>
      <c r="ERV12" s="179"/>
      <c r="ERW12" s="179"/>
      <c r="ERX12" s="179"/>
      <c r="ERY12" s="179"/>
      <c r="ERZ12" s="179"/>
      <c r="ESA12" s="179"/>
      <c r="ESB12" s="179"/>
      <c r="ESC12" s="179"/>
      <c r="ESD12" s="179"/>
      <c r="ESE12" s="179"/>
      <c r="ESF12" s="179"/>
      <c r="ESG12" s="179"/>
      <c r="ESH12" s="179"/>
      <c r="ESI12" s="179"/>
      <c r="ESJ12" s="179"/>
      <c r="ESK12" s="179"/>
      <c r="ESL12" s="179"/>
      <c r="ESM12" s="179"/>
      <c r="ESN12" s="179"/>
      <c r="ESO12" s="179"/>
      <c r="ESP12" s="179"/>
      <c r="ESQ12" s="179"/>
      <c r="ESR12" s="179"/>
      <c r="ESS12" s="179"/>
      <c r="EST12" s="179"/>
      <c r="ESU12" s="179"/>
      <c r="ESV12" s="179"/>
      <c r="ESW12" s="179"/>
      <c r="ESX12" s="179"/>
      <c r="ESY12" s="179"/>
      <c r="ESZ12" s="179"/>
      <c r="ETA12" s="179"/>
      <c r="ETB12" s="179"/>
      <c r="ETC12" s="179"/>
      <c r="ETD12" s="179"/>
      <c r="ETE12" s="179"/>
      <c r="ETF12" s="179"/>
      <c r="ETG12" s="179"/>
      <c r="ETH12" s="179"/>
      <c r="ETI12" s="179"/>
      <c r="ETJ12" s="179"/>
      <c r="ETK12" s="179"/>
      <c r="ETL12" s="179"/>
      <c r="ETM12" s="179"/>
      <c r="ETN12" s="179"/>
      <c r="ETO12" s="179"/>
      <c r="ETP12" s="179"/>
      <c r="ETQ12" s="179"/>
      <c r="ETR12" s="179"/>
      <c r="ETS12" s="179"/>
      <c r="ETT12" s="179"/>
      <c r="ETU12" s="179"/>
      <c r="ETV12" s="179"/>
      <c r="ETW12" s="179"/>
      <c r="ETX12" s="179"/>
      <c r="ETY12" s="179"/>
      <c r="ETZ12" s="179"/>
      <c r="EUA12" s="179"/>
      <c r="EUB12" s="179"/>
      <c r="EUC12" s="179"/>
      <c r="EUD12" s="179"/>
      <c r="EUE12" s="179"/>
      <c r="EUF12" s="179"/>
      <c r="EUG12" s="179"/>
      <c r="EUH12" s="179"/>
      <c r="EUI12" s="179"/>
      <c r="EUJ12" s="179"/>
      <c r="EUK12" s="179"/>
      <c r="EUL12" s="179"/>
      <c r="EUM12" s="179"/>
      <c r="EUN12" s="179"/>
      <c r="EUO12" s="179"/>
      <c r="EUP12" s="179"/>
      <c r="EUQ12" s="179"/>
      <c r="EUR12" s="179"/>
      <c r="EUS12" s="179"/>
      <c r="EUT12" s="179"/>
      <c r="EUU12" s="179"/>
      <c r="EUV12" s="179"/>
      <c r="EUW12" s="179"/>
      <c r="EUX12" s="179"/>
      <c r="EUY12" s="179"/>
      <c r="EUZ12" s="179"/>
      <c r="EVA12" s="179"/>
      <c r="EVB12" s="179"/>
      <c r="EVC12" s="179"/>
      <c r="EVD12" s="179"/>
      <c r="EVE12" s="179"/>
      <c r="EVF12" s="179"/>
      <c r="EVG12" s="179"/>
      <c r="EVH12" s="179"/>
      <c r="EVI12" s="179"/>
      <c r="EVJ12" s="179"/>
      <c r="EVK12" s="179"/>
      <c r="EVL12" s="179"/>
      <c r="EVM12" s="179"/>
      <c r="EVN12" s="179"/>
      <c r="EVO12" s="179"/>
      <c r="EVP12" s="179"/>
      <c r="EVQ12" s="179"/>
      <c r="EVR12" s="179"/>
      <c r="EVS12" s="179"/>
      <c r="EVT12" s="179"/>
      <c r="EVU12" s="179"/>
      <c r="EVV12" s="179"/>
      <c r="EVW12" s="179"/>
      <c r="EVX12" s="179"/>
      <c r="EVY12" s="179"/>
      <c r="EVZ12" s="179"/>
      <c r="EWA12" s="179"/>
      <c r="EWB12" s="179"/>
      <c r="EWC12" s="179"/>
      <c r="EWD12" s="179"/>
      <c r="EWE12" s="179"/>
      <c r="EWF12" s="179"/>
      <c r="EWG12" s="179"/>
      <c r="EWH12" s="179"/>
      <c r="EWI12" s="179"/>
      <c r="EWJ12" s="179"/>
      <c r="EWK12" s="179"/>
      <c r="EWL12" s="179"/>
      <c r="EWM12" s="179"/>
      <c r="EWN12" s="179"/>
      <c r="EWO12" s="179"/>
      <c r="EWP12" s="179"/>
      <c r="EWQ12" s="179"/>
      <c r="EWR12" s="179"/>
      <c r="EWS12" s="179"/>
      <c r="EWT12" s="179"/>
      <c r="EWU12" s="179"/>
      <c r="EWV12" s="179"/>
      <c r="EWW12" s="179"/>
      <c r="EWX12" s="179"/>
      <c r="EWY12" s="179"/>
      <c r="EWZ12" s="179"/>
      <c r="EXA12" s="179"/>
      <c r="EXB12" s="179"/>
      <c r="EXC12" s="179"/>
      <c r="EXD12" s="179"/>
      <c r="EXE12" s="179"/>
      <c r="EXF12" s="179"/>
      <c r="EXG12" s="179"/>
      <c r="EXH12" s="179"/>
      <c r="EXI12" s="179"/>
      <c r="EXJ12" s="179"/>
      <c r="EXK12" s="179"/>
      <c r="EXL12" s="179"/>
      <c r="EXM12" s="179"/>
      <c r="EXN12" s="179"/>
      <c r="EXO12" s="179"/>
      <c r="EXP12" s="179"/>
      <c r="EXQ12" s="179"/>
      <c r="EXR12" s="179"/>
      <c r="EXS12" s="179"/>
      <c r="EXT12" s="179"/>
      <c r="EXU12" s="179"/>
      <c r="EXV12" s="179"/>
      <c r="EXW12" s="179"/>
      <c r="EXX12" s="179"/>
      <c r="EXY12" s="179"/>
      <c r="EXZ12" s="179"/>
      <c r="EYA12" s="179"/>
      <c r="EYB12" s="179"/>
      <c r="EYC12" s="179"/>
      <c r="EYD12" s="179"/>
      <c r="EYE12" s="179"/>
      <c r="EYF12" s="179"/>
      <c r="EYG12" s="179"/>
      <c r="EYH12" s="179"/>
      <c r="EYI12" s="179"/>
      <c r="EYJ12" s="179"/>
      <c r="EYK12" s="179"/>
      <c r="EYL12" s="179"/>
      <c r="EYM12" s="179"/>
      <c r="EYN12" s="179"/>
      <c r="EYO12" s="179"/>
      <c r="EYP12" s="179"/>
      <c r="EYQ12" s="179"/>
      <c r="EYR12" s="179"/>
      <c r="EYS12" s="179"/>
      <c r="EYT12" s="179"/>
      <c r="EYU12" s="179"/>
      <c r="EYV12" s="179"/>
      <c r="EYW12" s="179"/>
      <c r="EYX12" s="179"/>
      <c r="EYY12" s="179"/>
      <c r="EYZ12" s="179"/>
      <c r="EZA12" s="179"/>
      <c r="EZB12" s="179"/>
      <c r="EZC12" s="179"/>
      <c r="EZD12" s="179"/>
      <c r="EZE12" s="179"/>
      <c r="EZF12" s="179"/>
      <c r="EZG12" s="179"/>
      <c r="EZH12" s="179"/>
      <c r="EZI12" s="179"/>
      <c r="EZJ12" s="179"/>
      <c r="EZK12" s="179"/>
      <c r="EZL12" s="179"/>
      <c r="EZM12" s="179"/>
      <c r="EZN12" s="179"/>
      <c r="EZO12" s="179"/>
      <c r="EZP12" s="179"/>
      <c r="EZQ12" s="179"/>
      <c r="EZR12" s="179"/>
      <c r="EZS12" s="179"/>
      <c r="EZT12" s="179"/>
      <c r="EZU12" s="179"/>
      <c r="EZV12" s="179"/>
      <c r="EZW12" s="179"/>
      <c r="EZX12" s="179"/>
      <c r="EZY12" s="179"/>
      <c r="EZZ12" s="179"/>
      <c r="FAA12" s="179"/>
      <c r="FAB12" s="179"/>
      <c r="FAC12" s="179"/>
      <c r="FAD12" s="179"/>
      <c r="FAE12" s="179"/>
      <c r="FAF12" s="179"/>
      <c r="FAG12" s="179"/>
      <c r="FAH12" s="179"/>
      <c r="FAI12" s="179"/>
      <c r="FAJ12" s="179"/>
      <c r="FAK12" s="179"/>
      <c r="FAL12" s="179"/>
      <c r="FAM12" s="179"/>
      <c r="FAN12" s="179"/>
      <c r="FAO12" s="179"/>
      <c r="FAP12" s="179"/>
      <c r="FAQ12" s="179"/>
      <c r="FAR12" s="179"/>
      <c r="FAS12" s="179"/>
      <c r="FAT12" s="179"/>
      <c r="FAU12" s="179"/>
      <c r="FAV12" s="179"/>
      <c r="FAW12" s="179"/>
      <c r="FAX12" s="179"/>
      <c r="FAY12" s="179"/>
      <c r="FAZ12" s="179"/>
      <c r="FBA12" s="179"/>
      <c r="FBB12" s="179"/>
      <c r="FBC12" s="179"/>
      <c r="FBD12" s="179"/>
      <c r="FBE12" s="179"/>
      <c r="FBF12" s="179"/>
      <c r="FBG12" s="179"/>
      <c r="FBH12" s="179"/>
      <c r="FBI12" s="179"/>
      <c r="FBJ12" s="179"/>
      <c r="FBK12" s="179"/>
      <c r="FBL12" s="179"/>
      <c r="FBM12" s="179"/>
      <c r="FBN12" s="179"/>
      <c r="FBO12" s="179"/>
      <c r="FBP12" s="179"/>
      <c r="FBQ12" s="179"/>
      <c r="FBR12" s="179"/>
      <c r="FBS12" s="179"/>
      <c r="FBT12" s="179"/>
      <c r="FBU12" s="179"/>
      <c r="FBV12" s="179"/>
      <c r="FBW12" s="179"/>
      <c r="FBX12" s="179"/>
      <c r="FBY12" s="179"/>
      <c r="FBZ12" s="179"/>
      <c r="FCA12" s="179"/>
      <c r="FCB12" s="179"/>
      <c r="FCC12" s="179"/>
      <c r="FCD12" s="179"/>
      <c r="FCE12" s="179"/>
      <c r="FCF12" s="179"/>
      <c r="FCG12" s="179"/>
      <c r="FCH12" s="179"/>
      <c r="FCI12" s="179"/>
      <c r="FCJ12" s="179"/>
      <c r="FCK12" s="179"/>
      <c r="FCL12" s="179"/>
      <c r="FCM12" s="179"/>
      <c r="FCN12" s="179"/>
      <c r="FCO12" s="179"/>
      <c r="FCP12" s="179"/>
      <c r="FCQ12" s="179"/>
      <c r="FCR12" s="179"/>
      <c r="FCS12" s="179"/>
      <c r="FCT12" s="179"/>
      <c r="FCU12" s="179"/>
      <c r="FCV12" s="179"/>
      <c r="FCW12" s="179"/>
      <c r="FCX12" s="179"/>
      <c r="FCY12" s="179"/>
      <c r="FCZ12" s="179"/>
      <c r="FDA12" s="179"/>
      <c r="FDB12" s="179"/>
      <c r="FDC12" s="179"/>
      <c r="FDD12" s="179"/>
      <c r="FDE12" s="179"/>
      <c r="FDF12" s="179"/>
      <c r="FDG12" s="179"/>
      <c r="FDH12" s="179"/>
      <c r="FDI12" s="179"/>
      <c r="FDJ12" s="179"/>
      <c r="FDK12" s="179"/>
      <c r="FDL12" s="179"/>
      <c r="FDM12" s="179"/>
      <c r="FDN12" s="179"/>
      <c r="FDO12" s="179"/>
      <c r="FDP12" s="179"/>
      <c r="FDQ12" s="179"/>
      <c r="FDR12" s="179"/>
      <c r="FDS12" s="179"/>
      <c r="FDT12" s="179"/>
      <c r="FDU12" s="179"/>
      <c r="FDV12" s="179"/>
      <c r="FDW12" s="179"/>
      <c r="FDX12" s="179"/>
      <c r="FDY12" s="179"/>
      <c r="FDZ12" s="179"/>
      <c r="FEA12" s="179"/>
      <c r="FEB12" s="179"/>
      <c r="FEC12" s="179"/>
      <c r="FED12" s="179"/>
      <c r="FEE12" s="179"/>
      <c r="FEF12" s="179"/>
      <c r="FEG12" s="179"/>
      <c r="FEH12" s="179"/>
      <c r="FEI12" s="179"/>
      <c r="FEJ12" s="179"/>
      <c r="FEK12" s="179"/>
      <c r="FEL12" s="179"/>
      <c r="FEM12" s="179"/>
      <c r="FEN12" s="179"/>
      <c r="FEO12" s="179"/>
      <c r="FEP12" s="179"/>
      <c r="FEQ12" s="179"/>
      <c r="FER12" s="179"/>
      <c r="FES12" s="179"/>
      <c r="FET12" s="179"/>
      <c r="FEU12" s="179"/>
      <c r="FEV12" s="179"/>
      <c r="FEW12" s="179"/>
      <c r="FEX12" s="179"/>
      <c r="FEY12" s="179"/>
      <c r="FEZ12" s="179"/>
      <c r="FFA12" s="179"/>
      <c r="FFB12" s="179"/>
      <c r="FFC12" s="179"/>
      <c r="FFD12" s="179"/>
      <c r="FFE12" s="179"/>
      <c r="FFF12" s="179"/>
      <c r="FFG12" s="179"/>
      <c r="FFH12" s="179"/>
      <c r="FFI12" s="179"/>
      <c r="FFJ12" s="179"/>
      <c r="FFK12" s="179"/>
      <c r="FFL12" s="179"/>
      <c r="FFM12" s="179"/>
      <c r="FFN12" s="179"/>
      <c r="FFO12" s="179"/>
      <c r="FFP12" s="179"/>
      <c r="FFQ12" s="179"/>
      <c r="FFR12" s="179"/>
      <c r="FFS12" s="179"/>
      <c r="FFT12" s="179"/>
      <c r="FFU12" s="179"/>
      <c r="FFV12" s="179"/>
      <c r="FFW12" s="179"/>
      <c r="FFX12" s="179"/>
      <c r="FFY12" s="179"/>
      <c r="FFZ12" s="179"/>
      <c r="FGA12" s="179"/>
      <c r="FGB12" s="179"/>
      <c r="FGC12" s="179"/>
      <c r="FGD12" s="179"/>
      <c r="FGE12" s="179"/>
      <c r="FGF12" s="179"/>
      <c r="FGG12" s="179"/>
      <c r="FGH12" s="179"/>
      <c r="FGI12" s="179"/>
      <c r="FGJ12" s="179"/>
      <c r="FGK12" s="179"/>
      <c r="FGL12" s="179"/>
      <c r="FGM12" s="179"/>
      <c r="FGN12" s="179"/>
      <c r="FGO12" s="179"/>
      <c r="FGP12" s="179"/>
      <c r="FGQ12" s="179"/>
      <c r="FGR12" s="179"/>
      <c r="FGS12" s="179"/>
      <c r="FGT12" s="179"/>
      <c r="FGU12" s="179"/>
      <c r="FGV12" s="179"/>
      <c r="FGW12" s="179"/>
      <c r="FGX12" s="179"/>
      <c r="FGY12" s="179"/>
      <c r="FGZ12" s="179"/>
      <c r="FHA12" s="179"/>
      <c r="FHB12" s="179"/>
      <c r="FHC12" s="179"/>
      <c r="FHD12" s="179"/>
      <c r="FHE12" s="179"/>
      <c r="FHF12" s="179"/>
      <c r="FHG12" s="179"/>
      <c r="FHH12" s="179"/>
      <c r="FHI12" s="179"/>
      <c r="FHJ12" s="179"/>
      <c r="FHK12" s="179"/>
      <c r="FHL12" s="179"/>
      <c r="FHM12" s="179"/>
      <c r="FHN12" s="179"/>
      <c r="FHO12" s="179"/>
      <c r="FHP12" s="179"/>
      <c r="FHQ12" s="179"/>
      <c r="FHR12" s="179"/>
      <c r="FHS12" s="179"/>
      <c r="FHT12" s="179"/>
      <c r="FHU12" s="179"/>
      <c r="FHV12" s="179"/>
      <c r="FHW12" s="179"/>
      <c r="FHX12" s="179"/>
      <c r="FHY12" s="179"/>
      <c r="FHZ12" s="179"/>
      <c r="FIA12" s="179"/>
      <c r="FIB12" s="179"/>
      <c r="FIC12" s="179"/>
      <c r="FID12" s="179"/>
      <c r="FIE12" s="179"/>
      <c r="FIF12" s="179"/>
      <c r="FIG12" s="179"/>
      <c r="FIH12" s="179"/>
      <c r="FII12" s="179"/>
      <c r="FIJ12" s="179"/>
      <c r="FIK12" s="179"/>
      <c r="FIL12" s="179"/>
      <c r="FIM12" s="179"/>
      <c r="FIN12" s="179"/>
      <c r="FIO12" s="179"/>
      <c r="FIP12" s="179"/>
      <c r="FIQ12" s="179"/>
      <c r="FIR12" s="179"/>
      <c r="FIS12" s="179"/>
      <c r="FIT12" s="179"/>
      <c r="FIU12" s="179"/>
      <c r="FIV12" s="179"/>
      <c r="FIW12" s="179"/>
      <c r="FIX12" s="179"/>
      <c r="FIY12" s="179"/>
      <c r="FIZ12" s="179"/>
      <c r="FJA12" s="179"/>
      <c r="FJB12" s="179"/>
      <c r="FJC12" s="179"/>
      <c r="FJD12" s="179"/>
      <c r="FJE12" s="179"/>
      <c r="FJF12" s="179"/>
      <c r="FJG12" s="179"/>
      <c r="FJH12" s="179"/>
      <c r="FJI12" s="179"/>
      <c r="FJJ12" s="179"/>
      <c r="FJK12" s="179"/>
      <c r="FJL12" s="179"/>
      <c r="FJM12" s="179"/>
      <c r="FJN12" s="179"/>
      <c r="FJO12" s="179"/>
      <c r="FJP12" s="179"/>
      <c r="FJQ12" s="179"/>
      <c r="FJR12" s="179"/>
      <c r="FJS12" s="179"/>
      <c r="FJT12" s="179"/>
      <c r="FJU12" s="179"/>
      <c r="FJV12" s="179"/>
      <c r="FJW12" s="179"/>
      <c r="FJX12" s="179"/>
      <c r="FJY12" s="179"/>
      <c r="FJZ12" s="179"/>
      <c r="FKA12" s="179"/>
      <c r="FKB12" s="179"/>
      <c r="FKC12" s="179"/>
      <c r="FKD12" s="179"/>
      <c r="FKE12" s="179"/>
      <c r="FKF12" s="179"/>
      <c r="FKG12" s="179"/>
      <c r="FKH12" s="179"/>
      <c r="FKI12" s="179"/>
      <c r="FKJ12" s="179"/>
      <c r="FKK12" s="179"/>
      <c r="FKL12" s="179"/>
      <c r="FKM12" s="179"/>
      <c r="FKN12" s="179"/>
      <c r="FKO12" s="179"/>
      <c r="FKP12" s="179"/>
      <c r="FKQ12" s="179"/>
      <c r="FKR12" s="179"/>
      <c r="FKS12" s="179"/>
      <c r="FKT12" s="179"/>
      <c r="FKU12" s="179"/>
      <c r="FKV12" s="179"/>
      <c r="FKW12" s="179"/>
      <c r="FKX12" s="179"/>
      <c r="FKY12" s="179"/>
      <c r="FKZ12" s="179"/>
      <c r="FLA12" s="179"/>
      <c r="FLB12" s="179"/>
      <c r="FLC12" s="179"/>
      <c r="FLD12" s="179"/>
      <c r="FLE12" s="179"/>
      <c r="FLF12" s="179"/>
      <c r="FLG12" s="179"/>
      <c r="FLH12" s="179"/>
      <c r="FLI12" s="179"/>
      <c r="FLJ12" s="179"/>
      <c r="FLK12" s="179"/>
      <c r="FLL12" s="179"/>
      <c r="FLM12" s="179"/>
      <c r="FLN12" s="179"/>
      <c r="FLO12" s="179"/>
      <c r="FLP12" s="179"/>
      <c r="FLQ12" s="179"/>
      <c r="FLR12" s="179"/>
      <c r="FLS12" s="179"/>
      <c r="FLT12" s="179"/>
      <c r="FLU12" s="179"/>
      <c r="FLV12" s="179"/>
      <c r="FLW12" s="179"/>
      <c r="FLX12" s="179"/>
      <c r="FLY12" s="179"/>
      <c r="FLZ12" s="179"/>
      <c r="FMA12" s="179"/>
      <c r="FMB12" s="179"/>
      <c r="FMC12" s="179"/>
      <c r="FMD12" s="179"/>
      <c r="FME12" s="179"/>
      <c r="FMF12" s="179"/>
      <c r="FMG12" s="179"/>
      <c r="FMH12" s="179"/>
      <c r="FMI12" s="179"/>
      <c r="FMJ12" s="179"/>
      <c r="FMK12" s="179"/>
      <c r="FML12" s="179"/>
      <c r="FMM12" s="179"/>
      <c r="FMN12" s="179"/>
      <c r="FMO12" s="179"/>
      <c r="FMP12" s="179"/>
      <c r="FMQ12" s="179"/>
      <c r="FMR12" s="179"/>
      <c r="FMS12" s="179"/>
      <c r="FMT12" s="179"/>
      <c r="FMU12" s="179"/>
      <c r="FMV12" s="179"/>
      <c r="FMW12" s="179"/>
      <c r="FMX12" s="179"/>
      <c r="FMY12" s="179"/>
      <c r="FMZ12" s="179"/>
      <c r="FNA12" s="179"/>
      <c r="FNB12" s="179"/>
      <c r="FNC12" s="179"/>
      <c r="FND12" s="179"/>
      <c r="FNE12" s="179"/>
      <c r="FNF12" s="179"/>
      <c r="FNG12" s="179"/>
      <c r="FNH12" s="179"/>
      <c r="FNI12" s="179"/>
      <c r="FNJ12" s="179"/>
      <c r="FNK12" s="179"/>
      <c r="FNL12" s="179"/>
      <c r="FNM12" s="179"/>
      <c r="FNN12" s="179"/>
      <c r="FNO12" s="179"/>
      <c r="FNP12" s="179"/>
      <c r="FNQ12" s="179"/>
      <c r="FNR12" s="179"/>
      <c r="FNS12" s="179"/>
      <c r="FNT12" s="179"/>
      <c r="FNU12" s="179"/>
      <c r="FNV12" s="179"/>
      <c r="FNW12" s="179"/>
      <c r="FNX12" s="179"/>
      <c r="FNY12" s="179"/>
      <c r="FNZ12" s="179"/>
      <c r="FOA12" s="179"/>
      <c r="FOB12" s="179"/>
      <c r="FOC12" s="179"/>
      <c r="FOD12" s="179"/>
      <c r="FOE12" s="179"/>
      <c r="FOF12" s="179"/>
      <c r="FOG12" s="179"/>
      <c r="FOH12" s="179"/>
      <c r="FOI12" s="179"/>
      <c r="FOJ12" s="179"/>
      <c r="FOK12" s="179"/>
      <c r="FOL12" s="179"/>
      <c r="FOM12" s="179"/>
      <c r="FON12" s="179"/>
      <c r="FOO12" s="179"/>
      <c r="FOP12" s="179"/>
      <c r="FOQ12" s="179"/>
      <c r="FOR12" s="179"/>
      <c r="FOS12" s="179"/>
      <c r="FOT12" s="179"/>
      <c r="FOU12" s="179"/>
      <c r="FOV12" s="179"/>
      <c r="FOW12" s="179"/>
      <c r="FOX12" s="179"/>
      <c r="FOY12" s="179"/>
      <c r="FOZ12" s="179"/>
      <c r="FPA12" s="179"/>
      <c r="FPB12" s="179"/>
      <c r="FPC12" s="179"/>
      <c r="FPD12" s="179"/>
      <c r="FPE12" s="179"/>
      <c r="FPF12" s="179"/>
      <c r="FPG12" s="179"/>
      <c r="FPH12" s="179"/>
      <c r="FPI12" s="179"/>
      <c r="FPJ12" s="179"/>
      <c r="FPK12" s="179"/>
      <c r="FPL12" s="179"/>
      <c r="FPM12" s="179"/>
      <c r="FPN12" s="179"/>
      <c r="FPO12" s="179"/>
      <c r="FPP12" s="179"/>
      <c r="FPQ12" s="179"/>
      <c r="FPR12" s="179"/>
      <c r="FPS12" s="179"/>
      <c r="FPT12" s="179"/>
      <c r="FPU12" s="179"/>
      <c r="FPV12" s="179"/>
      <c r="FPW12" s="179"/>
      <c r="FPX12" s="179"/>
      <c r="FPY12" s="179"/>
      <c r="FPZ12" s="179"/>
      <c r="FQA12" s="179"/>
      <c r="FQB12" s="179"/>
      <c r="FQC12" s="179"/>
      <c r="FQD12" s="179"/>
      <c r="FQE12" s="179"/>
      <c r="FQF12" s="179"/>
      <c r="FQG12" s="179"/>
      <c r="FQH12" s="179"/>
      <c r="FQI12" s="179"/>
      <c r="FQJ12" s="179"/>
      <c r="FQK12" s="179"/>
      <c r="FQL12" s="179"/>
      <c r="FQM12" s="179"/>
      <c r="FQN12" s="179"/>
      <c r="FQO12" s="179"/>
      <c r="FQP12" s="179"/>
      <c r="FQQ12" s="179"/>
      <c r="FQR12" s="179"/>
      <c r="FQS12" s="179"/>
      <c r="FQT12" s="179"/>
      <c r="FQU12" s="179"/>
      <c r="FQV12" s="179"/>
      <c r="FQW12" s="179"/>
      <c r="FQX12" s="179"/>
      <c r="FQY12" s="179"/>
      <c r="FQZ12" s="179"/>
      <c r="FRA12" s="179"/>
      <c r="FRB12" s="179"/>
      <c r="FRC12" s="179"/>
      <c r="FRD12" s="179"/>
      <c r="FRE12" s="179"/>
      <c r="FRF12" s="179"/>
      <c r="FRG12" s="179"/>
      <c r="FRH12" s="179"/>
      <c r="FRI12" s="179"/>
      <c r="FRJ12" s="179"/>
      <c r="FRK12" s="179"/>
      <c r="FRL12" s="179"/>
      <c r="FRM12" s="179"/>
      <c r="FRN12" s="179"/>
      <c r="FRO12" s="179"/>
      <c r="FRP12" s="179"/>
      <c r="FRQ12" s="179"/>
      <c r="FRR12" s="179"/>
      <c r="FRS12" s="179"/>
      <c r="FRT12" s="179"/>
      <c r="FRU12" s="179"/>
      <c r="FRV12" s="179"/>
      <c r="FRW12" s="179"/>
      <c r="FRX12" s="179"/>
      <c r="FRY12" s="179"/>
      <c r="FRZ12" s="179"/>
      <c r="FSA12" s="179"/>
      <c r="FSB12" s="179"/>
      <c r="FSC12" s="179"/>
      <c r="FSD12" s="179"/>
      <c r="FSE12" s="179"/>
      <c r="FSF12" s="179"/>
      <c r="FSG12" s="179"/>
      <c r="FSH12" s="179"/>
      <c r="FSI12" s="179"/>
      <c r="FSJ12" s="179"/>
      <c r="FSK12" s="179"/>
      <c r="FSL12" s="179"/>
      <c r="FSM12" s="179"/>
      <c r="FSN12" s="179"/>
      <c r="FSO12" s="179"/>
      <c r="FSP12" s="179"/>
      <c r="FSQ12" s="179"/>
      <c r="FSR12" s="179"/>
      <c r="FSS12" s="179"/>
      <c r="FST12" s="179"/>
      <c r="FSU12" s="179"/>
      <c r="FSV12" s="179"/>
      <c r="FSW12" s="179"/>
      <c r="FSX12" s="179"/>
      <c r="FSY12" s="179"/>
      <c r="FSZ12" s="179"/>
      <c r="FTA12" s="179"/>
      <c r="FTB12" s="179"/>
      <c r="FTC12" s="179"/>
      <c r="FTD12" s="179"/>
      <c r="FTE12" s="179"/>
      <c r="FTF12" s="179"/>
      <c r="FTG12" s="179"/>
      <c r="FTH12" s="179"/>
      <c r="FTI12" s="179"/>
      <c r="FTJ12" s="179"/>
      <c r="FTK12" s="179"/>
      <c r="FTL12" s="179"/>
      <c r="FTM12" s="179"/>
      <c r="FTN12" s="179"/>
      <c r="FTO12" s="179"/>
      <c r="FTP12" s="179"/>
      <c r="FTQ12" s="179"/>
      <c r="FTR12" s="179"/>
      <c r="FTS12" s="179"/>
      <c r="FTT12" s="179"/>
      <c r="FTU12" s="179"/>
      <c r="FTV12" s="179"/>
      <c r="FTW12" s="179"/>
      <c r="FTX12" s="179"/>
      <c r="FTY12" s="179"/>
      <c r="FTZ12" s="179"/>
      <c r="FUA12" s="179"/>
      <c r="FUB12" s="179"/>
      <c r="FUC12" s="179"/>
      <c r="FUD12" s="179"/>
      <c r="FUE12" s="179"/>
      <c r="FUF12" s="179"/>
      <c r="FUG12" s="179"/>
      <c r="FUH12" s="179"/>
      <c r="FUI12" s="179"/>
      <c r="FUJ12" s="179"/>
      <c r="FUK12" s="179"/>
      <c r="FUL12" s="179"/>
      <c r="FUM12" s="179"/>
      <c r="FUN12" s="179"/>
      <c r="FUO12" s="179"/>
      <c r="FUP12" s="179"/>
      <c r="FUQ12" s="179"/>
      <c r="FUR12" s="179"/>
      <c r="FUS12" s="179"/>
      <c r="FUT12" s="179"/>
      <c r="FUU12" s="179"/>
      <c r="FUV12" s="179"/>
      <c r="FUW12" s="179"/>
      <c r="FUX12" s="179"/>
      <c r="FUY12" s="179"/>
      <c r="FUZ12" s="179"/>
      <c r="FVA12" s="179"/>
      <c r="FVB12" s="179"/>
      <c r="FVC12" s="179"/>
      <c r="FVD12" s="179"/>
      <c r="FVE12" s="179"/>
      <c r="FVF12" s="179"/>
      <c r="FVG12" s="179"/>
      <c r="FVH12" s="179"/>
      <c r="FVI12" s="179"/>
      <c r="FVJ12" s="179"/>
      <c r="FVK12" s="179"/>
      <c r="FVL12" s="179"/>
      <c r="FVM12" s="179"/>
      <c r="FVN12" s="179"/>
      <c r="FVO12" s="179"/>
      <c r="FVP12" s="179"/>
      <c r="FVQ12" s="179"/>
      <c r="FVR12" s="179"/>
      <c r="FVS12" s="179"/>
      <c r="FVT12" s="179"/>
      <c r="FVU12" s="179"/>
      <c r="FVV12" s="179"/>
      <c r="FVW12" s="179"/>
      <c r="FVX12" s="179"/>
      <c r="FVY12" s="179"/>
      <c r="FVZ12" s="179"/>
      <c r="FWA12" s="179"/>
      <c r="FWB12" s="179"/>
      <c r="FWC12" s="179"/>
      <c r="FWD12" s="179"/>
      <c r="FWE12" s="179"/>
      <c r="FWF12" s="179"/>
      <c r="FWG12" s="179"/>
      <c r="FWH12" s="179"/>
      <c r="FWI12" s="179"/>
      <c r="FWJ12" s="179"/>
      <c r="FWK12" s="179"/>
      <c r="FWL12" s="179"/>
      <c r="FWM12" s="179"/>
      <c r="FWN12" s="179"/>
      <c r="FWO12" s="179"/>
      <c r="FWP12" s="179"/>
      <c r="FWQ12" s="179"/>
      <c r="FWR12" s="179"/>
      <c r="FWS12" s="179"/>
      <c r="FWT12" s="179"/>
      <c r="FWU12" s="179"/>
      <c r="FWV12" s="179"/>
      <c r="FWW12" s="179"/>
      <c r="FWX12" s="179"/>
      <c r="FWY12" s="179"/>
      <c r="FWZ12" s="179"/>
      <c r="FXA12" s="179"/>
      <c r="FXB12" s="179"/>
      <c r="FXC12" s="179"/>
      <c r="FXD12" s="179"/>
      <c r="FXE12" s="179"/>
      <c r="FXF12" s="179"/>
      <c r="FXG12" s="179"/>
      <c r="FXH12" s="179"/>
      <c r="FXI12" s="179"/>
      <c r="FXJ12" s="179"/>
      <c r="FXK12" s="179"/>
      <c r="FXL12" s="179"/>
      <c r="FXM12" s="179"/>
      <c r="FXN12" s="179"/>
      <c r="FXO12" s="179"/>
      <c r="FXP12" s="179"/>
      <c r="FXQ12" s="179"/>
      <c r="FXR12" s="179"/>
      <c r="FXS12" s="179"/>
      <c r="FXT12" s="179"/>
      <c r="FXU12" s="179"/>
      <c r="FXV12" s="179"/>
      <c r="FXW12" s="179"/>
      <c r="FXX12" s="179"/>
      <c r="FXY12" s="179"/>
      <c r="FXZ12" s="179"/>
      <c r="FYA12" s="179"/>
      <c r="FYB12" s="179"/>
      <c r="FYC12" s="179"/>
      <c r="FYD12" s="179"/>
      <c r="FYE12" s="179"/>
      <c r="FYF12" s="179"/>
      <c r="FYG12" s="179"/>
      <c r="FYH12" s="179"/>
      <c r="FYI12" s="179"/>
      <c r="FYJ12" s="179"/>
      <c r="FYK12" s="179"/>
      <c r="FYL12" s="179"/>
      <c r="FYM12" s="179"/>
      <c r="FYN12" s="179"/>
      <c r="FYO12" s="179"/>
      <c r="FYP12" s="179"/>
      <c r="FYQ12" s="179"/>
      <c r="FYR12" s="179"/>
      <c r="FYS12" s="179"/>
      <c r="FYT12" s="179"/>
      <c r="FYU12" s="179"/>
      <c r="FYV12" s="179"/>
      <c r="FYW12" s="179"/>
      <c r="FYX12" s="179"/>
      <c r="FYY12" s="179"/>
      <c r="FYZ12" s="179"/>
      <c r="FZA12" s="179"/>
      <c r="FZB12" s="179"/>
      <c r="FZC12" s="179"/>
      <c r="FZD12" s="179"/>
      <c r="FZE12" s="179"/>
      <c r="FZF12" s="179"/>
      <c r="FZG12" s="179"/>
      <c r="FZH12" s="179"/>
      <c r="FZI12" s="179"/>
      <c r="FZJ12" s="179"/>
      <c r="FZK12" s="179"/>
      <c r="FZL12" s="179"/>
      <c r="FZM12" s="179"/>
      <c r="FZN12" s="179"/>
      <c r="FZO12" s="179"/>
      <c r="FZP12" s="179"/>
      <c r="FZQ12" s="179"/>
      <c r="FZR12" s="179"/>
      <c r="FZS12" s="179"/>
      <c r="FZT12" s="179"/>
      <c r="FZU12" s="179"/>
      <c r="FZV12" s="179"/>
      <c r="FZW12" s="179"/>
      <c r="FZX12" s="179"/>
      <c r="FZY12" s="179"/>
      <c r="FZZ12" s="179"/>
      <c r="GAA12" s="179"/>
      <c r="GAB12" s="179"/>
      <c r="GAC12" s="179"/>
      <c r="GAD12" s="179"/>
      <c r="GAE12" s="179"/>
      <c r="GAF12" s="179"/>
      <c r="GAG12" s="179"/>
      <c r="GAH12" s="179"/>
      <c r="GAI12" s="179"/>
      <c r="GAJ12" s="179"/>
      <c r="GAK12" s="179"/>
      <c r="GAL12" s="179"/>
      <c r="GAM12" s="179"/>
      <c r="GAN12" s="179"/>
      <c r="GAO12" s="179"/>
      <c r="GAP12" s="179"/>
      <c r="GAQ12" s="179"/>
      <c r="GAR12" s="179"/>
      <c r="GAS12" s="179"/>
      <c r="GAT12" s="179"/>
      <c r="GAU12" s="179"/>
      <c r="GAV12" s="179"/>
      <c r="GAW12" s="179"/>
      <c r="GAX12" s="179"/>
      <c r="GAY12" s="179"/>
      <c r="GAZ12" s="179"/>
      <c r="GBA12" s="179"/>
      <c r="GBB12" s="179"/>
      <c r="GBC12" s="179"/>
      <c r="GBD12" s="179"/>
      <c r="GBE12" s="179"/>
      <c r="GBF12" s="179"/>
      <c r="GBG12" s="179"/>
      <c r="GBH12" s="179"/>
      <c r="GBI12" s="179"/>
      <c r="GBJ12" s="179"/>
      <c r="GBK12" s="179"/>
      <c r="GBL12" s="179"/>
      <c r="GBM12" s="179"/>
      <c r="GBN12" s="179"/>
      <c r="GBO12" s="179"/>
      <c r="GBP12" s="179"/>
      <c r="GBQ12" s="179"/>
      <c r="GBR12" s="179"/>
      <c r="GBS12" s="179"/>
      <c r="GBT12" s="179"/>
      <c r="GBU12" s="179"/>
      <c r="GBV12" s="179"/>
      <c r="GBW12" s="179"/>
      <c r="GBX12" s="179"/>
      <c r="GBY12" s="179"/>
      <c r="GBZ12" s="179"/>
      <c r="GCA12" s="179"/>
      <c r="GCB12" s="179"/>
      <c r="GCC12" s="179"/>
      <c r="GCD12" s="179"/>
      <c r="GCE12" s="179"/>
      <c r="GCF12" s="179"/>
      <c r="GCG12" s="179"/>
      <c r="GCH12" s="179"/>
      <c r="GCI12" s="179"/>
      <c r="GCJ12" s="179"/>
      <c r="GCK12" s="179"/>
      <c r="GCL12" s="179"/>
      <c r="GCM12" s="179"/>
      <c r="GCN12" s="179"/>
      <c r="GCO12" s="179"/>
      <c r="GCP12" s="179"/>
      <c r="GCQ12" s="179"/>
      <c r="GCR12" s="179"/>
      <c r="GCS12" s="179"/>
      <c r="GCT12" s="179"/>
      <c r="GCU12" s="179"/>
      <c r="GCV12" s="179"/>
      <c r="GCW12" s="179"/>
      <c r="GCX12" s="179"/>
      <c r="GCY12" s="179"/>
      <c r="GCZ12" s="179"/>
      <c r="GDA12" s="179"/>
      <c r="GDB12" s="179"/>
      <c r="GDC12" s="179"/>
      <c r="GDD12" s="179"/>
      <c r="GDE12" s="179"/>
      <c r="GDF12" s="179"/>
      <c r="GDG12" s="179"/>
      <c r="GDH12" s="179"/>
      <c r="GDI12" s="179"/>
      <c r="GDJ12" s="179"/>
      <c r="GDK12" s="179"/>
      <c r="GDL12" s="179"/>
      <c r="GDM12" s="179"/>
      <c r="GDN12" s="179"/>
      <c r="GDO12" s="179"/>
      <c r="GDP12" s="179"/>
      <c r="GDQ12" s="179"/>
      <c r="GDR12" s="179"/>
      <c r="GDS12" s="179"/>
      <c r="GDT12" s="179"/>
      <c r="GDU12" s="179"/>
      <c r="GDV12" s="179"/>
      <c r="GDW12" s="179"/>
      <c r="GDX12" s="179"/>
      <c r="GDY12" s="179"/>
      <c r="GDZ12" s="179"/>
      <c r="GEA12" s="179"/>
      <c r="GEB12" s="179"/>
      <c r="GEC12" s="179"/>
      <c r="GED12" s="179"/>
      <c r="GEE12" s="179"/>
      <c r="GEF12" s="179"/>
      <c r="GEG12" s="179"/>
      <c r="GEH12" s="179"/>
      <c r="GEI12" s="179"/>
      <c r="GEJ12" s="179"/>
      <c r="GEK12" s="179"/>
      <c r="GEL12" s="179"/>
      <c r="GEM12" s="179"/>
      <c r="GEN12" s="179"/>
      <c r="GEO12" s="179"/>
      <c r="GEP12" s="179"/>
      <c r="GEQ12" s="179"/>
      <c r="GER12" s="179"/>
      <c r="GES12" s="179"/>
      <c r="GET12" s="179"/>
      <c r="GEU12" s="179"/>
      <c r="GEV12" s="179"/>
      <c r="GEW12" s="179"/>
      <c r="GEX12" s="179"/>
      <c r="GEY12" s="179"/>
      <c r="GEZ12" s="179"/>
      <c r="GFA12" s="179"/>
      <c r="GFB12" s="179"/>
      <c r="GFC12" s="179"/>
      <c r="GFD12" s="179"/>
      <c r="GFE12" s="179"/>
      <c r="GFF12" s="179"/>
      <c r="GFG12" s="179"/>
      <c r="GFH12" s="179"/>
      <c r="GFI12" s="179"/>
      <c r="GFJ12" s="179"/>
      <c r="GFK12" s="179"/>
      <c r="GFL12" s="179"/>
      <c r="GFM12" s="179"/>
      <c r="GFN12" s="179"/>
      <c r="GFO12" s="179"/>
      <c r="GFP12" s="179"/>
      <c r="GFQ12" s="179"/>
      <c r="GFR12" s="179"/>
      <c r="GFS12" s="179"/>
      <c r="GFT12" s="179"/>
      <c r="GFU12" s="179"/>
      <c r="GFV12" s="179"/>
      <c r="GFW12" s="179"/>
      <c r="GFX12" s="179"/>
      <c r="GFY12" s="179"/>
      <c r="GFZ12" s="179"/>
      <c r="GGA12" s="179"/>
      <c r="GGB12" s="179"/>
      <c r="GGC12" s="179"/>
      <c r="GGD12" s="179"/>
      <c r="GGE12" s="179"/>
      <c r="GGF12" s="179"/>
      <c r="GGG12" s="179"/>
      <c r="GGH12" s="179"/>
      <c r="GGI12" s="179"/>
      <c r="GGJ12" s="179"/>
      <c r="GGK12" s="179"/>
      <c r="GGL12" s="179"/>
      <c r="GGM12" s="179"/>
      <c r="GGN12" s="179"/>
      <c r="GGO12" s="179"/>
      <c r="GGP12" s="179"/>
      <c r="GGQ12" s="179"/>
      <c r="GGR12" s="179"/>
      <c r="GGS12" s="179"/>
      <c r="GGT12" s="179"/>
      <c r="GGU12" s="179"/>
      <c r="GGV12" s="179"/>
      <c r="GGW12" s="179"/>
      <c r="GGX12" s="179"/>
      <c r="GGY12" s="179"/>
      <c r="GGZ12" s="179"/>
      <c r="GHA12" s="179"/>
      <c r="GHB12" s="179"/>
      <c r="GHC12" s="179"/>
      <c r="GHD12" s="179"/>
      <c r="GHE12" s="179"/>
      <c r="GHF12" s="179"/>
      <c r="GHG12" s="179"/>
      <c r="GHH12" s="179"/>
      <c r="GHI12" s="179"/>
      <c r="GHJ12" s="179"/>
      <c r="GHK12" s="179"/>
      <c r="GHL12" s="179"/>
      <c r="GHM12" s="179"/>
      <c r="GHN12" s="179"/>
      <c r="GHO12" s="179"/>
      <c r="GHP12" s="179"/>
      <c r="GHQ12" s="179"/>
      <c r="GHR12" s="179"/>
      <c r="GHS12" s="179"/>
      <c r="GHT12" s="179"/>
      <c r="GHU12" s="179"/>
      <c r="GHV12" s="179"/>
      <c r="GHW12" s="179"/>
      <c r="GHX12" s="179"/>
      <c r="GHY12" s="179"/>
      <c r="GHZ12" s="179"/>
      <c r="GIA12" s="179"/>
      <c r="GIB12" s="179"/>
      <c r="GIC12" s="179"/>
      <c r="GID12" s="179"/>
      <c r="GIE12" s="179"/>
      <c r="GIF12" s="179"/>
      <c r="GIG12" s="179"/>
      <c r="GIH12" s="179"/>
      <c r="GII12" s="179"/>
      <c r="GIJ12" s="179"/>
      <c r="GIK12" s="179"/>
      <c r="GIL12" s="179"/>
      <c r="GIM12" s="179"/>
      <c r="GIN12" s="179"/>
      <c r="GIO12" s="179"/>
      <c r="GIP12" s="179"/>
      <c r="GIQ12" s="179"/>
      <c r="GIR12" s="179"/>
      <c r="GIS12" s="179"/>
      <c r="GIT12" s="179"/>
      <c r="GIU12" s="179"/>
      <c r="GIV12" s="179"/>
      <c r="GIW12" s="179"/>
      <c r="GIX12" s="179"/>
      <c r="GIY12" s="179"/>
      <c r="GIZ12" s="179"/>
      <c r="GJA12" s="179"/>
      <c r="GJB12" s="179"/>
      <c r="GJC12" s="179"/>
      <c r="GJD12" s="179"/>
      <c r="GJE12" s="179"/>
      <c r="GJF12" s="179"/>
      <c r="GJG12" s="179"/>
      <c r="GJH12" s="179"/>
      <c r="GJI12" s="179"/>
      <c r="GJJ12" s="179"/>
      <c r="GJK12" s="179"/>
      <c r="GJL12" s="179"/>
      <c r="GJM12" s="179"/>
      <c r="GJN12" s="179"/>
      <c r="GJO12" s="179"/>
      <c r="GJP12" s="179"/>
      <c r="GJQ12" s="179"/>
      <c r="GJR12" s="179"/>
      <c r="GJS12" s="179"/>
      <c r="GJT12" s="179"/>
      <c r="GJU12" s="179"/>
      <c r="GJV12" s="179"/>
      <c r="GJW12" s="179"/>
      <c r="GJX12" s="179"/>
      <c r="GJY12" s="179"/>
      <c r="GJZ12" s="179"/>
      <c r="GKA12" s="179"/>
      <c r="GKB12" s="179"/>
      <c r="GKC12" s="179"/>
      <c r="GKD12" s="179"/>
      <c r="GKE12" s="179"/>
      <c r="GKF12" s="179"/>
      <c r="GKG12" s="179"/>
      <c r="GKH12" s="179"/>
      <c r="GKI12" s="179"/>
      <c r="GKJ12" s="179"/>
      <c r="GKK12" s="179"/>
      <c r="GKL12" s="179"/>
      <c r="GKM12" s="179"/>
      <c r="GKN12" s="179"/>
      <c r="GKO12" s="179"/>
      <c r="GKP12" s="179"/>
      <c r="GKQ12" s="179"/>
      <c r="GKR12" s="179"/>
      <c r="GKS12" s="179"/>
      <c r="GKT12" s="179"/>
      <c r="GKU12" s="179"/>
      <c r="GKV12" s="179"/>
      <c r="GKW12" s="179"/>
      <c r="GKX12" s="179"/>
      <c r="GKY12" s="179"/>
      <c r="GKZ12" s="179"/>
      <c r="GLA12" s="179"/>
      <c r="GLB12" s="179"/>
      <c r="GLC12" s="179"/>
      <c r="GLD12" s="179"/>
      <c r="GLE12" s="179"/>
      <c r="GLF12" s="179"/>
      <c r="GLG12" s="179"/>
      <c r="GLH12" s="179"/>
      <c r="GLI12" s="179"/>
      <c r="GLJ12" s="179"/>
      <c r="GLK12" s="179"/>
      <c r="GLL12" s="179"/>
      <c r="GLM12" s="179"/>
      <c r="GLN12" s="179"/>
      <c r="GLO12" s="179"/>
      <c r="GLP12" s="179"/>
      <c r="GLQ12" s="179"/>
      <c r="GLR12" s="179"/>
      <c r="GLS12" s="179"/>
      <c r="GLT12" s="179"/>
      <c r="GLU12" s="179"/>
      <c r="GLV12" s="179"/>
      <c r="GLW12" s="179"/>
      <c r="GLX12" s="179"/>
      <c r="GLY12" s="179"/>
      <c r="GLZ12" s="179"/>
      <c r="GMA12" s="179"/>
      <c r="GMB12" s="179"/>
      <c r="GMC12" s="179"/>
      <c r="GMD12" s="179"/>
      <c r="GME12" s="179"/>
      <c r="GMF12" s="179"/>
      <c r="GMG12" s="179"/>
      <c r="GMH12" s="179"/>
      <c r="GMI12" s="179"/>
      <c r="GMJ12" s="179"/>
      <c r="GMK12" s="179"/>
      <c r="GML12" s="179"/>
      <c r="GMM12" s="179"/>
      <c r="GMN12" s="179"/>
      <c r="GMO12" s="179"/>
      <c r="GMP12" s="179"/>
      <c r="GMQ12" s="179"/>
      <c r="GMR12" s="179"/>
      <c r="GMS12" s="179"/>
      <c r="GMT12" s="179"/>
      <c r="GMU12" s="179"/>
      <c r="GMV12" s="179"/>
      <c r="GMW12" s="179"/>
      <c r="GMX12" s="179"/>
      <c r="GMY12" s="179"/>
      <c r="GMZ12" s="179"/>
      <c r="GNA12" s="179"/>
      <c r="GNB12" s="179"/>
      <c r="GNC12" s="179"/>
      <c r="GND12" s="179"/>
      <c r="GNE12" s="179"/>
      <c r="GNF12" s="179"/>
      <c r="GNG12" s="179"/>
      <c r="GNH12" s="179"/>
      <c r="GNI12" s="179"/>
      <c r="GNJ12" s="179"/>
      <c r="GNK12" s="179"/>
      <c r="GNL12" s="179"/>
      <c r="GNM12" s="179"/>
      <c r="GNN12" s="179"/>
      <c r="GNO12" s="179"/>
      <c r="GNP12" s="179"/>
      <c r="GNQ12" s="179"/>
      <c r="GNR12" s="179"/>
      <c r="GNS12" s="179"/>
      <c r="GNT12" s="179"/>
      <c r="GNU12" s="179"/>
      <c r="GNV12" s="179"/>
      <c r="GNW12" s="179"/>
      <c r="GNX12" s="179"/>
      <c r="GNY12" s="179"/>
      <c r="GNZ12" s="179"/>
      <c r="GOA12" s="179"/>
      <c r="GOB12" s="179"/>
      <c r="GOC12" s="179"/>
      <c r="GOD12" s="179"/>
      <c r="GOE12" s="179"/>
      <c r="GOF12" s="179"/>
      <c r="GOG12" s="179"/>
      <c r="GOH12" s="179"/>
      <c r="GOI12" s="179"/>
      <c r="GOJ12" s="179"/>
      <c r="GOK12" s="179"/>
      <c r="GOL12" s="179"/>
      <c r="GOM12" s="179"/>
      <c r="GON12" s="179"/>
      <c r="GOO12" s="179"/>
      <c r="GOP12" s="179"/>
      <c r="GOQ12" s="179"/>
      <c r="GOR12" s="179"/>
      <c r="GOS12" s="179"/>
      <c r="GOT12" s="179"/>
      <c r="GOU12" s="179"/>
      <c r="GOV12" s="179"/>
      <c r="GOW12" s="179"/>
      <c r="GOX12" s="179"/>
      <c r="GOY12" s="179"/>
      <c r="GOZ12" s="179"/>
      <c r="GPA12" s="179"/>
      <c r="GPB12" s="179"/>
      <c r="GPC12" s="179"/>
      <c r="GPD12" s="179"/>
      <c r="GPE12" s="179"/>
      <c r="GPF12" s="179"/>
      <c r="GPG12" s="179"/>
      <c r="GPH12" s="179"/>
      <c r="GPI12" s="179"/>
      <c r="GPJ12" s="179"/>
      <c r="GPK12" s="179"/>
      <c r="GPL12" s="179"/>
      <c r="GPM12" s="179"/>
      <c r="GPN12" s="179"/>
      <c r="GPO12" s="179"/>
      <c r="GPP12" s="179"/>
      <c r="GPQ12" s="179"/>
      <c r="GPR12" s="179"/>
      <c r="GPS12" s="179"/>
      <c r="GPT12" s="179"/>
      <c r="GPU12" s="179"/>
      <c r="GPV12" s="179"/>
      <c r="GPW12" s="179"/>
      <c r="GPX12" s="179"/>
      <c r="GPY12" s="179"/>
      <c r="GPZ12" s="179"/>
      <c r="GQA12" s="179"/>
      <c r="GQB12" s="179"/>
      <c r="GQC12" s="179"/>
      <c r="GQD12" s="179"/>
      <c r="GQE12" s="179"/>
      <c r="GQF12" s="179"/>
      <c r="GQG12" s="179"/>
      <c r="GQH12" s="179"/>
      <c r="GQI12" s="179"/>
      <c r="GQJ12" s="179"/>
      <c r="GQK12" s="179"/>
      <c r="GQL12" s="179"/>
      <c r="GQM12" s="179"/>
      <c r="GQN12" s="179"/>
      <c r="GQO12" s="179"/>
      <c r="GQP12" s="179"/>
      <c r="GQQ12" s="179"/>
      <c r="GQR12" s="179"/>
      <c r="GQS12" s="179"/>
      <c r="GQT12" s="179"/>
      <c r="GQU12" s="179"/>
      <c r="GQV12" s="179"/>
      <c r="GQW12" s="179"/>
      <c r="GQX12" s="179"/>
      <c r="GQY12" s="179"/>
      <c r="GQZ12" s="179"/>
      <c r="GRA12" s="179"/>
      <c r="GRB12" s="179"/>
      <c r="GRC12" s="179"/>
      <c r="GRD12" s="179"/>
      <c r="GRE12" s="179"/>
      <c r="GRF12" s="179"/>
      <c r="GRG12" s="179"/>
      <c r="GRH12" s="179"/>
      <c r="GRI12" s="179"/>
      <c r="GRJ12" s="179"/>
      <c r="GRK12" s="179"/>
      <c r="GRL12" s="179"/>
      <c r="GRM12" s="179"/>
      <c r="GRN12" s="179"/>
      <c r="GRO12" s="179"/>
      <c r="GRP12" s="179"/>
      <c r="GRQ12" s="179"/>
      <c r="GRR12" s="179"/>
      <c r="GRS12" s="179"/>
      <c r="GRT12" s="179"/>
      <c r="GRU12" s="179"/>
      <c r="GRV12" s="179"/>
      <c r="GRW12" s="179"/>
      <c r="GRX12" s="179"/>
      <c r="GRY12" s="179"/>
      <c r="GRZ12" s="179"/>
      <c r="GSA12" s="179"/>
      <c r="GSB12" s="179"/>
      <c r="GSC12" s="179"/>
      <c r="GSD12" s="179"/>
      <c r="GSE12" s="179"/>
      <c r="GSF12" s="179"/>
      <c r="GSG12" s="179"/>
      <c r="GSH12" s="179"/>
      <c r="GSI12" s="179"/>
      <c r="GSJ12" s="179"/>
      <c r="GSK12" s="179"/>
      <c r="GSL12" s="179"/>
      <c r="GSM12" s="179"/>
      <c r="GSN12" s="179"/>
      <c r="GSO12" s="179"/>
      <c r="GSP12" s="179"/>
      <c r="GSQ12" s="179"/>
      <c r="GSR12" s="179"/>
      <c r="GSS12" s="179"/>
      <c r="GST12" s="179"/>
      <c r="GSU12" s="179"/>
      <c r="GSV12" s="179"/>
      <c r="GSW12" s="179"/>
      <c r="GSX12" s="179"/>
      <c r="GSY12" s="179"/>
      <c r="GSZ12" s="179"/>
      <c r="GTA12" s="179"/>
      <c r="GTB12" s="179"/>
      <c r="GTC12" s="179"/>
      <c r="GTD12" s="179"/>
      <c r="GTE12" s="179"/>
      <c r="GTF12" s="179"/>
      <c r="GTG12" s="179"/>
      <c r="GTH12" s="179"/>
      <c r="GTI12" s="179"/>
      <c r="GTJ12" s="179"/>
      <c r="GTK12" s="179"/>
      <c r="GTL12" s="179"/>
      <c r="GTM12" s="179"/>
      <c r="GTN12" s="179"/>
      <c r="GTO12" s="179"/>
      <c r="GTP12" s="179"/>
      <c r="GTQ12" s="179"/>
      <c r="GTR12" s="179"/>
      <c r="GTS12" s="179"/>
      <c r="GTT12" s="179"/>
      <c r="GTU12" s="179"/>
      <c r="GTV12" s="179"/>
      <c r="GTW12" s="179"/>
      <c r="GTX12" s="179"/>
      <c r="GTY12" s="179"/>
      <c r="GTZ12" s="179"/>
      <c r="GUA12" s="179"/>
      <c r="GUB12" s="179"/>
      <c r="GUC12" s="179"/>
      <c r="GUD12" s="179"/>
      <c r="GUE12" s="179"/>
      <c r="GUF12" s="179"/>
      <c r="GUG12" s="179"/>
      <c r="GUH12" s="179"/>
      <c r="GUI12" s="179"/>
      <c r="GUJ12" s="179"/>
      <c r="GUK12" s="179"/>
      <c r="GUL12" s="179"/>
      <c r="GUM12" s="179"/>
      <c r="GUN12" s="179"/>
      <c r="GUO12" s="179"/>
      <c r="GUP12" s="179"/>
      <c r="GUQ12" s="179"/>
      <c r="GUR12" s="179"/>
      <c r="GUS12" s="179"/>
      <c r="GUT12" s="179"/>
      <c r="GUU12" s="179"/>
      <c r="GUV12" s="179"/>
      <c r="GUW12" s="179"/>
      <c r="GUX12" s="179"/>
      <c r="GUY12" s="179"/>
      <c r="GUZ12" s="179"/>
      <c r="GVA12" s="179"/>
      <c r="GVB12" s="179"/>
      <c r="GVC12" s="179"/>
      <c r="GVD12" s="179"/>
      <c r="GVE12" s="179"/>
      <c r="GVF12" s="179"/>
      <c r="GVG12" s="179"/>
      <c r="GVH12" s="179"/>
      <c r="GVI12" s="179"/>
      <c r="GVJ12" s="179"/>
      <c r="GVK12" s="179"/>
      <c r="GVL12" s="179"/>
      <c r="GVM12" s="179"/>
      <c r="GVN12" s="179"/>
      <c r="GVO12" s="179"/>
      <c r="GVP12" s="179"/>
      <c r="GVQ12" s="179"/>
      <c r="GVR12" s="179"/>
      <c r="GVS12" s="179"/>
      <c r="GVT12" s="179"/>
      <c r="GVU12" s="179"/>
      <c r="GVV12" s="179"/>
      <c r="GVW12" s="179"/>
      <c r="GVX12" s="179"/>
      <c r="GVY12" s="179"/>
      <c r="GVZ12" s="179"/>
      <c r="GWA12" s="179"/>
      <c r="GWB12" s="179"/>
      <c r="GWC12" s="179"/>
      <c r="GWD12" s="179"/>
      <c r="GWE12" s="179"/>
      <c r="GWF12" s="179"/>
      <c r="GWG12" s="179"/>
      <c r="GWH12" s="179"/>
      <c r="GWI12" s="179"/>
      <c r="GWJ12" s="179"/>
      <c r="GWK12" s="179"/>
      <c r="GWL12" s="179"/>
      <c r="GWM12" s="179"/>
      <c r="GWN12" s="179"/>
      <c r="GWO12" s="179"/>
      <c r="GWP12" s="179"/>
      <c r="GWQ12" s="179"/>
      <c r="GWR12" s="179"/>
      <c r="GWS12" s="179"/>
      <c r="GWT12" s="179"/>
      <c r="GWU12" s="179"/>
      <c r="GWV12" s="179"/>
      <c r="GWW12" s="179"/>
      <c r="GWX12" s="179"/>
      <c r="GWY12" s="179"/>
      <c r="GWZ12" s="179"/>
      <c r="GXA12" s="179"/>
      <c r="GXB12" s="179"/>
      <c r="GXC12" s="179"/>
      <c r="GXD12" s="179"/>
      <c r="GXE12" s="179"/>
      <c r="GXF12" s="179"/>
      <c r="GXG12" s="179"/>
      <c r="GXH12" s="179"/>
      <c r="GXI12" s="179"/>
      <c r="GXJ12" s="179"/>
      <c r="GXK12" s="179"/>
      <c r="GXL12" s="179"/>
      <c r="GXM12" s="179"/>
      <c r="GXN12" s="179"/>
      <c r="GXO12" s="179"/>
      <c r="GXP12" s="179"/>
      <c r="GXQ12" s="179"/>
      <c r="GXR12" s="179"/>
      <c r="GXS12" s="179"/>
      <c r="GXT12" s="179"/>
      <c r="GXU12" s="179"/>
      <c r="GXV12" s="179"/>
      <c r="GXW12" s="179"/>
      <c r="GXX12" s="179"/>
      <c r="GXY12" s="179"/>
      <c r="GXZ12" s="179"/>
      <c r="GYA12" s="179"/>
      <c r="GYB12" s="179"/>
      <c r="GYC12" s="179"/>
      <c r="GYD12" s="179"/>
      <c r="GYE12" s="179"/>
      <c r="GYF12" s="179"/>
      <c r="GYG12" s="179"/>
      <c r="GYH12" s="179"/>
      <c r="GYI12" s="179"/>
      <c r="GYJ12" s="179"/>
      <c r="GYK12" s="179"/>
      <c r="GYL12" s="179"/>
      <c r="GYM12" s="179"/>
      <c r="GYN12" s="179"/>
      <c r="GYO12" s="179"/>
      <c r="GYP12" s="179"/>
      <c r="GYQ12" s="179"/>
      <c r="GYR12" s="179"/>
      <c r="GYS12" s="179"/>
      <c r="GYT12" s="179"/>
      <c r="GYU12" s="179"/>
      <c r="GYV12" s="179"/>
      <c r="GYW12" s="179"/>
      <c r="GYX12" s="179"/>
      <c r="GYY12" s="179"/>
      <c r="GYZ12" s="179"/>
      <c r="GZA12" s="179"/>
      <c r="GZB12" s="179"/>
      <c r="GZC12" s="179"/>
      <c r="GZD12" s="179"/>
      <c r="GZE12" s="179"/>
      <c r="GZF12" s="179"/>
      <c r="GZG12" s="179"/>
      <c r="GZH12" s="179"/>
      <c r="GZI12" s="179"/>
      <c r="GZJ12" s="179"/>
      <c r="GZK12" s="179"/>
      <c r="GZL12" s="179"/>
      <c r="GZM12" s="179"/>
      <c r="GZN12" s="179"/>
      <c r="GZO12" s="179"/>
      <c r="GZP12" s="179"/>
      <c r="GZQ12" s="179"/>
      <c r="GZR12" s="179"/>
      <c r="GZS12" s="179"/>
      <c r="GZT12" s="179"/>
      <c r="GZU12" s="179"/>
      <c r="GZV12" s="179"/>
      <c r="GZW12" s="179"/>
      <c r="GZX12" s="179"/>
      <c r="GZY12" s="179"/>
      <c r="GZZ12" s="179"/>
      <c r="HAA12" s="179"/>
      <c r="HAB12" s="179"/>
      <c r="HAC12" s="179"/>
      <c r="HAD12" s="179"/>
      <c r="HAE12" s="179"/>
      <c r="HAF12" s="179"/>
      <c r="HAG12" s="179"/>
      <c r="HAH12" s="179"/>
      <c r="HAI12" s="179"/>
      <c r="HAJ12" s="179"/>
      <c r="HAK12" s="179"/>
      <c r="HAL12" s="179"/>
      <c r="HAM12" s="179"/>
      <c r="HAN12" s="179"/>
      <c r="HAO12" s="179"/>
      <c r="HAP12" s="179"/>
      <c r="HAQ12" s="179"/>
      <c r="HAR12" s="179"/>
      <c r="HAS12" s="179"/>
      <c r="HAT12" s="179"/>
      <c r="HAU12" s="179"/>
      <c r="HAV12" s="179"/>
      <c r="HAW12" s="179"/>
      <c r="HAX12" s="179"/>
      <c r="HAY12" s="179"/>
      <c r="HAZ12" s="179"/>
      <c r="HBA12" s="179"/>
      <c r="HBB12" s="179"/>
      <c r="HBC12" s="179"/>
      <c r="HBD12" s="179"/>
      <c r="HBE12" s="179"/>
      <c r="HBF12" s="179"/>
      <c r="HBG12" s="179"/>
      <c r="HBH12" s="179"/>
      <c r="HBI12" s="179"/>
      <c r="HBJ12" s="179"/>
      <c r="HBK12" s="179"/>
      <c r="HBL12" s="179"/>
      <c r="HBM12" s="179"/>
      <c r="HBN12" s="179"/>
      <c r="HBO12" s="179"/>
      <c r="HBP12" s="179"/>
      <c r="HBQ12" s="179"/>
      <c r="HBR12" s="179"/>
      <c r="HBS12" s="179"/>
      <c r="HBT12" s="179"/>
      <c r="HBU12" s="179"/>
      <c r="HBV12" s="179"/>
      <c r="HBW12" s="179"/>
      <c r="HBX12" s="179"/>
      <c r="HBY12" s="179"/>
      <c r="HBZ12" s="179"/>
      <c r="HCA12" s="179"/>
      <c r="HCB12" s="179"/>
      <c r="HCC12" s="179"/>
      <c r="HCD12" s="179"/>
      <c r="HCE12" s="179"/>
      <c r="HCF12" s="179"/>
      <c r="HCG12" s="179"/>
      <c r="HCH12" s="179"/>
      <c r="HCI12" s="179"/>
      <c r="HCJ12" s="179"/>
      <c r="HCK12" s="179"/>
      <c r="HCL12" s="179"/>
      <c r="HCM12" s="179"/>
      <c r="HCN12" s="179"/>
      <c r="HCO12" s="179"/>
      <c r="HCP12" s="179"/>
      <c r="HCQ12" s="179"/>
      <c r="HCR12" s="179"/>
      <c r="HCS12" s="179"/>
      <c r="HCT12" s="179"/>
      <c r="HCU12" s="179"/>
      <c r="HCV12" s="179"/>
      <c r="HCW12" s="179"/>
      <c r="HCX12" s="179"/>
      <c r="HCY12" s="179"/>
      <c r="HCZ12" s="179"/>
      <c r="HDA12" s="179"/>
      <c r="HDB12" s="179"/>
      <c r="HDC12" s="179"/>
      <c r="HDD12" s="179"/>
      <c r="HDE12" s="179"/>
      <c r="HDF12" s="179"/>
      <c r="HDG12" s="179"/>
      <c r="HDH12" s="179"/>
      <c r="HDI12" s="179"/>
      <c r="HDJ12" s="179"/>
      <c r="HDK12" s="179"/>
      <c r="HDL12" s="179"/>
      <c r="HDM12" s="179"/>
      <c r="HDN12" s="179"/>
      <c r="HDO12" s="179"/>
      <c r="HDP12" s="179"/>
      <c r="HDQ12" s="179"/>
      <c r="HDR12" s="179"/>
      <c r="HDS12" s="179"/>
      <c r="HDT12" s="179"/>
      <c r="HDU12" s="179"/>
      <c r="HDV12" s="179"/>
      <c r="HDW12" s="179"/>
      <c r="HDX12" s="179"/>
      <c r="HDY12" s="179"/>
      <c r="HDZ12" s="179"/>
      <c r="HEA12" s="179"/>
      <c r="HEB12" s="179"/>
      <c r="HEC12" s="179"/>
      <c r="HED12" s="179"/>
      <c r="HEE12" s="179"/>
      <c r="HEF12" s="179"/>
      <c r="HEG12" s="179"/>
      <c r="HEH12" s="179"/>
      <c r="HEI12" s="179"/>
      <c r="HEJ12" s="179"/>
      <c r="HEK12" s="179"/>
      <c r="HEL12" s="179"/>
      <c r="HEM12" s="179"/>
      <c r="HEN12" s="179"/>
      <c r="HEO12" s="179"/>
      <c r="HEP12" s="179"/>
      <c r="HEQ12" s="179"/>
      <c r="HER12" s="179"/>
      <c r="HES12" s="179"/>
      <c r="HET12" s="179"/>
      <c r="HEU12" s="179"/>
      <c r="HEV12" s="179"/>
      <c r="HEW12" s="179"/>
      <c r="HEX12" s="179"/>
      <c r="HEY12" s="179"/>
      <c r="HEZ12" s="179"/>
      <c r="HFA12" s="179"/>
      <c r="HFB12" s="179"/>
      <c r="HFC12" s="179"/>
      <c r="HFD12" s="179"/>
      <c r="HFE12" s="179"/>
      <c r="HFF12" s="179"/>
      <c r="HFG12" s="179"/>
      <c r="HFH12" s="179"/>
      <c r="HFI12" s="179"/>
      <c r="HFJ12" s="179"/>
      <c r="HFK12" s="179"/>
      <c r="HFL12" s="179"/>
      <c r="HFM12" s="179"/>
      <c r="HFN12" s="179"/>
      <c r="HFO12" s="179"/>
      <c r="HFP12" s="179"/>
      <c r="HFQ12" s="179"/>
      <c r="HFR12" s="179"/>
      <c r="HFS12" s="179"/>
      <c r="HFT12" s="179"/>
      <c r="HFU12" s="179"/>
      <c r="HFV12" s="179"/>
      <c r="HFW12" s="179"/>
      <c r="HFX12" s="179"/>
      <c r="HFY12" s="179"/>
      <c r="HFZ12" s="179"/>
      <c r="HGA12" s="179"/>
      <c r="HGB12" s="179"/>
      <c r="HGC12" s="179"/>
      <c r="HGD12" s="179"/>
      <c r="HGE12" s="179"/>
      <c r="HGF12" s="179"/>
      <c r="HGG12" s="179"/>
      <c r="HGH12" s="179"/>
      <c r="HGI12" s="179"/>
      <c r="HGJ12" s="179"/>
      <c r="HGK12" s="179"/>
      <c r="HGL12" s="179"/>
      <c r="HGM12" s="179"/>
      <c r="HGN12" s="179"/>
      <c r="HGO12" s="179"/>
      <c r="HGP12" s="179"/>
      <c r="HGQ12" s="179"/>
      <c r="HGR12" s="179"/>
      <c r="HGS12" s="179"/>
      <c r="HGT12" s="179"/>
      <c r="HGU12" s="179"/>
      <c r="HGV12" s="179"/>
      <c r="HGW12" s="179"/>
      <c r="HGX12" s="179"/>
      <c r="HGY12" s="179"/>
      <c r="HGZ12" s="179"/>
      <c r="HHA12" s="179"/>
      <c r="HHB12" s="179"/>
      <c r="HHC12" s="179"/>
      <c r="HHD12" s="179"/>
      <c r="HHE12" s="179"/>
      <c r="HHF12" s="179"/>
      <c r="HHG12" s="179"/>
      <c r="HHH12" s="179"/>
      <c r="HHI12" s="179"/>
      <c r="HHJ12" s="179"/>
      <c r="HHK12" s="179"/>
      <c r="HHL12" s="179"/>
      <c r="HHM12" s="179"/>
      <c r="HHN12" s="179"/>
      <c r="HHO12" s="179"/>
      <c r="HHP12" s="179"/>
      <c r="HHQ12" s="179"/>
      <c r="HHR12" s="179"/>
      <c r="HHS12" s="179"/>
      <c r="HHT12" s="179"/>
      <c r="HHU12" s="179"/>
      <c r="HHV12" s="179"/>
      <c r="HHW12" s="179"/>
      <c r="HHX12" s="179"/>
      <c r="HHY12" s="179"/>
      <c r="HHZ12" s="179"/>
      <c r="HIA12" s="179"/>
      <c r="HIB12" s="179"/>
      <c r="HIC12" s="179"/>
      <c r="HID12" s="179"/>
      <c r="HIE12" s="179"/>
      <c r="HIF12" s="179"/>
      <c r="HIG12" s="179"/>
      <c r="HIH12" s="179"/>
      <c r="HII12" s="179"/>
      <c r="HIJ12" s="179"/>
      <c r="HIK12" s="179"/>
      <c r="HIL12" s="179"/>
      <c r="HIM12" s="179"/>
      <c r="HIN12" s="179"/>
      <c r="HIO12" s="179"/>
      <c r="HIP12" s="179"/>
      <c r="HIQ12" s="179"/>
      <c r="HIR12" s="179"/>
      <c r="HIS12" s="179"/>
      <c r="HIT12" s="179"/>
      <c r="HIU12" s="179"/>
      <c r="HIV12" s="179"/>
      <c r="HIW12" s="179"/>
      <c r="HIX12" s="179"/>
      <c r="HIY12" s="179"/>
      <c r="HIZ12" s="179"/>
      <c r="HJA12" s="179"/>
      <c r="HJB12" s="179"/>
      <c r="HJC12" s="179"/>
      <c r="HJD12" s="179"/>
      <c r="HJE12" s="179"/>
      <c r="HJF12" s="179"/>
      <c r="HJG12" s="179"/>
      <c r="HJH12" s="179"/>
      <c r="HJI12" s="179"/>
      <c r="HJJ12" s="179"/>
      <c r="HJK12" s="179"/>
      <c r="HJL12" s="179"/>
      <c r="HJM12" s="179"/>
      <c r="HJN12" s="179"/>
      <c r="HJO12" s="179"/>
      <c r="HJP12" s="179"/>
      <c r="HJQ12" s="179"/>
      <c r="HJR12" s="179"/>
      <c r="HJS12" s="179"/>
      <c r="HJT12" s="179"/>
      <c r="HJU12" s="179"/>
      <c r="HJV12" s="179"/>
      <c r="HJW12" s="179"/>
      <c r="HJX12" s="179"/>
      <c r="HJY12" s="179"/>
      <c r="HJZ12" s="179"/>
      <c r="HKA12" s="179"/>
      <c r="HKB12" s="179"/>
      <c r="HKC12" s="179"/>
      <c r="HKD12" s="179"/>
      <c r="HKE12" s="179"/>
      <c r="HKF12" s="179"/>
      <c r="HKG12" s="179"/>
      <c r="HKH12" s="179"/>
      <c r="HKI12" s="179"/>
      <c r="HKJ12" s="179"/>
      <c r="HKK12" s="179"/>
      <c r="HKL12" s="179"/>
      <c r="HKM12" s="179"/>
      <c r="HKN12" s="179"/>
      <c r="HKO12" s="179"/>
      <c r="HKP12" s="179"/>
      <c r="HKQ12" s="179"/>
      <c r="HKR12" s="179"/>
      <c r="HKS12" s="179"/>
      <c r="HKT12" s="179"/>
      <c r="HKU12" s="179"/>
      <c r="HKV12" s="179"/>
      <c r="HKW12" s="179"/>
      <c r="HKX12" s="179"/>
      <c r="HKY12" s="179"/>
      <c r="HKZ12" s="179"/>
      <c r="HLA12" s="179"/>
      <c r="HLB12" s="179"/>
      <c r="HLC12" s="179"/>
      <c r="HLD12" s="179"/>
      <c r="HLE12" s="179"/>
      <c r="HLF12" s="179"/>
      <c r="HLG12" s="179"/>
      <c r="HLH12" s="179"/>
      <c r="HLI12" s="179"/>
      <c r="HLJ12" s="179"/>
      <c r="HLK12" s="179"/>
      <c r="HLL12" s="179"/>
      <c r="HLM12" s="179"/>
      <c r="HLN12" s="179"/>
      <c r="HLO12" s="179"/>
      <c r="HLP12" s="179"/>
      <c r="HLQ12" s="179"/>
      <c r="HLR12" s="179"/>
      <c r="HLS12" s="179"/>
      <c r="HLT12" s="179"/>
      <c r="HLU12" s="179"/>
      <c r="HLV12" s="179"/>
      <c r="HLW12" s="179"/>
      <c r="HLX12" s="179"/>
      <c r="HLY12" s="179"/>
      <c r="HLZ12" s="179"/>
      <c r="HMA12" s="179"/>
      <c r="HMB12" s="179"/>
      <c r="HMC12" s="179"/>
      <c r="HMD12" s="179"/>
      <c r="HME12" s="179"/>
      <c r="HMF12" s="179"/>
      <c r="HMG12" s="179"/>
      <c r="HMH12" s="179"/>
      <c r="HMI12" s="179"/>
      <c r="HMJ12" s="179"/>
      <c r="HMK12" s="179"/>
      <c r="HML12" s="179"/>
      <c r="HMM12" s="179"/>
      <c r="HMN12" s="179"/>
      <c r="HMO12" s="179"/>
      <c r="HMP12" s="179"/>
      <c r="HMQ12" s="179"/>
      <c r="HMR12" s="179"/>
      <c r="HMS12" s="179"/>
      <c r="HMT12" s="179"/>
      <c r="HMU12" s="179"/>
      <c r="HMV12" s="179"/>
      <c r="HMW12" s="179"/>
      <c r="HMX12" s="179"/>
      <c r="HMY12" s="179"/>
      <c r="HMZ12" s="179"/>
      <c r="HNA12" s="179"/>
      <c r="HNB12" s="179"/>
      <c r="HNC12" s="179"/>
      <c r="HND12" s="179"/>
      <c r="HNE12" s="179"/>
      <c r="HNF12" s="179"/>
      <c r="HNG12" s="179"/>
      <c r="HNH12" s="179"/>
      <c r="HNI12" s="179"/>
      <c r="HNJ12" s="179"/>
      <c r="HNK12" s="179"/>
      <c r="HNL12" s="179"/>
      <c r="HNM12" s="179"/>
      <c r="HNN12" s="179"/>
      <c r="HNO12" s="179"/>
      <c r="HNP12" s="179"/>
      <c r="HNQ12" s="179"/>
      <c r="HNR12" s="179"/>
      <c r="HNS12" s="179"/>
      <c r="HNT12" s="179"/>
      <c r="HNU12" s="179"/>
      <c r="HNV12" s="179"/>
      <c r="HNW12" s="179"/>
      <c r="HNX12" s="179"/>
      <c r="HNY12" s="179"/>
      <c r="HNZ12" s="179"/>
      <c r="HOA12" s="179"/>
      <c r="HOB12" s="179"/>
      <c r="HOC12" s="179"/>
      <c r="HOD12" s="179"/>
      <c r="HOE12" s="179"/>
      <c r="HOF12" s="179"/>
      <c r="HOG12" s="179"/>
      <c r="HOH12" s="179"/>
      <c r="HOI12" s="179"/>
      <c r="HOJ12" s="179"/>
      <c r="HOK12" s="179"/>
      <c r="HOL12" s="179"/>
      <c r="HOM12" s="179"/>
      <c r="HON12" s="179"/>
      <c r="HOO12" s="179"/>
      <c r="HOP12" s="179"/>
      <c r="HOQ12" s="179"/>
      <c r="HOR12" s="179"/>
      <c r="HOS12" s="179"/>
      <c r="HOT12" s="179"/>
      <c r="HOU12" s="179"/>
      <c r="HOV12" s="179"/>
      <c r="HOW12" s="179"/>
      <c r="HOX12" s="179"/>
      <c r="HOY12" s="179"/>
      <c r="HOZ12" s="179"/>
      <c r="HPA12" s="179"/>
      <c r="HPB12" s="179"/>
      <c r="HPC12" s="179"/>
      <c r="HPD12" s="179"/>
      <c r="HPE12" s="179"/>
      <c r="HPF12" s="179"/>
      <c r="HPG12" s="179"/>
      <c r="HPH12" s="179"/>
      <c r="HPI12" s="179"/>
      <c r="HPJ12" s="179"/>
      <c r="HPK12" s="179"/>
      <c r="HPL12" s="179"/>
      <c r="HPM12" s="179"/>
      <c r="HPN12" s="179"/>
      <c r="HPO12" s="179"/>
      <c r="HPP12" s="179"/>
      <c r="HPQ12" s="179"/>
      <c r="HPR12" s="179"/>
      <c r="HPS12" s="179"/>
      <c r="HPT12" s="179"/>
      <c r="HPU12" s="179"/>
      <c r="HPV12" s="179"/>
      <c r="HPW12" s="179"/>
      <c r="HPX12" s="179"/>
      <c r="HPY12" s="179"/>
      <c r="HPZ12" s="179"/>
      <c r="HQA12" s="179"/>
      <c r="HQB12" s="179"/>
      <c r="HQC12" s="179"/>
      <c r="HQD12" s="179"/>
      <c r="HQE12" s="179"/>
      <c r="HQF12" s="179"/>
      <c r="HQG12" s="179"/>
      <c r="HQH12" s="179"/>
      <c r="HQI12" s="179"/>
      <c r="HQJ12" s="179"/>
      <c r="HQK12" s="179"/>
      <c r="HQL12" s="179"/>
      <c r="HQM12" s="179"/>
      <c r="HQN12" s="179"/>
      <c r="HQO12" s="179"/>
      <c r="HQP12" s="179"/>
      <c r="HQQ12" s="179"/>
      <c r="HQR12" s="179"/>
      <c r="HQS12" s="179"/>
      <c r="HQT12" s="179"/>
      <c r="HQU12" s="179"/>
      <c r="HQV12" s="179"/>
      <c r="HQW12" s="179"/>
      <c r="HQX12" s="179"/>
      <c r="HQY12" s="179"/>
      <c r="HQZ12" s="179"/>
      <c r="HRA12" s="179"/>
      <c r="HRB12" s="179"/>
      <c r="HRC12" s="179"/>
      <c r="HRD12" s="179"/>
      <c r="HRE12" s="179"/>
      <c r="HRF12" s="179"/>
      <c r="HRG12" s="179"/>
      <c r="HRH12" s="179"/>
      <c r="HRI12" s="179"/>
      <c r="HRJ12" s="179"/>
      <c r="HRK12" s="179"/>
      <c r="HRL12" s="179"/>
      <c r="HRM12" s="179"/>
      <c r="HRN12" s="179"/>
      <c r="HRO12" s="179"/>
      <c r="HRP12" s="179"/>
      <c r="HRQ12" s="179"/>
      <c r="HRR12" s="179"/>
      <c r="HRS12" s="179"/>
      <c r="HRT12" s="179"/>
      <c r="HRU12" s="179"/>
      <c r="HRV12" s="179"/>
      <c r="HRW12" s="179"/>
      <c r="HRX12" s="179"/>
      <c r="HRY12" s="179"/>
      <c r="HRZ12" s="179"/>
      <c r="HSA12" s="179"/>
      <c r="HSB12" s="179"/>
      <c r="HSC12" s="179"/>
      <c r="HSD12" s="179"/>
      <c r="HSE12" s="179"/>
      <c r="HSF12" s="179"/>
      <c r="HSG12" s="179"/>
      <c r="HSH12" s="179"/>
      <c r="HSI12" s="179"/>
      <c r="HSJ12" s="179"/>
      <c r="HSK12" s="179"/>
      <c r="HSL12" s="179"/>
      <c r="HSM12" s="179"/>
      <c r="HSN12" s="179"/>
      <c r="HSO12" s="179"/>
      <c r="HSP12" s="179"/>
      <c r="HSQ12" s="179"/>
      <c r="HSR12" s="179"/>
      <c r="HSS12" s="179"/>
      <c r="HST12" s="179"/>
      <c r="HSU12" s="179"/>
      <c r="HSV12" s="179"/>
      <c r="HSW12" s="179"/>
      <c r="HSX12" s="179"/>
      <c r="HSY12" s="179"/>
      <c r="HSZ12" s="179"/>
      <c r="HTA12" s="179"/>
      <c r="HTB12" s="179"/>
      <c r="HTC12" s="179"/>
      <c r="HTD12" s="179"/>
      <c r="HTE12" s="179"/>
      <c r="HTF12" s="179"/>
      <c r="HTG12" s="179"/>
      <c r="HTH12" s="179"/>
      <c r="HTI12" s="179"/>
      <c r="HTJ12" s="179"/>
      <c r="HTK12" s="179"/>
      <c r="HTL12" s="179"/>
      <c r="HTM12" s="179"/>
      <c r="HTN12" s="179"/>
      <c r="HTO12" s="179"/>
      <c r="HTP12" s="179"/>
      <c r="HTQ12" s="179"/>
      <c r="HTR12" s="179"/>
      <c r="HTS12" s="179"/>
      <c r="HTT12" s="179"/>
      <c r="HTU12" s="179"/>
      <c r="HTV12" s="179"/>
      <c r="HTW12" s="179"/>
      <c r="HTX12" s="179"/>
      <c r="HTY12" s="179"/>
      <c r="HTZ12" s="179"/>
      <c r="HUA12" s="179"/>
      <c r="HUB12" s="179"/>
      <c r="HUC12" s="179"/>
      <c r="HUD12" s="179"/>
      <c r="HUE12" s="179"/>
      <c r="HUF12" s="179"/>
      <c r="HUG12" s="179"/>
      <c r="HUH12" s="179"/>
      <c r="HUI12" s="179"/>
      <c r="HUJ12" s="179"/>
      <c r="HUK12" s="179"/>
      <c r="HUL12" s="179"/>
      <c r="HUM12" s="179"/>
      <c r="HUN12" s="179"/>
      <c r="HUO12" s="179"/>
      <c r="HUP12" s="179"/>
      <c r="HUQ12" s="179"/>
      <c r="HUR12" s="179"/>
      <c r="HUS12" s="179"/>
      <c r="HUT12" s="179"/>
      <c r="HUU12" s="179"/>
      <c r="HUV12" s="179"/>
      <c r="HUW12" s="179"/>
      <c r="HUX12" s="179"/>
      <c r="HUY12" s="179"/>
      <c r="HUZ12" s="179"/>
      <c r="HVA12" s="179"/>
      <c r="HVB12" s="179"/>
      <c r="HVC12" s="179"/>
      <c r="HVD12" s="179"/>
      <c r="HVE12" s="179"/>
      <c r="HVF12" s="179"/>
      <c r="HVG12" s="179"/>
      <c r="HVH12" s="179"/>
      <c r="HVI12" s="179"/>
      <c r="HVJ12" s="179"/>
      <c r="HVK12" s="179"/>
      <c r="HVL12" s="179"/>
      <c r="HVM12" s="179"/>
      <c r="HVN12" s="179"/>
      <c r="HVO12" s="179"/>
      <c r="HVP12" s="179"/>
      <c r="HVQ12" s="179"/>
      <c r="HVR12" s="179"/>
      <c r="HVS12" s="179"/>
      <c r="HVT12" s="179"/>
      <c r="HVU12" s="179"/>
      <c r="HVV12" s="179"/>
      <c r="HVW12" s="179"/>
      <c r="HVX12" s="179"/>
      <c r="HVY12" s="179"/>
      <c r="HVZ12" s="179"/>
      <c r="HWA12" s="179"/>
      <c r="HWB12" s="179"/>
      <c r="HWC12" s="179"/>
      <c r="HWD12" s="179"/>
      <c r="HWE12" s="179"/>
      <c r="HWF12" s="179"/>
      <c r="HWG12" s="179"/>
      <c r="HWH12" s="179"/>
      <c r="HWI12" s="179"/>
      <c r="HWJ12" s="179"/>
      <c r="HWK12" s="179"/>
      <c r="HWL12" s="179"/>
      <c r="HWM12" s="179"/>
      <c r="HWN12" s="179"/>
      <c r="HWO12" s="179"/>
      <c r="HWP12" s="179"/>
      <c r="HWQ12" s="179"/>
      <c r="HWR12" s="179"/>
      <c r="HWS12" s="179"/>
      <c r="HWT12" s="179"/>
      <c r="HWU12" s="179"/>
      <c r="HWV12" s="179"/>
      <c r="HWW12" s="179"/>
      <c r="HWX12" s="179"/>
      <c r="HWY12" s="179"/>
      <c r="HWZ12" s="179"/>
      <c r="HXA12" s="179"/>
      <c r="HXB12" s="179"/>
      <c r="HXC12" s="179"/>
      <c r="HXD12" s="179"/>
      <c r="HXE12" s="179"/>
      <c r="HXF12" s="179"/>
      <c r="HXG12" s="179"/>
      <c r="HXH12" s="179"/>
      <c r="HXI12" s="179"/>
      <c r="HXJ12" s="179"/>
      <c r="HXK12" s="179"/>
      <c r="HXL12" s="179"/>
      <c r="HXM12" s="179"/>
      <c r="HXN12" s="179"/>
      <c r="HXO12" s="179"/>
      <c r="HXP12" s="179"/>
      <c r="HXQ12" s="179"/>
      <c r="HXR12" s="179"/>
      <c r="HXS12" s="179"/>
      <c r="HXT12" s="179"/>
      <c r="HXU12" s="179"/>
      <c r="HXV12" s="179"/>
      <c r="HXW12" s="179"/>
      <c r="HXX12" s="179"/>
      <c r="HXY12" s="179"/>
      <c r="HXZ12" s="179"/>
      <c r="HYA12" s="179"/>
      <c r="HYB12" s="179"/>
      <c r="HYC12" s="179"/>
      <c r="HYD12" s="179"/>
      <c r="HYE12" s="179"/>
      <c r="HYF12" s="179"/>
      <c r="HYG12" s="179"/>
      <c r="HYH12" s="179"/>
      <c r="HYI12" s="179"/>
      <c r="HYJ12" s="179"/>
      <c r="HYK12" s="179"/>
      <c r="HYL12" s="179"/>
      <c r="HYM12" s="179"/>
      <c r="HYN12" s="179"/>
      <c r="HYO12" s="179"/>
      <c r="HYP12" s="179"/>
      <c r="HYQ12" s="179"/>
      <c r="HYR12" s="179"/>
      <c r="HYS12" s="179"/>
      <c r="HYT12" s="179"/>
      <c r="HYU12" s="179"/>
      <c r="HYV12" s="179"/>
      <c r="HYW12" s="179"/>
      <c r="HYX12" s="179"/>
      <c r="HYY12" s="179"/>
      <c r="HYZ12" s="179"/>
      <c r="HZA12" s="179"/>
      <c r="HZB12" s="179"/>
      <c r="HZC12" s="179"/>
      <c r="HZD12" s="179"/>
      <c r="HZE12" s="179"/>
      <c r="HZF12" s="179"/>
      <c r="HZG12" s="179"/>
      <c r="HZH12" s="179"/>
      <c r="HZI12" s="179"/>
      <c r="HZJ12" s="179"/>
      <c r="HZK12" s="179"/>
      <c r="HZL12" s="179"/>
      <c r="HZM12" s="179"/>
      <c r="HZN12" s="179"/>
      <c r="HZO12" s="179"/>
      <c r="HZP12" s="179"/>
      <c r="HZQ12" s="179"/>
      <c r="HZR12" s="179"/>
      <c r="HZS12" s="179"/>
      <c r="HZT12" s="179"/>
      <c r="HZU12" s="179"/>
      <c r="HZV12" s="179"/>
      <c r="HZW12" s="179"/>
      <c r="HZX12" s="179"/>
      <c r="HZY12" s="179"/>
      <c r="HZZ12" s="179"/>
      <c r="IAA12" s="179"/>
      <c r="IAB12" s="179"/>
      <c r="IAC12" s="179"/>
      <c r="IAD12" s="179"/>
      <c r="IAE12" s="179"/>
      <c r="IAF12" s="179"/>
      <c r="IAG12" s="179"/>
      <c r="IAH12" s="179"/>
      <c r="IAI12" s="179"/>
      <c r="IAJ12" s="179"/>
      <c r="IAK12" s="179"/>
      <c r="IAL12" s="179"/>
      <c r="IAM12" s="179"/>
      <c r="IAN12" s="179"/>
      <c r="IAO12" s="179"/>
      <c r="IAP12" s="179"/>
      <c r="IAQ12" s="179"/>
      <c r="IAR12" s="179"/>
      <c r="IAS12" s="179"/>
      <c r="IAT12" s="179"/>
      <c r="IAU12" s="179"/>
      <c r="IAV12" s="179"/>
      <c r="IAW12" s="179"/>
      <c r="IAX12" s="179"/>
      <c r="IAY12" s="179"/>
      <c r="IAZ12" s="179"/>
      <c r="IBA12" s="179"/>
      <c r="IBB12" s="179"/>
      <c r="IBC12" s="179"/>
      <c r="IBD12" s="179"/>
      <c r="IBE12" s="179"/>
      <c r="IBF12" s="179"/>
      <c r="IBG12" s="179"/>
      <c r="IBH12" s="179"/>
      <c r="IBI12" s="179"/>
      <c r="IBJ12" s="179"/>
      <c r="IBK12" s="179"/>
      <c r="IBL12" s="179"/>
      <c r="IBM12" s="179"/>
      <c r="IBN12" s="179"/>
      <c r="IBO12" s="179"/>
      <c r="IBP12" s="179"/>
      <c r="IBQ12" s="179"/>
      <c r="IBR12" s="179"/>
      <c r="IBS12" s="179"/>
      <c r="IBT12" s="179"/>
      <c r="IBU12" s="179"/>
      <c r="IBV12" s="179"/>
      <c r="IBW12" s="179"/>
      <c r="IBX12" s="179"/>
      <c r="IBY12" s="179"/>
      <c r="IBZ12" s="179"/>
      <c r="ICA12" s="179"/>
      <c r="ICB12" s="179"/>
      <c r="ICC12" s="179"/>
      <c r="ICD12" s="179"/>
      <c r="ICE12" s="179"/>
      <c r="ICF12" s="179"/>
      <c r="ICG12" s="179"/>
      <c r="ICH12" s="179"/>
      <c r="ICI12" s="179"/>
      <c r="ICJ12" s="179"/>
      <c r="ICK12" s="179"/>
      <c r="ICL12" s="179"/>
      <c r="ICM12" s="179"/>
      <c r="ICN12" s="179"/>
      <c r="ICO12" s="179"/>
      <c r="ICP12" s="179"/>
      <c r="ICQ12" s="179"/>
      <c r="ICR12" s="179"/>
      <c r="ICS12" s="179"/>
      <c r="ICT12" s="179"/>
      <c r="ICU12" s="179"/>
      <c r="ICV12" s="179"/>
      <c r="ICW12" s="179"/>
      <c r="ICX12" s="179"/>
      <c r="ICY12" s="179"/>
      <c r="ICZ12" s="179"/>
      <c r="IDA12" s="179"/>
      <c r="IDB12" s="179"/>
      <c r="IDC12" s="179"/>
      <c r="IDD12" s="179"/>
      <c r="IDE12" s="179"/>
      <c r="IDF12" s="179"/>
      <c r="IDG12" s="179"/>
      <c r="IDH12" s="179"/>
      <c r="IDI12" s="179"/>
      <c r="IDJ12" s="179"/>
      <c r="IDK12" s="179"/>
      <c r="IDL12" s="179"/>
      <c r="IDM12" s="179"/>
      <c r="IDN12" s="179"/>
      <c r="IDO12" s="179"/>
      <c r="IDP12" s="179"/>
      <c r="IDQ12" s="179"/>
      <c r="IDR12" s="179"/>
      <c r="IDS12" s="179"/>
      <c r="IDT12" s="179"/>
      <c r="IDU12" s="179"/>
      <c r="IDV12" s="179"/>
      <c r="IDW12" s="179"/>
      <c r="IDX12" s="179"/>
      <c r="IDY12" s="179"/>
      <c r="IDZ12" s="179"/>
      <c r="IEA12" s="179"/>
      <c r="IEB12" s="179"/>
      <c r="IEC12" s="179"/>
      <c r="IED12" s="179"/>
      <c r="IEE12" s="179"/>
      <c r="IEF12" s="179"/>
      <c r="IEG12" s="179"/>
      <c r="IEH12" s="179"/>
      <c r="IEI12" s="179"/>
      <c r="IEJ12" s="179"/>
      <c r="IEK12" s="179"/>
      <c r="IEL12" s="179"/>
      <c r="IEM12" s="179"/>
      <c r="IEN12" s="179"/>
      <c r="IEO12" s="179"/>
      <c r="IEP12" s="179"/>
      <c r="IEQ12" s="179"/>
      <c r="IER12" s="179"/>
      <c r="IES12" s="179"/>
      <c r="IET12" s="179"/>
      <c r="IEU12" s="179"/>
      <c r="IEV12" s="179"/>
      <c r="IEW12" s="179"/>
      <c r="IEX12" s="179"/>
      <c r="IEY12" s="179"/>
      <c r="IEZ12" s="179"/>
      <c r="IFA12" s="179"/>
      <c r="IFB12" s="179"/>
      <c r="IFC12" s="179"/>
      <c r="IFD12" s="179"/>
      <c r="IFE12" s="179"/>
      <c r="IFF12" s="179"/>
      <c r="IFG12" s="179"/>
      <c r="IFH12" s="179"/>
      <c r="IFI12" s="179"/>
      <c r="IFJ12" s="179"/>
      <c r="IFK12" s="179"/>
      <c r="IFL12" s="179"/>
      <c r="IFM12" s="179"/>
      <c r="IFN12" s="179"/>
      <c r="IFO12" s="179"/>
      <c r="IFP12" s="179"/>
      <c r="IFQ12" s="179"/>
      <c r="IFR12" s="179"/>
      <c r="IFS12" s="179"/>
      <c r="IFT12" s="179"/>
      <c r="IFU12" s="179"/>
      <c r="IFV12" s="179"/>
      <c r="IFW12" s="179"/>
      <c r="IFX12" s="179"/>
      <c r="IFY12" s="179"/>
      <c r="IFZ12" s="179"/>
      <c r="IGA12" s="179"/>
      <c r="IGB12" s="179"/>
      <c r="IGC12" s="179"/>
      <c r="IGD12" s="179"/>
      <c r="IGE12" s="179"/>
      <c r="IGF12" s="179"/>
      <c r="IGG12" s="179"/>
      <c r="IGH12" s="179"/>
      <c r="IGI12" s="179"/>
      <c r="IGJ12" s="179"/>
      <c r="IGK12" s="179"/>
      <c r="IGL12" s="179"/>
      <c r="IGM12" s="179"/>
      <c r="IGN12" s="179"/>
      <c r="IGO12" s="179"/>
      <c r="IGP12" s="179"/>
      <c r="IGQ12" s="179"/>
      <c r="IGR12" s="179"/>
      <c r="IGS12" s="179"/>
      <c r="IGT12" s="179"/>
      <c r="IGU12" s="179"/>
      <c r="IGV12" s="179"/>
      <c r="IGW12" s="179"/>
      <c r="IGX12" s="179"/>
      <c r="IGY12" s="179"/>
      <c r="IGZ12" s="179"/>
      <c r="IHA12" s="179"/>
      <c r="IHB12" s="179"/>
      <c r="IHC12" s="179"/>
      <c r="IHD12" s="179"/>
      <c r="IHE12" s="179"/>
      <c r="IHF12" s="179"/>
      <c r="IHG12" s="179"/>
      <c r="IHH12" s="179"/>
      <c r="IHI12" s="179"/>
      <c r="IHJ12" s="179"/>
      <c r="IHK12" s="179"/>
      <c r="IHL12" s="179"/>
      <c r="IHM12" s="179"/>
      <c r="IHN12" s="179"/>
      <c r="IHO12" s="179"/>
      <c r="IHP12" s="179"/>
      <c r="IHQ12" s="179"/>
      <c r="IHR12" s="179"/>
      <c r="IHS12" s="179"/>
      <c r="IHT12" s="179"/>
      <c r="IHU12" s="179"/>
      <c r="IHV12" s="179"/>
      <c r="IHW12" s="179"/>
      <c r="IHX12" s="179"/>
      <c r="IHY12" s="179"/>
      <c r="IHZ12" s="179"/>
      <c r="IIA12" s="179"/>
      <c r="IIB12" s="179"/>
      <c r="IIC12" s="179"/>
      <c r="IID12" s="179"/>
      <c r="IIE12" s="179"/>
      <c r="IIF12" s="179"/>
      <c r="IIG12" s="179"/>
      <c r="IIH12" s="179"/>
      <c r="III12" s="179"/>
      <c r="IIJ12" s="179"/>
      <c r="IIK12" s="179"/>
      <c r="IIL12" s="179"/>
      <c r="IIM12" s="179"/>
      <c r="IIN12" s="179"/>
      <c r="IIO12" s="179"/>
      <c r="IIP12" s="179"/>
      <c r="IIQ12" s="179"/>
      <c r="IIR12" s="179"/>
      <c r="IIS12" s="179"/>
      <c r="IIT12" s="179"/>
      <c r="IIU12" s="179"/>
      <c r="IIV12" s="179"/>
      <c r="IIW12" s="179"/>
      <c r="IIX12" s="179"/>
      <c r="IIY12" s="179"/>
      <c r="IIZ12" s="179"/>
      <c r="IJA12" s="179"/>
      <c r="IJB12" s="179"/>
      <c r="IJC12" s="179"/>
      <c r="IJD12" s="179"/>
      <c r="IJE12" s="179"/>
      <c r="IJF12" s="179"/>
      <c r="IJG12" s="179"/>
      <c r="IJH12" s="179"/>
      <c r="IJI12" s="179"/>
      <c r="IJJ12" s="179"/>
      <c r="IJK12" s="179"/>
      <c r="IJL12" s="179"/>
      <c r="IJM12" s="179"/>
      <c r="IJN12" s="179"/>
      <c r="IJO12" s="179"/>
      <c r="IJP12" s="179"/>
      <c r="IJQ12" s="179"/>
      <c r="IJR12" s="179"/>
      <c r="IJS12" s="179"/>
      <c r="IJT12" s="179"/>
      <c r="IJU12" s="179"/>
      <c r="IJV12" s="179"/>
      <c r="IJW12" s="179"/>
      <c r="IJX12" s="179"/>
      <c r="IJY12" s="179"/>
      <c r="IJZ12" s="179"/>
      <c r="IKA12" s="179"/>
      <c r="IKB12" s="179"/>
      <c r="IKC12" s="179"/>
      <c r="IKD12" s="179"/>
      <c r="IKE12" s="179"/>
      <c r="IKF12" s="179"/>
      <c r="IKG12" s="179"/>
      <c r="IKH12" s="179"/>
      <c r="IKI12" s="179"/>
      <c r="IKJ12" s="179"/>
      <c r="IKK12" s="179"/>
      <c r="IKL12" s="179"/>
      <c r="IKM12" s="179"/>
      <c r="IKN12" s="179"/>
      <c r="IKO12" s="179"/>
      <c r="IKP12" s="179"/>
      <c r="IKQ12" s="179"/>
      <c r="IKR12" s="179"/>
      <c r="IKS12" s="179"/>
      <c r="IKT12" s="179"/>
      <c r="IKU12" s="179"/>
      <c r="IKV12" s="179"/>
      <c r="IKW12" s="179"/>
      <c r="IKX12" s="179"/>
      <c r="IKY12" s="179"/>
      <c r="IKZ12" s="179"/>
      <c r="ILA12" s="179"/>
      <c r="ILB12" s="179"/>
      <c r="ILC12" s="179"/>
      <c r="ILD12" s="179"/>
      <c r="ILE12" s="179"/>
      <c r="ILF12" s="179"/>
      <c r="ILG12" s="179"/>
      <c r="ILH12" s="179"/>
      <c r="ILI12" s="179"/>
      <c r="ILJ12" s="179"/>
      <c r="ILK12" s="179"/>
      <c r="ILL12" s="179"/>
      <c r="ILM12" s="179"/>
      <c r="ILN12" s="179"/>
      <c r="ILO12" s="179"/>
      <c r="ILP12" s="179"/>
      <c r="ILQ12" s="179"/>
      <c r="ILR12" s="179"/>
      <c r="ILS12" s="179"/>
      <c r="ILT12" s="179"/>
      <c r="ILU12" s="179"/>
      <c r="ILV12" s="179"/>
      <c r="ILW12" s="179"/>
      <c r="ILX12" s="179"/>
      <c r="ILY12" s="179"/>
      <c r="ILZ12" s="179"/>
      <c r="IMA12" s="179"/>
      <c r="IMB12" s="179"/>
      <c r="IMC12" s="179"/>
      <c r="IMD12" s="179"/>
      <c r="IME12" s="179"/>
      <c r="IMF12" s="179"/>
      <c r="IMG12" s="179"/>
      <c r="IMH12" s="179"/>
      <c r="IMI12" s="179"/>
      <c r="IMJ12" s="179"/>
      <c r="IMK12" s="179"/>
      <c r="IML12" s="179"/>
      <c r="IMM12" s="179"/>
      <c r="IMN12" s="179"/>
      <c r="IMO12" s="179"/>
      <c r="IMP12" s="179"/>
      <c r="IMQ12" s="179"/>
      <c r="IMR12" s="179"/>
      <c r="IMS12" s="179"/>
      <c r="IMT12" s="179"/>
      <c r="IMU12" s="179"/>
      <c r="IMV12" s="179"/>
      <c r="IMW12" s="179"/>
      <c r="IMX12" s="179"/>
      <c r="IMY12" s="179"/>
      <c r="IMZ12" s="179"/>
      <c r="INA12" s="179"/>
      <c r="INB12" s="179"/>
      <c r="INC12" s="179"/>
      <c r="IND12" s="179"/>
      <c r="INE12" s="179"/>
      <c r="INF12" s="179"/>
      <c r="ING12" s="179"/>
      <c r="INH12" s="179"/>
      <c r="INI12" s="179"/>
      <c r="INJ12" s="179"/>
      <c r="INK12" s="179"/>
      <c r="INL12" s="179"/>
      <c r="INM12" s="179"/>
      <c r="INN12" s="179"/>
      <c r="INO12" s="179"/>
      <c r="INP12" s="179"/>
      <c r="INQ12" s="179"/>
      <c r="INR12" s="179"/>
      <c r="INS12" s="179"/>
      <c r="INT12" s="179"/>
      <c r="INU12" s="179"/>
      <c r="INV12" s="179"/>
      <c r="INW12" s="179"/>
      <c r="INX12" s="179"/>
      <c r="INY12" s="179"/>
      <c r="INZ12" s="179"/>
      <c r="IOA12" s="179"/>
      <c r="IOB12" s="179"/>
      <c r="IOC12" s="179"/>
      <c r="IOD12" s="179"/>
      <c r="IOE12" s="179"/>
      <c r="IOF12" s="179"/>
      <c r="IOG12" s="179"/>
      <c r="IOH12" s="179"/>
      <c r="IOI12" s="179"/>
      <c r="IOJ12" s="179"/>
      <c r="IOK12" s="179"/>
      <c r="IOL12" s="179"/>
      <c r="IOM12" s="179"/>
      <c r="ION12" s="179"/>
      <c r="IOO12" s="179"/>
      <c r="IOP12" s="179"/>
      <c r="IOQ12" s="179"/>
      <c r="IOR12" s="179"/>
      <c r="IOS12" s="179"/>
      <c r="IOT12" s="179"/>
      <c r="IOU12" s="179"/>
      <c r="IOV12" s="179"/>
      <c r="IOW12" s="179"/>
      <c r="IOX12" s="179"/>
      <c r="IOY12" s="179"/>
      <c r="IOZ12" s="179"/>
      <c r="IPA12" s="179"/>
      <c r="IPB12" s="179"/>
      <c r="IPC12" s="179"/>
      <c r="IPD12" s="179"/>
      <c r="IPE12" s="179"/>
      <c r="IPF12" s="179"/>
      <c r="IPG12" s="179"/>
      <c r="IPH12" s="179"/>
      <c r="IPI12" s="179"/>
      <c r="IPJ12" s="179"/>
      <c r="IPK12" s="179"/>
      <c r="IPL12" s="179"/>
      <c r="IPM12" s="179"/>
      <c r="IPN12" s="179"/>
      <c r="IPO12" s="179"/>
      <c r="IPP12" s="179"/>
      <c r="IPQ12" s="179"/>
      <c r="IPR12" s="179"/>
      <c r="IPS12" s="179"/>
      <c r="IPT12" s="179"/>
      <c r="IPU12" s="179"/>
      <c r="IPV12" s="179"/>
      <c r="IPW12" s="179"/>
      <c r="IPX12" s="179"/>
      <c r="IPY12" s="179"/>
      <c r="IPZ12" s="179"/>
      <c r="IQA12" s="179"/>
      <c r="IQB12" s="179"/>
      <c r="IQC12" s="179"/>
      <c r="IQD12" s="179"/>
      <c r="IQE12" s="179"/>
      <c r="IQF12" s="179"/>
      <c r="IQG12" s="179"/>
      <c r="IQH12" s="179"/>
      <c r="IQI12" s="179"/>
      <c r="IQJ12" s="179"/>
      <c r="IQK12" s="179"/>
      <c r="IQL12" s="179"/>
      <c r="IQM12" s="179"/>
      <c r="IQN12" s="179"/>
      <c r="IQO12" s="179"/>
      <c r="IQP12" s="179"/>
      <c r="IQQ12" s="179"/>
      <c r="IQR12" s="179"/>
      <c r="IQS12" s="179"/>
      <c r="IQT12" s="179"/>
      <c r="IQU12" s="179"/>
      <c r="IQV12" s="179"/>
      <c r="IQW12" s="179"/>
      <c r="IQX12" s="179"/>
      <c r="IQY12" s="179"/>
      <c r="IQZ12" s="179"/>
      <c r="IRA12" s="179"/>
      <c r="IRB12" s="179"/>
      <c r="IRC12" s="179"/>
      <c r="IRD12" s="179"/>
      <c r="IRE12" s="179"/>
      <c r="IRF12" s="179"/>
      <c r="IRG12" s="179"/>
      <c r="IRH12" s="179"/>
      <c r="IRI12" s="179"/>
      <c r="IRJ12" s="179"/>
      <c r="IRK12" s="179"/>
      <c r="IRL12" s="179"/>
      <c r="IRM12" s="179"/>
      <c r="IRN12" s="179"/>
      <c r="IRO12" s="179"/>
      <c r="IRP12" s="179"/>
      <c r="IRQ12" s="179"/>
      <c r="IRR12" s="179"/>
      <c r="IRS12" s="179"/>
      <c r="IRT12" s="179"/>
      <c r="IRU12" s="179"/>
      <c r="IRV12" s="179"/>
      <c r="IRW12" s="179"/>
      <c r="IRX12" s="179"/>
      <c r="IRY12" s="179"/>
      <c r="IRZ12" s="179"/>
      <c r="ISA12" s="179"/>
      <c r="ISB12" s="179"/>
      <c r="ISC12" s="179"/>
      <c r="ISD12" s="179"/>
      <c r="ISE12" s="179"/>
      <c r="ISF12" s="179"/>
      <c r="ISG12" s="179"/>
      <c r="ISH12" s="179"/>
      <c r="ISI12" s="179"/>
      <c r="ISJ12" s="179"/>
      <c r="ISK12" s="179"/>
      <c r="ISL12" s="179"/>
      <c r="ISM12" s="179"/>
      <c r="ISN12" s="179"/>
      <c r="ISO12" s="179"/>
      <c r="ISP12" s="179"/>
      <c r="ISQ12" s="179"/>
      <c r="ISR12" s="179"/>
      <c r="ISS12" s="179"/>
      <c r="IST12" s="179"/>
      <c r="ISU12" s="179"/>
      <c r="ISV12" s="179"/>
      <c r="ISW12" s="179"/>
      <c r="ISX12" s="179"/>
      <c r="ISY12" s="179"/>
      <c r="ISZ12" s="179"/>
      <c r="ITA12" s="179"/>
      <c r="ITB12" s="179"/>
      <c r="ITC12" s="179"/>
      <c r="ITD12" s="179"/>
      <c r="ITE12" s="179"/>
      <c r="ITF12" s="179"/>
      <c r="ITG12" s="179"/>
      <c r="ITH12" s="179"/>
      <c r="ITI12" s="179"/>
      <c r="ITJ12" s="179"/>
      <c r="ITK12" s="179"/>
      <c r="ITL12" s="179"/>
      <c r="ITM12" s="179"/>
      <c r="ITN12" s="179"/>
      <c r="ITO12" s="179"/>
      <c r="ITP12" s="179"/>
      <c r="ITQ12" s="179"/>
      <c r="ITR12" s="179"/>
      <c r="ITS12" s="179"/>
      <c r="ITT12" s="179"/>
      <c r="ITU12" s="179"/>
      <c r="ITV12" s="179"/>
      <c r="ITW12" s="179"/>
      <c r="ITX12" s="179"/>
      <c r="ITY12" s="179"/>
      <c r="ITZ12" s="179"/>
      <c r="IUA12" s="179"/>
      <c r="IUB12" s="179"/>
      <c r="IUC12" s="179"/>
      <c r="IUD12" s="179"/>
      <c r="IUE12" s="179"/>
      <c r="IUF12" s="179"/>
      <c r="IUG12" s="179"/>
      <c r="IUH12" s="179"/>
      <c r="IUI12" s="179"/>
      <c r="IUJ12" s="179"/>
      <c r="IUK12" s="179"/>
      <c r="IUL12" s="179"/>
      <c r="IUM12" s="179"/>
      <c r="IUN12" s="179"/>
      <c r="IUO12" s="179"/>
      <c r="IUP12" s="179"/>
      <c r="IUQ12" s="179"/>
      <c r="IUR12" s="179"/>
      <c r="IUS12" s="179"/>
      <c r="IUT12" s="179"/>
      <c r="IUU12" s="179"/>
      <c r="IUV12" s="179"/>
      <c r="IUW12" s="179"/>
      <c r="IUX12" s="179"/>
      <c r="IUY12" s="179"/>
      <c r="IUZ12" s="179"/>
      <c r="IVA12" s="179"/>
      <c r="IVB12" s="179"/>
      <c r="IVC12" s="179"/>
      <c r="IVD12" s="179"/>
      <c r="IVE12" s="179"/>
      <c r="IVF12" s="179"/>
      <c r="IVG12" s="179"/>
      <c r="IVH12" s="179"/>
      <c r="IVI12" s="179"/>
      <c r="IVJ12" s="179"/>
      <c r="IVK12" s="179"/>
      <c r="IVL12" s="179"/>
      <c r="IVM12" s="179"/>
      <c r="IVN12" s="179"/>
      <c r="IVO12" s="179"/>
      <c r="IVP12" s="179"/>
      <c r="IVQ12" s="179"/>
      <c r="IVR12" s="179"/>
      <c r="IVS12" s="179"/>
      <c r="IVT12" s="179"/>
      <c r="IVU12" s="179"/>
      <c r="IVV12" s="179"/>
      <c r="IVW12" s="179"/>
      <c r="IVX12" s="179"/>
      <c r="IVY12" s="179"/>
      <c r="IVZ12" s="179"/>
      <c r="IWA12" s="179"/>
      <c r="IWB12" s="179"/>
      <c r="IWC12" s="179"/>
      <c r="IWD12" s="179"/>
      <c r="IWE12" s="179"/>
      <c r="IWF12" s="179"/>
      <c r="IWG12" s="179"/>
      <c r="IWH12" s="179"/>
      <c r="IWI12" s="179"/>
      <c r="IWJ12" s="179"/>
      <c r="IWK12" s="179"/>
      <c r="IWL12" s="179"/>
      <c r="IWM12" s="179"/>
      <c r="IWN12" s="179"/>
      <c r="IWO12" s="179"/>
      <c r="IWP12" s="179"/>
      <c r="IWQ12" s="179"/>
      <c r="IWR12" s="179"/>
      <c r="IWS12" s="179"/>
      <c r="IWT12" s="179"/>
      <c r="IWU12" s="179"/>
      <c r="IWV12" s="179"/>
      <c r="IWW12" s="179"/>
      <c r="IWX12" s="179"/>
      <c r="IWY12" s="179"/>
      <c r="IWZ12" s="179"/>
      <c r="IXA12" s="179"/>
      <c r="IXB12" s="179"/>
      <c r="IXC12" s="179"/>
      <c r="IXD12" s="179"/>
      <c r="IXE12" s="179"/>
      <c r="IXF12" s="179"/>
      <c r="IXG12" s="179"/>
      <c r="IXH12" s="179"/>
      <c r="IXI12" s="179"/>
      <c r="IXJ12" s="179"/>
      <c r="IXK12" s="179"/>
      <c r="IXL12" s="179"/>
      <c r="IXM12" s="179"/>
      <c r="IXN12" s="179"/>
      <c r="IXO12" s="179"/>
      <c r="IXP12" s="179"/>
      <c r="IXQ12" s="179"/>
      <c r="IXR12" s="179"/>
      <c r="IXS12" s="179"/>
      <c r="IXT12" s="179"/>
      <c r="IXU12" s="179"/>
      <c r="IXV12" s="179"/>
      <c r="IXW12" s="179"/>
      <c r="IXX12" s="179"/>
      <c r="IXY12" s="179"/>
      <c r="IXZ12" s="179"/>
      <c r="IYA12" s="179"/>
      <c r="IYB12" s="179"/>
      <c r="IYC12" s="179"/>
      <c r="IYD12" s="179"/>
      <c r="IYE12" s="179"/>
      <c r="IYF12" s="179"/>
      <c r="IYG12" s="179"/>
      <c r="IYH12" s="179"/>
      <c r="IYI12" s="179"/>
      <c r="IYJ12" s="179"/>
      <c r="IYK12" s="179"/>
      <c r="IYL12" s="179"/>
      <c r="IYM12" s="179"/>
      <c r="IYN12" s="179"/>
      <c r="IYO12" s="179"/>
      <c r="IYP12" s="179"/>
      <c r="IYQ12" s="179"/>
      <c r="IYR12" s="179"/>
      <c r="IYS12" s="179"/>
      <c r="IYT12" s="179"/>
      <c r="IYU12" s="179"/>
      <c r="IYV12" s="179"/>
      <c r="IYW12" s="179"/>
      <c r="IYX12" s="179"/>
      <c r="IYY12" s="179"/>
      <c r="IYZ12" s="179"/>
      <c r="IZA12" s="179"/>
      <c r="IZB12" s="179"/>
      <c r="IZC12" s="179"/>
      <c r="IZD12" s="179"/>
      <c r="IZE12" s="179"/>
      <c r="IZF12" s="179"/>
      <c r="IZG12" s="179"/>
      <c r="IZH12" s="179"/>
      <c r="IZI12" s="179"/>
      <c r="IZJ12" s="179"/>
      <c r="IZK12" s="179"/>
      <c r="IZL12" s="179"/>
      <c r="IZM12" s="179"/>
      <c r="IZN12" s="179"/>
      <c r="IZO12" s="179"/>
      <c r="IZP12" s="179"/>
      <c r="IZQ12" s="179"/>
      <c r="IZR12" s="179"/>
      <c r="IZS12" s="179"/>
      <c r="IZT12" s="179"/>
      <c r="IZU12" s="179"/>
      <c r="IZV12" s="179"/>
      <c r="IZW12" s="179"/>
      <c r="IZX12" s="179"/>
      <c r="IZY12" s="179"/>
      <c r="IZZ12" s="179"/>
      <c r="JAA12" s="179"/>
      <c r="JAB12" s="179"/>
      <c r="JAC12" s="179"/>
      <c r="JAD12" s="179"/>
      <c r="JAE12" s="179"/>
      <c r="JAF12" s="179"/>
      <c r="JAG12" s="179"/>
      <c r="JAH12" s="179"/>
      <c r="JAI12" s="179"/>
      <c r="JAJ12" s="179"/>
      <c r="JAK12" s="179"/>
      <c r="JAL12" s="179"/>
      <c r="JAM12" s="179"/>
      <c r="JAN12" s="179"/>
      <c r="JAO12" s="179"/>
      <c r="JAP12" s="179"/>
      <c r="JAQ12" s="179"/>
      <c r="JAR12" s="179"/>
      <c r="JAS12" s="179"/>
      <c r="JAT12" s="179"/>
      <c r="JAU12" s="179"/>
      <c r="JAV12" s="179"/>
      <c r="JAW12" s="179"/>
      <c r="JAX12" s="179"/>
      <c r="JAY12" s="179"/>
      <c r="JAZ12" s="179"/>
      <c r="JBA12" s="179"/>
      <c r="JBB12" s="179"/>
      <c r="JBC12" s="179"/>
      <c r="JBD12" s="179"/>
      <c r="JBE12" s="179"/>
      <c r="JBF12" s="179"/>
      <c r="JBG12" s="179"/>
      <c r="JBH12" s="179"/>
      <c r="JBI12" s="179"/>
      <c r="JBJ12" s="179"/>
      <c r="JBK12" s="179"/>
      <c r="JBL12" s="179"/>
      <c r="JBM12" s="179"/>
      <c r="JBN12" s="179"/>
      <c r="JBO12" s="179"/>
      <c r="JBP12" s="179"/>
      <c r="JBQ12" s="179"/>
      <c r="JBR12" s="179"/>
      <c r="JBS12" s="179"/>
      <c r="JBT12" s="179"/>
      <c r="JBU12" s="179"/>
      <c r="JBV12" s="179"/>
      <c r="JBW12" s="179"/>
      <c r="JBX12" s="179"/>
      <c r="JBY12" s="179"/>
      <c r="JBZ12" s="179"/>
      <c r="JCA12" s="179"/>
      <c r="JCB12" s="179"/>
      <c r="JCC12" s="179"/>
      <c r="JCD12" s="179"/>
      <c r="JCE12" s="179"/>
      <c r="JCF12" s="179"/>
      <c r="JCG12" s="179"/>
      <c r="JCH12" s="179"/>
      <c r="JCI12" s="179"/>
      <c r="JCJ12" s="179"/>
      <c r="JCK12" s="179"/>
      <c r="JCL12" s="179"/>
      <c r="JCM12" s="179"/>
      <c r="JCN12" s="179"/>
      <c r="JCO12" s="179"/>
      <c r="JCP12" s="179"/>
      <c r="JCQ12" s="179"/>
      <c r="JCR12" s="179"/>
      <c r="JCS12" s="179"/>
      <c r="JCT12" s="179"/>
      <c r="JCU12" s="179"/>
      <c r="JCV12" s="179"/>
      <c r="JCW12" s="179"/>
      <c r="JCX12" s="179"/>
      <c r="JCY12" s="179"/>
      <c r="JCZ12" s="179"/>
      <c r="JDA12" s="179"/>
      <c r="JDB12" s="179"/>
      <c r="JDC12" s="179"/>
      <c r="JDD12" s="179"/>
      <c r="JDE12" s="179"/>
      <c r="JDF12" s="179"/>
      <c r="JDG12" s="179"/>
      <c r="JDH12" s="179"/>
      <c r="JDI12" s="179"/>
      <c r="JDJ12" s="179"/>
      <c r="JDK12" s="179"/>
      <c r="JDL12" s="179"/>
      <c r="JDM12" s="179"/>
      <c r="JDN12" s="179"/>
      <c r="JDO12" s="179"/>
      <c r="JDP12" s="179"/>
      <c r="JDQ12" s="179"/>
      <c r="JDR12" s="179"/>
      <c r="JDS12" s="179"/>
      <c r="JDT12" s="179"/>
      <c r="JDU12" s="179"/>
      <c r="JDV12" s="179"/>
      <c r="JDW12" s="179"/>
      <c r="JDX12" s="179"/>
      <c r="JDY12" s="179"/>
      <c r="JDZ12" s="179"/>
      <c r="JEA12" s="179"/>
      <c r="JEB12" s="179"/>
      <c r="JEC12" s="179"/>
      <c r="JED12" s="179"/>
      <c r="JEE12" s="179"/>
      <c r="JEF12" s="179"/>
      <c r="JEG12" s="179"/>
      <c r="JEH12" s="179"/>
      <c r="JEI12" s="179"/>
      <c r="JEJ12" s="179"/>
      <c r="JEK12" s="179"/>
      <c r="JEL12" s="179"/>
      <c r="JEM12" s="179"/>
      <c r="JEN12" s="179"/>
      <c r="JEO12" s="179"/>
      <c r="JEP12" s="179"/>
      <c r="JEQ12" s="179"/>
      <c r="JER12" s="179"/>
      <c r="JES12" s="179"/>
      <c r="JET12" s="179"/>
      <c r="JEU12" s="179"/>
      <c r="JEV12" s="179"/>
      <c r="JEW12" s="179"/>
      <c r="JEX12" s="179"/>
      <c r="JEY12" s="179"/>
      <c r="JEZ12" s="179"/>
      <c r="JFA12" s="179"/>
      <c r="JFB12" s="179"/>
      <c r="JFC12" s="179"/>
      <c r="JFD12" s="179"/>
      <c r="JFE12" s="179"/>
      <c r="JFF12" s="179"/>
      <c r="JFG12" s="179"/>
      <c r="JFH12" s="179"/>
      <c r="JFI12" s="179"/>
      <c r="JFJ12" s="179"/>
      <c r="JFK12" s="179"/>
      <c r="JFL12" s="179"/>
      <c r="JFM12" s="179"/>
      <c r="JFN12" s="179"/>
      <c r="JFO12" s="179"/>
      <c r="JFP12" s="179"/>
      <c r="JFQ12" s="179"/>
      <c r="JFR12" s="179"/>
      <c r="JFS12" s="179"/>
      <c r="JFT12" s="179"/>
      <c r="JFU12" s="179"/>
      <c r="JFV12" s="179"/>
      <c r="JFW12" s="179"/>
      <c r="JFX12" s="179"/>
      <c r="JFY12" s="179"/>
      <c r="JFZ12" s="179"/>
      <c r="JGA12" s="179"/>
      <c r="JGB12" s="179"/>
      <c r="JGC12" s="179"/>
      <c r="JGD12" s="179"/>
      <c r="JGE12" s="179"/>
      <c r="JGF12" s="179"/>
      <c r="JGG12" s="179"/>
      <c r="JGH12" s="179"/>
      <c r="JGI12" s="179"/>
      <c r="JGJ12" s="179"/>
      <c r="JGK12" s="179"/>
      <c r="JGL12" s="179"/>
      <c r="JGM12" s="179"/>
      <c r="JGN12" s="179"/>
      <c r="JGO12" s="179"/>
      <c r="JGP12" s="179"/>
      <c r="JGQ12" s="179"/>
      <c r="JGR12" s="179"/>
      <c r="JGS12" s="179"/>
      <c r="JGT12" s="179"/>
      <c r="JGU12" s="179"/>
      <c r="JGV12" s="179"/>
      <c r="JGW12" s="179"/>
      <c r="JGX12" s="179"/>
      <c r="JGY12" s="179"/>
      <c r="JGZ12" s="179"/>
      <c r="JHA12" s="179"/>
      <c r="JHB12" s="179"/>
      <c r="JHC12" s="179"/>
      <c r="JHD12" s="179"/>
      <c r="JHE12" s="179"/>
      <c r="JHF12" s="179"/>
      <c r="JHG12" s="179"/>
      <c r="JHH12" s="179"/>
      <c r="JHI12" s="179"/>
      <c r="JHJ12" s="179"/>
      <c r="JHK12" s="179"/>
      <c r="JHL12" s="179"/>
      <c r="JHM12" s="179"/>
      <c r="JHN12" s="179"/>
      <c r="JHO12" s="179"/>
      <c r="JHP12" s="179"/>
      <c r="JHQ12" s="179"/>
      <c r="JHR12" s="179"/>
      <c r="JHS12" s="179"/>
      <c r="JHT12" s="179"/>
      <c r="JHU12" s="179"/>
      <c r="JHV12" s="179"/>
      <c r="JHW12" s="179"/>
      <c r="JHX12" s="179"/>
      <c r="JHY12" s="179"/>
      <c r="JHZ12" s="179"/>
      <c r="JIA12" s="179"/>
      <c r="JIB12" s="179"/>
      <c r="JIC12" s="179"/>
      <c r="JID12" s="179"/>
      <c r="JIE12" s="179"/>
      <c r="JIF12" s="179"/>
      <c r="JIG12" s="179"/>
      <c r="JIH12" s="179"/>
      <c r="JII12" s="179"/>
      <c r="JIJ12" s="179"/>
      <c r="JIK12" s="179"/>
      <c r="JIL12" s="179"/>
      <c r="JIM12" s="179"/>
      <c r="JIN12" s="179"/>
      <c r="JIO12" s="179"/>
      <c r="JIP12" s="179"/>
      <c r="JIQ12" s="179"/>
      <c r="JIR12" s="179"/>
      <c r="JIS12" s="179"/>
      <c r="JIT12" s="179"/>
      <c r="JIU12" s="179"/>
      <c r="JIV12" s="179"/>
      <c r="JIW12" s="179"/>
      <c r="JIX12" s="179"/>
      <c r="JIY12" s="179"/>
      <c r="JIZ12" s="179"/>
      <c r="JJA12" s="179"/>
      <c r="JJB12" s="179"/>
      <c r="JJC12" s="179"/>
      <c r="JJD12" s="179"/>
      <c r="JJE12" s="179"/>
      <c r="JJF12" s="179"/>
      <c r="JJG12" s="179"/>
      <c r="JJH12" s="179"/>
      <c r="JJI12" s="179"/>
      <c r="JJJ12" s="179"/>
      <c r="JJK12" s="179"/>
      <c r="JJL12" s="179"/>
      <c r="JJM12" s="179"/>
      <c r="JJN12" s="179"/>
      <c r="JJO12" s="179"/>
      <c r="JJP12" s="179"/>
      <c r="JJQ12" s="179"/>
      <c r="JJR12" s="179"/>
      <c r="JJS12" s="179"/>
      <c r="JJT12" s="179"/>
      <c r="JJU12" s="179"/>
      <c r="JJV12" s="179"/>
      <c r="JJW12" s="179"/>
      <c r="JJX12" s="179"/>
      <c r="JJY12" s="179"/>
      <c r="JJZ12" s="179"/>
      <c r="JKA12" s="179"/>
      <c r="JKB12" s="179"/>
      <c r="JKC12" s="179"/>
      <c r="JKD12" s="179"/>
      <c r="JKE12" s="179"/>
      <c r="JKF12" s="179"/>
      <c r="JKG12" s="179"/>
      <c r="JKH12" s="179"/>
      <c r="JKI12" s="179"/>
      <c r="JKJ12" s="179"/>
      <c r="JKK12" s="179"/>
      <c r="JKL12" s="179"/>
      <c r="JKM12" s="179"/>
      <c r="JKN12" s="179"/>
      <c r="JKO12" s="179"/>
      <c r="JKP12" s="179"/>
      <c r="JKQ12" s="179"/>
      <c r="JKR12" s="179"/>
      <c r="JKS12" s="179"/>
      <c r="JKT12" s="179"/>
      <c r="JKU12" s="179"/>
      <c r="JKV12" s="179"/>
      <c r="JKW12" s="179"/>
      <c r="JKX12" s="179"/>
      <c r="JKY12" s="179"/>
      <c r="JKZ12" s="179"/>
      <c r="JLA12" s="179"/>
      <c r="JLB12" s="179"/>
      <c r="JLC12" s="179"/>
      <c r="JLD12" s="179"/>
      <c r="JLE12" s="179"/>
      <c r="JLF12" s="179"/>
      <c r="JLG12" s="179"/>
      <c r="JLH12" s="179"/>
      <c r="JLI12" s="179"/>
      <c r="JLJ12" s="179"/>
      <c r="JLK12" s="179"/>
      <c r="JLL12" s="179"/>
      <c r="JLM12" s="179"/>
      <c r="JLN12" s="179"/>
      <c r="JLO12" s="179"/>
      <c r="JLP12" s="179"/>
      <c r="JLQ12" s="179"/>
      <c r="JLR12" s="179"/>
      <c r="JLS12" s="179"/>
      <c r="JLT12" s="179"/>
      <c r="JLU12" s="179"/>
      <c r="JLV12" s="179"/>
      <c r="JLW12" s="179"/>
      <c r="JLX12" s="179"/>
      <c r="JLY12" s="179"/>
      <c r="JLZ12" s="179"/>
      <c r="JMA12" s="179"/>
      <c r="JMB12" s="179"/>
      <c r="JMC12" s="179"/>
      <c r="JMD12" s="179"/>
      <c r="JME12" s="179"/>
      <c r="JMF12" s="179"/>
      <c r="JMG12" s="179"/>
      <c r="JMH12" s="179"/>
      <c r="JMI12" s="179"/>
      <c r="JMJ12" s="179"/>
      <c r="JMK12" s="179"/>
      <c r="JML12" s="179"/>
      <c r="JMM12" s="179"/>
      <c r="JMN12" s="179"/>
      <c r="JMO12" s="179"/>
      <c r="JMP12" s="179"/>
      <c r="JMQ12" s="179"/>
      <c r="JMR12" s="179"/>
      <c r="JMS12" s="179"/>
      <c r="JMT12" s="179"/>
      <c r="JMU12" s="179"/>
      <c r="JMV12" s="179"/>
      <c r="JMW12" s="179"/>
      <c r="JMX12" s="179"/>
      <c r="JMY12" s="179"/>
      <c r="JMZ12" s="179"/>
      <c r="JNA12" s="179"/>
      <c r="JNB12" s="179"/>
      <c r="JNC12" s="179"/>
      <c r="JND12" s="179"/>
      <c r="JNE12" s="179"/>
      <c r="JNF12" s="179"/>
      <c r="JNG12" s="179"/>
      <c r="JNH12" s="179"/>
      <c r="JNI12" s="179"/>
      <c r="JNJ12" s="179"/>
      <c r="JNK12" s="179"/>
      <c r="JNL12" s="179"/>
      <c r="JNM12" s="179"/>
      <c r="JNN12" s="179"/>
      <c r="JNO12" s="179"/>
      <c r="JNP12" s="179"/>
      <c r="JNQ12" s="179"/>
      <c r="JNR12" s="179"/>
      <c r="JNS12" s="179"/>
      <c r="JNT12" s="179"/>
      <c r="JNU12" s="179"/>
      <c r="JNV12" s="179"/>
      <c r="JNW12" s="179"/>
      <c r="JNX12" s="179"/>
      <c r="JNY12" s="179"/>
      <c r="JNZ12" s="179"/>
      <c r="JOA12" s="179"/>
      <c r="JOB12" s="179"/>
      <c r="JOC12" s="179"/>
      <c r="JOD12" s="179"/>
      <c r="JOE12" s="179"/>
      <c r="JOF12" s="179"/>
      <c r="JOG12" s="179"/>
      <c r="JOH12" s="179"/>
      <c r="JOI12" s="179"/>
      <c r="JOJ12" s="179"/>
      <c r="JOK12" s="179"/>
      <c r="JOL12" s="179"/>
      <c r="JOM12" s="179"/>
      <c r="JON12" s="179"/>
      <c r="JOO12" s="179"/>
      <c r="JOP12" s="179"/>
      <c r="JOQ12" s="179"/>
      <c r="JOR12" s="179"/>
      <c r="JOS12" s="179"/>
      <c r="JOT12" s="179"/>
      <c r="JOU12" s="179"/>
      <c r="JOV12" s="179"/>
      <c r="JOW12" s="179"/>
      <c r="JOX12" s="179"/>
      <c r="JOY12" s="179"/>
      <c r="JOZ12" s="179"/>
      <c r="JPA12" s="179"/>
      <c r="JPB12" s="179"/>
      <c r="JPC12" s="179"/>
      <c r="JPD12" s="179"/>
      <c r="JPE12" s="179"/>
      <c r="JPF12" s="179"/>
      <c r="JPG12" s="179"/>
      <c r="JPH12" s="179"/>
      <c r="JPI12" s="179"/>
      <c r="JPJ12" s="179"/>
      <c r="JPK12" s="179"/>
      <c r="JPL12" s="179"/>
      <c r="JPM12" s="179"/>
      <c r="JPN12" s="179"/>
      <c r="JPO12" s="179"/>
      <c r="JPP12" s="179"/>
      <c r="JPQ12" s="179"/>
      <c r="JPR12" s="179"/>
      <c r="JPS12" s="179"/>
      <c r="JPT12" s="179"/>
      <c r="JPU12" s="179"/>
      <c r="JPV12" s="179"/>
      <c r="JPW12" s="179"/>
      <c r="JPX12" s="179"/>
      <c r="JPY12" s="179"/>
      <c r="JPZ12" s="179"/>
      <c r="JQA12" s="179"/>
      <c r="JQB12" s="179"/>
      <c r="JQC12" s="179"/>
      <c r="JQD12" s="179"/>
      <c r="JQE12" s="179"/>
      <c r="JQF12" s="179"/>
      <c r="JQG12" s="179"/>
      <c r="JQH12" s="179"/>
      <c r="JQI12" s="179"/>
      <c r="JQJ12" s="179"/>
      <c r="JQK12" s="179"/>
      <c r="JQL12" s="179"/>
      <c r="JQM12" s="179"/>
      <c r="JQN12" s="179"/>
      <c r="JQO12" s="179"/>
      <c r="JQP12" s="179"/>
      <c r="JQQ12" s="179"/>
      <c r="JQR12" s="179"/>
      <c r="JQS12" s="179"/>
      <c r="JQT12" s="179"/>
      <c r="JQU12" s="179"/>
      <c r="JQV12" s="179"/>
      <c r="JQW12" s="179"/>
      <c r="JQX12" s="179"/>
      <c r="JQY12" s="179"/>
      <c r="JQZ12" s="179"/>
      <c r="JRA12" s="179"/>
      <c r="JRB12" s="179"/>
      <c r="JRC12" s="179"/>
      <c r="JRD12" s="179"/>
      <c r="JRE12" s="179"/>
      <c r="JRF12" s="179"/>
      <c r="JRG12" s="179"/>
      <c r="JRH12" s="179"/>
      <c r="JRI12" s="179"/>
      <c r="JRJ12" s="179"/>
      <c r="JRK12" s="179"/>
      <c r="JRL12" s="179"/>
      <c r="JRM12" s="179"/>
      <c r="JRN12" s="179"/>
      <c r="JRO12" s="179"/>
      <c r="JRP12" s="179"/>
      <c r="JRQ12" s="179"/>
      <c r="JRR12" s="179"/>
      <c r="JRS12" s="179"/>
      <c r="JRT12" s="179"/>
      <c r="JRU12" s="179"/>
      <c r="JRV12" s="179"/>
      <c r="JRW12" s="179"/>
      <c r="JRX12" s="179"/>
      <c r="JRY12" s="179"/>
      <c r="JRZ12" s="179"/>
      <c r="JSA12" s="179"/>
      <c r="JSB12" s="179"/>
      <c r="JSC12" s="179"/>
      <c r="JSD12" s="179"/>
      <c r="JSE12" s="179"/>
      <c r="JSF12" s="179"/>
      <c r="JSG12" s="179"/>
      <c r="JSH12" s="179"/>
      <c r="JSI12" s="179"/>
      <c r="JSJ12" s="179"/>
      <c r="JSK12" s="179"/>
      <c r="JSL12" s="179"/>
      <c r="JSM12" s="179"/>
      <c r="JSN12" s="179"/>
      <c r="JSO12" s="179"/>
      <c r="JSP12" s="179"/>
      <c r="JSQ12" s="179"/>
      <c r="JSR12" s="179"/>
      <c r="JSS12" s="179"/>
      <c r="JST12" s="179"/>
      <c r="JSU12" s="179"/>
      <c r="JSV12" s="179"/>
      <c r="JSW12" s="179"/>
      <c r="JSX12" s="179"/>
      <c r="JSY12" s="179"/>
      <c r="JSZ12" s="179"/>
      <c r="JTA12" s="179"/>
      <c r="JTB12" s="179"/>
      <c r="JTC12" s="179"/>
      <c r="JTD12" s="179"/>
      <c r="JTE12" s="179"/>
      <c r="JTF12" s="179"/>
      <c r="JTG12" s="179"/>
      <c r="JTH12" s="179"/>
      <c r="JTI12" s="179"/>
      <c r="JTJ12" s="179"/>
      <c r="JTK12" s="179"/>
      <c r="JTL12" s="179"/>
      <c r="JTM12" s="179"/>
      <c r="JTN12" s="179"/>
      <c r="JTO12" s="179"/>
      <c r="JTP12" s="179"/>
      <c r="JTQ12" s="179"/>
      <c r="JTR12" s="179"/>
      <c r="JTS12" s="179"/>
      <c r="JTT12" s="179"/>
      <c r="JTU12" s="179"/>
      <c r="JTV12" s="179"/>
      <c r="JTW12" s="179"/>
      <c r="JTX12" s="179"/>
      <c r="JTY12" s="179"/>
      <c r="JTZ12" s="179"/>
      <c r="JUA12" s="179"/>
      <c r="JUB12" s="179"/>
      <c r="JUC12" s="179"/>
      <c r="JUD12" s="179"/>
      <c r="JUE12" s="179"/>
      <c r="JUF12" s="179"/>
      <c r="JUG12" s="179"/>
      <c r="JUH12" s="179"/>
      <c r="JUI12" s="179"/>
      <c r="JUJ12" s="179"/>
      <c r="JUK12" s="179"/>
      <c r="JUL12" s="179"/>
      <c r="JUM12" s="179"/>
      <c r="JUN12" s="179"/>
      <c r="JUO12" s="179"/>
      <c r="JUP12" s="179"/>
      <c r="JUQ12" s="179"/>
      <c r="JUR12" s="179"/>
      <c r="JUS12" s="179"/>
      <c r="JUT12" s="179"/>
      <c r="JUU12" s="179"/>
      <c r="JUV12" s="179"/>
      <c r="JUW12" s="179"/>
      <c r="JUX12" s="179"/>
      <c r="JUY12" s="179"/>
      <c r="JUZ12" s="179"/>
      <c r="JVA12" s="179"/>
      <c r="JVB12" s="179"/>
      <c r="JVC12" s="179"/>
      <c r="JVD12" s="179"/>
      <c r="JVE12" s="179"/>
      <c r="JVF12" s="179"/>
      <c r="JVG12" s="179"/>
      <c r="JVH12" s="179"/>
      <c r="JVI12" s="179"/>
      <c r="JVJ12" s="179"/>
      <c r="JVK12" s="179"/>
      <c r="JVL12" s="179"/>
      <c r="JVM12" s="179"/>
      <c r="JVN12" s="179"/>
      <c r="JVO12" s="179"/>
      <c r="JVP12" s="179"/>
      <c r="JVQ12" s="179"/>
      <c r="JVR12" s="179"/>
      <c r="JVS12" s="179"/>
      <c r="JVT12" s="179"/>
      <c r="JVU12" s="179"/>
      <c r="JVV12" s="179"/>
      <c r="JVW12" s="179"/>
      <c r="JVX12" s="179"/>
      <c r="JVY12" s="179"/>
      <c r="JVZ12" s="179"/>
      <c r="JWA12" s="179"/>
      <c r="JWB12" s="179"/>
      <c r="JWC12" s="179"/>
      <c r="JWD12" s="179"/>
      <c r="JWE12" s="179"/>
      <c r="JWF12" s="179"/>
      <c r="JWG12" s="179"/>
      <c r="JWH12" s="179"/>
      <c r="JWI12" s="179"/>
      <c r="JWJ12" s="179"/>
      <c r="JWK12" s="179"/>
      <c r="JWL12" s="179"/>
      <c r="JWM12" s="179"/>
      <c r="JWN12" s="179"/>
      <c r="JWO12" s="179"/>
      <c r="JWP12" s="179"/>
      <c r="JWQ12" s="179"/>
      <c r="JWR12" s="179"/>
      <c r="JWS12" s="179"/>
      <c r="JWT12" s="179"/>
      <c r="JWU12" s="179"/>
      <c r="JWV12" s="179"/>
      <c r="JWW12" s="179"/>
      <c r="JWX12" s="179"/>
      <c r="JWY12" s="179"/>
      <c r="JWZ12" s="179"/>
      <c r="JXA12" s="179"/>
      <c r="JXB12" s="179"/>
      <c r="JXC12" s="179"/>
      <c r="JXD12" s="179"/>
      <c r="JXE12" s="179"/>
      <c r="JXF12" s="179"/>
      <c r="JXG12" s="179"/>
      <c r="JXH12" s="179"/>
      <c r="JXI12" s="179"/>
      <c r="JXJ12" s="179"/>
      <c r="JXK12" s="179"/>
      <c r="JXL12" s="179"/>
      <c r="JXM12" s="179"/>
      <c r="JXN12" s="179"/>
      <c r="JXO12" s="179"/>
      <c r="JXP12" s="179"/>
      <c r="JXQ12" s="179"/>
      <c r="JXR12" s="179"/>
      <c r="JXS12" s="179"/>
      <c r="JXT12" s="179"/>
      <c r="JXU12" s="179"/>
      <c r="JXV12" s="179"/>
      <c r="JXW12" s="179"/>
      <c r="JXX12" s="179"/>
      <c r="JXY12" s="179"/>
      <c r="JXZ12" s="179"/>
      <c r="JYA12" s="179"/>
      <c r="JYB12" s="179"/>
      <c r="JYC12" s="179"/>
      <c r="JYD12" s="179"/>
      <c r="JYE12" s="179"/>
      <c r="JYF12" s="179"/>
      <c r="JYG12" s="179"/>
      <c r="JYH12" s="179"/>
      <c r="JYI12" s="179"/>
      <c r="JYJ12" s="179"/>
      <c r="JYK12" s="179"/>
      <c r="JYL12" s="179"/>
      <c r="JYM12" s="179"/>
      <c r="JYN12" s="179"/>
      <c r="JYO12" s="179"/>
      <c r="JYP12" s="179"/>
      <c r="JYQ12" s="179"/>
      <c r="JYR12" s="179"/>
      <c r="JYS12" s="179"/>
      <c r="JYT12" s="179"/>
      <c r="JYU12" s="179"/>
      <c r="JYV12" s="179"/>
      <c r="JYW12" s="179"/>
      <c r="JYX12" s="179"/>
      <c r="JYY12" s="179"/>
      <c r="JYZ12" s="179"/>
      <c r="JZA12" s="179"/>
      <c r="JZB12" s="179"/>
      <c r="JZC12" s="179"/>
      <c r="JZD12" s="179"/>
      <c r="JZE12" s="179"/>
      <c r="JZF12" s="179"/>
      <c r="JZG12" s="179"/>
      <c r="JZH12" s="179"/>
      <c r="JZI12" s="179"/>
      <c r="JZJ12" s="179"/>
      <c r="JZK12" s="179"/>
      <c r="JZL12" s="179"/>
      <c r="JZM12" s="179"/>
      <c r="JZN12" s="179"/>
      <c r="JZO12" s="179"/>
      <c r="JZP12" s="179"/>
      <c r="JZQ12" s="179"/>
      <c r="JZR12" s="179"/>
      <c r="JZS12" s="179"/>
      <c r="JZT12" s="179"/>
      <c r="JZU12" s="179"/>
      <c r="JZV12" s="179"/>
      <c r="JZW12" s="179"/>
      <c r="JZX12" s="179"/>
      <c r="JZY12" s="179"/>
      <c r="JZZ12" s="179"/>
      <c r="KAA12" s="179"/>
      <c r="KAB12" s="179"/>
      <c r="KAC12" s="179"/>
      <c r="KAD12" s="179"/>
      <c r="KAE12" s="179"/>
      <c r="KAF12" s="179"/>
      <c r="KAG12" s="179"/>
      <c r="KAH12" s="179"/>
      <c r="KAI12" s="179"/>
      <c r="KAJ12" s="179"/>
      <c r="KAK12" s="179"/>
      <c r="KAL12" s="179"/>
      <c r="KAM12" s="179"/>
      <c r="KAN12" s="179"/>
      <c r="KAO12" s="179"/>
      <c r="KAP12" s="179"/>
      <c r="KAQ12" s="179"/>
      <c r="KAR12" s="179"/>
      <c r="KAS12" s="179"/>
      <c r="KAT12" s="179"/>
      <c r="KAU12" s="179"/>
      <c r="KAV12" s="179"/>
      <c r="KAW12" s="179"/>
      <c r="KAX12" s="179"/>
      <c r="KAY12" s="179"/>
      <c r="KAZ12" s="179"/>
      <c r="KBA12" s="179"/>
      <c r="KBB12" s="179"/>
      <c r="KBC12" s="179"/>
      <c r="KBD12" s="179"/>
      <c r="KBE12" s="179"/>
      <c r="KBF12" s="179"/>
      <c r="KBG12" s="179"/>
      <c r="KBH12" s="179"/>
      <c r="KBI12" s="179"/>
      <c r="KBJ12" s="179"/>
      <c r="KBK12" s="179"/>
      <c r="KBL12" s="179"/>
      <c r="KBM12" s="179"/>
      <c r="KBN12" s="179"/>
      <c r="KBO12" s="179"/>
      <c r="KBP12" s="179"/>
      <c r="KBQ12" s="179"/>
      <c r="KBR12" s="179"/>
      <c r="KBS12" s="179"/>
      <c r="KBT12" s="179"/>
      <c r="KBU12" s="179"/>
      <c r="KBV12" s="179"/>
      <c r="KBW12" s="179"/>
      <c r="KBX12" s="179"/>
      <c r="KBY12" s="179"/>
      <c r="KBZ12" s="179"/>
      <c r="KCA12" s="179"/>
      <c r="KCB12" s="179"/>
      <c r="KCC12" s="179"/>
      <c r="KCD12" s="179"/>
      <c r="KCE12" s="179"/>
      <c r="KCF12" s="179"/>
      <c r="KCG12" s="179"/>
      <c r="KCH12" s="179"/>
      <c r="KCI12" s="179"/>
      <c r="KCJ12" s="179"/>
      <c r="KCK12" s="179"/>
      <c r="KCL12" s="179"/>
      <c r="KCM12" s="179"/>
      <c r="KCN12" s="179"/>
      <c r="KCO12" s="179"/>
      <c r="KCP12" s="179"/>
      <c r="KCQ12" s="179"/>
      <c r="KCR12" s="179"/>
      <c r="KCS12" s="179"/>
      <c r="KCT12" s="179"/>
      <c r="KCU12" s="179"/>
      <c r="KCV12" s="179"/>
      <c r="KCW12" s="179"/>
      <c r="KCX12" s="179"/>
      <c r="KCY12" s="179"/>
      <c r="KCZ12" s="179"/>
      <c r="KDA12" s="179"/>
      <c r="KDB12" s="179"/>
      <c r="KDC12" s="179"/>
      <c r="KDD12" s="179"/>
      <c r="KDE12" s="179"/>
      <c r="KDF12" s="179"/>
      <c r="KDG12" s="179"/>
      <c r="KDH12" s="179"/>
      <c r="KDI12" s="179"/>
      <c r="KDJ12" s="179"/>
      <c r="KDK12" s="179"/>
      <c r="KDL12" s="179"/>
      <c r="KDM12" s="179"/>
      <c r="KDN12" s="179"/>
      <c r="KDO12" s="179"/>
      <c r="KDP12" s="179"/>
      <c r="KDQ12" s="179"/>
      <c r="KDR12" s="179"/>
      <c r="KDS12" s="179"/>
      <c r="KDT12" s="179"/>
      <c r="KDU12" s="179"/>
      <c r="KDV12" s="179"/>
      <c r="KDW12" s="179"/>
      <c r="KDX12" s="179"/>
      <c r="KDY12" s="179"/>
      <c r="KDZ12" s="179"/>
      <c r="KEA12" s="179"/>
      <c r="KEB12" s="179"/>
      <c r="KEC12" s="179"/>
      <c r="KED12" s="179"/>
      <c r="KEE12" s="179"/>
      <c r="KEF12" s="179"/>
      <c r="KEG12" s="179"/>
      <c r="KEH12" s="179"/>
      <c r="KEI12" s="179"/>
      <c r="KEJ12" s="179"/>
      <c r="KEK12" s="179"/>
      <c r="KEL12" s="179"/>
      <c r="KEM12" s="179"/>
      <c r="KEN12" s="179"/>
      <c r="KEO12" s="179"/>
      <c r="KEP12" s="179"/>
      <c r="KEQ12" s="179"/>
      <c r="KER12" s="179"/>
      <c r="KES12" s="179"/>
      <c r="KET12" s="179"/>
      <c r="KEU12" s="179"/>
      <c r="KEV12" s="179"/>
      <c r="KEW12" s="179"/>
      <c r="KEX12" s="179"/>
      <c r="KEY12" s="179"/>
      <c r="KEZ12" s="179"/>
      <c r="KFA12" s="179"/>
      <c r="KFB12" s="179"/>
      <c r="KFC12" s="179"/>
      <c r="KFD12" s="179"/>
      <c r="KFE12" s="179"/>
      <c r="KFF12" s="179"/>
      <c r="KFG12" s="179"/>
      <c r="KFH12" s="179"/>
      <c r="KFI12" s="179"/>
      <c r="KFJ12" s="179"/>
      <c r="KFK12" s="179"/>
      <c r="KFL12" s="179"/>
      <c r="KFM12" s="179"/>
      <c r="KFN12" s="179"/>
      <c r="KFO12" s="179"/>
      <c r="KFP12" s="179"/>
      <c r="KFQ12" s="179"/>
      <c r="KFR12" s="179"/>
      <c r="KFS12" s="179"/>
      <c r="KFT12" s="179"/>
      <c r="KFU12" s="179"/>
      <c r="KFV12" s="179"/>
      <c r="KFW12" s="179"/>
      <c r="KFX12" s="179"/>
      <c r="KFY12" s="179"/>
      <c r="KFZ12" s="179"/>
      <c r="KGA12" s="179"/>
      <c r="KGB12" s="179"/>
      <c r="KGC12" s="179"/>
      <c r="KGD12" s="179"/>
      <c r="KGE12" s="179"/>
      <c r="KGF12" s="179"/>
      <c r="KGG12" s="179"/>
      <c r="KGH12" s="179"/>
      <c r="KGI12" s="179"/>
      <c r="KGJ12" s="179"/>
      <c r="KGK12" s="179"/>
      <c r="KGL12" s="179"/>
      <c r="KGM12" s="179"/>
      <c r="KGN12" s="179"/>
      <c r="KGO12" s="179"/>
      <c r="KGP12" s="179"/>
      <c r="KGQ12" s="179"/>
      <c r="KGR12" s="179"/>
      <c r="KGS12" s="179"/>
      <c r="KGT12" s="179"/>
      <c r="KGU12" s="179"/>
      <c r="KGV12" s="179"/>
      <c r="KGW12" s="179"/>
      <c r="KGX12" s="179"/>
      <c r="KGY12" s="179"/>
      <c r="KGZ12" s="179"/>
      <c r="KHA12" s="179"/>
      <c r="KHB12" s="179"/>
      <c r="KHC12" s="179"/>
      <c r="KHD12" s="179"/>
      <c r="KHE12" s="179"/>
      <c r="KHF12" s="179"/>
      <c r="KHG12" s="179"/>
      <c r="KHH12" s="179"/>
      <c r="KHI12" s="179"/>
      <c r="KHJ12" s="179"/>
      <c r="KHK12" s="179"/>
      <c r="KHL12" s="179"/>
      <c r="KHM12" s="179"/>
      <c r="KHN12" s="179"/>
      <c r="KHO12" s="179"/>
      <c r="KHP12" s="179"/>
      <c r="KHQ12" s="179"/>
      <c r="KHR12" s="179"/>
      <c r="KHS12" s="179"/>
      <c r="KHT12" s="179"/>
      <c r="KHU12" s="179"/>
      <c r="KHV12" s="179"/>
      <c r="KHW12" s="179"/>
      <c r="KHX12" s="179"/>
      <c r="KHY12" s="179"/>
      <c r="KHZ12" s="179"/>
      <c r="KIA12" s="179"/>
      <c r="KIB12" s="179"/>
      <c r="KIC12" s="179"/>
      <c r="KID12" s="179"/>
      <c r="KIE12" s="179"/>
      <c r="KIF12" s="179"/>
      <c r="KIG12" s="179"/>
      <c r="KIH12" s="179"/>
      <c r="KII12" s="179"/>
      <c r="KIJ12" s="179"/>
      <c r="KIK12" s="179"/>
      <c r="KIL12" s="179"/>
      <c r="KIM12" s="179"/>
      <c r="KIN12" s="179"/>
      <c r="KIO12" s="179"/>
      <c r="KIP12" s="179"/>
      <c r="KIQ12" s="179"/>
      <c r="KIR12" s="179"/>
      <c r="KIS12" s="179"/>
      <c r="KIT12" s="179"/>
      <c r="KIU12" s="179"/>
      <c r="KIV12" s="179"/>
      <c r="KIW12" s="179"/>
      <c r="KIX12" s="179"/>
      <c r="KIY12" s="179"/>
      <c r="KIZ12" s="179"/>
      <c r="KJA12" s="179"/>
      <c r="KJB12" s="179"/>
      <c r="KJC12" s="179"/>
      <c r="KJD12" s="179"/>
      <c r="KJE12" s="179"/>
      <c r="KJF12" s="179"/>
      <c r="KJG12" s="179"/>
      <c r="KJH12" s="179"/>
      <c r="KJI12" s="179"/>
      <c r="KJJ12" s="179"/>
      <c r="KJK12" s="179"/>
      <c r="KJL12" s="179"/>
      <c r="KJM12" s="179"/>
      <c r="KJN12" s="179"/>
      <c r="KJO12" s="179"/>
      <c r="KJP12" s="179"/>
      <c r="KJQ12" s="179"/>
      <c r="KJR12" s="179"/>
      <c r="KJS12" s="179"/>
      <c r="KJT12" s="179"/>
      <c r="KJU12" s="179"/>
      <c r="KJV12" s="179"/>
      <c r="KJW12" s="179"/>
      <c r="KJX12" s="179"/>
      <c r="KJY12" s="179"/>
      <c r="KJZ12" s="179"/>
      <c r="KKA12" s="179"/>
      <c r="KKB12" s="179"/>
      <c r="KKC12" s="179"/>
      <c r="KKD12" s="179"/>
      <c r="KKE12" s="179"/>
      <c r="KKF12" s="179"/>
      <c r="KKG12" s="179"/>
      <c r="KKH12" s="179"/>
      <c r="KKI12" s="179"/>
      <c r="KKJ12" s="179"/>
      <c r="KKK12" s="179"/>
      <c r="KKL12" s="179"/>
      <c r="KKM12" s="179"/>
      <c r="KKN12" s="179"/>
      <c r="KKO12" s="179"/>
      <c r="KKP12" s="179"/>
      <c r="KKQ12" s="179"/>
      <c r="KKR12" s="179"/>
      <c r="KKS12" s="179"/>
      <c r="KKT12" s="179"/>
      <c r="KKU12" s="179"/>
      <c r="KKV12" s="179"/>
      <c r="KKW12" s="179"/>
      <c r="KKX12" s="179"/>
      <c r="KKY12" s="179"/>
      <c r="KKZ12" s="179"/>
      <c r="KLA12" s="179"/>
      <c r="KLB12" s="179"/>
      <c r="KLC12" s="179"/>
      <c r="KLD12" s="179"/>
      <c r="KLE12" s="179"/>
      <c r="KLF12" s="179"/>
      <c r="KLG12" s="179"/>
      <c r="KLH12" s="179"/>
      <c r="KLI12" s="179"/>
      <c r="KLJ12" s="179"/>
      <c r="KLK12" s="179"/>
      <c r="KLL12" s="179"/>
      <c r="KLM12" s="179"/>
      <c r="KLN12" s="179"/>
      <c r="KLO12" s="179"/>
      <c r="KLP12" s="179"/>
      <c r="KLQ12" s="179"/>
      <c r="KLR12" s="179"/>
      <c r="KLS12" s="179"/>
      <c r="KLT12" s="179"/>
      <c r="KLU12" s="179"/>
      <c r="KLV12" s="179"/>
      <c r="KLW12" s="179"/>
      <c r="KLX12" s="179"/>
      <c r="KLY12" s="179"/>
      <c r="KLZ12" s="179"/>
      <c r="KMA12" s="179"/>
      <c r="KMB12" s="179"/>
      <c r="KMC12" s="179"/>
      <c r="KMD12" s="179"/>
      <c r="KME12" s="179"/>
      <c r="KMF12" s="179"/>
      <c r="KMG12" s="179"/>
      <c r="KMH12" s="179"/>
      <c r="KMI12" s="179"/>
      <c r="KMJ12" s="179"/>
      <c r="KMK12" s="179"/>
      <c r="KML12" s="179"/>
      <c r="KMM12" s="179"/>
      <c r="KMN12" s="179"/>
      <c r="KMO12" s="179"/>
      <c r="KMP12" s="179"/>
      <c r="KMQ12" s="179"/>
      <c r="KMR12" s="179"/>
      <c r="KMS12" s="179"/>
      <c r="KMT12" s="179"/>
      <c r="KMU12" s="179"/>
      <c r="KMV12" s="179"/>
      <c r="KMW12" s="179"/>
      <c r="KMX12" s="179"/>
      <c r="KMY12" s="179"/>
      <c r="KMZ12" s="179"/>
      <c r="KNA12" s="179"/>
      <c r="KNB12" s="179"/>
      <c r="KNC12" s="179"/>
      <c r="KND12" s="179"/>
      <c r="KNE12" s="179"/>
      <c r="KNF12" s="179"/>
      <c r="KNG12" s="179"/>
      <c r="KNH12" s="179"/>
      <c r="KNI12" s="179"/>
      <c r="KNJ12" s="179"/>
      <c r="KNK12" s="179"/>
      <c r="KNL12" s="179"/>
      <c r="KNM12" s="179"/>
      <c r="KNN12" s="179"/>
      <c r="KNO12" s="179"/>
      <c r="KNP12" s="179"/>
      <c r="KNQ12" s="179"/>
      <c r="KNR12" s="179"/>
      <c r="KNS12" s="179"/>
      <c r="KNT12" s="179"/>
      <c r="KNU12" s="179"/>
      <c r="KNV12" s="179"/>
      <c r="KNW12" s="179"/>
      <c r="KNX12" s="179"/>
      <c r="KNY12" s="179"/>
      <c r="KNZ12" s="179"/>
      <c r="KOA12" s="179"/>
      <c r="KOB12" s="179"/>
      <c r="KOC12" s="179"/>
      <c r="KOD12" s="179"/>
      <c r="KOE12" s="179"/>
      <c r="KOF12" s="179"/>
      <c r="KOG12" s="179"/>
      <c r="KOH12" s="179"/>
      <c r="KOI12" s="179"/>
      <c r="KOJ12" s="179"/>
      <c r="KOK12" s="179"/>
      <c r="KOL12" s="179"/>
      <c r="KOM12" s="179"/>
      <c r="KON12" s="179"/>
      <c r="KOO12" s="179"/>
      <c r="KOP12" s="179"/>
      <c r="KOQ12" s="179"/>
      <c r="KOR12" s="179"/>
      <c r="KOS12" s="179"/>
      <c r="KOT12" s="179"/>
      <c r="KOU12" s="179"/>
      <c r="KOV12" s="179"/>
      <c r="KOW12" s="179"/>
      <c r="KOX12" s="179"/>
      <c r="KOY12" s="179"/>
      <c r="KOZ12" s="179"/>
      <c r="KPA12" s="179"/>
      <c r="KPB12" s="179"/>
      <c r="KPC12" s="179"/>
      <c r="KPD12" s="179"/>
      <c r="KPE12" s="179"/>
      <c r="KPF12" s="179"/>
      <c r="KPG12" s="179"/>
      <c r="KPH12" s="179"/>
      <c r="KPI12" s="179"/>
      <c r="KPJ12" s="179"/>
      <c r="KPK12" s="179"/>
      <c r="KPL12" s="179"/>
      <c r="KPM12" s="179"/>
      <c r="KPN12" s="179"/>
      <c r="KPO12" s="179"/>
      <c r="KPP12" s="179"/>
      <c r="KPQ12" s="179"/>
      <c r="KPR12" s="179"/>
      <c r="KPS12" s="179"/>
      <c r="KPT12" s="179"/>
      <c r="KPU12" s="179"/>
      <c r="KPV12" s="179"/>
      <c r="KPW12" s="179"/>
      <c r="KPX12" s="179"/>
      <c r="KPY12" s="179"/>
      <c r="KPZ12" s="179"/>
      <c r="KQA12" s="179"/>
      <c r="KQB12" s="179"/>
      <c r="KQC12" s="179"/>
      <c r="KQD12" s="179"/>
      <c r="KQE12" s="179"/>
      <c r="KQF12" s="179"/>
      <c r="KQG12" s="179"/>
      <c r="KQH12" s="179"/>
      <c r="KQI12" s="179"/>
      <c r="KQJ12" s="179"/>
      <c r="KQK12" s="179"/>
      <c r="KQL12" s="179"/>
      <c r="KQM12" s="179"/>
      <c r="KQN12" s="179"/>
      <c r="KQO12" s="179"/>
      <c r="KQP12" s="179"/>
      <c r="KQQ12" s="179"/>
      <c r="KQR12" s="179"/>
      <c r="KQS12" s="179"/>
      <c r="KQT12" s="179"/>
      <c r="KQU12" s="179"/>
      <c r="KQV12" s="179"/>
      <c r="KQW12" s="179"/>
      <c r="KQX12" s="179"/>
      <c r="KQY12" s="179"/>
      <c r="KQZ12" s="179"/>
      <c r="KRA12" s="179"/>
      <c r="KRB12" s="179"/>
      <c r="KRC12" s="179"/>
      <c r="KRD12" s="179"/>
      <c r="KRE12" s="179"/>
      <c r="KRF12" s="179"/>
      <c r="KRG12" s="179"/>
      <c r="KRH12" s="179"/>
      <c r="KRI12" s="179"/>
      <c r="KRJ12" s="179"/>
      <c r="KRK12" s="179"/>
      <c r="KRL12" s="179"/>
      <c r="KRM12" s="179"/>
      <c r="KRN12" s="179"/>
      <c r="KRO12" s="179"/>
      <c r="KRP12" s="179"/>
      <c r="KRQ12" s="179"/>
      <c r="KRR12" s="179"/>
      <c r="KRS12" s="179"/>
      <c r="KRT12" s="179"/>
      <c r="KRU12" s="179"/>
      <c r="KRV12" s="179"/>
      <c r="KRW12" s="179"/>
      <c r="KRX12" s="179"/>
      <c r="KRY12" s="179"/>
      <c r="KRZ12" s="179"/>
      <c r="KSA12" s="179"/>
      <c r="KSB12" s="179"/>
      <c r="KSC12" s="179"/>
      <c r="KSD12" s="179"/>
      <c r="KSE12" s="179"/>
      <c r="KSF12" s="179"/>
      <c r="KSG12" s="179"/>
      <c r="KSH12" s="179"/>
      <c r="KSI12" s="179"/>
      <c r="KSJ12" s="179"/>
      <c r="KSK12" s="179"/>
      <c r="KSL12" s="179"/>
      <c r="KSM12" s="179"/>
      <c r="KSN12" s="179"/>
      <c r="KSO12" s="179"/>
      <c r="KSP12" s="179"/>
      <c r="KSQ12" s="179"/>
      <c r="KSR12" s="179"/>
      <c r="KSS12" s="179"/>
      <c r="KST12" s="179"/>
      <c r="KSU12" s="179"/>
      <c r="KSV12" s="179"/>
      <c r="KSW12" s="179"/>
      <c r="KSX12" s="179"/>
      <c r="KSY12" s="179"/>
      <c r="KSZ12" s="179"/>
      <c r="KTA12" s="179"/>
      <c r="KTB12" s="179"/>
      <c r="KTC12" s="179"/>
      <c r="KTD12" s="179"/>
      <c r="KTE12" s="179"/>
      <c r="KTF12" s="179"/>
      <c r="KTG12" s="179"/>
      <c r="KTH12" s="179"/>
      <c r="KTI12" s="179"/>
      <c r="KTJ12" s="179"/>
      <c r="KTK12" s="179"/>
      <c r="KTL12" s="179"/>
      <c r="KTM12" s="179"/>
      <c r="KTN12" s="179"/>
      <c r="KTO12" s="179"/>
      <c r="KTP12" s="179"/>
      <c r="KTQ12" s="179"/>
      <c r="KTR12" s="179"/>
      <c r="KTS12" s="179"/>
      <c r="KTT12" s="179"/>
      <c r="KTU12" s="179"/>
      <c r="KTV12" s="179"/>
      <c r="KTW12" s="179"/>
      <c r="KTX12" s="179"/>
      <c r="KTY12" s="179"/>
      <c r="KTZ12" s="179"/>
      <c r="KUA12" s="179"/>
      <c r="KUB12" s="179"/>
      <c r="KUC12" s="179"/>
      <c r="KUD12" s="179"/>
      <c r="KUE12" s="179"/>
      <c r="KUF12" s="179"/>
      <c r="KUG12" s="179"/>
      <c r="KUH12" s="179"/>
      <c r="KUI12" s="179"/>
      <c r="KUJ12" s="179"/>
      <c r="KUK12" s="179"/>
      <c r="KUL12" s="179"/>
      <c r="KUM12" s="179"/>
      <c r="KUN12" s="179"/>
      <c r="KUO12" s="179"/>
      <c r="KUP12" s="179"/>
      <c r="KUQ12" s="179"/>
      <c r="KUR12" s="179"/>
      <c r="KUS12" s="179"/>
      <c r="KUT12" s="179"/>
      <c r="KUU12" s="179"/>
      <c r="KUV12" s="179"/>
      <c r="KUW12" s="179"/>
      <c r="KUX12" s="179"/>
      <c r="KUY12" s="179"/>
      <c r="KUZ12" s="179"/>
      <c r="KVA12" s="179"/>
      <c r="KVB12" s="179"/>
      <c r="KVC12" s="179"/>
      <c r="KVD12" s="179"/>
      <c r="KVE12" s="179"/>
      <c r="KVF12" s="179"/>
      <c r="KVG12" s="179"/>
      <c r="KVH12" s="179"/>
      <c r="KVI12" s="179"/>
      <c r="KVJ12" s="179"/>
      <c r="KVK12" s="179"/>
      <c r="KVL12" s="179"/>
      <c r="KVM12" s="179"/>
      <c r="KVN12" s="179"/>
      <c r="KVO12" s="179"/>
      <c r="KVP12" s="179"/>
      <c r="KVQ12" s="179"/>
      <c r="KVR12" s="179"/>
      <c r="KVS12" s="179"/>
      <c r="KVT12" s="179"/>
      <c r="KVU12" s="179"/>
      <c r="KVV12" s="179"/>
      <c r="KVW12" s="179"/>
      <c r="KVX12" s="179"/>
      <c r="KVY12" s="179"/>
      <c r="KVZ12" s="179"/>
      <c r="KWA12" s="179"/>
      <c r="KWB12" s="179"/>
      <c r="KWC12" s="179"/>
      <c r="KWD12" s="179"/>
      <c r="KWE12" s="179"/>
      <c r="KWF12" s="179"/>
      <c r="KWG12" s="179"/>
      <c r="KWH12" s="179"/>
      <c r="KWI12" s="179"/>
      <c r="KWJ12" s="179"/>
      <c r="KWK12" s="179"/>
      <c r="KWL12" s="179"/>
      <c r="KWM12" s="179"/>
      <c r="KWN12" s="179"/>
      <c r="KWO12" s="179"/>
      <c r="KWP12" s="179"/>
      <c r="KWQ12" s="179"/>
      <c r="KWR12" s="179"/>
      <c r="KWS12" s="179"/>
      <c r="KWT12" s="179"/>
      <c r="KWU12" s="179"/>
      <c r="KWV12" s="179"/>
      <c r="KWW12" s="179"/>
      <c r="KWX12" s="179"/>
      <c r="KWY12" s="179"/>
      <c r="KWZ12" s="179"/>
      <c r="KXA12" s="179"/>
      <c r="KXB12" s="179"/>
      <c r="KXC12" s="179"/>
      <c r="KXD12" s="179"/>
      <c r="KXE12" s="179"/>
      <c r="KXF12" s="179"/>
      <c r="KXG12" s="179"/>
      <c r="KXH12" s="179"/>
      <c r="KXI12" s="179"/>
      <c r="KXJ12" s="179"/>
      <c r="KXK12" s="179"/>
      <c r="KXL12" s="179"/>
      <c r="KXM12" s="179"/>
      <c r="KXN12" s="179"/>
      <c r="KXO12" s="179"/>
      <c r="KXP12" s="179"/>
      <c r="KXQ12" s="179"/>
      <c r="KXR12" s="179"/>
      <c r="KXS12" s="179"/>
      <c r="KXT12" s="179"/>
      <c r="KXU12" s="179"/>
      <c r="KXV12" s="179"/>
      <c r="KXW12" s="179"/>
      <c r="KXX12" s="179"/>
      <c r="KXY12" s="179"/>
      <c r="KXZ12" s="179"/>
      <c r="KYA12" s="179"/>
      <c r="KYB12" s="179"/>
      <c r="KYC12" s="179"/>
      <c r="KYD12" s="179"/>
      <c r="KYE12" s="179"/>
      <c r="KYF12" s="179"/>
      <c r="KYG12" s="179"/>
      <c r="KYH12" s="179"/>
      <c r="KYI12" s="179"/>
      <c r="KYJ12" s="179"/>
      <c r="KYK12" s="179"/>
      <c r="KYL12" s="179"/>
      <c r="KYM12" s="179"/>
      <c r="KYN12" s="179"/>
      <c r="KYO12" s="179"/>
      <c r="KYP12" s="179"/>
      <c r="KYQ12" s="179"/>
      <c r="KYR12" s="179"/>
      <c r="KYS12" s="179"/>
      <c r="KYT12" s="179"/>
      <c r="KYU12" s="179"/>
      <c r="KYV12" s="179"/>
      <c r="KYW12" s="179"/>
      <c r="KYX12" s="179"/>
      <c r="KYY12" s="179"/>
      <c r="KYZ12" s="179"/>
      <c r="KZA12" s="179"/>
      <c r="KZB12" s="179"/>
      <c r="KZC12" s="179"/>
      <c r="KZD12" s="179"/>
      <c r="KZE12" s="179"/>
      <c r="KZF12" s="179"/>
      <c r="KZG12" s="179"/>
      <c r="KZH12" s="179"/>
      <c r="KZI12" s="179"/>
      <c r="KZJ12" s="179"/>
      <c r="KZK12" s="179"/>
      <c r="KZL12" s="179"/>
      <c r="KZM12" s="179"/>
      <c r="KZN12" s="179"/>
      <c r="KZO12" s="179"/>
      <c r="KZP12" s="179"/>
      <c r="KZQ12" s="179"/>
      <c r="KZR12" s="179"/>
      <c r="KZS12" s="179"/>
      <c r="KZT12" s="179"/>
      <c r="KZU12" s="179"/>
      <c r="KZV12" s="179"/>
      <c r="KZW12" s="179"/>
      <c r="KZX12" s="179"/>
      <c r="KZY12" s="179"/>
      <c r="KZZ12" s="179"/>
      <c r="LAA12" s="179"/>
      <c r="LAB12" s="179"/>
      <c r="LAC12" s="179"/>
      <c r="LAD12" s="179"/>
      <c r="LAE12" s="179"/>
      <c r="LAF12" s="179"/>
      <c r="LAG12" s="179"/>
      <c r="LAH12" s="179"/>
      <c r="LAI12" s="179"/>
      <c r="LAJ12" s="179"/>
      <c r="LAK12" s="179"/>
      <c r="LAL12" s="179"/>
      <c r="LAM12" s="179"/>
      <c r="LAN12" s="179"/>
      <c r="LAO12" s="179"/>
      <c r="LAP12" s="179"/>
      <c r="LAQ12" s="179"/>
      <c r="LAR12" s="179"/>
      <c r="LAS12" s="179"/>
      <c r="LAT12" s="179"/>
      <c r="LAU12" s="179"/>
      <c r="LAV12" s="179"/>
      <c r="LAW12" s="179"/>
      <c r="LAX12" s="179"/>
      <c r="LAY12" s="179"/>
      <c r="LAZ12" s="179"/>
      <c r="LBA12" s="179"/>
      <c r="LBB12" s="179"/>
      <c r="LBC12" s="179"/>
      <c r="LBD12" s="179"/>
      <c r="LBE12" s="179"/>
      <c r="LBF12" s="179"/>
      <c r="LBG12" s="179"/>
      <c r="LBH12" s="179"/>
      <c r="LBI12" s="179"/>
      <c r="LBJ12" s="179"/>
      <c r="LBK12" s="179"/>
      <c r="LBL12" s="179"/>
      <c r="LBM12" s="179"/>
      <c r="LBN12" s="179"/>
      <c r="LBO12" s="179"/>
      <c r="LBP12" s="179"/>
      <c r="LBQ12" s="179"/>
      <c r="LBR12" s="179"/>
      <c r="LBS12" s="179"/>
      <c r="LBT12" s="179"/>
      <c r="LBU12" s="179"/>
      <c r="LBV12" s="179"/>
      <c r="LBW12" s="179"/>
      <c r="LBX12" s="179"/>
      <c r="LBY12" s="179"/>
      <c r="LBZ12" s="179"/>
      <c r="LCA12" s="179"/>
      <c r="LCB12" s="179"/>
      <c r="LCC12" s="179"/>
      <c r="LCD12" s="179"/>
      <c r="LCE12" s="179"/>
      <c r="LCF12" s="179"/>
      <c r="LCG12" s="179"/>
      <c r="LCH12" s="179"/>
      <c r="LCI12" s="179"/>
      <c r="LCJ12" s="179"/>
      <c r="LCK12" s="179"/>
      <c r="LCL12" s="179"/>
      <c r="LCM12" s="179"/>
      <c r="LCN12" s="179"/>
      <c r="LCO12" s="179"/>
      <c r="LCP12" s="179"/>
      <c r="LCQ12" s="179"/>
      <c r="LCR12" s="179"/>
      <c r="LCS12" s="179"/>
      <c r="LCT12" s="179"/>
      <c r="LCU12" s="179"/>
      <c r="LCV12" s="179"/>
      <c r="LCW12" s="179"/>
      <c r="LCX12" s="179"/>
      <c r="LCY12" s="179"/>
      <c r="LCZ12" s="179"/>
      <c r="LDA12" s="179"/>
      <c r="LDB12" s="179"/>
      <c r="LDC12" s="179"/>
      <c r="LDD12" s="179"/>
      <c r="LDE12" s="179"/>
      <c r="LDF12" s="179"/>
      <c r="LDG12" s="179"/>
      <c r="LDH12" s="179"/>
      <c r="LDI12" s="179"/>
      <c r="LDJ12" s="179"/>
      <c r="LDK12" s="179"/>
      <c r="LDL12" s="179"/>
      <c r="LDM12" s="179"/>
      <c r="LDN12" s="179"/>
      <c r="LDO12" s="179"/>
      <c r="LDP12" s="179"/>
      <c r="LDQ12" s="179"/>
      <c r="LDR12" s="179"/>
      <c r="LDS12" s="179"/>
      <c r="LDT12" s="179"/>
      <c r="LDU12" s="179"/>
      <c r="LDV12" s="179"/>
      <c r="LDW12" s="179"/>
      <c r="LDX12" s="179"/>
      <c r="LDY12" s="179"/>
      <c r="LDZ12" s="179"/>
      <c r="LEA12" s="179"/>
      <c r="LEB12" s="179"/>
      <c r="LEC12" s="179"/>
      <c r="LED12" s="179"/>
      <c r="LEE12" s="179"/>
      <c r="LEF12" s="179"/>
      <c r="LEG12" s="179"/>
      <c r="LEH12" s="179"/>
      <c r="LEI12" s="179"/>
      <c r="LEJ12" s="179"/>
      <c r="LEK12" s="179"/>
      <c r="LEL12" s="179"/>
      <c r="LEM12" s="179"/>
      <c r="LEN12" s="179"/>
      <c r="LEO12" s="179"/>
      <c r="LEP12" s="179"/>
      <c r="LEQ12" s="179"/>
      <c r="LER12" s="179"/>
      <c r="LES12" s="179"/>
      <c r="LET12" s="179"/>
      <c r="LEU12" s="179"/>
      <c r="LEV12" s="179"/>
      <c r="LEW12" s="179"/>
      <c r="LEX12" s="179"/>
      <c r="LEY12" s="179"/>
      <c r="LEZ12" s="179"/>
      <c r="LFA12" s="179"/>
      <c r="LFB12" s="179"/>
      <c r="LFC12" s="179"/>
      <c r="LFD12" s="179"/>
      <c r="LFE12" s="179"/>
      <c r="LFF12" s="179"/>
      <c r="LFG12" s="179"/>
      <c r="LFH12" s="179"/>
      <c r="LFI12" s="179"/>
      <c r="LFJ12" s="179"/>
      <c r="LFK12" s="179"/>
      <c r="LFL12" s="179"/>
      <c r="LFM12" s="179"/>
      <c r="LFN12" s="179"/>
      <c r="LFO12" s="179"/>
      <c r="LFP12" s="179"/>
      <c r="LFQ12" s="179"/>
      <c r="LFR12" s="179"/>
      <c r="LFS12" s="179"/>
      <c r="LFT12" s="179"/>
      <c r="LFU12" s="179"/>
      <c r="LFV12" s="179"/>
      <c r="LFW12" s="179"/>
      <c r="LFX12" s="179"/>
      <c r="LFY12" s="179"/>
      <c r="LFZ12" s="179"/>
      <c r="LGA12" s="179"/>
      <c r="LGB12" s="179"/>
      <c r="LGC12" s="179"/>
      <c r="LGD12" s="179"/>
      <c r="LGE12" s="179"/>
      <c r="LGF12" s="179"/>
      <c r="LGG12" s="179"/>
      <c r="LGH12" s="179"/>
      <c r="LGI12" s="179"/>
      <c r="LGJ12" s="179"/>
      <c r="LGK12" s="179"/>
      <c r="LGL12" s="179"/>
      <c r="LGM12" s="179"/>
      <c r="LGN12" s="179"/>
      <c r="LGO12" s="179"/>
      <c r="LGP12" s="179"/>
      <c r="LGQ12" s="179"/>
      <c r="LGR12" s="179"/>
      <c r="LGS12" s="179"/>
      <c r="LGT12" s="179"/>
      <c r="LGU12" s="179"/>
      <c r="LGV12" s="179"/>
      <c r="LGW12" s="179"/>
      <c r="LGX12" s="179"/>
      <c r="LGY12" s="179"/>
      <c r="LGZ12" s="179"/>
      <c r="LHA12" s="179"/>
      <c r="LHB12" s="179"/>
      <c r="LHC12" s="179"/>
      <c r="LHD12" s="179"/>
      <c r="LHE12" s="179"/>
      <c r="LHF12" s="179"/>
      <c r="LHG12" s="179"/>
      <c r="LHH12" s="179"/>
      <c r="LHI12" s="179"/>
      <c r="LHJ12" s="179"/>
      <c r="LHK12" s="179"/>
      <c r="LHL12" s="179"/>
      <c r="LHM12" s="179"/>
      <c r="LHN12" s="179"/>
      <c r="LHO12" s="179"/>
      <c r="LHP12" s="179"/>
      <c r="LHQ12" s="179"/>
      <c r="LHR12" s="179"/>
      <c r="LHS12" s="179"/>
      <c r="LHT12" s="179"/>
      <c r="LHU12" s="179"/>
      <c r="LHV12" s="179"/>
      <c r="LHW12" s="179"/>
      <c r="LHX12" s="179"/>
      <c r="LHY12" s="179"/>
      <c r="LHZ12" s="179"/>
      <c r="LIA12" s="179"/>
      <c r="LIB12" s="179"/>
      <c r="LIC12" s="179"/>
      <c r="LID12" s="179"/>
      <c r="LIE12" s="179"/>
      <c r="LIF12" s="179"/>
      <c r="LIG12" s="179"/>
      <c r="LIH12" s="179"/>
      <c r="LII12" s="179"/>
      <c r="LIJ12" s="179"/>
      <c r="LIK12" s="179"/>
      <c r="LIL12" s="179"/>
      <c r="LIM12" s="179"/>
      <c r="LIN12" s="179"/>
      <c r="LIO12" s="179"/>
      <c r="LIP12" s="179"/>
      <c r="LIQ12" s="179"/>
      <c r="LIR12" s="179"/>
      <c r="LIS12" s="179"/>
      <c r="LIT12" s="179"/>
      <c r="LIU12" s="179"/>
      <c r="LIV12" s="179"/>
      <c r="LIW12" s="179"/>
      <c r="LIX12" s="179"/>
      <c r="LIY12" s="179"/>
      <c r="LIZ12" s="179"/>
      <c r="LJA12" s="179"/>
      <c r="LJB12" s="179"/>
      <c r="LJC12" s="179"/>
      <c r="LJD12" s="179"/>
      <c r="LJE12" s="179"/>
      <c r="LJF12" s="179"/>
      <c r="LJG12" s="179"/>
      <c r="LJH12" s="179"/>
      <c r="LJI12" s="179"/>
      <c r="LJJ12" s="179"/>
      <c r="LJK12" s="179"/>
      <c r="LJL12" s="179"/>
      <c r="LJM12" s="179"/>
      <c r="LJN12" s="179"/>
      <c r="LJO12" s="179"/>
      <c r="LJP12" s="179"/>
      <c r="LJQ12" s="179"/>
      <c r="LJR12" s="179"/>
      <c r="LJS12" s="179"/>
      <c r="LJT12" s="179"/>
      <c r="LJU12" s="179"/>
      <c r="LJV12" s="179"/>
      <c r="LJW12" s="179"/>
      <c r="LJX12" s="179"/>
      <c r="LJY12" s="179"/>
      <c r="LJZ12" s="179"/>
      <c r="LKA12" s="179"/>
      <c r="LKB12" s="179"/>
      <c r="LKC12" s="179"/>
      <c r="LKD12" s="179"/>
      <c r="LKE12" s="179"/>
      <c r="LKF12" s="179"/>
      <c r="LKG12" s="179"/>
      <c r="LKH12" s="179"/>
      <c r="LKI12" s="179"/>
      <c r="LKJ12" s="179"/>
      <c r="LKK12" s="179"/>
      <c r="LKL12" s="179"/>
      <c r="LKM12" s="179"/>
      <c r="LKN12" s="179"/>
      <c r="LKO12" s="179"/>
      <c r="LKP12" s="179"/>
      <c r="LKQ12" s="179"/>
      <c r="LKR12" s="179"/>
      <c r="LKS12" s="179"/>
      <c r="LKT12" s="179"/>
      <c r="LKU12" s="179"/>
      <c r="LKV12" s="179"/>
      <c r="LKW12" s="179"/>
      <c r="LKX12" s="179"/>
      <c r="LKY12" s="179"/>
      <c r="LKZ12" s="179"/>
      <c r="LLA12" s="179"/>
      <c r="LLB12" s="179"/>
      <c r="LLC12" s="179"/>
      <c r="LLD12" s="179"/>
      <c r="LLE12" s="179"/>
      <c r="LLF12" s="179"/>
      <c r="LLG12" s="179"/>
      <c r="LLH12" s="179"/>
      <c r="LLI12" s="179"/>
      <c r="LLJ12" s="179"/>
      <c r="LLK12" s="179"/>
      <c r="LLL12" s="179"/>
      <c r="LLM12" s="179"/>
      <c r="LLN12" s="179"/>
      <c r="LLO12" s="179"/>
      <c r="LLP12" s="179"/>
      <c r="LLQ12" s="179"/>
      <c r="LLR12" s="179"/>
      <c r="LLS12" s="179"/>
      <c r="LLT12" s="179"/>
      <c r="LLU12" s="179"/>
      <c r="LLV12" s="179"/>
      <c r="LLW12" s="179"/>
      <c r="LLX12" s="179"/>
      <c r="LLY12" s="179"/>
      <c r="LLZ12" s="179"/>
      <c r="LMA12" s="179"/>
      <c r="LMB12" s="179"/>
      <c r="LMC12" s="179"/>
      <c r="LMD12" s="179"/>
      <c r="LME12" s="179"/>
      <c r="LMF12" s="179"/>
      <c r="LMG12" s="179"/>
      <c r="LMH12" s="179"/>
      <c r="LMI12" s="179"/>
      <c r="LMJ12" s="179"/>
      <c r="LMK12" s="179"/>
      <c r="LML12" s="179"/>
      <c r="LMM12" s="179"/>
      <c r="LMN12" s="179"/>
      <c r="LMO12" s="179"/>
      <c r="LMP12" s="179"/>
      <c r="LMQ12" s="179"/>
      <c r="LMR12" s="179"/>
      <c r="LMS12" s="179"/>
      <c r="LMT12" s="179"/>
      <c r="LMU12" s="179"/>
      <c r="LMV12" s="179"/>
      <c r="LMW12" s="179"/>
      <c r="LMX12" s="179"/>
      <c r="LMY12" s="179"/>
      <c r="LMZ12" s="179"/>
      <c r="LNA12" s="179"/>
      <c r="LNB12" s="179"/>
      <c r="LNC12" s="179"/>
      <c r="LND12" s="179"/>
      <c r="LNE12" s="179"/>
      <c r="LNF12" s="179"/>
      <c r="LNG12" s="179"/>
      <c r="LNH12" s="179"/>
      <c r="LNI12" s="179"/>
      <c r="LNJ12" s="179"/>
      <c r="LNK12" s="179"/>
      <c r="LNL12" s="179"/>
      <c r="LNM12" s="179"/>
      <c r="LNN12" s="179"/>
      <c r="LNO12" s="179"/>
      <c r="LNP12" s="179"/>
      <c r="LNQ12" s="179"/>
      <c r="LNR12" s="179"/>
      <c r="LNS12" s="179"/>
      <c r="LNT12" s="179"/>
      <c r="LNU12" s="179"/>
      <c r="LNV12" s="179"/>
      <c r="LNW12" s="179"/>
      <c r="LNX12" s="179"/>
      <c r="LNY12" s="179"/>
      <c r="LNZ12" s="179"/>
      <c r="LOA12" s="179"/>
      <c r="LOB12" s="179"/>
      <c r="LOC12" s="179"/>
      <c r="LOD12" s="179"/>
      <c r="LOE12" s="179"/>
      <c r="LOF12" s="179"/>
      <c r="LOG12" s="179"/>
      <c r="LOH12" s="179"/>
      <c r="LOI12" s="179"/>
      <c r="LOJ12" s="179"/>
      <c r="LOK12" s="179"/>
      <c r="LOL12" s="179"/>
      <c r="LOM12" s="179"/>
      <c r="LON12" s="179"/>
      <c r="LOO12" s="179"/>
      <c r="LOP12" s="179"/>
      <c r="LOQ12" s="179"/>
      <c r="LOR12" s="179"/>
      <c r="LOS12" s="179"/>
      <c r="LOT12" s="179"/>
      <c r="LOU12" s="179"/>
      <c r="LOV12" s="179"/>
      <c r="LOW12" s="179"/>
      <c r="LOX12" s="179"/>
      <c r="LOY12" s="179"/>
      <c r="LOZ12" s="179"/>
      <c r="LPA12" s="179"/>
      <c r="LPB12" s="179"/>
      <c r="LPC12" s="179"/>
      <c r="LPD12" s="179"/>
      <c r="LPE12" s="179"/>
      <c r="LPF12" s="179"/>
      <c r="LPG12" s="179"/>
      <c r="LPH12" s="179"/>
      <c r="LPI12" s="179"/>
      <c r="LPJ12" s="179"/>
      <c r="LPK12" s="179"/>
      <c r="LPL12" s="179"/>
      <c r="LPM12" s="179"/>
      <c r="LPN12" s="179"/>
      <c r="LPO12" s="179"/>
      <c r="LPP12" s="179"/>
      <c r="LPQ12" s="179"/>
      <c r="LPR12" s="179"/>
      <c r="LPS12" s="179"/>
      <c r="LPT12" s="179"/>
      <c r="LPU12" s="179"/>
      <c r="LPV12" s="179"/>
      <c r="LPW12" s="179"/>
      <c r="LPX12" s="179"/>
      <c r="LPY12" s="179"/>
      <c r="LPZ12" s="179"/>
      <c r="LQA12" s="179"/>
      <c r="LQB12" s="179"/>
      <c r="LQC12" s="179"/>
      <c r="LQD12" s="179"/>
      <c r="LQE12" s="179"/>
      <c r="LQF12" s="179"/>
      <c r="LQG12" s="179"/>
      <c r="LQH12" s="179"/>
      <c r="LQI12" s="179"/>
      <c r="LQJ12" s="179"/>
      <c r="LQK12" s="179"/>
      <c r="LQL12" s="179"/>
      <c r="LQM12" s="179"/>
      <c r="LQN12" s="179"/>
      <c r="LQO12" s="179"/>
      <c r="LQP12" s="179"/>
      <c r="LQQ12" s="179"/>
      <c r="LQR12" s="179"/>
      <c r="LQS12" s="179"/>
      <c r="LQT12" s="179"/>
      <c r="LQU12" s="179"/>
      <c r="LQV12" s="179"/>
      <c r="LQW12" s="179"/>
      <c r="LQX12" s="179"/>
      <c r="LQY12" s="179"/>
      <c r="LQZ12" s="179"/>
      <c r="LRA12" s="179"/>
      <c r="LRB12" s="179"/>
      <c r="LRC12" s="179"/>
      <c r="LRD12" s="179"/>
      <c r="LRE12" s="179"/>
      <c r="LRF12" s="179"/>
      <c r="LRG12" s="179"/>
      <c r="LRH12" s="179"/>
      <c r="LRI12" s="179"/>
      <c r="LRJ12" s="179"/>
      <c r="LRK12" s="179"/>
      <c r="LRL12" s="179"/>
      <c r="LRM12" s="179"/>
      <c r="LRN12" s="179"/>
      <c r="LRO12" s="179"/>
      <c r="LRP12" s="179"/>
      <c r="LRQ12" s="179"/>
      <c r="LRR12" s="179"/>
      <c r="LRS12" s="179"/>
      <c r="LRT12" s="179"/>
      <c r="LRU12" s="179"/>
      <c r="LRV12" s="179"/>
      <c r="LRW12" s="179"/>
      <c r="LRX12" s="179"/>
      <c r="LRY12" s="179"/>
      <c r="LRZ12" s="179"/>
      <c r="LSA12" s="179"/>
      <c r="LSB12" s="179"/>
      <c r="LSC12" s="179"/>
      <c r="LSD12" s="179"/>
      <c r="LSE12" s="179"/>
      <c r="LSF12" s="179"/>
      <c r="LSG12" s="179"/>
      <c r="LSH12" s="179"/>
      <c r="LSI12" s="179"/>
      <c r="LSJ12" s="179"/>
      <c r="LSK12" s="179"/>
      <c r="LSL12" s="179"/>
      <c r="LSM12" s="179"/>
      <c r="LSN12" s="179"/>
      <c r="LSO12" s="179"/>
      <c r="LSP12" s="179"/>
      <c r="LSQ12" s="179"/>
      <c r="LSR12" s="179"/>
      <c r="LSS12" s="179"/>
      <c r="LST12" s="179"/>
      <c r="LSU12" s="179"/>
      <c r="LSV12" s="179"/>
      <c r="LSW12" s="179"/>
      <c r="LSX12" s="179"/>
      <c r="LSY12" s="179"/>
      <c r="LSZ12" s="179"/>
      <c r="LTA12" s="179"/>
      <c r="LTB12" s="179"/>
      <c r="LTC12" s="179"/>
      <c r="LTD12" s="179"/>
      <c r="LTE12" s="179"/>
      <c r="LTF12" s="179"/>
      <c r="LTG12" s="179"/>
      <c r="LTH12" s="179"/>
      <c r="LTI12" s="179"/>
      <c r="LTJ12" s="179"/>
      <c r="LTK12" s="179"/>
      <c r="LTL12" s="179"/>
      <c r="LTM12" s="179"/>
      <c r="LTN12" s="179"/>
      <c r="LTO12" s="179"/>
      <c r="LTP12" s="179"/>
      <c r="LTQ12" s="179"/>
      <c r="LTR12" s="179"/>
      <c r="LTS12" s="179"/>
      <c r="LTT12" s="179"/>
      <c r="LTU12" s="179"/>
      <c r="LTV12" s="179"/>
      <c r="LTW12" s="179"/>
      <c r="LTX12" s="179"/>
      <c r="LTY12" s="179"/>
      <c r="LTZ12" s="179"/>
      <c r="LUA12" s="179"/>
      <c r="LUB12" s="179"/>
      <c r="LUC12" s="179"/>
      <c r="LUD12" s="179"/>
      <c r="LUE12" s="179"/>
      <c r="LUF12" s="179"/>
      <c r="LUG12" s="179"/>
      <c r="LUH12" s="179"/>
      <c r="LUI12" s="179"/>
      <c r="LUJ12" s="179"/>
      <c r="LUK12" s="179"/>
      <c r="LUL12" s="179"/>
      <c r="LUM12" s="179"/>
      <c r="LUN12" s="179"/>
      <c r="LUO12" s="179"/>
      <c r="LUP12" s="179"/>
      <c r="LUQ12" s="179"/>
      <c r="LUR12" s="179"/>
      <c r="LUS12" s="179"/>
      <c r="LUT12" s="179"/>
      <c r="LUU12" s="179"/>
      <c r="LUV12" s="179"/>
      <c r="LUW12" s="179"/>
      <c r="LUX12" s="179"/>
      <c r="LUY12" s="179"/>
      <c r="LUZ12" s="179"/>
      <c r="LVA12" s="179"/>
      <c r="LVB12" s="179"/>
      <c r="LVC12" s="179"/>
      <c r="LVD12" s="179"/>
      <c r="LVE12" s="179"/>
      <c r="LVF12" s="179"/>
      <c r="LVG12" s="179"/>
      <c r="LVH12" s="179"/>
      <c r="LVI12" s="179"/>
      <c r="LVJ12" s="179"/>
      <c r="LVK12" s="179"/>
      <c r="LVL12" s="179"/>
      <c r="LVM12" s="179"/>
      <c r="LVN12" s="179"/>
      <c r="LVO12" s="179"/>
      <c r="LVP12" s="179"/>
      <c r="LVQ12" s="179"/>
      <c r="LVR12" s="179"/>
      <c r="LVS12" s="179"/>
      <c r="LVT12" s="179"/>
      <c r="LVU12" s="179"/>
      <c r="LVV12" s="179"/>
      <c r="LVW12" s="179"/>
      <c r="LVX12" s="179"/>
      <c r="LVY12" s="179"/>
      <c r="LVZ12" s="179"/>
      <c r="LWA12" s="179"/>
      <c r="LWB12" s="179"/>
      <c r="LWC12" s="179"/>
      <c r="LWD12" s="179"/>
      <c r="LWE12" s="179"/>
      <c r="LWF12" s="179"/>
      <c r="LWG12" s="179"/>
      <c r="LWH12" s="179"/>
      <c r="LWI12" s="179"/>
      <c r="LWJ12" s="179"/>
      <c r="LWK12" s="179"/>
      <c r="LWL12" s="179"/>
      <c r="LWM12" s="179"/>
      <c r="LWN12" s="179"/>
      <c r="LWO12" s="179"/>
      <c r="LWP12" s="179"/>
      <c r="LWQ12" s="179"/>
      <c r="LWR12" s="179"/>
      <c r="LWS12" s="179"/>
      <c r="LWT12" s="179"/>
      <c r="LWU12" s="179"/>
      <c r="LWV12" s="179"/>
      <c r="LWW12" s="179"/>
      <c r="LWX12" s="179"/>
      <c r="LWY12" s="179"/>
      <c r="LWZ12" s="179"/>
      <c r="LXA12" s="179"/>
      <c r="LXB12" s="179"/>
      <c r="LXC12" s="179"/>
      <c r="LXD12" s="179"/>
      <c r="LXE12" s="179"/>
      <c r="LXF12" s="179"/>
      <c r="LXG12" s="179"/>
      <c r="LXH12" s="179"/>
      <c r="LXI12" s="179"/>
      <c r="LXJ12" s="179"/>
      <c r="LXK12" s="179"/>
      <c r="LXL12" s="179"/>
      <c r="LXM12" s="179"/>
      <c r="LXN12" s="179"/>
      <c r="LXO12" s="179"/>
      <c r="LXP12" s="179"/>
      <c r="LXQ12" s="179"/>
      <c r="LXR12" s="179"/>
      <c r="LXS12" s="179"/>
      <c r="LXT12" s="179"/>
      <c r="LXU12" s="179"/>
      <c r="LXV12" s="179"/>
      <c r="LXW12" s="179"/>
      <c r="LXX12" s="179"/>
      <c r="LXY12" s="179"/>
      <c r="LXZ12" s="179"/>
      <c r="LYA12" s="179"/>
      <c r="LYB12" s="179"/>
      <c r="LYC12" s="179"/>
      <c r="LYD12" s="179"/>
      <c r="LYE12" s="179"/>
      <c r="LYF12" s="179"/>
      <c r="LYG12" s="179"/>
      <c r="LYH12" s="179"/>
      <c r="LYI12" s="179"/>
      <c r="LYJ12" s="179"/>
      <c r="LYK12" s="179"/>
      <c r="LYL12" s="179"/>
      <c r="LYM12" s="179"/>
      <c r="LYN12" s="179"/>
      <c r="LYO12" s="179"/>
      <c r="LYP12" s="179"/>
      <c r="LYQ12" s="179"/>
      <c r="LYR12" s="179"/>
      <c r="LYS12" s="179"/>
      <c r="LYT12" s="179"/>
      <c r="LYU12" s="179"/>
      <c r="LYV12" s="179"/>
      <c r="LYW12" s="179"/>
      <c r="LYX12" s="179"/>
      <c r="LYY12" s="179"/>
      <c r="LYZ12" s="179"/>
      <c r="LZA12" s="179"/>
      <c r="LZB12" s="179"/>
      <c r="LZC12" s="179"/>
      <c r="LZD12" s="179"/>
      <c r="LZE12" s="179"/>
      <c r="LZF12" s="179"/>
      <c r="LZG12" s="179"/>
      <c r="LZH12" s="179"/>
      <c r="LZI12" s="179"/>
      <c r="LZJ12" s="179"/>
      <c r="LZK12" s="179"/>
      <c r="LZL12" s="179"/>
      <c r="LZM12" s="179"/>
      <c r="LZN12" s="179"/>
      <c r="LZO12" s="179"/>
      <c r="LZP12" s="179"/>
      <c r="LZQ12" s="179"/>
      <c r="LZR12" s="179"/>
      <c r="LZS12" s="179"/>
      <c r="LZT12" s="179"/>
      <c r="LZU12" s="179"/>
      <c r="LZV12" s="179"/>
      <c r="LZW12" s="179"/>
      <c r="LZX12" s="179"/>
      <c r="LZY12" s="179"/>
      <c r="LZZ12" s="179"/>
      <c r="MAA12" s="179"/>
      <c r="MAB12" s="179"/>
      <c r="MAC12" s="179"/>
      <c r="MAD12" s="179"/>
      <c r="MAE12" s="179"/>
      <c r="MAF12" s="179"/>
      <c r="MAG12" s="179"/>
      <c r="MAH12" s="179"/>
      <c r="MAI12" s="179"/>
      <c r="MAJ12" s="179"/>
      <c r="MAK12" s="179"/>
      <c r="MAL12" s="179"/>
      <c r="MAM12" s="179"/>
      <c r="MAN12" s="179"/>
      <c r="MAO12" s="179"/>
      <c r="MAP12" s="179"/>
      <c r="MAQ12" s="179"/>
      <c r="MAR12" s="179"/>
      <c r="MAS12" s="179"/>
      <c r="MAT12" s="179"/>
      <c r="MAU12" s="179"/>
      <c r="MAV12" s="179"/>
      <c r="MAW12" s="179"/>
      <c r="MAX12" s="179"/>
      <c r="MAY12" s="179"/>
      <c r="MAZ12" s="179"/>
      <c r="MBA12" s="179"/>
      <c r="MBB12" s="179"/>
      <c r="MBC12" s="179"/>
      <c r="MBD12" s="179"/>
      <c r="MBE12" s="179"/>
      <c r="MBF12" s="179"/>
      <c r="MBG12" s="179"/>
      <c r="MBH12" s="179"/>
      <c r="MBI12" s="179"/>
      <c r="MBJ12" s="179"/>
      <c r="MBK12" s="179"/>
      <c r="MBL12" s="179"/>
      <c r="MBM12" s="179"/>
      <c r="MBN12" s="179"/>
      <c r="MBO12" s="179"/>
      <c r="MBP12" s="179"/>
      <c r="MBQ12" s="179"/>
      <c r="MBR12" s="179"/>
      <c r="MBS12" s="179"/>
      <c r="MBT12" s="179"/>
      <c r="MBU12" s="179"/>
      <c r="MBV12" s="179"/>
      <c r="MBW12" s="179"/>
      <c r="MBX12" s="179"/>
      <c r="MBY12" s="179"/>
      <c r="MBZ12" s="179"/>
      <c r="MCA12" s="179"/>
      <c r="MCB12" s="179"/>
      <c r="MCC12" s="179"/>
      <c r="MCD12" s="179"/>
      <c r="MCE12" s="179"/>
      <c r="MCF12" s="179"/>
      <c r="MCG12" s="179"/>
      <c r="MCH12" s="179"/>
      <c r="MCI12" s="179"/>
      <c r="MCJ12" s="179"/>
      <c r="MCK12" s="179"/>
      <c r="MCL12" s="179"/>
      <c r="MCM12" s="179"/>
      <c r="MCN12" s="179"/>
      <c r="MCO12" s="179"/>
      <c r="MCP12" s="179"/>
      <c r="MCQ12" s="179"/>
      <c r="MCR12" s="179"/>
      <c r="MCS12" s="179"/>
      <c r="MCT12" s="179"/>
      <c r="MCU12" s="179"/>
      <c r="MCV12" s="179"/>
      <c r="MCW12" s="179"/>
      <c r="MCX12" s="179"/>
      <c r="MCY12" s="179"/>
      <c r="MCZ12" s="179"/>
      <c r="MDA12" s="179"/>
      <c r="MDB12" s="179"/>
      <c r="MDC12" s="179"/>
      <c r="MDD12" s="179"/>
      <c r="MDE12" s="179"/>
      <c r="MDF12" s="179"/>
      <c r="MDG12" s="179"/>
      <c r="MDH12" s="179"/>
      <c r="MDI12" s="179"/>
      <c r="MDJ12" s="179"/>
      <c r="MDK12" s="179"/>
      <c r="MDL12" s="179"/>
      <c r="MDM12" s="179"/>
      <c r="MDN12" s="179"/>
      <c r="MDO12" s="179"/>
      <c r="MDP12" s="179"/>
      <c r="MDQ12" s="179"/>
      <c r="MDR12" s="179"/>
      <c r="MDS12" s="179"/>
      <c r="MDT12" s="179"/>
      <c r="MDU12" s="179"/>
      <c r="MDV12" s="179"/>
      <c r="MDW12" s="179"/>
      <c r="MDX12" s="179"/>
      <c r="MDY12" s="179"/>
      <c r="MDZ12" s="179"/>
      <c r="MEA12" s="179"/>
      <c r="MEB12" s="179"/>
      <c r="MEC12" s="179"/>
      <c r="MED12" s="179"/>
      <c r="MEE12" s="179"/>
      <c r="MEF12" s="179"/>
      <c r="MEG12" s="179"/>
      <c r="MEH12" s="179"/>
      <c r="MEI12" s="179"/>
      <c r="MEJ12" s="179"/>
      <c r="MEK12" s="179"/>
      <c r="MEL12" s="179"/>
      <c r="MEM12" s="179"/>
      <c r="MEN12" s="179"/>
      <c r="MEO12" s="179"/>
      <c r="MEP12" s="179"/>
      <c r="MEQ12" s="179"/>
      <c r="MER12" s="179"/>
      <c r="MES12" s="179"/>
      <c r="MET12" s="179"/>
      <c r="MEU12" s="179"/>
      <c r="MEV12" s="179"/>
      <c r="MEW12" s="179"/>
      <c r="MEX12" s="179"/>
      <c r="MEY12" s="179"/>
      <c r="MEZ12" s="179"/>
      <c r="MFA12" s="179"/>
      <c r="MFB12" s="179"/>
      <c r="MFC12" s="179"/>
      <c r="MFD12" s="179"/>
      <c r="MFE12" s="179"/>
      <c r="MFF12" s="179"/>
      <c r="MFG12" s="179"/>
      <c r="MFH12" s="179"/>
      <c r="MFI12" s="179"/>
      <c r="MFJ12" s="179"/>
      <c r="MFK12" s="179"/>
      <c r="MFL12" s="179"/>
      <c r="MFM12" s="179"/>
      <c r="MFN12" s="179"/>
      <c r="MFO12" s="179"/>
      <c r="MFP12" s="179"/>
      <c r="MFQ12" s="179"/>
      <c r="MFR12" s="179"/>
      <c r="MFS12" s="179"/>
      <c r="MFT12" s="179"/>
      <c r="MFU12" s="179"/>
      <c r="MFV12" s="179"/>
      <c r="MFW12" s="179"/>
      <c r="MFX12" s="179"/>
      <c r="MFY12" s="179"/>
      <c r="MFZ12" s="179"/>
      <c r="MGA12" s="179"/>
      <c r="MGB12" s="179"/>
      <c r="MGC12" s="179"/>
      <c r="MGD12" s="179"/>
      <c r="MGE12" s="179"/>
      <c r="MGF12" s="179"/>
      <c r="MGG12" s="179"/>
      <c r="MGH12" s="179"/>
      <c r="MGI12" s="179"/>
      <c r="MGJ12" s="179"/>
      <c r="MGK12" s="179"/>
      <c r="MGL12" s="179"/>
      <c r="MGM12" s="179"/>
      <c r="MGN12" s="179"/>
      <c r="MGO12" s="179"/>
      <c r="MGP12" s="179"/>
      <c r="MGQ12" s="179"/>
      <c r="MGR12" s="179"/>
      <c r="MGS12" s="179"/>
      <c r="MGT12" s="179"/>
      <c r="MGU12" s="179"/>
      <c r="MGV12" s="179"/>
      <c r="MGW12" s="179"/>
      <c r="MGX12" s="179"/>
      <c r="MGY12" s="179"/>
      <c r="MGZ12" s="179"/>
      <c r="MHA12" s="179"/>
      <c r="MHB12" s="179"/>
      <c r="MHC12" s="179"/>
      <c r="MHD12" s="179"/>
      <c r="MHE12" s="179"/>
      <c r="MHF12" s="179"/>
      <c r="MHG12" s="179"/>
      <c r="MHH12" s="179"/>
      <c r="MHI12" s="179"/>
      <c r="MHJ12" s="179"/>
      <c r="MHK12" s="179"/>
      <c r="MHL12" s="179"/>
      <c r="MHM12" s="179"/>
      <c r="MHN12" s="179"/>
      <c r="MHO12" s="179"/>
      <c r="MHP12" s="179"/>
      <c r="MHQ12" s="179"/>
      <c r="MHR12" s="179"/>
      <c r="MHS12" s="179"/>
      <c r="MHT12" s="179"/>
      <c r="MHU12" s="179"/>
      <c r="MHV12" s="179"/>
      <c r="MHW12" s="179"/>
      <c r="MHX12" s="179"/>
      <c r="MHY12" s="179"/>
      <c r="MHZ12" s="179"/>
      <c r="MIA12" s="179"/>
      <c r="MIB12" s="179"/>
      <c r="MIC12" s="179"/>
      <c r="MID12" s="179"/>
      <c r="MIE12" s="179"/>
      <c r="MIF12" s="179"/>
      <c r="MIG12" s="179"/>
      <c r="MIH12" s="179"/>
      <c r="MII12" s="179"/>
      <c r="MIJ12" s="179"/>
      <c r="MIK12" s="179"/>
      <c r="MIL12" s="179"/>
      <c r="MIM12" s="179"/>
      <c r="MIN12" s="179"/>
      <c r="MIO12" s="179"/>
      <c r="MIP12" s="179"/>
      <c r="MIQ12" s="179"/>
      <c r="MIR12" s="179"/>
      <c r="MIS12" s="179"/>
      <c r="MIT12" s="179"/>
      <c r="MIU12" s="179"/>
      <c r="MIV12" s="179"/>
      <c r="MIW12" s="179"/>
      <c r="MIX12" s="179"/>
      <c r="MIY12" s="179"/>
      <c r="MIZ12" s="179"/>
      <c r="MJA12" s="179"/>
      <c r="MJB12" s="179"/>
      <c r="MJC12" s="179"/>
      <c r="MJD12" s="179"/>
      <c r="MJE12" s="179"/>
      <c r="MJF12" s="179"/>
      <c r="MJG12" s="179"/>
      <c r="MJH12" s="179"/>
      <c r="MJI12" s="179"/>
      <c r="MJJ12" s="179"/>
      <c r="MJK12" s="179"/>
      <c r="MJL12" s="179"/>
      <c r="MJM12" s="179"/>
      <c r="MJN12" s="179"/>
      <c r="MJO12" s="179"/>
      <c r="MJP12" s="179"/>
      <c r="MJQ12" s="179"/>
      <c r="MJR12" s="179"/>
      <c r="MJS12" s="179"/>
      <c r="MJT12" s="179"/>
      <c r="MJU12" s="179"/>
      <c r="MJV12" s="179"/>
      <c r="MJW12" s="179"/>
      <c r="MJX12" s="179"/>
      <c r="MJY12" s="179"/>
      <c r="MJZ12" s="179"/>
      <c r="MKA12" s="179"/>
      <c r="MKB12" s="179"/>
      <c r="MKC12" s="179"/>
      <c r="MKD12" s="179"/>
      <c r="MKE12" s="179"/>
      <c r="MKF12" s="179"/>
      <c r="MKG12" s="179"/>
      <c r="MKH12" s="179"/>
      <c r="MKI12" s="179"/>
      <c r="MKJ12" s="179"/>
      <c r="MKK12" s="179"/>
      <c r="MKL12" s="179"/>
      <c r="MKM12" s="179"/>
      <c r="MKN12" s="179"/>
      <c r="MKO12" s="179"/>
      <c r="MKP12" s="179"/>
      <c r="MKQ12" s="179"/>
      <c r="MKR12" s="179"/>
      <c r="MKS12" s="179"/>
      <c r="MKT12" s="179"/>
      <c r="MKU12" s="179"/>
      <c r="MKV12" s="179"/>
      <c r="MKW12" s="179"/>
      <c r="MKX12" s="179"/>
      <c r="MKY12" s="179"/>
      <c r="MKZ12" s="179"/>
      <c r="MLA12" s="179"/>
      <c r="MLB12" s="179"/>
      <c r="MLC12" s="179"/>
      <c r="MLD12" s="179"/>
      <c r="MLE12" s="179"/>
      <c r="MLF12" s="179"/>
      <c r="MLG12" s="179"/>
      <c r="MLH12" s="179"/>
      <c r="MLI12" s="179"/>
      <c r="MLJ12" s="179"/>
      <c r="MLK12" s="179"/>
      <c r="MLL12" s="179"/>
      <c r="MLM12" s="179"/>
      <c r="MLN12" s="179"/>
      <c r="MLO12" s="179"/>
      <c r="MLP12" s="179"/>
      <c r="MLQ12" s="179"/>
      <c r="MLR12" s="179"/>
      <c r="MLS12" s="179"/>
      <c r="MLT12" s="179"/>
      <c r="MLU12" s="179"/>
      <c r="MLV12" s="179"/>
      <c r="MLW12" s="179"/>
      <c r="MLX12" s="179"/>
      <c r="MLY12" s="179"/>
      <c r="MLZ12" s="179"/>
      <c r="MMA12" s="179"/>
      <c r="MMB12" s="179"/>
      <c r="MMC12" s="179"/>
      <c r="MMD12" s="179"/>
      <c r="MME12" s="179"/>
      <c r="MMF12" s="179"/>
      <c r="MMG12" s="179"/>
      <c r="MMH12" s="179"/>
      <c r="MMI12" s="179"/>
      <c r="MMJ12" s="179"/>
      <c r="MMK12" s="179"/>
      <c r="MML12" s="179"/>
      <c r="MMM12" s="179"/>
      <c r="MMN12" s="179"/>
      <c r="MMO12" s="179"/>
      <c r="MMP12" s="179"/>
      <c r="MMQ12" s="179"/>
      <c r="MMR12" s="179"/>
      <c r="MMS12" s="179"/>
      <c r="MMT12" s="179"/>
      <c r="MMU12" s="179"/>
      <c r="MMV12" s="179"/>
      <c r="MMW12" s="179"/>
      <c r="MMX12" s="179"/>
      <c r="MMY12" s="179"/>
      <c r="MMZ12" s="179"/>
      <c r="MNA12" s="179"/>
      <c r="MNB12" s="179"/>
      <c r="MNC12" s="179"/>
      <c r="MND12" s="179"/>
      <c r="MNE12" s="179"/>
      <c r="MNF12" s="179"/>
      <c r="MNG12" s="179"/>
      <c r="MNH12" s="179"/>
      <c r="MNI12" s="179"/>
      <c r="MNJ12" s="179"/>
      <c r="MNK12" s="179"/>
      <c r="MNL12" s="179"/>
      <c r="MNM12" s="179"/>
      <c r="MNN12" s="179"/>
      <c r="MNO12" s="179"/>
      <c r="MNP12" s="179"/>
      <c r="MNQ12" s="179"/>
      <c r="MNR12" s="179"/>
      <c r="MNS12" s="179"/>
      <c r="MNT12" s="179"/>
      <c r="MNU12" s="179"/>
      <c r="MNV12" s="179"/>
      <c r="MNW12" s="179"/>
      <c r="MNX12" s="179"/>
      <c r="MNY12" s="179"/>
      <c r="MNZ12" s="179"/>
      <c r="MOA12" s="179"/>
      <c r="MOB12" s="179"/>
      <c r="MOC12" s="179"/>
      <c r="MOD12" s="179"/>
      <c r="MOE12" s="179"/>
      <c r="MOF12" s="179"/>
      <c r="MOG12" s="179"/>
      <c r="MOH12" s="179"/>
      <c r="MOI12" s="179"/>
      <c r="MOJ12" s="179"/>
      <c r="MOK12" s="179"/>
      <c r="MOL12" s="179"/>
      <c r="MOM12" s="179"/>
      <c r="MON12" s="179"/>
      <c r="MOO12" s="179"/>
      <c r="MOP12" s="179"/>
      <c r="MOQ12" s="179"/>
      <c r="MOR12" s="179"/>
      <c r="MOS12" s="179"/>
      <c r="MOT12" s="179"/>
      <c r="MOU12" s="179"/>
      <c r="MOV12" s="179"/>
      <c r="MOW12" s="179"/>
      <c r="MOX12" s="179"/>
      <c r="MOY12" s="179"/>
      <c r="MOZ12" s="179"/>
      <c r="MPA12" s="179"/>
      <c r="MPB12" s="179"/>
      <c r="MPC12" s="179"/>
      <c r="MPD12" s="179"/>
      <c r="MPE12" s="179"/>
      <c r="MPF12" s="179"/>
      <c r="MPG12" s="179"/>
      <c r="MPH12" s="179"/>
      <c r="MPI12" s="179"/>
      <c r="MPJ12" s="179"/>
      <c r="MPK12" s="179"/>
      <c r="MPL12" s="179"/>
      <c r="MPM12" s="179"/>
      <c r="MPN12" s="179"/>
      <c r="MPO12" s="179"/>
      <c r="MPP12" s="179"/>
      <c r="MPQ12" s="179"/>
      <c r="MPR12" s="179"/>
      <c r="MPS12" s="179"/>
      <c r="MPT12" s="179"/>
      <c r="MPU12" s="179"/>
      <c r="MPV12" s="179"/>
      <c r="MPW12" s="179"/>
      <c r="MPX12" s="179"/>
      <c r="MPY12" s="179"/>
      <c r="MPZ12" s="179"/>
      <c r="MQA12" s="179"/>
      <c r="MQB12" s="179"/>
      <c r="MQC12" s="179"/>
      <c r="MQD12" s="179"/>
      <c r="MQE12" s="179"/>
      <c r="MQF12" s="179"/>
      <c r="MQG12" s="179"/>
      <c r="MQH12" s="179"/>
      <c r="MQI12" s="179"/>
      <c r="MQJ12" s="179"/>
      <c r="MQK12" s="179"/>
      <c r="MQL12" s="179"/>
      <c r="MQM12" s="179"/>
      <c r="MQN12" s="179"/>
      <c r="MQO12" s="179"/>
      <c r="MQP12" s="179"/>
      <c r="MQQ12" s="179"/>
      <c r="MQR12" s="179"/>
      <c r="MQS12" s="179"/>
      <c r="MQT12" s="179"/>
      <c r="MQU12" s="179"/>
      <c r="MQV12" s="179"/>
      <c r="MQW12" s="179"/>
      <c r="MQX12" s="179"/>
      <c r="MQY12" s="179"/>
      <c r="MQZ12" s="179"/>
      <c r="MRA12" s="179"/>
      <c r="MRB12" s="179"/>
      <c r="MRC12" s="179"/>
      <c r="MRD12" s="179"/>
      <c r="MRE12" s="179"/>
      <c r="MRF12" s="179"/>
      <c r="MRG12" s="179"/>
      <c r="MRH12" s="179"/>
      <c r="MRI12" s="179"/>
      <c r="MRJ12" s="179"/>
      <c r="MRK12" s="179"/>
      <c r="MRL12" s="179"/>
      <c r="MRM12" s="179"/>
      <c r="MRN12" s="179"/>
      <c r="MRO12" s="179"/>
      <c r="MRP12" s="179"/>
      <c r="MRQ12" s="179"/>
      <c r="MRR12" s="179"/>
      <c r="MRS12" s="179"/>
      <c r="MRT12" s="179"/>
      <c r="MRU12" s="179"/>
      <c r="MRV12" s="179"/>
      <c r="MRW12" s="179"/>
      <c r="MRX12" s="179"/>
      <c r="MRY12" s="179"/>
      <c r="MRZ12" s="179"/>
      <c r="MSA12" s="179"/>
      <c r="MSB12" s="179"/>
      <c r="MSC12" s="179"/>
      <c r="MSD12" s="179"/>
      <c r="MSE12" s="179"/>
      <c r="MSF12" s="179"/>
      <c r="MSG12" s="179"/>
      <c r="MSH12" s="179"/>
      <c r="MSI12" s="179"/>
      <c r="MSJ12" s="179"/>
      <c r="MSK12" s="179"/>
      <c r="MSL12" s="179"/>
      <c r="MSM12" s="179"/>
      <c r="MSN12" s="179"/>
      <c r="MSO12" s="179"/>
      <c r="MSP12" s="179"/>
      <c r="MSQ12" s="179"/>
      <c r="MSR12" s="179"/>
      <c r="MSS12" s="179"/>
      <c r="MST12" s="179"/>
      <c r="MSU12" s="179"/>
      <c r="MSV12" s="179"/>
      <c r="MSW12" s="179"/>
      <c r="MSX12" s="179"/>
      <c r="MSY12" s="179"/>
      <c r="MSZ12" s="179"/>
      <c r="MTA12" s="179"/>
      <c r="MTB12" s="179"/>
      <c r="MTC12" s="179"/>
      <c r="MTD12" s="179"/>
      <c r="MTE12" s="179"/>
      <c r="MTF12" s="179"/>
      <c r="MTG12" s="179"/>
      <c r="MTH12" s="179"/>
      <c r="MTI12" s="179"/>
      <c r="MTJ12" s="179"/>
      <c r="MTK12" s="179"/>
      <c r="MTL12" s="179"/>
      <c r="MTM12" s="179"/>
      <c r="MTN12" s="179"/>
      <c r="MTO12" s="179"/>
      <c r="MTP12" s="179"/>
      <c r="MTQ12" s="179"/>
      <c r="MTR12" s="179"/>
      <c r="MTS12" s="179"/>
      <c r="MTT12" s="179"/>
      <c r="MTU12" s="179"/>
      <c r="MTV12" s="179"/>
      <c r="MTW12" s="179"/>
      <c r="MTX12" s="179"/>
      <c r="MTY12" s="179"/>
      <c r="MTZ12" s="179"/>
      <c r="MUA12" s="179"/>
      <c r="MUB12" s="179"/>
      <c r="MUC12" s="179"/>
      <c r="MUD12" s="179"/>
      <c r="MUE12" s="179"/>
      <c r="MUF12" s="179"/>
      <c r="MUG12" s="179"/>
      <c r="MUH12" s="179"/>
      <c r="MUI12" s="179"/>
      <c r="MUJ12" s="179"/>
      <c r="MUK12" s="179"/>
      <c r="MUL12" s="179"/>
      <c r="MUM12" s="179"/>
      <c r="MUN12" s="179"/>
      <c r="MUO12" s="179"/>
      <c r="MUP12" s="179"/>
      <c r="MUQ12" s="179"/>
      <c r="MUR12" s="179"/>
      <c r="MUS12" s="179"/>
      <c r="MUT12" s="179"/>
      <c r="MUU12" s="179"/>
      <c r="MUV12" s="179"/>
      <c r="MUW12" s="179"/>
      <c r="MUX12" s="179"/>
      <c r="MUY12" s="179"/>
      <c r="MUZ12" s="179"/>
      <c r="MVA12" s="179"/>
      <c r="MVB12" s="179"/>
      <c r="MVC12" s="179"/>
      <c r="MVD12" s="179"/>
      <c r="MVE12" s="179"/>
      <c r="MVF12" s="179"/>
      <c r="MVG12" s="179"/>
      <c r="MVH12" s="179"/>
      <c r="MVI12" s="179"/>
      <c r="MVJ12" s="179"/>
      <c r="MVK12" s="179"/>
      <c r="MVL12" s="179"/>
      <c r="MVM12" s="179"/>
      <c r="MVN12" s="179"/>
      <c r="MVO12" s="179"/>
      <c r="MVP12" s="179"/>
      <c r="MVQ12" s="179"/>
      <c r="MVR12" s="179"/>
      <c r="MVS12" s="179"/>
      <c r="MVT12" s="179"/>
      <c r="MVU12" s="179"/>
      <c r="MVV12" s="179"/>
      <c r="MVW12" s="179"/>
      <c r="MVX12" s="179"/>
      <c r="MVY12" s="179"/>
      <c r="MVZ12" s="179"/>
      <c r="MWA12" s="179"/>
      <c r="MWB12" s="179"/>
      <c r="MWC12" s="179"/>
      <c r="MWD12" s="179"/>
      <c r="MWE12" s="179"/>
      <c r="MWF12" s="179"/>
      <c r="MWG12" s="179"/>
      <c r="MWH12" s="179"/>
      <c r="MWI12" s="179"/>
      <c r="MWJ12" s="179"/>
      <c r="MWK12" s="179"/>
      <c r="MWL12" s="179"/>
      <c r="MWM12" s="179"/>
      <c r="MWN12" s="179"/>
      <c r="MWO12" s="179"/>
      <c r="MWP12" s="179"/>
      <c r="MWQ12" s="179"/>
      <c r="MWR12" s="179"/>
      <c r="MWS12" s="179"/>
      <c r="MWT12" s="179"/>
      <c r="MWU12" s="179"/>
      <c r="MWV12" s="179"/>
      <c r="MWW12" s="179"/>
      <c r="MWX12" s="179"/>
      <c r="MWY12" s="179"/>
      <c r="MWZ12" s="179"/>
      <c r="MXA12" s="179"/>
      <c r="MXB12" s="179"/>
      <c r="MXC12" s="179"/>
      <c r="MXD12" s="179"/>
      <c r="MXE12" s="179"/>
      <c r="MXF12" s="179"/>
      <c r="MXG12" s="179"/>
      <c r="MXH12" s="179"/>
      <c r="MXI12" s="179"/>
      <c r="MXJ12" s="179"/>
      <c r="MXK12" s="179"/>
      <c r="MXL12" s="179"/>
      <c r="MXM12" s="179"/>
      <c r="MXN12" s="179"/>
      <c r="MXO12" s="179"/>
      <c r="MXP12" s="179"/>
      <c r="MXQ12" s="179"/>
      <c r="MXR12" s="179"/>
      <c r="MXS12" s="179"/>
      <c r="MXT12" s="179"/>
      <c r="MXU12" s="179"/>
      <c r="MXV12" s="179"/>
      <c r="MXW12" s="179"/>
      <c r="MXX12" s="179"/>
      <c r="MXY12" s="179"/>
      <c r="MXZ12" s="179"/>
      <c r="MYA12" s="179"/>
      <c r="MYB12" s="179"/>
      <c r="MYC12" s="179"/>
      <c r="MYD12" s="179"/>
      <c r="MYE12" s="179"/>
      <c r="MYF12" s="179"/>
      <c r="MYG12" s="179"/>
      <c r="MYH12" s="179"/>
      <c r="MYI12" s="179"/>
      <c r="MYJ12" s="179"/>
      <c r="MYK12" s="179"/>
      <c r="MYL12" s="179"/>
      <c r="MYM12" s="179"/>
      <c r="MYN12" s="179"/>
      <c r="MYO12" s="179"/>
      <c r="MYP12" s="179"/>
      <c r="MYQ12" s="179"/>
      <c r="MYR12" s="179"/>
      <c r="MYS12" s="179"/>
      <c r="MYT12" s="179"/>
      <c r="MYU12" s="179"/>
      <c r="MYV12" s="179"/>
      <c r="MYW12" s="179"/>
      <c r="MYX12" s="179"/>
      <c r="MYY12" s="179"/>
      <c r="MYZ12" s="179"/>
      <c r="MZA12" s="179"/>
      <c r="MZB12" s="179"/>
      <c r="MZC12" s="179"/>
      <c r="MZD12" s="179"/>
      <c r="MZE12" s="179"/>
      <c r="MZF12" s="179"/>
      <c r="MZG12" s="179"/>
      <c r="MZH12" s="179"/>
      <c r="MZI12" s="179"/>
      <c r="MZJ12" s="179"/>
      <c r="MZK12" s="179"/>
      <c r="MZL12" s="179"/>
      <c r="MZM12" s="179"/>
      <c r="MZN12" s="179"/>
      <c r="MZO12" s="179"/>
      <c r="MZP12" s="179"/>
      <c r="MZQ12" s="179"/>
      <c r="MZR12" s="179"/>
      <c r="MZS12" s="179"/>
      <c r="MZT12" s="179"/>
      <c r="MZU12" s="179"/>
      <c r="MZV12" s="179"/>
      <c r="MZW12" s="179"/>
      <c r="MZX12" s="179"/>
      <c r="MZY12" s="179"/>
      <c r="MZZ12" s="179"/>
      <c r="NAA12" s="179"/>
      <c r="NAB12" s="179"/>
      <c r="NAC12" s="179"/>
      <c r="NAD12" s="179"/>
      <c r="NAE12" s="179"/>
      <c r="NAF12" s="179"/>
      <c r="NAG12" s="179"/>
      <c r="NAH12" s="179"/>
      <c r="NAI12" s="179"/>
      <c r="NAJ12" s="179"/>
      <c r="NAK12" s="179"/>
      <c r="NAL12" s="179"/>
      <c r="NAM12" s="179"/>
      <c r="NAN12" s="179"/>
      <c r="NAO12" s="179"/>
      <c r="NAP12" s="179"/>
      <c r="NAQ12" s="179"/>
      <c r="NAR12" s="179"/>
      <c r="NAS12" s="179"/>
      <c r="NAT12" s="179"/>
      <c r="NAU12" s="179"/>
      <c r="NAV12" s="179"/>
      <c r="NAW12" s="179"/>
      <c r="NAX12" s="179"/>
      <c r="NAY12" s="179"/>
      <c r="NAZ12" s="179"/>
      <c r="NBA12" s="179"/>
      <c r="NBB12" s="179"/>
      <c r="NBC12" s="179"/>
      <c r="NBD12" s="179"/>
      <c r="NBE12" s="179"/>
      <c r="NBF12" s="179"/>
      <c r="NBG12" s="179"/>
      <c r="NBH12" s="179"/>
      <c r="NBI12" s="179"/>
      <c r="NBJ12" s="179"/>
      <c r="NBK12" s="179"/>
      <c r="NBL12" s="179"/>
      <c r="NBM12" s="179"/>
      <c r="NBN12" s="179"/>
      <c r="NBO12" s="179"/>
      <c r="NBP12" s="179"/>
      <c r="NBQ12" s="179"/>
      <c r="NBR12" s="179"/>
      <c r="NBS12" s="179"/>
      <c r="NBT12" s="179"/>
      <c r="NBU12" s="179"/>
      <c r="NBV12" s="179"/>
      <c r="NBW12" s="179"/>
      <c r="NBX12" s="179"/>
      <c r="NBY12" s="179"/>
      <c r="NBZ12" s="179"/>
      <c r="NCA12" s="179"/>
      <c r="NCB12" s="179"/>
      <c r="NCC12" s="179"/>
      <c r="NCD12" s="179"/>
      <c r="NCE12" s="179"/>
      <c r="NCF12" s="179"/>
      <c r="NCG12" s="179"/>
      <c r="NCH12" s="179"/>
      <c r="NCI12" s="179"/>
      <c r="NCJ12" s="179"/>
      <c r="NCK12" s="179"/>
      <c r="NCL12" s="179"/>
      <c r="NCM12" s="179"/>
      <c r="NCN12" s="179"/>
      <c r="NCO12" s="179"/>
      <c r="NCP12" s="179"/>
      <c r="NCQ12" s="179"/>
      <c r="NCR12" s="179"/>
      <c r="NCS12" s="179"/>
      <c r="NCT12" s="179"/>
      <c r="NCU12" s="179"/>
      <c r="NCV12" s="179"/>
      <c r="NCW12" s="179"/>
      <c r="NCX12" s="179"/>
      <c r="NCY12" s="179"/>
      <c r="NCZ12" s="179"/>
      <c r="NDA12" s="179"/>
      <c r="NDB12" s="179"/>
      <c r="NDC12" s="179"/>
      <c r="NDD12" s="179"/>
      <c r="NDE12" s="179"/>
      <c r="NDF12" s="179"/>
      <c r="NDG12" s="179"/>
      <c r="NDH12" s="179"/>
      <c r="NDI12" s="179"/>
      <c r="NDJ12" s="179"/>
      <c r="NDK12" s="179"/>
      <c r="NDL12" s="179"/>
      <c r="NDM12" s="179"/>
      <c r="NDN12" s="179"/>
      <c r="NDO12" s="179"/>
      <c r="NDP12" s="179"/>
      <c r="NDQ12" s="179"/>
      <c r="NDR12" s="179"/>
      <c r="NDS12" s="179"/>
      <c r="NDT12" s="179"/>
      <c r="NDU12" s="179"/>
      <c r="NDV12" s="179"/>
      <c r="NDW12" s="179"/>
      <c r="NDX12" s="179"/>
      <c r="NDY12" s="179"/>
      <c r="NDZ12" s="179"/>
      <c r="NEA12" s="179"/>
      <c r="NEB12" s="179"/>
      <c r="NEC12" s="179"/>
      <c r="NED12" s="179"/>
      <c r="NEE12" s="179"/>
      <c r="NEF12" s="179"/>
      <c r="NEG12" s="179"/>
      <c r="NEH12" s="179"/>
      <c r="NEI12" s="179"/>
      <c r="NEJ12" s="179"/>
      <c r="NEK12" s="179"/>
      <c r="NEL12" s="179"/>
      <c r="NEM12" s="179"/>
      <c r="NEN12" s="179"/>
      <c r="NEO12" s="179"/>
      <c r="NEP12" s="179"/>
      <c r="NEQ12" s="179"/>
      <c r="NER12" s="179"/>
      <c r="NES12" s="179"/>
      <c r="NET12" s="179"/>
      <c r="NEU12" s="179"/>
      <c r="NEV12" s="179"/>
      <c r="NEW12" s="179"/>
      <c r="NEX12" s="179"/>
      <c r="NEY12" s="179"/>
      <c r="NEZ12" s="179"/>
      <c r="NFA12" s="179"/>
      <c r="NFB12" s="179"/>
      <c r="NFC12" s="179"/>
      <c r="NFD12" s="179"/>
      <c r="NFE12" s="179"/>
      <c r="NFF12" s="179"/>
      <c r="NFG12" s="179"/>
      <c r="NFH12" s="179"/>
      <c r="NFI12" s="179"/>
      <c r="NFJ12" s="179"/>
      <c r="NFK12" s="179"/>
      <c r="NFL12" s="179"/>
      <c r="NFM12" s="179"/>
      <c r="NFN12" s="179"/>
      <c r="NFO12" s="179"/>
      <c r="NFP12" s="179"/>
      <c r="NFQ12" s="179"/>
      <c r="NFR12" s="179"/>
      <c r="NFS12" s="179"/>
      <c r="NFT12" s="179"/>
      <c r="NFU12" s="179"/>
      <c r="NFV12" s="179"/>
      <c r="NFW12" s="179"/>
      <c r="NFX12" s="179"/>
      <c r="NFY12" s="179"/>
      <c r="NFZ12" s="179"/>
      <c r="NGA12" s="179"/>
      <c r="NGB12" s="179"/>
      <c r="NGC12" s="179"/>
      <c r="NGD12" s="179"/>
      <c r="NGE12" s="179"/>
      <c r="NGF12" s="179"/>
      <c r="NGG12" s="179"/>
      <c r="NGH12" s="179"/>
      <c r="NGI12" s="179"/>
      <c r="NGJ12" s="179"/>
      <c r="NGK12" s="179"/>
      <c r="NGL12" s="179"/>
      <c r="NGM12" s="179"/>
      <c r="NGN12" s="179"/>
      <c r="NGO12" s="179"/>
      <c r="NGP12" s="179"/>
      <c r="NGQ12" s="179"/>
      <c r="NGR12" s="179"/>
      <c r="NGS12" s="179"/>
      <c r="NGT12" s="179"/>
      <c r="NGU12" s="179"/>
      <c r="NGV12" s="179"/>
      <c r="NGW12" s="179"/>
      <c r="NGX12" s="179"/>
      <c r="NGY12" s="179"/>
      <c r="NGZ12" s="179"/>
      <c r="NHA12" s="179"/>
      <c r="NHB12" s="179"/>
      <c r="NHC12" s="179"/>
      <c r="NHD12" s="179"/>
      <c r="NHE12" s="179"/>
      <c r="NHF12" s="179"/>
      <c r="NHG12" s="179"/>
      <c r="NHH12" s="179"/>
      <c r="NHI12" s="179"/>
      <c r="NHJ12" s="179"/>
      <c r="NHK12" s="179"/>
      <c r="NHL12" s="179"/>
      <c r="NHM12" s="179"/>
      <c r="NHN12" s="179"/>
      <c r="NHO12" s="179"/>
      <c r="NHP12" s="179"/>
      <c r="NHQ12" s="179"/>
      <c r="NHR12" s="179"/>
      <c r="NHS12" s="179"/>
      <c r="NHT12" s="179"/>
      <c r="NHU12" s="179"/>
      <c r="NHV12" s="179"/>
      <c r="NHW12" s="179"/>
      <c r="NHX12" s="179"/>
      <c r="NHY12" s="179"/>
      <c r="NHZ12" s="179"/>
      <c r="NIA12" s="179"/>
      <c r="NIB12" s="179"/>
      <c r="NIC12" s="179"/>
      <c r="NID12" s="179"/>
      <c r="NIE12" s="179"/>
      <c r="NIF12" s="179"/>
      <c r="NIG12" s="179"/>
      <c r="NIH12" s="179"/>
      <c r="NII12" s="179"/>
      <c r="NIJ12" s="179"/>
      <c r="NIK12" s="179"/>
      <c r="NIL12" s="179"/>
      <c r="NIM12" s="179"/>
      <c r="NIN12" s="179"/>
      <c r="NIO12" s="179"/>
      <c r="NIP12" s="179"/>
      <c r="NIQ12" s="179"/>
      <c r="NIR12" s="179"/>
      <c r="NIS12" s="179"/>
      <c r="NIT12" s="179"/>
      <c r="NIU12" s="179"/>
      <c r="NIV12" s="179"/>
      <c r="NIW12" s="179"/>
      <c r="NIX12" s="179"/>
      <c r="NIY12" s="179"/>
      <c r="NIZ12" s="179"/>
      <c r="NJA12" s="179"/>
      <c r="NJB12" s="179"/>
      <c r="NJC12" s="179"/>
      <c r="NJD12" s="179"/>
      <c r="NJE12" s="179"/>
      <c r="NJF12" s="179"/>
      <c r="NJG12" s="179"/>
      <c r="NJH12" s="179"/>
      <c r="NJI12" s="179"/>
      <c r="NJJ12" s="179"/>
      <c r="NJK12" s="179"/>
      <c r="NJL12" s="179"/>
      <c r="NJM12" s="179"/>
      <c r="NJN12" s="179"/>
      <c r="NJO12" s="179"/>
      <c r="NJP12" s="179"/>
      <c r="NJQ12" s="179"/>
      <c r="NJR12" s="179"/>
      <c r="NJS12" s="179"/>
      <c r="NJT12" s="179"/>
      <c r="NJU12" s="179"/>
      <c r="NJV12" s="179"/>
      <c r="NJW12" s="179"/>
      <c r="NJX12" s="179"/>
      <c r="NJY12" s="179"/>
      <c r="NJZ12" s="179"/>
      <c r="NKA12" s="179"/>
      <c r="NKB12" s="179"/>
      <c r="NKC12" s="179"/>
      <c r="NKD12" s="179"/>
      <c r="NKE12" s="179"/>
      <c r="NKF12" s="179"/>
      <c r="NKG12" s="179"/>
      <c r="NKH12" s="179"/>
      <c r="NKI12" s="179"/>
      <c r="NKJ12" s="179"/>
      <c r="NKK12" s="179"/>
      <c r="NKL12" s="179"/>
      <c r="NKM12" s="179"/>
      <c r="NKN12" s="179"/>
      <c r="NKO12" s="179"/>
      <c r="NKP12" s="179"/>
      <c r="NKQ12" s="179"/>
      <c r="NKR12" s="179"/>
      <c r="NKS12" s="179"/>
      <c r="NKT12" s="179"/>
      <c r="NKU12" s="179"/>
      <c r="NKV12" s="179"/>
      <c r="NKW12" s="179"/>
      <c r="NKX12" s="179"/>
      <c r="NKY12" s="179"/>
      <c r="NKZ12" s="179"/>
      <c r="NLA12" s="179"/>
      <c r="NLB12" s="179"/>
      <c r="NLC12" s="179"/>
      <c r="NLD12" s="179"/>
      <c r="NLE12" s="179"/>
      <c r="NLF12" s="179"/>
      <c r="NLG12" s="179"/>
      <c r="NLH12" s="179"/>
      <c r="NLI12" s="179"/>
      <c r="NLJ12" s="179"/>
      <c r="NLK12" s="179"/>
      <c r="NLL12" s="179"/>
      <c r="NLM12" s="179"/>
      <c r="NLN12" s="179"/>
      <c r="NLO12" s="179"/>
      <c r="NLP12" s="179"/>
      <c r="NLQ12" s="179"/>
      <c r="NLR12" s="179"/>
      <c r="NLS12" s="179"/>
      <c r="NLT12" s="179"/>
      <c r="NLU12" s="179"/>
      <c r="NLV12" s="179"/>
      <c r="NLW12" s="179"/>
      <c r="NLX12" s="179"/>
      <c r="NLY12" s="179"/>
      <c r="NLZ12" s="179"/>
      <c r="NMA12" s="179"/>
      <c r="NMB12" s="179"/>
      <c r="NMC12" s="179"/>
      <c r="NMD12" s="179"/>
      <c r="NME12" s="179"/>
      <c r="NMF12" s="179"/>
      <c r="NMG12" s="179"/>
      <c r="NMH12" s="179"/>
      <c r="NMI12" s="179"/>
      <c r="NMJ12" s="179"/>
      <c r="NMK12" s="179"/>
      <c r="NML12" s="179"/>
      <c r="NMM12" s="179"/>
      <c r="NMN12" s="179"/>
      <c r="NMO12" s="179"/>
      <c r="NMP12" s="179"/>
      <c r="NMQ12" s="179"/>
      <c r="NMR12" s="179"/>
      <c r="NMS12" s="179"/>
      <c r="NMT12" s="179"/>
      <c r="NMU12" s="179"/>
      <c r="NMV12" s="179"/>
      <c r="NMW12" s="179"/>
      <c r="NMX12" s="179"/>
      <c r="NMY12" s="179"/>
      <c r="NMZ12" s="179"/>
      <c r="NNA12" s="179"/>
      <c r="NNB12" s="179"/>
      <c r="NNC12" s="179"/>
      <c r="NND12" s="179"/>
      <c r="NNE12" s="179"/>
      <c r="NNF12" s="179"/>
      <c r="NNG12" s="179"/>
      <c r="NNH12" s="179"/>
      <c r="NNI12" s="179"/>
      <c r="NNJ12" s="179"/>
      <c r="NNK12" s="179"/>
      <c r="NNL12" s="179"/>
      <c r="NNM12" s="179"/>
      <c r="NNN12" s="179"/>
      <c r="NNO12" s="179"/>
      <c r="NNP12" s="179"/>
      <c r="NNQ12" s="179"/>
      <c r="NNR12" s="179"/>
      <c r="NNS12" s="179"/>
      <c r="NNT12" s="179"/>
      <c r="NNU12" s="179"/>
      <c r="NNV12" s="179"/>
      <c r="NNW12" s="179"/>
      <c r="NNX12" s="179"/>
      <c r="NNY12" s="179"/>
      <c r="NNZ12" s="179"/>
      <c r="NOA12" s="179"/>
      <c r="NOB12" s="179"/>
      <c r="NOC12" s="179"/>
      <c r="NOD12" s="179"/>
      <c r="NOE12" s="179"/>
      <c r="NOF12" s="179"/>
      <c r="NOG12" s="179"/>
      <c r="NOH12" s="179"/>
      <c r="NOI12" s="179"/>
      <c r="NOJ12" s="179"/>
      <c r="NOK12" s="179"/>
      <c r="NOL12" s="179"/>
      <c r="NOM12" s="179"/>
      <c r="NON12" s="179"/>
      <c r="NOO12" s="179"/>
      <c r="NOP12" s="179"/>
      <c r="NOQ12" s="179"/>
      <c r="NOR12" s="179"/>
      <c r="NOS12" s="179"/>
      <c r="NOT12" s="179"/>
      <c r="NOU12" s="179"/>
      <c r="NOV12" s="179"/>
      <c r="NOW12" s="179"/>
      <c r="NOX12" s="179"/>
      <c r="NOY12" s="179"/>
      <c r="NOZ12" s="179"/>
      <c r="NPA12" s="179"/>
      <c r="NPB12" s="179"/>
      <c r="NPC12" s="179"/>
      <c r="NPD12" s="179"/>
      <c r="NPE12" s="179"/>
      <c r="NPF12" s="179"/>
      <c r="NPG12" s="179"/>
      <c r="NPH12" s="179"/>
      <c r="NPI12" s="179"/>
      <c r="NPJ12" s="179"/>
      <c r="NPK12" s="179"/>
      <c r="NPL12" s="179"/>
      <c r="NPM12" s="179"/>
      <c r="NPN12" s="179"/>
      <c r="NPO12" s="179"/>
      <c r="NPP12" s="179"/>
      <c r="NPQ12" s="179"/>
      <c r="NPR12" s="179"/>
      <c r="NPS12" s="179"/>
      <c r="NPT12" s="179"/>
      <c r="NPU12" s="179"/>
      <c r="NPV12" s="179"/>
      <c r="NPW12" s="179"/>
      <c r="NPX12" s="179"/>
      <c r="NPY12" s="179"/>
      <c r="NPZ12" s="179"/>
      <c r="NQA12" s="179"/>
      <c r="NQB12" s="179"/>
      <c r="NQC12" s="179"/>
      <c r="NQD12" s="179"/>
      <c r="NQE12" s="179"/>
      <c r="NQF12" s="179"/>
      <c r="NQG12" s="179"/>
      <c r="NQH12" s="179"/>
      <c r="NQI12" s="179"/>
      <c r="NQJ12" s="179"/>
      <c r="NQK12" s="179"/>
      <c r="NQL12" s="179"/>
      <c r="NQM12" s="179"/>
      <c r="NQN12" s="179"/>
      <c r="NQO12" s="179"/>
      <c r="NQP12" s="179"/>
      <c r="NQQ12" s="179"/>
      <c r="NQR12" s="179"/>
      <c r="NQS12" s="179"/>
      <c r="NQT12" s="179"/>
      <c r="NQU12" s="179"/>
      <c r="NQV12" s="179"/>
      <c r="NQW12" s="179"/>
      <c r="NQX12" s="179"/>
      <c r="NQY12" s="179"/>
      <c r="NQZ12" s="179"/>
      <c r="NRA12" s="179"/>
      <c r="NRB12" s="179"/>
      <c r="NRC12" s="179"/>
      <c r="NRD12" s="179"/>
      <c r="NRE12" s="179"/>
      <c r="NRF12" s="179"/>
      <c r="NRG12" s="179"/>
      <c r="NRH12" s="179"/>
      <c r="NRI12" s="179"/>
      <c r="NRJ12" s="179"/>
      <c r="NRK12" s="179"/>
      <c r="NRL12" s="179"/>
      <c r="NRM12" s="179"/>
      <c r="NRN12" s="179"/>
      <c r="NRO12" s="179"/>
      <c r="NRP12" s="179"/>
      <c r="NRQ12" s="179"/>
      <c r="NRR12" s="179"/>
      <c r="NRS12" s="179"/>
      <c r="NRT12" s="179"/>
      <c r="NRU12" s="179"/>
      <c r="NRV12" s="179"/>
      <c r="NRW12" s="179"/>
      <c r="NRX12" s="179"/>
      <c r="NRY12" s="179"/>
      <c r="NRZ12" s="179"/>
      <c r="NSA12" s="179"/>
      <c r="NSB12" s="179"/>
      <c r="NSC12" s="179"/>
      <c r="NSD12" s="179"/>
      <c r="NSE12" s="179"/>
      <c r="NSF12" s="179"/>
      <c r="NSG12" s="179"/>
      <c r="NSH12" s="179"/>
      <c r="NSI12" s="179"/>
      <c r="NSJ12" s="179"/>
      <c r="NSK12" s="179"/>
      <c r="NSL12" s="179"/>
      <c r="NSM12" s="179"/>
      <c r="NSN12" s="179"/>
      <c r="NSO12" s="179"/>
      <c r="NSP12" s="179"/>
      <c r="NSQ12" s="179"/>
      <c r="NSR12" s="179"/>
      <c r="NSS12" s="179"/>
      <c r="NST12" s="179"/>
      <c r="NSU12" s="179"/>
      <c r="NSV12" s="179"/>
      <c r="NSW12" s="179"/>
      <c r="NSX12" s="179"/>
      <c r="NSY12" s="179"/>
      <c r="NSZ12" s="179"/>
      <c r="NTA12" s="179"/>
      <c r="NTB12" s="179"/>
      <c r="NTC12" s="179"/>
      <c r="NTD12" s="179"/>
      <c r="NTE12" s="179"/>
      <c r="NTF12" s="179"/>
      <c r="NTG12" s="179"/>
      <c r="NTH12" s="179"/>
      <c r="NTI12" s="179"/>
      <c r="NTJ12" s="179"/>
      <c r="NTK12" s="179"/>
      <c r="NTL12" s="179"/>
      <c r="NTM12" s="179"/>
      <c r="NTN12" s="179"/>
      <c r="NTO12" s="179"/>
      <c r="NTP12" s="179"/>
      <c r="NTQ12" s="179"/>
      <c r="NTR12" s="179"/>
      <c r="NTS12" s="179"/>
      <c r="NTT12" s="179"/>
      <c r="NTU12" s="179"/>
      <c r="NTV12" s="179"/>
      <c r="NTW12" s="179"/>
      <c r="NTX12" s="179"/>
      <c r="NTY12" s="179"/>
      <c r="NTZ12" s="179"/>
      <c r="NUA12" s="179"/>
      <c r="NUB12" s="179"/>
      <c r="NUC12" s="179"/>
      <c r="NUD12" s="179"/>
      <c r="NUE12" s="179"/>
      <c r="NUF12" s="179"/>
      <c r="NUG12" s="179"/>
      <c r="NUH12" s="179"/>
      <c r="NUI12" s="179"/>
      <c r="NUJ12" s="179"/>
      <c r="NUK12" s="179"/>
      <c r="NUL12" s="179"/>
      <c r="NUM12" s="179"/>
      <c r="NUN12" s="179"/>
      <c r="NUO12" s="179"/>
      <c r="NUP12" s="179"/>
      <c r="NUQ12" s="179"/>
      <c r="NUR12" s="179"/>
      <c r="NUS12" s="179"/>
      <c r="NUT12" s="179"/>
      <c r="NUU12" s="179"/>
      <c r="NUV12" s="179"/>
      <c r="NUW12" s="179"/>
      <c r="NUX12" s="179"/>
      <c r="NUY12" s="179"/>
      <c r="NUZ12" s="179"/>
      <c r="NVA12" s="179"/>
      <c r="NVB12" s="179"/>
      <c r="NVC12" s="179"/>
      <c r="NVD12" s="179"/>
      <c r="NVE12" s="179"/>
      <c r="NVF12" s="179"/>
      <c r="NVG12" s="179"/>
      <c r="NVH12" s="179"/>
      <c r="NVI12" s="179"/>
      <c r="NVJ12" s="179"/>
      <c r="NVK12" s="179"/>
      <c r="NVL12" s="179"/>
      <c r="NVM12" s="179"/>
      <c r="NVN12" s="179"/>
      <c r="NVO12" s="179"/>
      <c r="NVP12" s="179"/>
      <c r="NVQ12" s="179"/>
      <c r="NVR12" s="179"/>
      <c r="NVS12" s="179"/>
      <c r="NVT12" s="179"/>
      <c r="NVU12" s="179"/>
      <c r="NVV12" s="179"/>
      <c r="NVW12" s="179"/>
      <c r="NVX12" s="179"/>
      <c r="NVY12" s="179"/>
      <c r="NVZ12" s="179"/>
      <c r="NWA12" s="179"/>
      <c r="NWB12" s="179"/>
      <c r="NWC12" s="179"/>
      <c r="NWD12" s="179"/>
      <c r="NWE12" s="179"/>
      <c r="NWF12" s="179"/>
      <c r="NWG12" s="179"/>
      <c r="NWH12" s="179"/>
      <c r="NWI12" s="179"/>
      <c r="NWJ12" s="179"/>
      <c r="NWK12" s="179"/>
      <c r="NWL12" s="179"/>
      <c r="NWM12" s="179"/>
      <c r="NWN12" s="179"/>
      <c r="NWO12" s="179"/>
      <c r="NWP12" s="179"/>
      <c r="NWQ12" s="179"/>
      <c r="NWR12" s="179"/>
      <c r="NWS12" s="179"/>
      <c r="NWT12" s="179"/>
      <c r="NWU12" s="179"/>
      <c r="NWV12" s="179"/>
      <c r="NWW12" s="179"/>
      <c r="NWX12" s="179"/>
      <c r="NWY12" s="179"/>
      <c r="NWZ12" s="179"/>
      <c r="NXA12" s="179"/>
      <c r="NXB12" s="179"/>
      <c r="NXC12" s="179"/>
      <c r="NXD12" s="179"/>
      <c r="NXE12" s="179"/>
      <c r="NXF12" s="179"/>
      <c r="NXG12" s="179"/>
      <c r="NXH12" s="179"/>
      <c r="NXI12" s="179"/>
      <c r="NXJ12" s="179"/>
      <c r="NXK12" s="179"/>
      <c r="NXL12" s="179"/>
      <c r="NXM12" s="179"/>
      <c r="NXN12" s="179"/>
      <c r="NXO12" s="179"/>
      <c r="NXP12" s="179"/>
      <c r="NXQ12" s="179"/>
      <c r="NXR12" s="179"/>
      <c r="NXS12" s="179"/>
      <c r="NXT12" s="179"/>
      <c r="NXU12" s="179"/>
      <c r="NXV12" s="179"/>
      <c r="NXW12" s="179"/>
      <c r="NXX12" s="179"/>
      <c r="NXY12" s="179"/>
      <c r="NXZ12" s="179"/>
      <c r="NYA12" s="179"/>
      <c r="NYB12" s="179"/>
      <c r="NYC12" s="179"/>
      <c r="NYD12" s="179"/>
      <c r="NYE12" s="179"/>
      <c r="NYF12" s="179"/>
      <c r="NYG12" s="179"/>
      <c r="NYH12" s="179"/>
      <c r="NYI12" s="179"/>
      <c r="NYJ12" s="179"/>
      <c r="NYK12" s="179"/>
      <c r="NYL12" s="179"/>
      <c r="NYM12" s="179"/>
      <c r="NYN12" s="179"/>
      <c r="NYO12" s="179"/>
      <c r="NYP12" s="179"/>
      <c r="NYQ12" s="179"/>
      <c r="NYR12" s="179"/>
      <c r="NYS12" s="179"/>
      <c r="NYT12" s="179"/>
      <c r="NYU12" s="179"/>
      <c r="NYV12" s="179"/>
      <c r="NYW12" s="179"/>
      <c r="NYX12" s="179"/>
      <c r="NYY12" s="179"/>
      <c r="NYZ12" s="179"/>
      <c r="NZA12" s="179"/>
      <c r="NZB12" s="179"/>
      <c r="NZC12" s="179"/>
      <c r="NZD12" s="179"/>
      <c r="NZE12" s="179"/>
      <c r="NZF12" s="179"/>
      <c r="NZG12" s="179"/>
      <c r="NZH12" s="179"/>
      <c r="NZI12" s="179"/>
      <c r="NZJ12" s="179"/>
      <c r="NZK12" s="179"/>
      <c r="NZL12" s="179"/>
      <c r="NZM12" s="179"/>
      <c r="NZN12" s="179"/>
      <c r="NZO12" s="179"/>
      <c r="NZP12" s="179"/>
      <c r="NZQ12" s="179"/>
      <c r="NZR12" s="179"/>
      <c r="NZS12" s="179"/>
      <c r="NZT12" s="179"/>
      <c r="NZU12" s="179"/>
      <c r="NZV12" s="179"/>
      <c r="NZW12" s="179"/>
      <c r="NZX12" s="179"/>
      <c r="NZY12" s="179"/>
      <c r="NZZ12" s="179"/>
      <c r="OAA12" s="179"/>
      <c r="OAB12" s="179"/>
      <c r="OAC12" s="179"/>
      <c r="OAD12" s="179"/>
      <c r="OAE12" s="179"/>
      <c r="OAF12" s="179"/>
      <c r="OAG12" s="179"/>
      <c r="OAH12" s="179"/>
      <c r="OAI12" s="179"/>
      <c r="OAJ12" s="179"/>
      <c r="OAK12" s="179"/>
      <c r="OAL12" s="179"/>
      <c r="OAM12" s="179"/>
      <c r="OAN12" s="179"/>
      <c r="OAO12" s="179"/>
      <c r="OAP12" s="179"/>
      <c r="OAQ12" s="179"/>
      <c r="OAR12" s="179"/>
      <c r="OAS12" s="179"/>
      <c r="OAT12" s="179"/>
      <c r="OAU12" s="179"/>
      <c r="OAV12" s="179"/>
      <c r="OAW12" s="179"/>
      <c r="OAX12" s="179"/>
      <c r="OAY12" s="179"/>
      <c r="OAZ12" s="179"/>
      <c r="OBA12" s="179"/>
      <c r="OBB12" s="179"/>
      <c r="OBC12" s="179"/>
      <c r="OBD12" s="179"/>
      <c r="OBE12" s="179"/>
      <c r="OBF12" s="179"/>
      <c r="OBG12" s="179"/>
      <c r="OBH12" s="179"/>
      <c r="OBI12" s="179"/>
      <c r="OBJ12" s="179"/>
      <c r="OBK12" s="179"/>
      <c r="OBL12" s="179"/>
      <c r="OBM12" s="179"/>
      <c r="OBN12" s="179"/>
      <c r="OBO12" s="179"/>
      <c r="OBP12" s="179"/>
      <c r="OBQ12" s="179"/>
      <c r="OBR12" s="179"/>
      <c r="OBS12" s="179"/>
      <c r="OBT12" s="179"/>
      <c r="OBU12" s="179"/>
      <c r="OBV12" s="179"/>
      <c r="OBW12" s="179"/>
      <c r="OBX12" s="179"/>
      <c r="OBY12" s="179"/>
      <c r="OBZ12" s="179"/>
      <c r="OCA12" s="179"/>
      <c r="OCB12" s="179"/>
      <c r="OCC12" s="179"/>
      <c r="OCD12" s="179"/>
      <c r="OCE12" s="179"/>
      <c r="OCF12" s="179"/>
      <c r="OCG12" s="179"/>
      <c r="OCH12" s="179"/>
      <c r="OCI12" s="179"/>
      <c r="OCJ12" s="179"/>
      <c r="OCK12" s="179"/>
      <c r="OCL12" s="179"/>
      <c r="OCM12" s="179"/>
      <c r="OCN12" s="179"/>
      <c r="OCO12" s="179"/>
      <c r="OCP12" s="179"/>
      <c r="OCQ12" s="179"/>
      <c r="OCR12" s="179"/>
      <c r="OCS12" s="179"/>
      <c r="OCT12" s="179"/>
      <c r="OCU12" s="179"/>
      <c r="OCV12" s="179"/>
      <c r="OCW12" s="179"/>
      <c r="OCX12" s="179"/>
      <c r="OCY12" s="179"/>
      <c r="OCZ12" s="179"/>
      <c r="ODA12" s="179"/>
      <c r="ODB12" s="179"/>
      <c r="ODC12" s="179"/>
      <c r="ODD12" s="179"/>
      <c r="ODE12" s="179"/>
      <c r="ODF12" s="179"/>
      <c r="ODG12" s="179"/>
      <c r="ODH12" s="179"/>
      <c r="ODI12" s="179"/>
      <c r="ODJ12" s="179"/>
      <c r="ODK12" s="179"/>
      <c r="ODL12" s="179"/>
      <c r="ODM12" s="179"/>
      <c r="ODN12" s="179"/>
      <c r="ODO12" s="179"/>
      <c r="ODP12" s="179"/>
      <c r="ODQ12" s="179"/>
      <c r="ODR12" s="179"/>
      <c r="ODS12" s="179"/>
      <c r="ODT12" s="179"/>
      <c r="ODU12" s="179"/>
      <c r="ODV12" s="179"/>
      <c r="ODW12" s="179"/>
      <c r="ODX12" s="179"/>
      <c r="ODY12" s="179"/>
      <c r="ODZ12" s="179"/>
      <c r="OEA12" s="179"/>
      <c r="OEB12" s="179"/>
      <c r="OEC12" s="179"/>
      <c r="OED12" s="179"/>
      <c r="OEE12" s="179"/>
      <c r="OEF12" s="179"/>
      <c r="OEG12" s="179"/>
      <c r="OEH12" s="179"/>
      <c r="OEI12" s="179"/>
      <c r="OEJ12" s="179"/>
      <c r="OEK12" s="179"/>
      <c r="OEL12" s="179"/>
      <c r="OEM12" s="179"/>
      <c r="OEN12" s="179"/>
      <c r="OEO12" s="179"/>
      <c r="OEP12" s="179"/>
      <c r="OEQ12" s="179"/>
      <c r="OER12" s="179"/>
      <c r="OES12" s="179"/>
      <c r="OET12" s="179"/>
      <c r="OEU12" s="179"/>
      <c r="OEV12" s="179"/>
      <c r="OEW12" s="179"/>
      <c r="OEX12" s="179"/>
      <c r="OEY12" s="179"/>
      <c r="OEZ12" s="179"/>
      <c r="OFA12" s="179"/>
      <c r="OFB12" s="179"/>
      <c r="OFC12" s="179"/>
      <c r="OFD12" s="179"/>
      <c r="OFE12" s="179"/>
      <c r="OFF12" s="179"/>
      <c r="OFG12" s="179"/>
      <c r="OFH12" s="179"/>
      <c r="OFI12" s="179"/>
      <c r="OFJ12" s="179"/>
      <c r="OFK12" s="179"/>
      <c r="OFL12" s="179"/>
      <c r="OFM12" s="179"/>
      <c r="OFN12" s="179"/>
      <c r="OFO12" s="179"/>
      <c r="OFP12" s="179"/>
      <c r="OFQ12" s="179"/>
      <c r="OFR12" s="179"/>
      <c r="OFS12" s="179"/>
      <c r="OFT12" s="179"/>
      <c r="OFU12" s="179"/>
      <c r="OFV12" s="179"/>
      <c r="OFW12" s="179"/>
      <c r="OFX12" s="179"/>
      <c r="OFY12" s="179"/>
      <c r="OFZ12" s="179"/>
      <c r="OGA12" s="179"/>
      <c r="OGB12" s="179"/>
      <c r="OGC12" s="179"/>
      <c r="OGD12" s="179"/>
      <c r="OGE12" s="179"/>
      <c r="OGF12" s="179"/>
      <c r="OGG12" s="179"/>
      <c r="OGH12" s="179"/>
      <c r="OGI12" s="179"/>
      <c r="OGJ12" s="179"/>
      <c r="OGK12" s="179"/>
      <c r="OGL12" s="179"/>
      <c r="OGM12" s="179"/>
      <c r="OGN12" s="179"/>
      <c r="OGO12" s="179"/>
      <c r="OGP12" s="179"/>
      <c r="OGQ12" s="179"/>
      <c r="OGR12" s="179"/>
      <c r="OGS12" s="179"/>
      <c r="OGT12" s="179"/>
      <c r="OGU12" s="179"/>
      <c r="OGV12" s="179"/>
      <c r="OGW12" s="179"/>
      <c r="OGX12" s="179"/>
      <c r="OGY12" s="179"/>
      <c r="OGZ12" s="179"/>
      <c r="OHA12" s="179"/>
      <c r="OHB12" s="179"/>
      <c r="OHC12" s="179"/>
      <c r="OHD12" s="179"/>
      <c r="OHE12" s="179"/>
      <c r="OHF12" s="179"/>
      <c r="OHG12" s="179"/>
      <c r="OHH12" s="179"/>
      <c r="OHI12" s="179"/>
      <c r="OHJ12" s="179"/>
      <c r="OHK12" s="179"/>
      <c r="OHL12" s="179"/>
      <c r="OHM12" s="179"/>
      <c r="OHN12" s="179"/>
      <c r="OHO12" s="179"/>
      <c r="OHP12" s="179"/>
      <c r="OHQ12" s="179"/>
      <c r="OHR12" s="179"/>
      <c r="OHS12" s="179"/>
      <c r="OHT12" s="179"/>
      <c r="OHU12" s="179"/>
      <c r="OHV12" s="179"/>
      <c r="OHW12" s="179"/>
      <c r="OHX12" s="179"/>
      <c r="OHY12" s="179"/>
      <c r="OHZ12" s="179"/>
      <c r="OIA12" s="179"/>
      <c r="OIB12" s="179"/>
      <c r="OIC12" s="179"/>
      <c r="OID12" s="179"/>
      <c r="OIE12" s="179"/>
      <c r="OIF12" s="179"/>
      <c r="OIG12" s="179"/>
      <c r="OIH12" s="179"/>
      <c r="OII12" s="179"/>
      <c r="OIJ12" s="179"/>
      <c r="OIK12" s="179"/>
      <c r="OIL12" s="179"/>
      <c r="OIM12" s="179"/>
      <c r="OIN12" s="179"/>
      <c r="OIO12" s="179"/>
      <c r="OIP12" s="179"/>
      <c r="OIQ12" s="179"/>
      <c r="OIR12" s="179"/>
      <c r="OIS12" s="179"/>
      <c r="OIT12" s="179"/>
      <c r="OIU12" s="179"/>
      <c r="OIV12" s="179"/>
      <c r="OIW12" s="179"/>
      <c r="OIX12" s="179"/>
      <c r="OIY12" s="179"/>
      <c r="OIZ12" s="179"/>
      <c r="OJA12" s="179"/>
      <c r="OJB12" s="179"/>
      <c r="OJC12" s="179"/>
      <c r="OJD12" s="179"/>
      <c r="OJE12" s="179"/>
      <c r="OJF12" s="179"/>
      <c r="OJG12" s="179"/>
      <c r="OJH12" s="179"/>
      <c r="OJI12" s="179"/>
      <c r="OJJ12" s="179"/>
      <c r="OJK12" s="179"/>
      <c r="OJL12" s="179"/>
      <c r="OJM12" s="179"/>
      <c r="OJN12" s="179"/>
      <c r="OJO12" s="179"/>
      <c r="OJP12" s="179"/>
      <c r="OJQ12" s="179"/>
      <c r="OJR12" s="179"/>
      <c r="OJS12" s="179"/>
      <c r="OJT12" s="179"/>
      <c r="OJU12" s="179"/>
      <c r="OJV12" s="179"/>
      <c r="OJW12" s="179"/>
      <c r="OJX12" s="179"/>
      <c r="OJY12" s="179"/>
      <c r="OJZ12" s="179"/>
      <c r="OKA12" s="179"/>
      <c r="OKB12" s="179"/>
      <c r="OKC12" s="179"/>
      <c r="OKD12" s="179"/>
      <c r="OKE12" s="179"/>
      <c r="OKF12" s="179"/>
      <c r="OKG12" s="179"/>
      <c r="OKH12" s="179"/>
      <c r="OKI12" s="179"/>
      <c r="OKJ12" s="179"/>
      <c r="OKK12" s="179"/>
      <c r="OKL12" s="179"/>
      <c r="OKM12" s="179"/>
      <c r="OKN12" s="179"/>
      <c r="OKO12" s="179"/>
      <c r="OKP12" s="179"/>
      <c r="OKQ12" s="179"/>
      <c r="OKR12" s="179"/>
      <c r="OKS12" s="179"/>
      <c r="OKT12" s="179"/>
      <c r="OKU12" s="179"/>
      <c r="OKV12" s="179"/>
      <c r="OKW12" s="179"/>
      <c r="OKX12" s="179"/>
      <c r="OKY12" s="179"/>
      <c r="OKZ12" s="179"/>
      <c r="OLA12" s="179"/>
      <c r="OLB12" s="179"/>
      <c r="OLC12" s="179"/>
      <c r="OLD12" s="179"/>
      <c r="OLE12" s="179"/>
      <c r="OLF12" s="179"/>
      <c r="OLG12" s="179"/>
      <c r="OLH12" s="179"/>
      <c r="OLI12" s="179"/>
      <c r="OLJ12" s="179"/>
      <c r="OLK12" s="179"/>
      <c r="OLL12" s="179"/>
      <c r="OLM12" s="179"/>
      <c r="OLN12" s="179"/>
      <c r="OLO12" s="179"/>
      <c r="OLP12" s="179"/>
      <c r="OLQ12" s="179"/>
      <c r="OLR12" s="179"/>
      <c r="OLS12" s="179"/>
      <c r="OLT12" s="179"/>
      <c r="OLU12" s="179"/>
      <c r="OLV12" s="179"/>
      <c r="OLW12" s="179"/>
      <c r="OLX12" s="179"/>
      <c r="OLY12" s="179"/>
      <c r="OLZ12" s="179"/>
      <c r="OMA12" s="179"/>
      <c r="OMB12" s="179"/>
      <c r="OMC12" s="179"/>
      <c r="OMD12" s="179"/>
      <c r="OME12" s="179"/>
      <c r="OMF12" s="179"/>
      <c r="OMG12" s="179"/>
      <c r="OMH12" s="179"/>
      <c r="OMI12" s="179"/>
      <c r="OMJ12" s="179"/>
      <c r="OMK12" s="179"/>
      <c r="OML12" s="179"/>
      <c r="OMM12" s="179"/>
      <c r="OMN12" s="179"/>
      <c r="OMO12" s="179"/>
      <c r="OMP12" s="179"/>
      <c r="OMQ12" s="179"/>
      <c r="OMR12" s="179"/>
      <c r="OMS12" s="179"/>
      <c r="OMT12" s="179"/>
      <c r="OMU12" s="179"/>
      <c r="OMV12" s="179"/>
      <c r="OMW12" s="179"/>
      <c r="OMX12" s="179"/>
      <c r="OMY12" s="179"/>
      <c r="OMZ12" s="179"/>
      <c r="ONA12" s="179"/>
      <c r="ONB12" s="179"/>
      <c r="ONC12" s="179"/>
      <c r="OND12" s="179"/>
      <c r="ONE12" s="179"/>
      <c r="ONF12" s="179"/>
      <c r="ONG12" s="179"/>
      <c r="ONH12" s="179"/>
      <c r="ONI12" s="179"/>
      <c r="ONJ12" s="179"/>
      <c r="ONK12" s="179"/>
      <c r="ONL12" s="179"/>
      <c r="ONM12" s="179"/>
      <c r="ONN12" s="179"/>
      <c r="ONO12" s="179"/>
      <c r="ONP12" s="179"/>
      <c r="ONQ12" s="179"/>
      <c r="ONR12" s="179"/>
      <c r="ONS12" s="179"/>
      <c r="ONT12" s="179"/>
      <c r="ONU12" s="179"/>
      <c r="ONV12" s="179"/>
      <c r="ONW12" s="179"/>
      <c r="ONX12" s="179"/>
      <c r="ONY12" s="179"/>
      <c r="ONZ12" s="179"/>
      <c r="OOA12" s="179"/>
      <c r="OOB12" s="179"/>
      <c r="OOC12" s="179"/>
      <c r="OOD12" s="179"/>
      <c r="OOE12" s="179"/>
      <c r="OOF12" s="179"/>
      <c r="OOG12" s="179"/>
      <c r="OOH12" s="179"/>
      <c r="OOI12" s="179"/>
      <c r="OOJ12" s="179"/>
      <c r="OOK12" s="179"/>
      <c r="OOL12" s="179"/>
      <c r="OOM12" s="179"/>
      <c r="OON12" s="179"/>
      <c r="OOO12" s="179"/>
      <c r="OOP12" s="179"/>
      <c r="OOQ12" s="179"/>
      <c r="OOR12" s="179"/>
      <c r="OOS12" s="179"/>
      <c r="OOT12" s="179"/>
      <c r="OOU12" s="179"/>
      <c r="OOV12" s="179"/>
      <c r="OOW12" s="179"/>
      <c r="OOX12" s="179"/>
      <c r="OOY12" s="179"/>
      <c r="OOZ12" s="179"/>
      <c r="OPA12" s="179"/>
      <c r="OPB12" s="179"/>
      <c r="OPC12" s="179"/>
      <c r="OPD12" s="179"/>
      <c r="OPE12" s="179"/>
      <c r="OPF12" s="179"/>
      <c r="OPG12" s="179"/>
      <c r="OPH12" s="179"/>
      <c r="OPI12" s="179"/>
      <c r="OPJ12" s="179"/>
      <c r="OPK12" s="179"/>
      <c r="OPL12" s="179"/>
      <c r="OPM12" s="179"/>
      <c r="OPN12" s="179"/>
      <c r="OPO12" s="179"/>
      <c r="OPP12" s="179"/>
      <c r="OPQ12" s="179"/>
      <c r="OPR12" s="179"/>
      <c r="OPS12" s="179"/>
      <c r="OPT12" s="179"/>
      <c r="OPU12" s="179"/>
      <c r="OPV12" s="179"/>
      <c r="OPW12" s="179"/>
      <c r="OPX12" s="179"/>
      <c r="OPY12" s="179"/>
      <c r="OPZ12" s="179"/>
      <c r="OQA12" s="179"/>
      <c r="OQB12" s="179"/>
      <c r="OQC12" s="179"/>
      <c r="OQD12" s="179"/>
      <c r="OQE12" s="179"/>
      <c r="OQF12" s="179"/>
      <c r="OQG12" s="179"/>
      <c r="OQH12" s="179"/>
      <c r="OQI12" s="179"/>
      <c r="OQJ12" s="179"/>
      <c r="OQK12" s="179"/>
      <c r="OQL12" s="179"/>
      <c r="OQM12" s="179"/>
      <c r="OQN12" s="179"/>
      <c r="OQO12" s="179"/>
      <c r="OQP12" s="179"/>
      <c r="OQQ12" s="179"/>
      <c r="OQR12" s="179"/>
      <c r="OQS12" s="179"/>
      <c r="OQT12" s="179"/>
      <c r="OQU12" s="179"/>
      <c r="OQV12" s="179"/>
      <c r="OQW12" s="179"/>
      <c r="OQX12" s="179"/>
      <c r="OQY12" s="179"/>
      <c r="OQZ12" s="179"/>
      <c r="ORA12" s="179"/>
      <c r="ORB12" s="179"/>
      <c r="ORC12" s="179"/>
      <c r="ORD12" s="179"/>
      <c r="ORE12" s="179"/>
      <c r="ORF12" s="179"/>
      <c r="ORG12" s="179"/>
      <c r="ORH12" s="179"/>
      <c r="ORI12" s="179"/>
      <c r="ORJ12" s="179"/>
      <c r="ORK12" s="179"/>
      <c r="ORL12" s="179"/>
      <c r="ORM12" s="179"/>
      <c r="ORN12" s="179"/>
      <c r="ORO12" s="179"/>
      <c r="ORP12" s="179"/>
      <c r="ORQ12" s="179"/>
      <c r="ORR12" s="179"/>
      <c r="ORS12" s="179"/>
      <c r="ORT12" s="179"/>
      <c r="ORU12" s="179"/>
      <c r="ORV12" s="179"/>
      <c r="ORW12" s="179"/>
      <c r="ORX12" s="179"/>
      <c r="ORY12" s="179"/>
      <c r="ORZ12" s="179"/>
      <c r="OSA12" s="179"/>
      <c r="OSB12" s="179"/>
      <c r="OSC12" s="179"/>
      <c r="OSD12" s="179"/>
      <c r="OSE12" s="179"/>
      <c r="OSF12" s="179"/>
      <c r="OSG12" s="179"/>
      <c r="OSH12" s="179"/>
      <c r="OSI12" s="179"/>
      <c r="OSJ12" s="179"/>
      <c r="OSK12" s="179"/>
      <c r="OSL12" s="179"/>
      <c r="OSM12" s="179"/>
      <c r="OSN12" s="179"/>
      <c r="OSO12" s="179"/>
      <c r="OSP12" s="179"/>
      <c r="OSQ12" s="179"/>
      <c r="OSR12" s="179"/>
      <c r="OSS12" s="179"/>
      <c r="OST12" s="179"/>
      <c r="OSU12" s="179"/>
      <c r="OSV12" s="179"/>
      <c r="OSW12" s="179"/>
      <c r="OSX12" s="179"/>
      <c r="OSY12" s="179"/>
      <c r="OSZ12" s="179"/>
      <c r="OTA12" s="179"/>
      <c r="OTB12" s="179"/>
      <c r="OTC12" s="179"/>
      <c r="OTD12" s="179"/>
      <c r="OTE12" s="179"/>
      <c r="OTF12" s="179"/>
      <c r="OTG12" s="179"/>
      <c r="OTH12" s="179"/>
      <c r="OTI12" s="179"/>
      <c r="OTJ12" s="179"/>
      <c r="OTK12" s="179"/>
      <c r="OTL12" s="179"/>
      <c r="OTM12" s="179"/>
      <c r="OTN12" s="179"/>
      <c r="OTO12" s="179"/>
      <c r="OTP12" s="179"/>
      <c r="OTQ12" s="179"/>
      <c r="OTR12" s="179"/>
      <c r="OTS12" s="179"/>
      <c r="OTT12" s="179"/>
      <c r="OTU12" s="179"/>
      <c r="OTV12" s="179"/>
      <c r="OTW12" s="179"/>
      <c r="OTX12" s="179"/>
      <c r="OTY12" s="179"/>
      <c r="OTZ12" s="179"/>
      <c r="OUA12" s="179"/>
      <c r="OUB12" s="179"/>
      <c r="OUC12" s="179"/>
      <c r="OUD12" s="179"/>
      <c r="OUE12" s="179"/>
      <c r="OUF12" s="179"/>
      <c r="OUG12" s="179"/>
      <c r="OUH12" s="179"/>
      <c r="OUI12" s="179"/>
      <c r="OUJ12" s="179"/>
      <c r="OUK12" s="179"/>
      <c r="OUL12" s="179"/>
      <c r="OUM12" s="179"/>
      <c r="OUN12" s="179"/>
      <c r="OUO12" s="179"/>
      <c r="OUP12" s="179"/>
      <c r="OUQ12" s="179"/>
      <c r="OUR12" s="179"/>
      <c r="OUS12" s="179"/>
      <c r="OUT12" s="179"/>
      <c r="OUU12" s="179"/>
      <c r="OUV12" s="179"/>
      <c r="OUW12" s="179"/>
      <c r="OUX12" s="179"/>
      <c r="OUY12" s="179"/>
      <c r="OUZ12" s="179"/>
      <c r="OVA12" s="179"/>
      <c r="OVB12" s="179"/>
      <c r="OVC12" s="179"/>
      <c r="OVD12" s="179"/>
      <c r="OVE12" s="179"/>
      <c r="OVF12" s="179"/>
      <c r="OVG12" s="179"/>
      <c r="OVH12" s="179"/>
      <c r="OVI12" s="179"/>
      <c r="OVJ12" s="179"/>
      <c r="OVK12" s="179"/>
      <c r="OVL12" s="179"/>
      <c r="OVM12" s="179"/>
      <c r="OVN12" s="179"/>
      <c r="OVO12" s="179"/>
      <c r="OVP12" s="179"/>
      <c r="OVQ12" s="179"/>
      <c r="OVR12" s="179"/>
      <c r="OVS12" s="179"/>
      <c r="OVT12" s="179"/>
      <c r="OVU12" s="179"/>
      <c r="OVV12" s="179"/>
      <c r="OVW12" s="179"/>
      <c r="OVX12" s="179"/>
      <c r="OVY12" s="179"/>
      <c r="OVZ12" s="179"/>
      <c r="OWA12" s="179"/>
      <c r="OWB12" s="179"/>
      <c r="OWC12" s="179"/>
      <c r="OWD12" s="179"/>
      <c r="OWE12" s="179"/>
      <c r="OWF12" s="179"/>
      <c r="OWG12" s="179"/>
      <c r="OWH12" s="179"/>
      <c r="OWI12" s="179"/>
      <c r="OWJ12" s="179"/>
      <c r="OWK12" s="179"/>
      <c r="OWL12" s="179"/>
      <c r="OWM12" s="179"/>
      <c r="OWN12" s="179"/>
      <c r="OWO12" s="179"/>
      <c r="OWP12" s="179"/>
      <c r="OWQ12" s="179"/>
      <c r="OWR12" s="179"/>
      <c r="OWS12" s="179"/>
      <c r="OWT12" s="179"/>
      <c r="OWU12" s="179"/>
      <c r="OWV12" s="179"/>
      <c r="OWW12" s="179"/>
      <c r="OWX12" s="179"/>
      <c r="OWY12" s="179"/>
      <c r="OWZ12" s="179"/>
      <c r="OXA12" s="179"/>
      <c r="OXB12" s="179"/>
      <c r="OXC12" s="179"/>
      <c r="OXD12" s="179"/>
      <c r="OXE12" s="179"/>
      <c r="OXF12" s="179"/>
      <c r="OXG12" s="179"/>
      <c r="OXH12" s="179"/>
      <c r="OXI12" s="179"/>
      <c r="OXJ12" s="179"/>
      <c r="OXK12" s="179"/>
      <c r="OXL12" s="179"/>
      <c r="OXM12" s="179"/>
      <c r="OXN12" s="179"/>
      <c r="OXO12" s="179"/>
      <c r="OXP12" s="179"/>
      <c r="OXQ12" s="179"/>
      <c r="OXR12" s="179"/>
      <c r="OXS12" s="179"/>
      <c r="OXT12" s="179"/>
      <c r="OXU12" s="179"/>
      <c r="OXV12" s="179"/>
      <c r="OXW12" s="179"/>
      <c r="OXX12" s="179"/>
      <c r="OXY12" s="179"/>
      <c r="OXZ12" s="179"/>
      <c r="OYA12" s="179"/>
      <c r="OYB12" s="179"/>
      <c r="OYC12" s="179"/>
      <c r="OYD12" s="179"/>
      <c r="OYE12" s="179"/>
      <c r="OYF12" s="179"/>
      <c r="OYG12" s="179"/>
      <c r="OYH12" s="179"/>
      <c r="OYI12" s="179"/>
      <c r="OYJ12" s="179"/>
      <c r="OYK12" s="179"/>
      <c r="OYL12" s="179"/>
      <c r="OYM12" s="179"/>
      <c r="OYN12" s="179"/>
      <c r="OYO12" s="179"/>
      <c r="OYP12" s="179"/>
      <c r="OYQ12" s="179"/>
      <c r="OYR12" s="179"/>
      <c r="OYS12" s="179"/>
      <c r="OYT12" s="179"/>
      <c r="OYU12" s="179"/>
      <c r="OYV12" s="179"/>
      <c r="OYW12" s="179"/>
      <c r="OYX12" s="179"/>
      <c r="OYY12" s="179"/>
      <c r="OYZ12" s="179"/>
      <c r="OZA12" s="179"/>
      <c r="OZB12" s="179"/>
      <c r="OZC12" s="179"/>
      <c r="OZD12" s="179"/>
      <c r="OZE12" s="179"/>
      <c r="OZF12" s="179"/>
      <c r="OZG12" s="179"/>
      <c r="OZH12" s="179"/>
      <c r="OZI12" s="179"/>
      <c r="OZJ12" s="179"/>
      <c r="OZK12" s="179"/>
      <c r="OZL12" s="179"/>
      <c r="OZM12" s="179"/>
      <c r="OZN12" s="179"/>
      <c r="OZO12" s="179"/>
      <c r="OZP12" s="179"/>
      <c r="OZQ12" s="179"/>
      <c r="OZR12" s="179"/>
      <c r="OZS12" s="179"/>
      <c r="OZT12" s="179"/>
      <c r="OZU12" s="179"/>
      <c r="OZV12" s="179"/>
      <c r="OZW12" s="179"/>
      <c r="OZX12" s="179"/>
      <c r="OZY12" s="179"/>
      <c r="OZZ12" s="179"/>
      <c r="PAA12" s="179"/>
      <c r="PAB12" s="179"/>
      <c r="PAC12" s="179"/>
      <c r="PAD12" s="179"/>
      <c r="PAE12" s="179"/>
      <c r="PAF12" s="179"/>
      <c r="PAG12" s="179"/>
      <c r="PAH12" s="179"/>
      <c r="PAI12" s="179"/>
      <c r="PAJ12" s="179"/>
      <c r="PAK12" s="179"/>
      <c r="PAL12" s="179"/>
      <c r="PAM12" s="179"/>
      <c r="PAN12" s="179"/>
      <c r="PAO12" s="179"/>
      <c r="PAP12" s="179"/>
      <c r="PAQ12" s="179"/>
      <c r="PAR12" s="179"/>
      <c r="PAS12" s="179"/>
      <c r="PAT12" s="179"/>
      <c r="PAU12" s="179"/>
      <c r="PAV12" s="179"/>
      <c r="PAW12" s="179"/>
      <c r="PAX12" s="179"/>
      <c r="PAY12" s="179"/>
      <c r="PAZ12" s="179"/>
      <c r="PBA12" s="179"/>
      <c r="PBB12" s="179"/>
      <c r="PBC12" s="179"/>
      <c r="PBD12" s="179"/>
      <c r="PBE12" s="179"/>
      <c r="PBF12" s="179"/>
      <c r="PBG12" s="179"/>
      <c r="PBH12" s="179"/>
      <c r="PBI12" s="179"/>
      <c r="PBJ12" s="179"/>
      <c r="PBK12" s="179"/>
      <c r="PBL12" s="179"/>
      <c r="PBM12" s="179"/>
      <c r="PBN12" s="179"/>
      <c r="PBO12" s="179"/>
      <c r="PBP12" s="179"/>
      <c r="PBQ12" s="179"/>
      <c r="PBR12" s="179"/>
      <c r="PBS12" s="179"/>
      <c r="PBT12" s="179"/>
      <c r="PBU12" s="179"/>
      <c r="PBV12" s="179"/>
      <c r="PBW12" s="179"/>
      <c r="PBX12" s="179"/>
      <c r="PBY12" s="179"/>
      <c r="PBZ12" s="179"/>
      <c r="PCA12" s="179"/>
      <c r="PCB12" s="179"/>
      <c r="PCC12" s="179"/>
      <c r="PCD12" s="179"/>
      <c r="PCE12" s="179"/>
      <c r="PCF12" s="179"/>
      <c r="PCG12" s="179"/>
      <c r="PCH12" s="179"/>
      <c r="PCI12" s="179"/>
      <c r="PCJ12" s="179"/>
      <c r="PCK12" s="179"/>
      <c r="PCL12" s="179"/>
      <c r="PCM12" s="179"/>
      <c r="PCN12" s="179"/>
      <c r="PCO12" s="179"/>
      <c r="PCP12" s="179"/>
      <c r="PCQ12" s="179"/>
      <c r="PCR12" s="179"/>
      <c r="PCS12" s="179"/>
      <c r="PCT12" s="179"/>
      <c r="PCU12" s="179"/>
      <c r="PCV12" s="179"/>
      <c r="PCW12" s="179"/>
      <c r="PCX12" s="179"/>
      <c r="PCY12" s="179"/>
      <c r="PCZ12" s="179"/>
      <c r="PDA12" s="179"/>
      <c r="PDB12" s="179"/>
      <c r="PDC12" s="179"/>
      <c r="PDD12" s="179"/>
      <c r="PDE12" s="179"/>
      <c r="PDF12" s="179"/>
      <c r="PDG12" s="179"/>
      <c r="PDH12" s="179"/>
      <c r="PDI12" s="179"/>
      <c r="PDJ12" s="179"/>
      <c r="PDK12" s="179"/>
      <c r="PDL12" s="179"/>
      <c r="PDM12" s="179"/>
      <c r="PDN12" s="179"/>
      <c r="PDO12" s="179"/>
      <c r="PDP12" s="179"/>
      <c r="PDQ12" s="179"/>
      <c r="PDR12" s="179"/>
      <c r="PDS12" s="179"/>
      <c r="PDT12" s="179"/>
      <c r="PDU12" s="179"/>
      <c r="PDV12" s="179"/>
      <c r="PDW12" s="179"/>
      <c r="PDX12" s="179"/>
      <c r="PDY12" s="179"/>
      <c r="PDZ12" s="179"/>
      <c r="PEA12" s="179"/>
      <c r="PEB12" s="179"/>
      <c r="PEC12" s="179"/>
      <c r="PED12" s="179"/>
      <c r="PEE12" s="179"/>
      <c r="PEF12" s="179"/>
      <c r="PEG12" s="179"/>
      <c r="PEH12" s="179"/>
      <c r="PEI12" s="179"/>
      <c r="PEJ12" s="179"/>
      <c r="PEK12" s="179"/>
      <c r="PEL12" s="179"/>
      <c r="PEM12" s="179"/>
      <c r="PEN12" s="179"/>
      <c r="PEO12" s="179"/>
      <c r="PEP12" s="179"/>
      <c r="PEQ12" s="179"/>
      <c r="PER12" s="179"/>
      <c r="PES12" s="179"/>
      <c r="PET12" s="179"/>
      <c r="PEU12" s="179"/>
      <c r="PEV12" s="179"/>
      <c r="PEW12" s="179"/>
      <c r="PEX12" s="179"/>
      <c r="PEY12" s="179"/>
      <c r="PEZ12" s="179"/>
      <c r="PFA12" s="179"/>
      <c r="PFB12" s="179"/>
      <c r="PFC12" s="179"/>
      <c r="PFD12" s="179"/>
      <c r="PFE12" s="179"/>
      <c r="PFF12" s="179"/>
      <c r="PFG12" s="179"/>
      <c r="PFH12" s="179"/>
      <c r="PFI12" s="179"/>
      <c r="PFJ12" s="179"/>
      <c r="PFK12" s="179"/>
      <c r="PFL12" s="179"/>
      <c r="PFM12" s="179"/>
      <c r="PFN12" s="179"/>
      <c r="PFO12" s="179"/>
      <c r="PFP12" s="179"/>
      <c r="PFQ12" s="179"/>
      <c r="PFR12" s="179"/>
      <c r="PFS12" s="179"/>
      <c r="PFT12" s="179"/>
      <c r="PFU12" s="179"/>
      <c r="PFV12" s="179"/>
      <c r="PFW12" s="179"/>
      <c r="PFX12" s="179"/>
      <c r="PFY12" s="179"/>
      <c r="PFZ12" s="179"/>
      <c r="PGA12" s="179"/>
      <c r="PGB12" s="179"/>
      <c r="PGC12" s="179"/>
      <c r="PGD12" s="179"/>
      <c r="PGE12" s="179"/>
      <c r="PGF12" s="179"/>
      <c r="PGG12" s="179"/>
      <c r="PGH12" s="179"/>
      <c r="PGI12" s="179"/>
      <c r="PGJ12" s="179"/>
      <c r="PGK12" s="179"/>
      <c r="PGL12" s="179"/>
      <c r="PGM12" s="179"/>
      <c r="PGN12" s="179"/>
      <c r="PGO12" s="179"/>
      <c r="PGP12" s="179"/>
      <c r="PGQ12" s="179"/>
      <c r="PGR12" s="179"/>
      <c r="PGS12" s="179"/>
      <c r="PGT12" s="179"/>
      <c r="PGU12" s="179"/>
      <c r="PGV12" s="179"/>
      <c r="PGW12" s="179"/>
      <c r="PGX12" s="179"/>
      <c r="PGY12" s="179"/>
      <c r="PGZ12" s="179"/>
      <c r="PHA12" s="179"/>
      <c r="PHB12" s="179"/>
      <c r="PHC12" s="179"/>
      <c r="PHD12" s="179"/>
      <c r="PHE12" s="179"/>
      <c r="PHF12" s="179"/>
      <c r="PHG12" s="179"/>
      <c r="PHH12" s="179"/>
      <c r="PHI12" s="179"/>
      <c r="PHJ12" s="179"/>
      <c r="PHK12" s="179"/>
      <c r="PHL12" s="179"/>
      <c r="PHM12" s="179"/>
      <c r="PHN12" s="179"/>
      <c r="PHO12" s="179"/>
      <c r="PHP12" s="179"/>
      <c r="PHQ12" s="179"/>
      <c r="PHR12" s="179"/>
      <c r="PHS12" s="179"/>
      <c r="PHT12" s="179"/>
      <c r="PHU12" s="179"/>
      <c r="PHV12" s="179"/>
      <c r="PHW12" s="179"/>
      <c r="PHX12" s="179"/>
      <c r="PHY12" s="179"/>
      <c r="PHZ12" s="179"/>
      <c r="PIA12" s="179"/>
      <c r="PIB12" s="179"/>
      <c r="PIC12" s="179"/>
      <c r="PID12" s="179"/>
      <c r="PIE12" s="179"/>
      <c r="PIF12" s="179"/>
      <c r="PIG12" s="179"/>
      <c r="PIH12" s="179"/>
      <c r="PII12" s="179"/>
      <c r="PIJ12" s="179"/>
      <c r="PIK12" s="179"/>
      <c r="PIL12" s="179"/>
      <c r="PIM12" s="179"/>
      <c r="PIN12" s="179"/>
      <c r="PIO12" s="179"/>
      <c r="PIP12" s="179"/>
      <c r="PIQ12" s="179"/>
      <c r="PIR12" s="179"/>
      <c r="PIS12" s="179"/>
      <c r="PIT12" s="179"/>
      <c r="PIU12" s="179"/>
      <c r="PIV12" s="179"/>
      <c r="PIW12" s="179"/>
      <c r="PIX12" s="179"/>
      <c r="PIY12" s="179"/>
      <c r="PIZ12" s="179"/>
      <c r="PJA12" s="179"/>
      <c r="PJB12" s="179"/>
      <c r="PJC12" s="179"/>
      <c r="PJD12" s="179"/>
      <c r="PJE12" s="179"/>
      <c r="PJF12" s="179"/>
      <c r="PJG12" s="179"/>
      <c r="PJH12" s="179"/>
      <c r="PJI12" s="179"/>
      <c r="PJJ12" s="179"/>
      <c r="PJK12" s="179"/>
      <c r="PJL12" s="179"/>
      <c r="PJM12" s="179"/>
      <c r="PJN12" s="179"/>
      <c r="PJO12" s="179"/>
      <c r="PJP12" s="179"/>
      <c r="PJQ12" s="179"/>
      <c r="PJR12" s="179"/>
      <c r="PJS12" s="179"/>
      <c r="PJT12" s="179"/>
      <c r="PJU12" s="179"/>
      <c r="PJV12" s="179"/>
      <c r="PJW12" s="179"/>
      <c r="PJX12" s="179"/>
      <c r="PJY12" s="179"/>
      <c r="PJZ12" s="179"/>
      <c r="PKA12" s="179"/>
      <c r="PKB12" s="179"/>
      <c r="PKC12" s="179"/>
      <c r="PKD12" s="179"/>
      <c r="PKE12" s="179"/>
      <c r="PKF12" s="179"/>
      <c r="PKG12" s="179"/>
      <c r="PKH12" s="179"/>
      <c r="PKI12" s="179"/>
      <c r="PKJ12" s="179"/>
      <c r="PKK12" s="179"/>
      <c r="PKL12" s="179"/>
      <c r="PKM12" s="179"/>
      <c r="PKN12" s="179"/>
      <c r="PKO12" s="179"/>
      <c r="PKP12" s="179"/>
      <c r="PKQ12" s="179"/>
      <c r="PKR12" s="179"/>
      <c r="PKS12" s="179"/>
      <c r="PKT12" s="179"/>
      <c r="PKU12" s="179"/>
      <c r="PKV12" s="179"/>
      <c r="PKW12" s="179"/>
      <c r="PKX12" s="179"/>
      <c r="PKY12" s="179"/>
      <c r="PKZ12" s="179"/>
      <c r="PLA12" s="179"/>
      <c r="PLB12" s="179"/>
      <c r="PLC12" s="179"/>
      <c r="PLD12" s="179"/>
      <c r="PLE12" s="179"/>
      <c r="PLF12" s="179"/>
      <c r="PLG12" s="179"/>
      <c r="PLH12" s="179"/>
      <c r="PLI12" s="179"/>
      <c r="PLJ12" s="179"/>
      <c r="PLK12" s="179"/>
      <c r="PLL12" s="179"/>
      <c r="PLM12" s="179"/>
      <c r="PLN12" s="179"/>
      <c r="PLO12" s="179"/>
      <c r="PLP12" s="179"/>
      <c r="PLQ12" s="179"/>
      <c r="PLR12" s="179"/>
      <c r="PLS12" s="179"/>
      <c r="PLT12" s="179"/>
      <c r="PLU12" s="179"/>
      <c r="PLV12" s="179"/>
      <c r="PLW12" s="179"/>
      <c r="PLX12" s="179"/>
      <c r="PLY12" s="179"/>
      <c r="PLZ12" s="179"/>
      <c r="PMA12" s="179"/>
      <c r="PMB12" s="179"/>
      <c r="PMC12" s="179"/>
      <c r="PMD12" s="179"/>
      <c r="PME12" s="179"/>
      <c r="PMF12" s="179"/>
      <c r="PMG12" s="179"/>
      <c r="PMH12" s="179"/>
      <c r="PMI12" s="179"/>
      <c r="PMJ12" s="179"/>
      <c r="PMK12" s="179"/>
      <c r="PML12" s="179"/>
      <c r="PMM12" s="179"/>
      <c r="PMN12" s="179"/>
      <c r="PMO12" s="179"/>
      <c r="PMP12" s="179"/>
      <c r="PMQ12" s="179"/>
      <c r="PMR12" s="179"/>
      <c r="PMS12" s="179"/>
      <c r="PMT12" s="179"/>
      <c r="PMU12" s="179"/>
      <c r="PMV12" s="179"/>
      <c r="PMW12" s="179"/>
      <c r="PMX12" s="179"/>
      <c r="PMY12" s="179"/>
      <c r="PMZ12" s="179"/>
      <c r="PNA12" s="179"/>
      <c r="PNB12" s="179"/>
      <c r="PNC12" s="179"/>
      <c r="PND12" s="179"/>
      <c r="PNE12" s="179"/>
      <c r="PNF12" s="179"/>
      <c r="PNG12" s="179"/>
      <c r="PNH12" s="179"/>
      <c r="PNI12" s="179"/>
      <c r="PNJ12" s="179"/>
      <c r="PNK12" s="179"/>
      <c r="PNL12" s="179"/>
      <c r="PNM12" s="179"/>
      <c r="PNN12" s="179"/>
      <c r="PNO12" s="179"/>
      <c r="PNP12" s="179"/>
      <c r="PNQ12" s="179"/>
      <c r="PNR12" s="179"/>
      <c r="PNS12" s="179"/>
      <c r="PNT12" s="179"/>
      <c r="PNU12" s="179"/>
      <c r="PNV12" s="179"/>
      <c r="PNW12" s="179"/>
      <c r="PNX12" s="179"/>
      <c r="PNY12" s="179"/>
      <c r="PNZ12" s="179"/>
      <c r="POA12" s="179"/>
      <c r="POB12" s="179"/>
      <c r="POC12" s="179"/>
      <c r="POD12" s="179"/>
      <c r="POE12" s="179"/>
      <c r="POF12" s="179"/>
      <c r="POG12" s="179"/>
      <c r="POH12" s="179"/>
      <c r="POI12" s="179"/>
      <c r="POJ12" s="179"/>
      <c r="POK12" s="179"/>
      <c r="POL12" s="179"/>
      <c r="POM12" s="179"/>
      <c r="PON12" s="179"/>
      <c r="POO12" s="179"/>
      <c r="POP12" s="179"/>
      <c r="POQ12" s="179"/>
      <c r="POR12" s="179"/>
      <c r="POS12" s="179"/>
      <c r="POT12" s="179"/>
      <c r="POU12" s="179"/>
      <c r="POV12" s="179"/>
      <c r="POW12" s="179"/>
      <c r="POX12" s="179"/>
      <c r="POY12" s="179"/>
      <c r="POZ12" s="179"/>
      <c r="PPA12" s="179"/>
      <c r="PPB12" s="179"/>
      <c r="PPC12" s="179"/>
      <c r="PPD12" s="179"/>
      <c r="PPE12" s="179"/>
      <c r="PPF12" s="179"/>
      <c r="PPG12" s="179"/>
      <c r="PPH12" s="179"/>
      <c r="PPI12" s="179"/>
      <c r="PPJ12" s="179"/>
      <c r="PPK12" s="179"/>
      <c r="PPL12" s="179"/>
      <c r="PPM12" s="179"/>
      <c r="PPN12" s="179"/>
      <c r="PPO12" s="179"/>
      <c r="PPP12" s="179"/>
      <c r="PPQ12" s="179"/>
      <c r="PPR12" s="179"/>
      <c r="PPS12" s="179"/>
      <c r="PPT12" s="179"/>
      <c r="PPU12" s="179"/>
      <c r="PPV12" s="179"/>
      <c r="PPW12" s="179"/>
      <c r="PPX12" s="179"/>
      <c r="PPY12" s="179"/>
      <c r="PPZ12" s="179"/>
      <c r="PQA12" s="179"/>
      <c r="PQB12" s="179"/>
      <c r="PQC12" s="179"/>
      <c r="PQD12" s="179"/>
      <c r="PQE12" s="179"/>
      <c r="PQF12" s="179"/>
      <c r="PQG12" s="179"/>
      <c r="PQH12" s="179"/>
      <c r="PQI12" s="179"/>
      <c r="PQJ12" s="179"/>
      <c r="PQK12" s="179"/>
      <c r="PQL12" s="179"/>
      <c r="PQM12" s="179"/>
      <c r="PQN12" s="179"/>
      <c r="PQO12" s="179"/>
      <c r="PQP12" s="179"/>
      <c r="PQQ12" s="179"/>
      <c r="PQR12" s="179"/>
      <c r="PQS12" s="179"/>
      <c r="PQT12" s="179"/>
      <c r="PQU12" s="179"/>
      <c r="PQV12" s="179"/>
      <c r="PQW12" s="179"/>
      <c r="PQX12" s="179"/>
      <c r="PQY12" s="179"/>
      <c r="PQZ12" s="179"/>
      <c r="PRA12" s="179"/>
      <c r="PRB12" s="179"/>
      <c r="PRC12" s="179"/>
      <c r="PRD12" s="179"/>
      <c r="PRE12" s="179"/>
      <c r="PRF12" s="179"/>
      <c r="PRG12" s="179"/>
      <c r="PRH12" s="179"/>
      <c r="PRI12" s="179"/>
      <c r="PRJ12" s="179"/>
      <c r="PRK12" s="179"/>
      <c r="PRL12" s="179"/>
      <c r="PRM12" s="179"/>
      <c r="PRN12" s="179"/>
      <c r="PRO12" s="179"/>
      <c r="PRP12" s="179"/>
      <c r="PRQ12" s="179"/>
      <c r="PRR12" s="179"/>
      <c r="PRS12" s="179"/>
      <c r="PRT12" s="179"/>
      <c r="PRU12" s="179"/>
      <c r="PRV12" s="179"/>
      <c r="PRW12" s="179"/>
      <c r="PRX12" s="179"/>
      <c r="PRY12" s="179"/>
      <c r="PRZ12" s="179"/>
      <c r="PSA12" s="179"/>
      <c r="PSB12" s="179"/>
      <c r="PSC12" s="179"/>
      <c r="PSD12" s="179"/>
      <c r="PSE12" s="179"/>
      <c r="PSF12" s="179"/>
      <c r="PSG12" s="179"/>
      <c r="PSH12" s="179"/>
      <c r="PSI12" s="179"/>
      <c r="PSJ12" s="179"/>
      <c r="PSK12" s="179"/>
      <c r="PSL12" s="179"/>
      <c r="PSM12" s="179"/>
      <c r="PSN12" s="179"/>
      <c r="PSO12" s="179"/>
      <c r="PSP12" s="179"/>
      <c r="PSQ12" s="179"/>
      <c r="PSR12" s="179"/>
      <c r="PSS12" s="179"/>
      <c r="PST12" s="179"/>
      <c r="PSU12" s="179"/>
      <c r="PSV12" s="179"/>
      <c r="PSW12" s="179"/>
      <c r="PSX12" s="179"/>
      <c r="PSY12" s="179"/>
      <c r="PSZ12" s="179"/>
      <c r="PTA12" s="179"/>
      <c r="PTB12" s="179"/>
      <c r="PTC12" s="179"/>
      <c r="PTD12" s="179"/>
      <c r="PTE12" s="179"/>
      <c r="PTF12" s="179"/>
      <c r="PTG12" s="179"/>
      <c r="PTH12" s="179"/>
      <c r="PTI12" s="179"/>
      <c r="PTJ12" s="179"/>
      <c r="PTK12" s="179"/>
      <c r="PTL12" s="179"/>
      <c r="PTM12" s="179"/>
      <c r="PTN12" s="179"/>
      <c r="PTO12" s="179"/>
      <c r="PTP12" s="179"/>
      <c r="PTQ12" s="179"/>
      <c r="PTR12" s="179"/>
      <c r="PTS12" s="179"/>
      <c r="PTT12" s="179"/>
      <c r="PTU12" s="179"/>
      <c r="PTV12" s="179"/>
      <c r="PTW12" s="179"/>
      <c r="PTX12" s="179"/>
      <c r="PTY12" s="179"/>
      <c r="PTZ12" s="179"/>
      <c r="PUA12" s="179"/>
      <c r="PUB12" s="179"/>
      <c r="PUC12" s="179"/>
      <c r="PUD12" s="179"/>
      <c r="PUE12" s="179"/>
      <c r="PUF12" s="179"/>
      <c r="PUG12" s="179"/>
      <c r="PUH12" s="179"/>
      <c r="PUI12" s="179"/>
      <c r="PUJ12" s="179"/>
      <c r="PUK12" s="179"/>
      <c r="PUL12" s="179"/>
      <c r="PUM12" s="179"/>
      <c r="PUN12" s="179"/>
      <c r="PUO12" s="179"/>
      <c r="PUP12" s="179"/>
      <c r="PUQ12" s="179"/>
      <c r="PUR12" s="179"/>
      <c r="PUS12" s="179"/>
      <c r="PUT12" s="179"/>
      <c r="PUU12" s="179"/>
      <c r="PUV12" s="179"/>
      <c r="PUW12" s="179"/>
      <c r="PUX12" s="179"/>
      <c r="PUY12" s="179"/>
      <c r="PUZ12" s="179"/>
      <c r="PVA12" s="179"/>
      <c r="PVB12" s="179"/>
      <c r="PVC12" s="179"/>
      <c r="PVD12" s="179"/>
      <c r="PVE12" s="179"/>
      <c r="PVF12" s="179"/>
      <c r="PVG12" s="179"/>
      <c r="PVH12" s="179"/>
      <c r="PVI12" s="179"/>
      <c r="PVJ12" s="179"/>
      <c r="PVK12" s="179"/>
      <c r="PVL12" s="179"/>
      <c r="PVM12" s="179"/>
      <c r="PVN12" s="179"/>
      <c r="PVO12" s="179"/>
      <c r="PVP12" s="179"/>
      <c r="PVQ12" s="179"/>
      <c r="PVR12" s="179"/>
      <c r="PVS12" s="179"/>
      <c r="PVT12" s="179"/>
      <c r="PVU12" s="179"/>
      <c r="PVV12" s="179"/>
      <c r="PVW12" s="179"/>
      <c r="PVX12" s="179"/>
      <c r="PVY12" s="179"/>
      <c r="PVZ12" s="179"/>
      <c r="PWA12" s="179"/>
      <c r="PWB12" s="179"/>
      <c r="PWC12" s="179"/>
      <c r="PWD12" s="179"/>
      <c r="PWE12" s="179"/>
      <c r="PWF12" s="179"/>
      <c r="PWG12" s="179"/>
      <c r="PWH12" s="179"/>
      <c r="PWI12" s="179"/>
      <c r="PWJ12" s="179"/>
      <c r="PWK12" s="179"/>
      <c r="PWL12" s="179"/>
      <c r="PWM12" s="179"/>
      <c r="PWN12" s="179"/>
      <c r="PWO12" s="179"/>
      <c r="PWP12" s="179"/>
      <c r="PWQ12" s="179"/>
      <c r="PWR12" s="179"/>
      <c r="PWS12" s="179"/>
      <c r="PWT12" s="179"/>
      <c r="PWU12" s="179"/>
      <c r="PWV12" s="179"/>
      <c r="PWW12" s="179"/>
      <c r="PWX12" s="179"/>
      <c r="PWY12" s="179"/>
      <c r="PWZ12" s="179"/>
      <c r="PXA12" s="179"/>
      <c r="PXB12" s="179"/>
      <c r="PXC12" s="179"/>
      <c r="PXD12" s="179"/>
      <c r="PXE12" s="179"/>
      <c r="PXF12" s="179"/>
      <c r="PXG12" s="179"/>
      <c r="PXH12" s="179"/>
      <c r="PXI12" s="179"/>
      <c r="PXJ12" s="179"/>
      <c r="PXK12" s="179"/>
      <c r="PXL12" s="179"/>
      <c r="PXM12" s="179"/>
      <c r="PXN12" s="179"/>
      <c r="PXO12" s="179"/>
      <c r="PXP12" s="179"/>
      <c r="PXQ12" s="179"/>
      <c r="PXR12" s="179"/>
      <c r="PXS12" s="179"/>
      <c r="PXT12" s="179"/>
      <c r="PXU12" s="179"/>
      <c r="PXV12" s="179"/>
      <c r="PXW12" s="179"/>
      <c r="PXX12" s="179"/>
      <c r="PXY12" s="179"/>
      <c r="PXZ12" s="179"/>
      <c r="PYA12" s="179"/>
      <c r="PYB12" s="179"/>
      <c r="PYC12" s="179"/>
      <c r="PYD12" s="179"/>
      <c r="PYE12" s="179"/>
      <c r="PYF12" s="179"/>
      <c r="PYG12" s="179"/>
      <c r="PYH12" s="179"/>
      <c r="PYI12" s="179"/>
      <c r="PYJ12" s="179"/>
      <c r="PYK12" s="179"/>
      <c r="PYL12" s="179"/>
      <c r="PYM12" s="179"/>
      <c r="PYN12" s="179"/>
      <c r="PYO12" s="179"/>
      <c r="PYP12" s="179"/>
      <c r="PYQ12" s="179"/>
      <c r="PYR12" s="179"/>
      <c r="PYS12" s="179"/>
      <c r="PYT12" s="179"/>
      <c r="PYU12" s="179"/>
      <c r="PYV12" s="179"/>
      <c r="PYW12" s="179"/>
      <c r="PYX12" s="179"/>
      <c r="PYY12" s="179"/>
      <c r="PYZ12" s="179"/>
      <c r="PZA12" s="179"/>
      <c r="PZB12" s="179"/>
      <c r="PZC12" s="179"/>
      <c r="PZD12" s="179"/>
      <c r="PZE12" s="179"/>
      <c r="PZF12" s="179"/>
      <c r="PZG12" s="179"/>
      <c r="PZH12" s="179"/>
      <c r="PZI12" s="179"/>
      <c r="PZJ12" s="179"/>
      <c r="PZK12" s="179"/>
      <c r="PZL12" s="179"/>
      <c r="PZM12" s="179"/>
      <c r="PZN12" s="179"/>
      <c r="PZO12" s="179"/>
      <c r="PZP12" s="179"/>
      <c r="PZQ12" s="179"/>
      <c r="PZR12" s="179"/>
      <c r="PZS12" s="179"/>
      <c r="PZT12" s="179"/>
      <c r="PZU12" s="179"/>
      <c r="PZV12" s="179"/>
      <c r="PZW12" s="179"/>
      <c r="PZX12" s="179"/>
      <c r="PZY12" s="179"/>
      <c r="PZZ12" s="179"/>
      <c r="QAA12" s="179"/>
      <c r="QAB12" s="179"/>
      <c r="QAC12" s="179"/>
      <c r="QAD12" s="179"/>
      <c r="QAE12" s="179"/>
      <c r="QAF12" s="179"/>
      <c r="QAG12" s="179"/>
      <c r="QAH12" s="179"/>
      <c r="QAI12" s="179"/>
      <c r="QAJ12" s="179"/>
      <c r="QAK12" s="179"/>
      <c r="QAL12" s="179"/>
      <c r="QAM12" s="179"/>
      <c r="QAN12" s="179"/>
      <c r="QAO12" s="179"/>
      <c r="QAP12" s="179"/>
      <c r="QAQ12" s="179"/>
      <c r="QAR12" s="179"/>
      <c r="QAS12" s="179"/>
      <c r="QAT12" s="179"/>
      <c r="QAU12" s="179"/>
      <c r="QAV12" s="179"/>
      <c r="QAW12" s="179"/>
      <c r="QAX12" s="179"/>
      <c r="QAY12" s="179"/>
      <c r="QAZ12" s="179"/>
      <c r="QBA12" s="179"/>
      <c r="QBB12" s="179"/>
      <c r="QBC12" s="179"/>
      <c r="QBD12" s="179"/>
      <c r="QBE12" s="179"/>
      <c r="QBF12" s="179"/>
      <c r="QBG12" s="179"/>
      <c r="QBH12" s="179"/>
      <c r="QBI12" s="179"/>
      <c r="QBJ12" s="179"/>
      <c r="QBK12" s="179"/>
      <c r="QBL12" s="179"/>
      <c r="QBM12" s="179"/>
      <c r="QBN12" s="179"/>
      <c r="QBO12" s="179"/>
      <c r="QBP12" s="179"/>
      <c r="QBQ12" s="179"/>
      <c r="QBR12" s="179"/>
      <c r="QBS12" s="179"/>
      <c r="QBT12" s="179"/>
      <c r="QBU12" s="179"/>
      <c r="QBV12" s="179"/>
      <c r="QBW12" s="179"/>
      <c r="QBX12" s="179"/>
      <c r="QBY12" s="179"/>
      <c r="QBZ12" s="179"/>
      <c r="QCA12" s="179"/>
      <c r="QCB12" s="179"/>
      <c r="QCC12" s="179"/>
      <c r="QCD12" s="179"/>
      <c r="QCE12" s="179"/>
      <c r="QCF12" s="179"/>
      <c r="QCG12" s="179"/>
      <c r="QCH12" s="179"/>
      <c r="QCI12" s="179"/>
      <c r="QCJ12" s="179"/>
      <c r="QCK12" s="179"/>
      <c r="QCL12" s="179"/>
      <c r="QCM12" s="179"/>
      <c r="QCN12" s="179"/>
      <c r="QCO12" s="179"/>
      <c r="QCP12" s="179"/>
      <c r="QCQ12" s="179"/>
      <c r="QCR12" s="179"/>
      <c r="QCS12" s="179"/>
      <c r="QCT12" s="179"/>
      <c r="QCU12" s="179"/>
      <c r="QCV12" s="179"/>
      <c r="QCW12" s="179"/>
      <c r="QCX12" s="179"/>
      <c r="QCY12" s="179"/>
      <c r="QCZ12" s="179"/>
      <c r="QDA12" s="179"/>
      <c r="QDB12" s="179"/>
      <c r="QDC12" s="179"/>
      <c r="QDD12" s="179"/>
      <c r="QDE12" s="179"/>
      <c r="QDF12" s="179"/>
      <c r="QDG12" s="179"/>
      <c r="QDH12" s="179"/>
      <c r="QDI12" s="179"/>
      <c r="QDJ12" s="179"/>
      <c r="QDK12" s="179"/>
      <c r="QDL12" s="179"/>
      <c r="QDM12" s="179"/>
      <c r="QDN12" s="179"/>
      <c r="QDO12" s="179"/>
      <c r="QDP12" s="179"/>
      <c r="QDQ12" s="179"/>
      <c r="QDR12" s="179"/>
      <c r="QDS12" s="179"/>
      <c r="QDT12" s="179"/>
      <c r="QDU12" s="179"/>
      <c r="QDV12" s="179"/>
      <c r="QDW12" s="179"/>
      <c r="QDX12" s="179"/>
      <c r="QDY12" s="179"/>
      <c r="QDZ12" s="179"/>
      <c r="QEA12" s="179"/>
      <c r="QEB12" s="179"/>
      <c r="QEC12" s="179"/>
      <c r="QED12" s="179"/>
      <c r="QEE12" s="179"/>
      <c r="QEF12" s="179"/>
      <c r="QEG12" s="179"/>
      <c r="QEH12" s="179"/>
      <c r="QEI12" s="179"/>
      <c r="QEJ12" s="179"/>
      <c r="QEK12" s="179"/>
      <c r="QEL12" s="179"/>
      <c r="QEM12" s="179"/>
      <c r="QEN12" s="179"/>
      <c r="QEO12" s="179"/>
      <c r="QEP12" s="179"/>
      <c r="QEQ12" s="179"/>
      <c r="QER12" s="179"/>
      <c r="QES12" s="179"/>
      <c r="QET12" s="179"/>
      <c r="QEU12" s="179"/>
      <c r="QEV12" s="179"/>
      <c r="QEW12" s="179"/>
      <c r="QEX12" s="179"/>
      <c r="QEY12" s="179"/>
      <c r="QEZ12" s="179"/>
      <c r="QFA12" s="179"/>
      <c r="QFB12" s="179"/>
      <c r="QFC12" s="179"/>
      <c r="QFD12" s="179"/>
      <c r="QFE12" s="179"/>
      <c r="QFF12" s="179"/>
      <c r="QFG12" s="179"/>
      <c r="QFH12" s="179"/>
      <c r="QFI12" s="179"/>
      <c r="QFJ12" s="179"/>
      <c r="QFK12" s="179"/>
      <c r="QFL12" s="179"/>
      <c r="QFM12" s="179"/>
      <c r="QFN12" s="179"/>
      <c r="QFO12" s="179"/>
      <c r="QFP12" s="179"/>
      <c r="QFQ12" s="179"/>
      <c r="QFR12" s="179"/>
      <c r="QFS12" s="179"/>
      <c r="QFT12" s="179"/>
      <c r="QFU12" s="179"/>
      <c r="QFV12" s="179"/>
      <c r="QFW12" s="179"/>
      <c r="QFX12" s="179"/>
      <c r="QFY12" s="179"/>
      <c r="QFZ12" s="179"/>
      <c r="QGA12" s="179"/>
      <c r="QGB12" s="179"/>
      <c r="QGC12" s="179"/>
      <c r="QGD12" s="179"/>
      <c r="QGE12" s="179"/>
      <c r="QGF12" s="179"/>
      <c r="QGG12" s="179"/>
      <c r="QGH12" s="179"/>
      <c r="QGI12" s="179"/>
      <c r="QGJ12" s="179"/>
      <c r="QGK12" s="179"/>
      <c r="QGL12" s="179"/>
      <c r="QGM12" s="179"/>
      <c r="QGN12" s="179"/>
      <c r="QGO12" s="179"/>
      <c r="QGP12" s="179"/>
      <c r="QGQ12" s="179"/>
      <c r="QGR12" s="179"/>
      <c r="QGS12" s="179"/>
      <c r="QGT12" s="179"/>
      <c r="QGU12" s="179"/>
      <c r="QGV12" s="179"/>
      <c r="QGW12" s="179"/>
      <c r="QGX12" s="179"/>
      <c r="QGY12" s="179"/>
      <c r="QGZ12" s="179"/>
      <c r="QHA12" s="179"/>
      <c r="QHB12" s="179"/>
      <c r="QHC12" s="179"/>
      <c r="QHD12" s="179"/>
      <c r="QHE12" s="179"/>
      <c r="QHF12" s="179"/>
      <c r="QHG12" s="179"/>
      <c r="QHH12" s="179"/>
      <c r="QHI12" s="179"/>
      <c r="QHJ12" s="179"/>
      <c r="QHK12" s="179"/>
      <c r="QHL12" s="179"/>
      <c r="QHM12" s="179"/>
      <c r="QHN12" s="179"/>
      <c r="QHO12" s="179"/>
      <c r="QHP12" s="179"/>
      <c r="QHQ12" s="179"/>
      <c r="QHR12" s="179"/>
      <c r="QHS12" s="179"/>
      <c r="QHT12" s="179"/>
      <c r="QHU12" s="179"/>
      <c r="QHV12" s="179"/>
      <c r="QHW12" s="179"/>
      <c r="QHX12" s="179"/>
      <c r="QHY12" s="179"/>
      <c r="QHZ12" s="179"/>
      <c r="QIA12" s="179"/>
      <c r="QIB12" s="179"/>
      <c r="QIC12" s="179"/>
      <c r="QID12" s="179"/>
      <c r="QIE12" s="179"/>
      <c r="QIF12" s="179"/>
      <c r="QIG12" s="179"/>
      <c r="QIH12" s="179"/>
      <c r="QII12" s="179"/>
      <c r="QIJ12" s="179"/>
      <c r="QIK12" s="179"/>
      <c r="QIL12" s="179"/>
      <c r="QIM12" s="179"/>
      <c r="QIN12" s="179"/>
      <c r="QIO12" s="179"/>
      <c r="QIP12" s="179"/>
      <c r="QIQ12" s="179"/>
      <c r="QIR12" s="179"/>
      <c r="QIS12" s="179"/>
      <c r="QIT12" s="179"/>
      <c r="QIU12" s="179"/>
      <c r="QIV12" s="179"/>
      <c r="QIW12" s="179"/>
      <c r="QIX12" s="179"/>
      <c r="QIY12" s="179"/>
      <c r="QIZ12" s="179"/>
      <c r="QJA12" s="179"/>
      <c r="QJB12" s="179"/>
      <c r="QJC12" s="179"/>
      <c r="QJD12" s="179"/>
      <c r="QJE12" s="179"/>
      <c r="QJF12" s="179"/>
      <c r="QJG12" s="179"/>
      <c r="QJH12" s="179"/>
      <c r="QJI12" s="179"/>
      <c r="QJJ12" s="179"/>
      <c r="QJK12" s="179"/>
      <c r="QJL12" s="179"/>
      <c r="QJM12" s="179"/>
      <c r="QJN12" s="179"/>
      <c r="QJO12" s="179"/>
      <c r="QJP12" s="179"/>
      <c r="QJQ12" s="179"/>
      <c r="QJR12" s="179"/>
      <c r="QJS12" s="179"/>
      <c r="QJT12" s="179"/>
      <c r="QJU12" s="179"/>
      <c r="QJV12" s="179"/>
      <c r="QJW12" s="179"/>
      <c r="QJX12" s="179"/>
      <c r="QJY12" s="179"/>
      <c r="QJZ12" s="179"/>
      <c r="QKA12" s="179"/>
      <c r="QKB12" s="179"/>
      <c r="QKC12" s="179"/>
      <c r="QKD12" s="179"/>
      <c r="QKE12" s="179"/>
      <c r="QKF12" s="179"/>
      <c r="QKG12" s="179"/>
      <c r="QKH12" s="179"/>
      <c r="QKI12" s="179"/>
      <c r="QKJ12" s="179"/>
      <c r="QKK12" s="179"/>
      <c r="QKL12" s="179"/>
      <c r="QKM12" s="179"/>
      <c r="QKN12" s="179"/>
      <c r="QKO12" s="179"/>
      <c r="QKP12" s="179"/>
      <c r="QKQ12" s="179"/>
      <c r="QKR12" s="179"/>
      <c r="QKS12" s="179"/>
      <c r="QKT12" s="179"/>
      <c r="QKU12" s="179"/>
      <c r="QKV12" s="179"/>
      <c r="QKW12" s="179"/>
      <c r="QKX12" s="179"/>
      <c r="QKY12" s="179"/>
      <c r="QKZ12" s="179"/>
      <c r="QLA12" s="179"/>
      <c r="QLB12" s="179"/>
      <c r="QLC12" s="179"/>
      <c r="QLD12" s="179"/>
      <c r="QLE12" s="179"/>
      <c r="QLF12" s="179"/>
      <c r="QLG12" s="179"/>
      <c r="QLH12" s="179"/>
      <c r="QLI12" s="179"/>
      <c r="QLJ12" s="179"/>
      <c r="QLK12" s="179"/>
      <c r="QLL12" s="179"/>
      <c r="QLM12" s="179"/>
      <c r="QLN12" s="179"/>
      <c r="QLO12" s="179"/>
      <c r="QLP12" s="179"/>
      <c r="QLQ12" s="179"/>
      <c r="QLR12" s="179"/>
      <c r="QLS12" s="179"/>
      <c r="QLT12" s="179"/>
      <c r="QLU12" s="179"/>
      <c r="QLV12" s="179"/>
      <c r="QLW12" s="179"/>
      <c r="QLX12" s="179"/>
      <c r="QLY12" s="179"/>
      <c r="QLZ12" s="179"/>
      <c r="QMA12" s="179"/>
      <c r="QMB12" s="179"/>
      <c r="QMC12" s="179"/>
      <c r="QMD12" s="179"/>
      <c r="QME12" s="179"/>
      <c r="QMF12" s="179"/>
      <c r="QMG12" s="179"/>
      <c r="QMH12" s="179"/>
      <c r="QMI12" s="179"/>
      <c r="QMJ12" s="179"/>
      <c r="QMK12" s="179"/>
      <c r="QML12" s="179"/>
      <c r="QMM12" s="179"/>
      <c r="QMN12" s="179"/>
      <c r="QMO12" s="179"/>
      <c r="QMP12" s="179"/>
      <c r="QMQ12" s="179"/>
      <c r="QMR12" s="179"/>
      <c r="QMS12" s="179"/>
      <c r="QMT12" s="179"/>
      <c r="QMU12" s="179"/>
      <c r="QMV12" s="179"/>
      <c r="QMW12" s="179"/>
      <c r="QMX12" s="179"/>
      <c r="QMY12" s="179"/>
      <c r="QMZ12" s="179"/>
      <c r="QNA12" s="179"/>
      <c r="QNB12" s="179"/>
      <c r="QNC12" s="179"/>
      <c r="QND12" s="179"/>
      <c r="QNE12" s="179"/>
      <c r="QNF12" s="179"/>
      <c r="QNG12" s="179"/>
      <c r="QNH12" s="179"/>
      <c r="QNI12" s="179"/>
      <c r="QNJ12" s="179"/>
      <c r="QNK12" s="179"/>
      <c r="QNL12" s="179"/>
      <c r="QNM12" s="179"/>
      <c r="QNN12" s="179"/>
      <c r="QNO12" s="179"/>
      <c r="QNP12" s="179"/>
      <c r="QNQ12" s="179"/>
      <c r="QNR12" s="179"/>
      <c r="QNS12" s="179"/>
      <c r="QNT12" s="179"/>
      <c r="QNU12" s="179"/>
      <c r="QNV12" s="179"/>
      <c r="QNW12" s="179"/>
      <c r="QNX12" s="179"/>
      <c r="QNY12" s="179"/>
      <c r="QNZ12" s="179"/>
      <c r="QOA12" s="179"/>
      <c r="QOB12" s="179"/>
      <c r="QOC12" s="179"/>
      <c r="QOD12" s="179"/>
      <c r="QOE12" s="179"/>
      <c r="QOF12" s="179"/>
      <c r="QOG12" s="179"/>
      <c r="QOH12" s="179"/>
      <c r="QOI12" s="179"/>
      <c r="QOJ12" s="179"/>
      <c r="QOK12" s="179"/>
      <c r="QOL12" s="179"/>
      <c r="QOM12" s="179"/>
      <c r="QON12" s="179"/>
      <c r="QOO12" s="179"/>
      <c r="QOP12" s="179"/>
      <c r="QOQ12" s="179"/>
      <c r="QOR12" s="179"/>
      <c r="QOS12" s="179"/>
      <c r="QOT12" s="179"/>
      <c r="QOU12" s="179"/>
      <c r="QOV12" s="179"/>
      <c r="QOW12" s="179"/>
      <c r="QOX12" s="179"/>
      <c r="QOY12" s="179"/>
      <c r="QOZ12" s="179"/>
      <c r="QPA12" s="179"/>
      <c r="QPB12" s="179"/>
      <c r="QPC12" s="179"/>
      <c r="QPD12" s="179"/>
      <c r="QPE12" s="179"/>
      <c r="QPF12" s="179"/>
      <c r="QPG12" s="179"/>
      <c r="QPH12" s="179"/>
      <c r="QPI12" s="179"/>
      <c r="QPJ12" s="179"/>
      <c r="QPK12" s="179"/>
      <c r="QPL12" s="179"/>
      <c r="QPM12" s="179"/>
      <c r="QPN12" s="179"/>
      <c r="QPO12" s="179"/>
      <c r="QPP12" s="179"/>
      <c r="QPQ12" s="179"/>
      <c r="QPR12" s="179"/>
      <c r="QPS12" s="179"/>
      <c r="QPT12" s="179"/>
      <c r="QPU12" s="179"/>
      <c r="QPV12" s="179"/>
      <c r="QPW12" s="179"/>
      <c r="QPX12" s="179"/>
      <c r="QPY12" s="179"/>
      <c r="QPZ12" s="179"/>
      <c r="QQA12" s="179"/>
      <c r="QQB12" s="179"/>
      <c r="QQC12" s="179"/>
      <c r="QQD12" s="179"/>
      <c r="QQE12" s="179"/>
      <c r="QQF12" s="179"/>
      <c r="QQG12" s="179"/>
      <c r="QQH12" s="179"/>
      <c r="QQI12" s="179"/>
      <c r="QQJ12" s="179"/>
      <c r="QQK12" s="179"/>
      <c r="QQL12" s="179"/>
      <c r="QQM12" s="179"/>
      <c r="QQN12" s="179"/>
      <c r="QQO12" s="179"/>
      <c r="QQP12" s="179"/>
      <c r="QQQ12" s="179"/>
      <c r="QQR12" s="179"/>
      <c r="QQS12" s="179"/>
      <c r="QQT12" s="179"/>
      <c r="QQU12" s="179"/>
      <c r="QQV12" s="179"/>
      <c r="QQW12" s="179"/>
      <c r="QQX12" s="179"/>
      <c r="QQY12" s="179"/>
      <c r="QQZ12" s="179"/>
      <c r="QRA12" s="179"/>
      <c r="QRB12" s="179"/>
      <c r="QRC12" s="179"/>
      <c r="QRD12" s="179"/>
      <c r="QRE12" s="179"/>
      <c r="QRF12" s="179"/>
      <c r="QRG12" s="179"/>
      <c r="QRH12" s="179"/>
      <c r="QRI12" s="179"/>
      <c r="QRJ12" s="179"/>
      <c r="QRK12" s="179"/>
      <c r="QRL12" s="179"/>
      <c r="QRM12" s="179"/>
      <c r="QRN12" s="179"/>
      <c r="QRO12" s="179"/>
      <c r="QRP12" s="179"/>
      <c r="QRQ12" s="179"/>
      <c r="QRR12" s="179"/>
      <c r="QRS12" s="179"/>
      <c r="QRT12" s="179"/>
      <c r="QRU12" s="179"/>
      <c r="QRV12" s="179"/>
      <c r="QRW12" s="179"/>
      <c r="QRX12" s="179"/>
      <c r="QRY12" s="179"/>
      <c r="QRZ12" s="179"/>
      <c r="QSA12" s="179"/>
      <c r="QSB12" s="179"/>
      <c r="QSC12" s="179"/>
      <c r="QSD12" s="179"/>
      <c r="QSE12" s="179"/>
      <c r="QSF12" s="179"/>
      <c r="QSG12" s="179"/>
      <c r="QSH12" s="179"/>
      <c r="QSI12" s="179"/>
      <c r="QSJ12" s="179"/>
      <c r="QSK12" s="179"/>
      <c r="QSL12" s="179"/>
      <c r="QSM12" s="179"/>
      <c r="QSN12" s="179"/>
      <c r="QSO12" s="179"/>
      <c r="QSP12" s="179"/>
      <c r="QSQ12" s="179"/>
      <c r="QSR12" s="179"/>
      <c r="QSS12" s="179"/>
      <c r="QST12" s="179"/>
      <c r="QSU12" s="179"/>
      <c r="QSV12" s="179"/>
      <c r="QSW12" s="179"/>
      <c r="QSX12" s="179"/>
      <c r="QSY12" s="179"/>
      <c r="QSZ12" s="179"/>
      <c r="QTA12" s="179"/>
      <c r="QTB12" s="179"/>
      <c r="QTC12" s="179"/>
      <c r="QTD12" s="179"/>
      <c r="QTE12" s="179"/>
      <c r="QTF12" s="179"/>
      <c r="QTG12" s="179"/>
      <c r="QTH12" s="179"/>
      <c r="QTI12" s="179"/>
      <c r="QTJ12" s="179"/>
      <c r="QTK12" s="179"/>
      <c r="QTL12" s="179"/>
      <c r="QTM12" s="179"/>
      <c r="QTN12" s="179"/>
      <c r="QTO12" s="179"/>
      <c r="QTP12" s="179"/>
      <c r="QTQ12" s="179"/>
      <c r="QTR12" s="179"/>
      <c r="QTS12" s="179"/>
      <c r="QTT12" s="179"/>
      <c r="QTU12" s="179"/>
      <c r="QTV12" s="179"/>
      <c r="QTW12" s="179"/>
      <c r="QTX12" s="179"/>
      <c r="QTY12" s="179"/>
      <c r="QTZ12" s="179"/>
      <c r="QUA12" s="179"/>
      <c r="QUB12" s="179"/>
      <c r="QUC12" s="179"/>
      <c r="QUD12" s="179"/>
      <c r="QUE12" s="179"/>
      <c r="QUF12" s="179"/>
      <c r="QUG12" s="179"/>
      <c r="QUH12" s="179"/>
      <c r="QUI12" s="179"/>
      <c r="QUJ12" s="179"/>
      <c r="QUK12" s="179"/>
      <c r="QUL12" s="179"/>
      <c r="QUM12" s="179"/>
      <c r="QUN12" s="179"/>
      <c r="QUO12" s="179"/>
      <c r="QUP12" s="179"/>
      <c r="QUQ12" s="179"/>
      <c r="QUR12" s="179"/>
      <c r="QUS12" s="179"/>
      <c r="QUT12" s="179"/>
      <c r="QUU12" s="179"/>
      <c r="QUV12" s="179"/>
      <c r="QUW12" s="179"/>
      <c r="QUX12" s="179"/>
      <c r="QUY12" s="179"/>
      <c r="QUZ12" s="179"/>
      <c r="QVA12" s="179"/>
      <c r="QVB12" s="179"/>
      <c r="QVC12" s="179"/>
      <c r="QVD12" s="179"/>
      <c r="QVE12" s="179"/>
      <c r="QVF12" s="179"/>
      <c r="QVG12" s="179"/>
      <c r="QVH12" s="179"/>
      <c r="QVI12" s="179"/>
      <c r="QVJ12" s="179"/>
      <c r="QVK12" s="179"/>
      <c r="QVL12" s="179"/>
      <c r="QVM12" s="179"/>
      <c r="QVN12" s="179"/>
      <c r="QVO12" s="179"/>
      <c r="QVP12" s="179"/>
      <c r="QVQ12" s="179"/>
      <c r="QVR12" s="179"/>
      <c r="QVS12" s="179"/>
      <c r="QVT12" s="179"/>
      <c r="QVU12" s="179"/>
      <c r="QVV12" s="179"/>
      <c r="QVW12" s="179"/>
      <c r="QVX12" s="179"/>
      <c r="QVY12" s="179"/>
      <c r="QVZ12" s="179"/>
      <c r="QWA12" s="179"/>
      <c r="QWB12" s="179"/>
      <c r="QWC12" s="179"/>
      <c r="QWD12" s="179"/>
      <c r="QWE12" s="179"/>
      <c r="QWF12" s="179"/>
      <c r="QWG12" s="179"/>
      <c r="QWH12" s="179"/>
      <c r="QWI12" s="179"/>
      <c r="QWJ12" s="179"/>
      <c r="QWK12" s="179"/>
      <c r="QWL12" s="179"/>
      <c r="QWM12" s="179"/>
      <c r="QWN12" s="179"/>
      <c r="QWO12" s="179"/>
      <c r="QWP12" s="179"/>
      <c r="QWQ12" s="179"/>
      <c r="QWR12" s="179"/>
      <c r="QWS12" s="179"/>
      <c r="QWT12" s="179"/>
      <c r="QWU12" s="179"/>
      <c r="QWV12" s="179"/>
      <c r="QWW12" s="179"/>
      <c r="QWX12" s="179"/>
      <c r="QWY12" s="179"/>
      <c r="QWZ12" s="179"/>
      <c r="QXA12" s="179"/>
      <c r="QXB12" s="179"/>
      <c r="QXC12" s="179"/>
      <c r="QXD12" s="179"/>
      <c r="QXE12" s="179"/>
      <c r="QXF12" s="179"/>
      <c r="QXG12" s="179"/>
      <c r="QXH12" s="179"/>
      <c r="QXI12" s="179"/>
      <c r="QXJ12" s="179"/>
      <c r="QXK12" s="179"/>
      <c r="QXL12" s="179"/>
      <c r="QXM12" s="179"/>
      <c r="QXN12" s="179"/>
      <c r="QXO12" s="179"/>
      <c r="QXP12" s="179"/>
      <c r="QXQ12" s="179"/>
      <c r="QXR12" s="179"/>
      <c r="QXS12" s="179"/>
      <c r="QXT12" s="179"/>
      <c r="QXU12" s="179"/>
      <c r="QXV12" s="179"/>
      <c r="QXW12" s="179"/>
      <c r="QXX12" s="179"/>
      <c r="QXY12" s="179"/>
      <c r="QXZ12" s="179"/>
      <c r="QYA12" s="179"/>
      <c r="QYB12" s="179"/>
      <c r="QYC12" s="179"/>
      <c r="QYD12" s="179"/>
      <c r="QYE12" s="179"/>
      <c r="QYF12" s="179"/>
      <c r="QYG12" s="179"/>
      <c r="QYH12" s="179"/>
      <c r="QYI12" s="179"/>
      <c r="QYJ12" s="179"/>
      <c r="QYK12" s="179"/>
      <c r="QYL12" s="179"/>
      <c r="QYM12" s="179"/>
      <c r="QYN12" s="179"/>
      <c r="QYO12" s="179"/>
      <c r="QYP12" s="179"/>
      <c r="QYQ12" s="179"/>
      <c r="QYR12" s="179"/>
      <c r="QYS12" s="179"/>
      <c r="QYT12" s="179"/>
      <c r="QYU12" s="179"/>
      <c r="QYV12" s="179"/>
      <c r="QYW12" s="179"/>
      <c r="QYX12" s="179"/>
      <c r="QYY12" s="179"/>
      <c r="QYZ12" s="179"/>
      <c r="QZA12" s="179"/>
      <c r="QZB12" s="179"/>
      <c r="QZC12" s="179"/>
      <c r="QZD12" s="179"/>
      <c r="QZE12" s="179"/>
      <c r="QZF12" s="179"/>
      <c r="QZG12" s="179"/>
      <c r="QZH12" s="179"/>
      <c r="QZI12" s="179"/>
      <c r="QZJ12" s="179"/>
      <c r="QZK12" s="179"/>
      <c r="QZL12" s="179"/>
      <c r="QZM12" s="179"/>
      <c r="QZN12" s="179"/>
      <c r="QZO12" s="179"/>
      <c r="QZP12" s="179"/>
      <c r="QZQ12" s="179"/>
      <c r="QZR12" s="179"/>
      <c r="QZS12" s="179"/>
      <c r="QZT12" s="179"/>
      <c r="QZU12" s="179"/>
      <c r="QZV12" s="179"/>
      <c r="QZW12" s="179"/>
      <c r="QZX12" s="179"/>
      <c r="QZY12" s="179"/>
      <c r="QZZ12" s="179"/>
      <c r="RAA12" s="179"/>
      <c r="RAB12" s="179"/>
      <c r="RAC12" s="179"/>
      <c r="RAD12" s="179"/>
      <c r="RAE12" s="179"/>
      <c r="RAF12" s="179"/>
      <c r="RAG12" s="179"/>
      <c r="RAH12" s="179"/>
      <c r="RAI12" s="179"/>
      <c r="RAJ12" s="179"/>
      <c r="RAK12" s="179"/>
      <c r="RAL12" s="179"/>
      <c r="RAM12" s="179"/>
      <c r="RAN12" s="179"/>
      <c r="RAO12" s="179"/>
      <c r="RAP12" s="179"/>
      <c r="RAQ12" s="179"/>
      <c r="RAR12" s="179"/>
      <c r="RAS12" s="179"/>
      <c r="RAT12" s="179"/>
      <c r="RAU12" s="179"/>
      <c r="RAV12" s="179"/>
      <c r="RAW12" s="179"/>
      <c r="RAX12" s="179"/>
      <c r="RAY12" s="179"/>
      <c r="RAZ12" s="179"/>
      <c r="RBA12" s="179"/>
      <c r="RBB12" s="179"/>
      <c r="RBC12" s="179"/>
      <c r="RBD12" s="179"/>
      <c r="RBE12" s="179"/>
      <c r="RBF12" s="179"/>
      <c r="RBG12" s="179"/>
      <c r="RBH12" s="179"/>
      <c r="RBI12" s="179"/>
      <c r="RBJ12" s="179"/>
      <c r="RBK12" s="179"/>
      <c r="RBL12" s="179"/>
      <c r="RBM12" s="179"/>
      <c r="RBN12" s="179"/>
      <c r="RBO12" s="179"/>
      <c r="RBP12" s="179"/>
      <c r="RBQ12" s="179"/>
      <c r="RBR12" s="179"/>
      <c r="RBS12" s="179"/>
      <c r="RBT12" s="179"/>
      <c r="RBU12" s="179"/>
      <c r="RBV12" s="179"/>
      <c r="RBW12" s="179"/>
      <c r="RBX12" s="179"/>
      <c r="RBY12" s="179"/>
      <c r="RBZ12" s="179"/>
      <c r="RCA12" s="179"/>
      <c r="RCB12" s="179"/>
      <c r="RCC12" s="179"/>
      <c r="RCD12" s="179"/>
      <c r="RCE12" s="179"/>
      <c r="RCF12" s="179"/>
      <c r="RCG12" s="179"/>
      <c r="RCH12" s="179"/>
      <c r="RCI12" s="179"/>
      <c r="RCJ12" s="179"/>
      <c r="RCK12" s="179"/>
      <c r="RCL12" s="179"/>
      <c r="RCM12" s="179"/>
      <c r="RCN12" s="179"/>
      <c r="RCO12" s="179"/>
      <c r="RCP12" s="179"/>
      <c r="RCQ12" s="179"/>
      <c r="RCR12" s="179"/>
      <c r="RCS12" s="179"/>
      <c r="RCT12" s="179"/>
      <c r="RCU12" s="179"/>
      <c r="RCV12" s="179"/>
      <c r="RCW12" s="179"/>
      <c r="RCX12" s="179"/>
      <c r="RCY12" s="179"/>
      <c r="RCZ12" s="179"/>
      <c r="RDA12" s="179"/>
      <c r="RDB12" s="179"/>
      <c r="RDC12" s="179"/>
      <c r="RDD12" s="179"/>
      <c r="RDE12" s="179"/>
      <c r="RDF12" s="179"/>
      <c r="RDG12" s="179"/>
      <c r="RDH12" s="179"/>
      <c r="RDI12" s="179"/>
      <c r="RDJ12" s="179"/>
      <c r="RDK12" s="179"/>
      <c r="RDL12" s="179"/>
      <c r="RDM12" s="179"/>
      <c r="RDN12" s="179"/>
      <c r="RDO12" s="179"/>
      <c r="RDP12" s="179"/>
      <c r="RDQ12" s="179"/>
      <c r="RDR12" s="179"/>
      <c r="RDS12" s="179"/>
      <c r="RDT12" s="179"/>
      <c r="RDU12" s="179"/>
      <c r="RDV12" s="179"/>
      <c r="RDW12" s="179"/>
      <c r="RDX12" s="179"/>
      <c r="RDY12" s="179"/>
      <c r="RDZ12" s="179"/>
      <c r="REA12" s="179"/>
      <c r="REB12" s="179"/>
      <c r="REC12" s="179"/>
      <c r="RED12" s="179"/>
      <c r="REE12" s="179"/>
      <c r="REF12" s="179"/>
      <c r="REG12" s="179"/>
      <c r="REH12" s="179"/>
      <c r="REI12" s="179"/>
      <c r="REJ12" s="179"/>
      <c r="REK12" s="179"/>
      <c r="REL12" s="179"/>
      <c r="REM12" s="179"/>
      <c r="REN12" s="179"/>
      <c r="REO12" s="179"/>
      <c r="REP12" s="179"/>
      <c r="REQ12" s="179"/>
      <c r="RER12" s="179"/>
      <c r="RES12" s="179"/>
      <c r="RET12" s="179"/>
      <c r="REU12" s="179"/>
      <c r="REV12" s="179"/>
      <c r="REW12" s="179"/>
      <c r="REX12" s="179"/>
      <c r="REY12" s="179"/>
      <c r="REZ12" s="179"/>
      <c r="RFA12" s="179"/>
      <c r="RFB12" s="179"/>
      <c r="RFC12" s="179"/>
      <c r="RFD12" s="179"/>
      <c r="RFE12" s="179"/>
      <c r="RFF12" s="179"/>
      <c r="RFG12" s="179"/>
      <c r="RFH12" s="179"/>
      <c r="RFI12" s="179"/>
      <c r="RFJ12" s="179"/>
      <c r="RFK12" s="179"/>
      <c r="RFL12" s="179"/>
      <c r="RFM12" s="179"/>
      <c r="RFN12" s="179"/>
      <c r="RFO12" s="179"/>
      <c r="RFP12" s="179"/>
      <c r="RFQ12" s="179"/>
      <c r="RFR12" s="179"/>
      <c r="RFS12" s="179"/>
      <c r="RFT12" s="179"/>
      <c r="RFU12" s="179"/>
      <c r="RFV12" s="179"/>
      <c r="RFW12" s="179"/>
      <c r="RFX12" s="179"/>
      <c r="RFY12" s="179"/>
      <c r="RFZ12" s="179"/>
      <c r="RGA12" s="179"/>
      <c r="RGB12" s="179"/>
      <c r="RGC12" s="179"/>
      <c r="RGD12" s="179"/>
      <c r="RGE12" s="179"/>
      <c r="RGF12" s="179"/>
      <c r="RGG12" s="179"/>
      <c r="RGH12" s="179"/>
      <c r="RGI12" s="179"/>
      <c r="RGJ12" s="179"/>
      <c r="RGK12" s="179"/>
      <c r="RGL12" s="179"/>
      <c r="RGM12" s="179"/>
      <c r="RGN12" s="179"/>
      <c r="RGO12" s="179"/>
      <c r="RGP12" s="179"/>
      <c r="RGQ12" s="179"/>
      <c r="RGR12" s="179"/>
      <c r="RGS12" s="179"/>
      <c r="RGT12" s="179"/>
      <c r="RGU12" s="179"/>
      <c r="RGV12" s="179"/>
      <c r="RGW12" s="179"/>
      <c r="RGX12" s="179"/>
      <c r="RGY12" s="179"/>
      <c r="RGZ12" s="179"/>
      <c r="RHA12" s="179"/>
      <c r="RHB12" s="179"/>
      <c r="RHC12" s="179"/>
      <c r="RHD12" s="179"/>
      <c r="RHE12" s="179"/>
      <c r="RHF12" s="179"/>
      <c r="RHG12" s="179"/>
      <c r="RHH12" s="179"/>
      <c r="RHI12" s="179"/>
      <c r="RHJ12" s="179"/>
      <c r="RHK12" s="179"/>
      <c r="RHL12" s="179"/>
      <c r="RHM12" s="179"/>
      <c r="RHN12" s="179"/>
      <c r="RHO12" s="179"/>
      <c r="RHP12" s="179"/>
      <c r="RHQ12" s="179"/>
      <c r="RHR12" s="179"/>
      <c r="RHS12" s="179"/>
      <c r="RHT12" s="179"/>
      <c r="RHU12" s="179"/>
      <c r="RHV12" s="179"/>
      <c r="RHW12" s="179"/>
      <c r="RHX12" s="179"/>
      <c r="RHY12" s="179"/>
      <c r="RHZ12" s="179"/>
      <c r="RIA12" s="179"/>
      <c r="RIB12" s="179"/>
      <c r="RIC12" s="179"/>
      <c r="RID12" s="179"/>
      <c r="RIE12" s="179"/>
      <c r="RIF12" s="179"/>
      <c r="RIG12" s="179"/>
      <c r="RIH12" s="179"/>
      <c r="RII12" s="179"/>
      <c r="RIJ12" s="179"/>
      <c r="RIK12" s="179"/>
      <c r="RIL12" s="179"/>
      <c r="RIM12" s="179"/>
      <c r="RIN12" s="179"/>
      <c r="RIO12" s="179"/>
      <c r="RIP12" s="179"/>
      <c r="RIQ12" s="179"/>
      <c r="RIR12" s="179"/>
      <c r="RIS12" s="179"/>
      <c r="RIT12" s="179"/>
      <c r="RIU12" s="179"/>
      <c r="RIV12" s="179"/>
      <c r="RIW12" s="179"/>
      <c r="RIX12" s="179"/>
      <c r="RIY12" s="179"/>
      <c r="RIZ12" s="179"/>
      <c r="RJA12" s="179"/>
      <c r="RJB12" s="179"/>
      <c r="RJC12" s="179"/>
      <c r="RJD12" s="179"/>
      <c r="RJE12" s="179"/>
      <c r="RJF12" s="179"/>
      <c r="RJG12" s="179"/>
      <c r="RJH12" s="179"/>
      <c r="RJI12" s="179"/>
      <c r="RJJ12" s="179"/>
      <c r="RJK12" s="179"/>
      <c r="RJL12" s="179"/>
      <c r="RJM12" s="179"/>
      <c r="RJN12" s="179"/>
      <c r="RJO12" s="179"/>
      <c r="RJP12" s="179"/>
      <c r="RJQ12" s="179"/>
      <c r="RJR12" s="179"/>
      <c r="RJS12" s="179"/>
      <c r="RJT12" s="179"/>
      <c r="RJU12" s="179"/>
      <c r="RJV12" s="179"/>
      <c r="RJW12" s="179"/>
      <c r="RJX12" s="179"/>
      <c r="RJY12" s="179"/>
      <c r="RJZ12" s="179"/>
      <c r="RKA12" s="179"/>
      <c r="RKB12" s="179"/>
      <c r="RKC12" s="179"/>
      <c r="RKD12" s="179"/>
      <c r="RKE12" s="179"/>
      <c r="RKF12" s="179"/>
      <c r="RKG12" s="179"/>
      <c r="RKH12" s="179"/>
      <c r="RKI12" s="179"/>
      <c r="RKJ12" s="179"/>
      <c r="RKK12" s="179"/>
      <c r="RKL12" s="179"/>
      <c r="RKM12" s="179"/>
      <c r="RKN12" s="179"/>
      <c r="RKO12" s="179"/>
      <c r="RKP12" s="179"/>
      <c r="RKQ12" s="179"/>
      <c r="RKR12" s="179"/>
      <c r="RKS12" s="179"/>
      <c r="RKT12" s="179"/>
      <c r="RKU12" s="179"/>
      <c r="RKV12" s="179"/>
      <c r="RKW12" s="179"/>
      <c r="RKX12" s="179"/>
      <c r="RKY12" s="179"/>
      <c r="RKZ12" s="179"/>
      <c r="RLA12" s="179"/>
      <c r="RLB12" s="179"/>
      <c r="RLC12" s="179"/>
      <c r="RLD12" s="179"/>
      <c r="RLE12" s="179"/>
      <c r="RLF12" s="179"/>
      <c r="RLG12" s="179"/>
      <c r="RLH12" s="179"/>
      <c r="RLI12" s="179"/>
      <c r="RLJ12" s="179"/>
      <c r="RLK12" s="179"/>
      <c r="RLL12" s="179"/>
      <c r="RLM12" s="179"/>
      <c r="RLN12" s="179"/>
      <c r="RLO12" s="179"/>
      <c r="RLP12" s="179"/>
      <c r="RLQ12" s="179"/>
      <c r="RLR12" s="179"/>
      <c r="RLS12" s="179"/>
      <c r="RLT12" s="179"/>
      <c r="RLU12" s="179"/>
      <c r="RLV12" s="179"/>
      <c r="RLW12" s="179"/>
      <c r="RLX12" s="179"/>
      <c r="RLY12" s="179"/>
      <c r="RLZ12" s="179"/>
      <c r="RMA12" s="179"/>
      <c r="RMB12" s="179"/>
      <c r="RMC12" s="179"/>
      <c r="RMD12" s="179"/>
      <c r="RME12" s="179"/>
      <c r="RMF12" s="179"/>
      <c r="RMG12" s="179"/>
      <c r="RMH12" s="179"/>
      <c r="RMI12" s="179"/>
      <c r="RMJ12" s="179"/>
      <c r="RMK12" s="179"/>
      <c r="RML12" s="179"/>
      <c r="RMM12" s="179"/>
      <c r="RMN12" s="179"/>
      <c r="RMO12" s="179"/>
      <c r="RMP12" s="179"/>
      <c r="RMQ12" s="179"/>
      <c r="RMR12" s="179"/>
      <c r="RMS12" s="179"/>
      <c r="RMT12" s="179"/>
      <c r="RMU12" s="179"/>
      <c r="RMV12" s="179"/>
      <c r="RMW12" s="179"/>
      <c r="RMX12" s="179"/>
      <c r="RMY12" s="179"/>
      <c r="RMZ12" s="179"/>
      <c r="RNA12" s="179"/>
      <c r="RNB12" s="179"/>
      <c r="RNC12" s="179"/>
      <c r="RND12" s="179"/>
      <c r="RNE12" s="179"/>
      <c r="RNF12" s="179"/>
      <c r="RNG12" s="179"/>
      <c r="RNH12" s="179"/>
      <c r="RNI12" s="179"/>
      <c r="RNJ12" s="179"/>
      <c r="RNK12" s="179"/>
      <c r="RNL12" s="179"/>
      <c r="RNM12" s="179"/>
      <c r="RNN12" s="179"/>
      <c r="RNO12" s="179"/>
      <c r="RNP12" s="179"/>
      <c r="RNQ12" s="179"/>
      <c r="RNR12" s="179"/>
      <c r="RNS12" s="179"/>
      <c r="RNT12" s="179"/>
      <c r="RNU12" s="179"/>
      <c r="RNV12" s="179"/>
      <c r="RNW12" s="179"/>
      <c r="RNX12" s="179"/>
      <c r="RNY12" s="179"/>
      <c r="RNZ12" s="179"/>
      <c r="ROA12" s="179"/>
      <c r="ROB12" s="179"/>
      <c r="ROC12" s="179"/>
      <c r="ROD12" s="179"/>
      <c r="ROE12" s="179"/>
      <c r="ROF12" s="179"/>
      <c r="ROG12" s="179"/>
      <c r="ROH12" s="179"/>
      <c r="ROI12" s="179"/>
      <c r="ROJ12" s="179"/>
      <c r="ROK12" s="179"/>
      <c r="ROL12" s="179"/>
      <c r="ROM12" s="179"/>
      <c r="RON12" s="179"/>
      <c r="ROO12" s="179"/>
      <c r="ROP12" s="179"/>
      <c r="ROQ12" s="179"/>
      <c r="ROR12" s="179"/>
      <c r="ROS12" s="179"/>
      <c r="ROT12" s="179"/>
      <c r="ROU12" s="179"/>
      <c r="ROV12" s="179"/>
      <c r="ROW12" s="179"/>
      <c r="ROX12" s="179"/>
      <c r="ROY12" s="179"/>
      <c r="ROZ12" s="179"/>
      <c r="RPA12" s="179"/>
      <c r="RPB12" s="179"/>
      <c r="RPC12" s="179"/>
      <c r="RPD12" s="179"/>
      <c r="RPE12" s="179"/>
      <c r="RPF12" s="179"/>
      <c r="RPG12" s="179"/>
      <c r="RPH12" s="179"/>
      <c r="RPI12" s="179"/>
      <c r="RPJ12" s="179"/>
      <c r="RPK12" s="179"/>
      <c r="RPL12" s="179"/>
      <c r="RPM12" s="179"/>
      <c r="RPN12" s="179"/>
      <c r="RPO12" s="179"/>
      <c r="RPP12" s="179"/>
      <c r="RPQ12" s="179"/>
      <c r="RPR12" s="179"/>
      <c r="RPS12" s="179"/>
      <c r="RPT12" s="179"/>
      <c r="RPU12" s="179"/>
      <c r="RPV12" s="179"/>
      <c r="RPW12" s="179"/>
      <c r="RPX12" s="179"/>
      <c r="RPY12" s="179"/>
      <c r="RPZ12" s="179"/>
      <c r="RQA12" s="179"/>
      <c r="RQB12" s="179"/>
      <c r="RQC12" s="179"/>
      <c r="RQD12" s="179"/>
      <c r="RQE12" s="179"/>
      <c r="RQF12" s="179"/>
      <c r="RQG12" s="179"/>
      <c r="RQH12" s="179"/>
      <c r="RQI12" s="179"/>
      <c r="RQJ12" s="179"/>
      <c r="RQK12" s="179"/>
      <c r="RQL12" s="179"/>
      <c r="RQM12" s="179"/>
      <c r="RQN12" s="179"/>
      <c r="RQO12" s="179"/>
      <c r="RQP12" s="179"/>
      <c r="RQQ12" s="179"/>
      <c r="RQR12" s="179"/>
      <c r="RQS12" s="179"/>
      <c r="RQT12" s="179"/>
      <c r="RQU12" s="179"/>
      <c r="RQV12" s="179"/>
      <c r="RQW12" s="179"/>
      <c r="RQX12" s="179"/>
      <c r="RQY12" s="179"/>
      <c r="RQZ12" s="179"/>
      <c r="RRA12" s="179"/>
      <c r="RRB12" s="179"/>
      <c r="RRC12" s="179"/>
      <c r="RRD12" s="179"/>
      <c r="RRE12" s="179"/>
      <c r="RRF12" s="179"/>
      <c r="RRG12" s="179"/>
      <c r="RRH12" s="179"/>
      <c r="RRI12" s="179"/>
      <c r="RRJ12" s="179"/>
      <c r="RRK12" s="179"/>
      <c r="RRL12" s="179"/>
      <c r="RRM12" s="179"/>
      <c r="RRN12" s="179"/>
      <c r="RRO12" s="179"/>
      <c r="RRP12" s="179"/>
      <c r="RRQ12" s="179"/>
      <c r="RRR12" s="179"/>
      <c r="RRS12" s="179"/>
      <c r="RRT12" s="179"/>
      <c r="RRU12" s="179"/>
      <c r="RRV12" s="179"/>
      <c r="RRW12" s="179"/>
      <c r="RRX12" s="179"/>
      <c r="RRY12" s="179"/>
      <c r="RRZ12" s="179"/>
      <c r="RSA12" s="179"/>
      <c r="RSB12" s="179"/>
      <c r="RSC12" s="179"/>
      <c r="RSD12" s="179"/>
      <c r="RSE12" s="179"/>
      <c r="RSF12" s="179"/>
      <c r="RSG12" s="179"/>
      <c r="RSH12" s="179"/>
      <c r="RSI12" s="179"/>
      <c r="RSJ12" s="179"/>
      <c r="RSK12" s="179"/>
      <c r="RSL12" s="179"/>
      <c r="RSM12" s="179"/>
      <c r="RSN12" s="179"/>
      <c r="RSO12" s="179"/>
      <c r="RSP12" s="179"/>
      <c r="RSQ12" s="179"/>
      <c r="RSR12" s="179"/>
      <c r="RSS12" s="179"/>
      <c r="RST12" s="179"/>
      <c r="RSU12" s="179"/>
      <c r="RSV12" s="179"/>
      <c r="RSW12" s="179"/>
      <c r="RSX12" s="179"/>
      <c r="RSY12" s="179"/>
      <c r="RSZ12" s="179"/>
      <c r="RTA12" s="179"/>
      <c r="RTB12" s="179"/>
      <c r="RTC12" s="179"/>
      <c r="RTD12" s="179"/>
      <c r="RTE12" s="179"/>
      <c r="RTF12" s="179"/>
      <c r="RTG12" s="179"/>
      <c r="RTH12" s="179"/>
      <c r="RTI12" s="179"/>
      <c r="RTJ12" s="179"/>
      <c r="RTK12" s="179"/>
      <c r="RTL12" s="179"/>
      <c r="RTM12" s="179"/>
      <c r="RTN12" s="179"/>
      <c r="RTO12" s="179"/>
      <c r="RTP12" s="179"/>
      <c r="RTQ12" s="179"/>
      <c r="RTR12" s="179"/>
      <c r="RTS12" s="179"/>
      <c r="RTT12" s="179"/>
      <c r="RTU12" s="179"/>
      <c r="RTV12" s="179"/>
      <c r="RTW12" s="179"/>
      <c r="RTX12" s="179"/>
      <c r="RTY12" s="179"/>
      <c r="RTZ12" s="179"/>
      <c r="RUA12" s="179"/>
      <c r="RUB12" s="179"/>
      <c r="RUC12" s="179"/>
      <c r="RUD12" s="179"/>
      <c r="RUE12" s="179"/>
      <c r="RUF12" s="179"/>
      <c r="RUG12" s="179"/>
      <c r="RUH12" s="179"/>
      <c r="RUI12" s="179"/>
      <c r="RUJ12" s="179"/>
      <c r="RUK12" s="179"/>
      <c r="RUL12" s="179"/>
      <c r="RUM12" s="179"/>
      <c r="RUN12" s="179"/>
      <c r="RUO12" s="179"/>
      <c r="RUP12" s="179"/>
      <c r="RUQ12" s="179"/>
      <c r="RUR12" s="179"/>
      <c r="RUS12" s="179"/>
      <c r="RUT12" s="179"/>
      <c r="RUU12" s="179"/>
      <c r="RUV12" s="179"/>
      <c r="RUW12" s="179"/>
      <c r="RUX12" s="179"/>
      <c r="RUY12" s="179"/>
      <c r="RUZ12" s="179"/>
      <c r="RVA12" s="179"/>
      <c r="RVB12" s="179"/>
      <c r="RVC12" s="179"/>
      <c r="RVD12" s="179"/>
      <c r="RVE12" s="179"/>
      <c r="RVF12" s="179"/>
      <c r="RVG12" s="179"/>
      <c r="RVH12" s="179"/>
      <c r="RVI12" s="179"/>
      <c r="RVJ12" s="179"/>
      <c r="RVK12" s="179"/>
      <c r="RVL12" s="179"/>
      <c r="RVM12" s="179"/>
      <c r="RVN12" s="179"/>
      <c r="RVO12" s="179"/>
      <c r="RVP12" s="179"/>
      <c r="RVQ12" s="179"/>
      <c r="RVR12" s="179"/>
      <c r="RVS12" s="179"/>
      <c r="RVT12" s="179"/>
      <c r="RVU12" s="179"/>
      <c r="RVV12" s="179"/>
      <c r="RVW12" s="179"/>
      <c r="RVX12" s="179"/>
      <c r="RVY12" s="179"/>
      <c r="RVZ12" s="179"/>
      <c r="RWA12" s="179"/>
      <c r="RWB12" s="179"/>
      <c r="RWC12" s="179"/>
      <c r="RWD12" s="179"/>
      <c r="RWE12" s="179"/>
      <c r="RWF12" s="179"/>
      <c r="RWG12" s="179"/>
      <c r="RWH12" s="179"/>
      <c r="RWI12" s="179"/>
      <c r="RWJ12" s="179"/>
      <c r="RWK12" s="179"/>
      <c r="RWL12" s="179"/>
      <c r="RWM12" s="179"/>
      <c r="RWN12" s="179"/>
      <c r="RWO12" s="179"/>
      <c r="RWP12" s="179"/>
      <c r="RWQ12" s="179"/>
      <c r="RWR12" s="179"/>
      <c r="RWS12" s="179"/>
      <c r="RWT12" s="179"/>
      <c r="RWU12" s="179"/>
      <c r="RWV12" s="179"/>
      <c r="RWW12" s="179"/>
      <c r="RWX12" s="179"/>
      <c r="RWY12" s="179"/>
      <c r="RWZ12" s="179"/>
      <c r="RXA12" s="179"/>
      <c r="RXB12" s="179"/>
      <c r="RXC12" s="179"/>
      <c r="RXD12" s="179"/>
      <c r="RXE12" s="179"/>
      <c r="RXF12" s="179"/>
      <c r="RXG12" s="179"/>
      <c r="RXH12" s="179"/>
      <c r="RXI12" s="179"/>
      <c r="RXJ12" s="179"/>
      <c r="RXK12" s="179"/>
      <c r="RXL12" s="179"/>
      <c r="RXM12" s="179"/>
      <c r="RXN12" s="179"/>
      <c r="RXO12" s="179"/>
      <c r="RXP12" s="179"/>
      <c r="RXQ12" s="179"/>
      <c r="RXR12" s="179"/>
      <c r="RXS12" s="179"/>
      <c r="RXT12" s="179"/>
      <c r="RXU12" s="179"/>
      <c r="RXV12" s="179"/>
      <c r="RXW12" s="179"/>
      <c r="RXX12" s="179"/>
      <c r="RXY12" s="179"/>
      <c r="RXZ12" s="179"/>
      <c r="RYA12" s="179"/>
      <c r="RYB12" s="179"/>
      <c r="RYC12" s="179"/>
      <c r="RYD12" s="179"/>
      <c r="RYE12" s="179"/>
      <c r="RYF12" s="179"/>
      <c r="RYG12" s="179"/>
      <c r="RYH12" s="179"/>
      <c r="RYI12" s="179"/>
      <c r="RYJ12" s="179"/>
      <c r="RYK12" s="179"/>
      <c r="RYL12" s="179"/>
      <c r="RYM12" s="179"/>
      <c r="RYN12" s="179"/>
      <c r="RYO12" s="179"/>
      <c r="RYP12" s="179"/>
      <c r="RYQ12" s="179"/>
      <c r="RYR12" s="179"/>
      <c r="RYS12" s="179"/>
      <c r="RYT12" s="179"/>
      <c r="RYU12" s="179"/>
      <c r="RYV12" s="179"/>
      <c r="RYW12" s="179"/>
      <c r="RYX12" s="179"/>
      <c r="RYY12" s="179"/>
      <c r="RYZ12" s="179"/>
      <c r="RZA12" s="179"/>
      <c r="RZB12" s="179"/>
      <c r="RZC12" s="179"/>
      <c r="RZD12" s="179"/>
      <c r="RZE12" s="179"/>
      <c r="RZF12" s="179"/>
      <c r="RZG12" s="179"/>
      <c r="RZH12" s="179"/>
      <c r="RZI12" s="179"/>
      <c r="RZJ12" s="179"/>
      <c r="RZK12" s="179"/>
      <c r="RZL12" s="179"/>
      <c r="RZM12" s="179"/>
      <c r="RZN12" s="179"/>
      <c r="RZO12" s="179"/>
      <c r="RZP12" s="179"/>
      <c r="RZQ12" s="179"/>
      <c r="RZR12" s="179"/>
      <c r="RZS12" s="179"/>
      <c r="RZT12" s="179"/>
      <c r="RZU12" s="179"/>
      <c r="RZV12" s="179"/>
      <c r="RZW12" s="179"/>
      <c r="RZX12" s="179"/>
      <c r="RZY12" s="179"/>
      <c r="RZZ12" s="179"/>
      <c r="SAA12" s="179"/>
      <c r="SAB12" s="179"/>
      <c r="SAC12" s="179"/>
      <c r="SAD12" s="179"/>
      <c r="SAE12" s="179"/>
      <c r="SAF12" s="179"/>
      <c r="SAG12" s="179"/>
      <c r="SAH12" s="179"/>
      <c r="SAI12" s="179"/>
      <c r="SAJ12" s="179"/>
      <c r="SAK12" s="179"/>
      <c r="SAL12" s="179"/>
      <c r="SAM12" s="179"/>
      <c r="SAN12" s="179"/>
      <c r="SAO12" s="179"/>
      <c r="SAP12" s="179"/>
      <c r="SAQ12" s="179"/>
      <c r="SAR12" s="179"/>
      <c r="SAS12" s="179"/>
      <c r="SAT12" s="179"/>
      <c r="SAU12" s="179"/>
      <c r="SAV12" s="179"/>
      <c r="SAW12" s="179"/>
      <c r="SAX12" s="179"/>
      <c r="SAY12" s="179"/>
      <c r="SAZ12" s="179"/>
      <c r="SBA12" s="179"/>
      <c r="SBB12" s="179"/>
      <c r="SBC12" s="179"/>
      <c r="SBD12" s="179"/>
      <c r="SBE12" s="179"/>
      <c r="SBF12" s="179"/>
      <c r="SBG12" s="179"/>
      <c r="SBH12" s="179"/>
      <c r="SBI12" s="179"/>
      <c r="SBJ12" s="179"/>
      <c r="SBK12" s="179"/>
      <c r="SBL12" s="179"/>
      <c r="SBM12" s="179"/>
      <c r="SBN12" s="179"/>
      <c r="SBO12" s="179"/>
      <c r="SBP12" s="179"/>
      <c r="SBQ12" s="179"/>
      <c r="SBR12" s="179"/>
      <c r="SBS12" s="179"/>
      <c r="SBT12" s="179"/>
      <c r="SBU12" s="179"/>
      <c r="SBV12" s="179"/>
      <c r="SBW12" s="179"/>
      <c r="SBX12" s="179"/>
      <c r="SBY12" s="179"/>
      <c r="SBZ12" s="179"/>
      <c r="SCA12" s="179"/>
      <c r="SCB12" s="179"/>
      <c r="SCC12" s="179"/>
      <c r="SCD12" s="179"/>
      <c r="SCE12" s="179"/>
      <c r="SCF12" s="179"/>
      <c r="SCG12" s="179"/>
      <c r="SCH12" s="179"/>
      <c r="SCI12" s="179"/>
      <c r="SCJ12" s="179"/>
      <c r="SCK12" s="179"/>
      <c r="SCL12" s="179"/>
      <c r="SCM12" s="179"/>
      <c r="SCN12" s="179"/>
      <c r="SCO12" s="179"/>
      <c r="SCP12" s="179"/>
      <c r="SCQ12" s="179"/>
      <c r="SCR12" s="179"/>
      <c r="SCS12" s="179"/>
      <c r="SCT12" s="179"/>
      <c r="SCU12" s="179"/>
      <c r="SCV12" s="179"/>
      <c r="SCW12" s="179"/>
      <c r="SCX12" s="179"/>
      <c r="SCY12" s="179"/>
      <c r="SCZ12" s="179"/>
      <c r="SDA12" s="179"/>
      <c r="SDB12" s="179"/>
      <c r="SDC12" s="179"/>
      <c r="SDD12" s="179"/>
      <c r="SDE12" s="179"/>
      <c r="SDF12" s="179"/>
      <c r="SDG12" s="179"/>
      <c r="SDH12" s="179"/>
      <c r="SDI12" s="179"/>
      <c r="SDJ12" s="179"/>
      <c r="SDK12" s="179"/>
      <c r="SDL12" s="179"/>
      <c r="SDM12" s="179"/>
      <c r="SDN12" s="179"/>
      <c r="SDO12" s="179"/>
      <c r="SDP12" s="179"/>
      <c r="SDQ12" s="179"/>
      <c r="SDR12" s="179"/>
      <c r="SDS12" s="179"/>
      <c r="SDT12" s="179"/>
      <c r="SDU12" s="179"/>
      <c r="SDV12" s="179"/>
      <c r="SDW12" s="179"/>
      <c r="SDX12" s="179"/>
      <c r="SDY12" s="179"/>
      <c r="SDZ12" s="179"/>
      <c r="SEA12" s="179"/>
      <c r="SEB12" s="179"/>
      <c r="SEC12" s="179"/>
      <c r="SED12" s="179"/>
      <c r="SEE12" s="179"/>
      <c r="SEF12" s="179"/>
      <c r="SEG12" s="179"/>
      <c r="SEH12" s="179"/>
      <c r="SEI12" s="179"/>
      <c r="SEJ12" s="179"/>
      <c r="SEK12" s="179"/>
      <c r="SEL12" s="179"/>
      <c r="SEM12" s="179"/>
      <c r="SEN12" s="179"/>
      <c r="SEO12" s="179"/>
      <c r="SEP12" s="179"/>
      <c r="SEQ12" s="179"/>
      <c r="SER12" s="179"/>
      <c r="SES12" s="179"/>
      <c r="SET12" s="179"/>
      <c r="SEU12" s="179"/>
      <c r="SEV12" s="179"/>
      <c r="SEW12" s="179"/>
      <c r="SEX12" s="179"/>
      <c r="SEY12" s="179"/>
      <c r="SEZ12" s="179"/>
      <c r="SFA12" s="179"/>
      <c r="SFB12" s="179"/>
      <c r="SFC12" s="179"/>
      <c r="SFD12" s="179"/>
      <c r="SFE12" s="179"/>
      <c r="SFF12" s="179"/>
      <c r="SFG12" s="179"/>
      <c r="SFH12" s="179"/>
      <c r="SFI12" s="179"/>
      <c r="SFJ12" s="179"/>
      <c r="SFK12" s="179"/>
      <c r="SFL12" s="179"/>
      <c r="SFM12" s="179"/>
      <c r="SFN12" s="179"/>
      <c r="SFO12" s="179"/>
      <c r="SFP12" s="179"/>
      <c r="SFQ12" s="179"/>
      <c r="SFR12" s="179"/>
      <c r="SFS12" s="179"/>
      <c r="SFT12" s="179"/>
      <c r="SFU12" s="179"/>
      <c r="SFV12" s="179"/>
      <c r="SFW12" s="179"/>
      <c r="SFX12" s="179"/>
      <c r="SFY12" s="179"/>
      <c r="SFZ12" s="179"/>
      <c r="SGA12" s="179"/>
      <c r="SGB12" s="179"/>
      <c r="SGC12" s="179"/>
      <c r="SGD12" s="179"/>
      <c r="SGE12" s="179"/>
      <c r="SGF12" s="179"/>
      <c r="SGG12" s="179"/>
      <c r="SGH12" s="179"/>
      <c r="SGI12" s="179"/>
      <c r="SGJ12" s="179"/>
      <c r="SGK12" s="179"/>
      <c r="SGL12" s="179"/>
      <c r="SGM12" s="179"/>
      <c r="SGN12" s="179"/>
      <c r="SGO12" s="179"/>
      <c r="SGP12" s="179"/>
      <c r="SGQ12" s="179"/>
      <c r="SGR12" s="179"/>
      <c r="SGS12" s="179"/>
      <c r="SGT12" s="179"/>
      <c r="SGU12" s="179"/>
      <c r="SGV12" s="179"/>
      <c r="SGW12" s="179"/>
      <c r="SGX12" s="179"/>
      <c r="SGY12" s="179"/>
      <c r="SGZ12" s="179"/>
      <c r="SHA12" s="179"/>
      <c r="SHB12" s="179"/>
      <c r="SHC12" s="179"/>
      <c r="SHD12" s="179"/>
      <c r="SHE12" s="179"/>
      <c r="SHF12" s="179"/>
      <c r="SHG12" s="179"/>
      <c r="SHH12" s="179"/>
      <c r="SHI12" s="179"/>
      <c r="SHJ12" s="179"/>
      <c r="SHK12" s="179"/>
      <c r="SHL12" s="179"/>
      <c r="SHM12" s="179"/>
      <c r="SHN12" s="179"/>
      <c r="SHO12" s="179"/>
      <c r="SHP12" s="179"/>
      <c r="SHQ12" s="179"/>
      <c r="SHR12" s="179"/>
      <c r="SHS12" s="179"/>
      <c r="SHT12" s="179"/>
      <c r="SHU12" s="179"/>
      <c r="SHV12" s="179"/>
      <c r="SHW12" s="179"/>
      <c r="SHX12" s="179"/>
      <c r="SHY12" s="179"/>
      <c r="SHZ12" s="179"/>
      <c r="SIA12" s="179"/>
      <c r="SIB12" s="179"/>
      <c r="SIC12" s="179"/>
      <c r="SID12" s="179"/>
      <c r="SIE12" s="179"/>
      <c r="SIF12" s="179"/>
      <c r="SIG12" s="179"/>
      <c r="SIH12" s="179"/>
      <c r="SII12" s="179"/>
      <c r="SIJ12" s="179"/>
      <c r="SIK12" s="179"/>
      <c r="SIL12" s="179"/>
      <c r="SIM12" s="179"/>
      <c r="SIN12" s="179"/>
      <c r="SIO12" s="179"/>
      <c r="SIP12" s="179"/>
      <c r="SIQ12" s="179"/>
      <c r="SIR12" s="179"/>
      <c r="SIS12" s="179"/>
      <c r="SIT12" s="179"/>
      <c r="SIU12" s="179"/>
      <c r="SIV12" s="179"/>
      <c r="SIW12" s="179"/>
      <c r="SIX12" s="179"/>
      <c r="SIY12" s="179"/>
      <c r="SIZ12" s="179"/>
      <c r="SJA12" s="179"/>
      <c r="SJB12" s="179"/>
      <c r="SJC12" s="179"/>
      <c r="SJD12" s="179"/>
      <c r="SJE12" s="179"/>
      <c r="SJF12" s="179"/>
      <c r="SJG12" s="179"/>
      <c r="SJH12" s="179"/>
      <c r="SJI12" s="179"/>
      <c r="SJJ12" s="179"/>
      <c r="SJK12" s="179"/>
      <c r="SJL12" s="179"/>
      <c r="SJM12" s="179"/>
      <c r="SJN12" s="179"/>
      <c r="SJO12" s="179"/>
      <c r="SJP12" s="179"/>
      <c r="SJQ12" s="179"/>
      <c r="SJR12" s="179"/>
      <c r="SJS12" s="179"/>
      <c r="SJT12" s="179"/>
      <c r="SJU12" s="179"/>
      <c r="SJV12" s="179"/>
      <c r="SJW12" s="179"/>
      <c r="SJX12" s="179"/>
      <c r="SJY12" s="179"/>
      <c r="SJZ12" s="179"/>
      <c r="SKA12" s="179"/>
      <c r="SKB12" s="179"/>
      <c r="SKC12" s="179"/>
      <c r="SKD12" s="179"/>
      <c r="SKE12" s="179"/>
      <c r="SKF12" s="179"/>
      <c r="SKG12" s="179"/>
      <c r="SKH12" s="179"/>
      <c r="SKI12" s="179"/>
      <c r="SKJ12" s="179"/>
      <c r="SKK12" s="179"/>
      <c r="SKL12" s="179"/>
      <c r="SKM12" s="179"/>
      <c r="SKN12" s="179"/>
      <c r="SKO12" s="179"/>
      <c r="SKP12" s="179"/>
      <c r="SKQ12" s="179"/>
      <c r="SKR12" s="179"/>
      <c r="SKS12" s="179"/>
      <c r="SKT12" s="179"/>
      <c r="SKU12" s="179"/>
      <c r="SKV12" s="179"/>
      <c r="SKW12" s="179"/>
      <c r="SKX12" s="179"/>
      <c r="SKY12" s="179"/>
      <c r="SKZ12" s="179"/>
      <c r="SLA12" s="179"/>
      <c r="SLB12" s="179"/>
      <c r="SLC12" s="179"/>
      <c r="SLD12" s="179"/>
      <c r="SLE12" s="179"/>
      <c r="SLF12" s="179"/>
      <c r="SLG12" s="179"/>
      <c r="SLH12" s="179"/>
      <c r="SLI12" s="179"/>
      <c r="SLJ12" s="179"/>
      <c r="SLK12" s="179"/>
      <c r="SLL12" s="179"/>
      <c r="SLM12" s="179"/>
      <c r="SLN12" s="179"/>
      <c r="SLO12" s="179"/>
      <c r="SLP12" s="179"/>
      <c r="SLQ12" s="179"/>
      <c r="SLR12" s="179"/>
      <c r="SLS12" s="179"/>
      <c r="SLT12" s="179"/>
      <c r="SLU12" s="179"/>
      <c r="SLV12" s="179"/>
      <c r="SLW12" s="179"/>
      <c r="SLX12" s="179"/>
      <c r="SLY12" s="179"/>
      <c r="SLZ12" s="179"/>
      <c r="SMA12" s="179"/>
      <c r="SMB12" s="179"/>
      <c r="SMC12" s="179"/>
      <c r="SMD12" s="179"/>
      <c r="SME12" s="179"/>
      <c r="SMF12" s="179"/>
      <c r="SMG12" s="179"/>
      <c r="SMH12" s="179"/>
      <c r="SMI12" s="179"/>
      <c r="SMJ12" s="179"/>
      <c r="SMK12" s="179"/>
      <c r="SML12" s="179"/>
      <c r="SMM12" s="179"/>
      <c r="SMN12" s="179"/>
      <c r="SMO12" s="179"/>
      <c r="SMP12" s="179"/>
      <c r="SMQ12" s="179"/>
      <c r="SMR12" s="179"/>
      <c r="SMS12" s="179"/>
      <c r="SMT12" s="179"/>
      <c r="SMU12" s="179"/>
      <c r="SMV12" s="179"/>
      <c r="SMW12" s="179"/>
      <c r="SMX12" s="179"/>
      <c r="SMY12" s="179"/>
      <c r="SMZ12" s="179"/>
      <c r="SNA12" s="179"/>
      <c r="SNB12" s="179"/>
      <c r="SNC12" s="179"/>
      <c r="SND12" s="179"/>
      <c r="SNE12" s="179"/>
      <c r="SNF12" s="179"/>
      <c r="SNG12" s="179"/>
      <c r="SNH12" s="179"/>
      <c r="SNI12" s="179"/>
      <c r="SNJ12" s="179"/>
      <c r="SNK12" s="179"/>
      <c r="SNL12" s="179"/>
      <c r="SNM12" s="179"/>
      <c r="SNN12" s="179"/>
      <c r="SNO12" s="179"/>
      <c r="SNP12" s="179"/>
      <c r="SNQ12" s="179"/>
      <c r="SNR12" s="179"/>
      <c r="SNS12" s="179"/>
      <c r="SNT12" s="179"/>
      <c r="SNU12" s="179"/>
      <c r="SNV12" s="179"/>
      <c r="SNW12" s="179"/>
      <c r="SNX12" s="179"/>
      <c r="SNY12" s="179"/>
      <c r="SNZ12" s="179"/>
      <c r="SOA12" s="179"/>
      <c r="SOB12" s="179"/>
      <c r="SOC12" s="179"/>
      <c r="SOD12" s="179"/>
      <c r="SOE12" s="179"/>
      <c r="SOF12" s="179"/>
      <c r="SOG12" s="179"/>
      <c r="SOH12" s="179"/>
      <c r="SOI12" s="179"/>
      <c r="SOJ12" s="179"/>
      <c r="SOK12" s="179"/>
      <c r="SOL12" s="179"/>
      <c r="SOM12" s="179"/>
      <c r="SON12" s="179"/>
      <c r="SOO12" s="179"/>
      <c r="SOP12" s="179"/>
      <c r="SOQ12" s="179"/>
      <c r="SOR12" s="179"/>
      <c r="SOS12" s="179"/>
      <c r="SOT12" s="179"/>
      <c r="SOU12" s="179"/>
      <c r="SOV12" s="179"/>
      <c r="SOW12" s="179"/>
      <c r="SOX12" s="179"/>
      <c r="SOY12" s="179"/>
      <c r="SOZ12" s="179"/>
      <c r="SPA12" s="179"/>
      <c r="SPB12" s="179"/>
      <c r="SPC12" s="179"/>
      <c r="SPD12" s="179"/>
      <c r="SPE12" s="179"/>
      <c r="SPF12" s="179"/>
      <c r="SPG12" s="179"/>
      <c r="SPH12" s="179"/>
      <c r="SPI12" s="179"/>
      <c r="SPJ12" s="179"/>
      <c r="SPK12" s="179"/>
      <c r="SPL12" s="179"/>
      <c r="SPM12" s="179"/>
      <c r="SPN12" s="179"/>
      <c r="SPO12" s="179"/>
      <c r="SPP12" s="179"/>
      <c r="SPQ12" s="179"/>
      <c r="SPR12" s="179"/>
      <c r="SPS12" s="179"/>
      <c r="SPT12" s="179"/>
      <c r="SPU12" s="179"/>
      <c r="SPV12" s="179"/>
      <c r="SPW12" s="179"/>
      <c r="SPX12" s="179"/>
      <c r="SPY12" s="179"/>
      <c r="SPZ12" s="179"/>
      <c r="SQA12" s="179"/>
      <c r="SQB12" s="179"/>
      <c r="SQC12" s="179"/>
      <c r="SQD12" s="179"/>
      <c r="SQE12" s="179"/>
      <c r="SQF12" s="179"/>
      <c r="SQG12" s="179"/>
      <c r="SQH12" s="179"/>
      <c r="SQI12" s="179"/>
      <c r="SQJ12" s="179"/>
      <c r="SQK12" s="179"/>
      <c r="SQL12" s="179"/>
      <c r="SQM12" s="179"/>
      <c r="SQN12" s="179"/>
      <c r="SQO12" s="179"/>
      <c r="SQP12" s="179"/>
      <c r="SQQ12" s="179"/>
      <c r="SQR12" s="179"/>
      <c r="SQS12" s="179"/>
      <c r="SQT12" s="179"/>
      <c r="SQU12" s="179"/>
      <c r="SQV12" s="179"/>
      <c r="SQW12" s="179"/>
      <c r="SQX12" s="179"/>
      <c r="SQY12" s="179"/>
      <c r="SQZ12" s="179"/>
      <c r="SRA12" s="179"/>
      <c r="SRB12" s="179"/>
      <c r="SRC12" s="179"/>
      <c r="SRD12" s="179"/>
      <c r="SRE12" s="179"/>
      <c r="SRF12" s="179"/>
      <c r="SRG12" s="179"/>
      <c r="SRH12" s="179"/>
      <c r="SRI12" s="179"/>
      <c r="SRJ12" s="179"/>
      <c r="SRK12" s="179"/>
      <c r="SRL12" s="179"/>
      <c r="SRM12" s="179"/>
      <c r="SRN12" s="179"/>
      <c r="SRO12" s="179"/>
      <c r="SRP12" s="179"/>
      <c r="SRQ12" s="179"/>
      <c r="SRR12" s="179"/>
      <c r="SRS12" s="179"/>
      <c r="SRT12" s="179"/>
      <c r="SRU12" s="179"/>
      <c r="SRV12" s="179"/>
      <c r="SRW12" s="179"/>
      <c r="SRX12" s="179"/>
      <c r="SRY12" s="179"/>
      <c r="SRZ12" s="179"/>
      <c r="SSA12" s="179"/>
      <c r="SSB12" s="179"/>
      <c r="SSC12" s="179"/>
      <c r="SSD12" s="179"/>
      <c r="SSE12" s="179"/>
      <c r="SSF12" s="179"/>
      <c r="SSG12" s="179"/>
      <c r="SSH12" s="179"/>
      <c r="SSI12" s="179"/>
      <c r="SSJ12" s="179"/>
      <c r="SSK12" s="179"/>
      <c r="SSL12" s="179"/>
      <c r="SSM12" s="179"/>
      <c r="SSN12" s="179"/>
      <c r="SSO12" s="179"/>
      <c r="SSP12" s="179"/>
      <c r="SSQ12" s="179"/>
      <c r="SSR12" s="179"/>
      <c r="SSS12" s="179"/>
      <c r="SST12" s="179"/>
      <c r="SSU12" s="179"/>
      <c r="SSV12" s="179"/>
      <c r="SSW12" s="179"/>
      <c r="SSX12" s="179"/>
      <c r="SSY12" s="179"/>
      <c r="SSZ12" s="179"/>
      <c r="STA12" s="179"/>
      <c r="STB12" s="179"/>
      <c r="STC12" s="179"/>
      <c r="STD12" s="179"/>
      <c r="STE12" s="179"/>
      <c r="STF12" s="179"/>
      <c r="STG12" s="179"/>
      <c r="STH12" s="179"/>
      <c r="STI12" s="179"/>
      <c r="STJ12" s="179"/>
      <c r="STK12" s="179"/>
      <c r="STL12" s="179"/>
      <c r="STM12" s="179"/>
      <c r="STN12" s="179"/>
      <c r="STO12" s="179"/>
      <c r="STP12" s="179"/>
      <c r="STQ12" s="179"/>
      <c r="STR12" s="179"/>
      <c r="STS12" s="179"/>
      <c r="STT12" s="179"/>
      <c r="STU12" s="179"/>
      <c r="STV12" s="179"/>
      <c r="STW12" s="179"/>
      <c r="STX12" s="179"/>
      <c r="STY12" s="179"/>
      <c r="STZ12" s="179"/>
      <c r="SUA12" s="179"/>
      <c r="SUB12" s="179"/>
      <c r="SUC12" s="179"/>
      <c r="SUD12" s="179"/>
      <c r="SUE12" s="179"/>
      <c r="SUF12" s="179"/>
      <c r="SUG12" s="179"/>
      <c r="SUH12" s="179"/>
      <c r="SUI12" s="179"/>
      <c r="SUJ12" s="179"/>
      <c r="SUK12" s="179"/>
      <c r="SUL12" s="179"/>
      <c r="SUM12" s="179"/>
      <c r="SUN12" s="179"/>
      <c r="SUO12" s="179"/>
      <c r="SUP12" s="179"/>
      <c r="SUQ12" s="179"/>
      <c r="SUR12" s="179"/>
      <c r="SUS12" s="179"/>
      <c r="SUT12" s="179"/>
      <c r="SUU12" s="179"/>
      <c r="SUV12" s="179"/>
      <c r="SUW12" s="179"/>
      <c r="SUX12" s="179"/>
      <c r="SUY12" s="179"/>
      <c r="SUZ12" s="179"/>
      <c r="SVA12" s="179"/>
      <c r="SVB12" s="179"/>
      <c r="SVC12" s="179"/>
      <c r="SVD12" s="179"/>
      <c r="SVE12" s="179"/>
      <c r="SVF12" s="179"/>
      <c r="SVG12" s="179"/>
      <c r="SVH12" s="179"/>
      <c r="SVI12" s="179"/>
      <c r="SVJ12" s="179"/>
      <c r="SVK12" s="179"/>
      <c r="SVL12" s="179"/>
      <c r="SVM12" s="179"/>
      <c r="SVN12" s="179"/>
      <c r="SVO12" s="179"/>
      <c r="SVP12" s="179"/>
      <c r="SVQ12" s="179"/>
      <c r="SVR12" s="179"/>
      <c r="SVS12" s="179"/>
      <c r="SVT12" s="179"/>
      <c r="SVU12" s="179"/>
      <c r="SVV12" s="179"/>
      <c r="SVW12" s="179"/>
      <c r="SVX12" s="179"/>
      <c r="SVY12" s="179"/>
      <c r="SVZ12" s="179"/>
      <c r="SWA12" s="179"/>
      <c r="SWB12" s="179"/>
      <c r="SWC12" s="179"/>
      <c r="SWD12" s="179"/>
      <c r="SWE12" s="179"/>
      <c r="SWF12" s="179"/>
      <c r="SWG12" s="179"/>
      <c r="SWH12" s="179"/>
      <c r="SWI12" s="179"/>
      <c r="SWJ12" s="179"/>
      <c r="SWK12" s="179"/>
      <c r="SWL12" s="179"/>
      <c r="SWM12" s="179"/>
      <c r="SWN12" s="179"/>
      <c r="SWO12" s="179"/>
      <c r="SWP12" s="179"/>
      <c r="SWQ12" s="179"/>
      <c r="SWR12" s="179"/>
      <c r="SWS12" s="179"/>
      <c r="SWT12" s="179"/>
      <c r="SWU12" s="179"/>
      <c r="SWV12" s="179"/>
      <c r="SWW12" s="179"/>
      <c r="SWX12" s="179"/>
      <c r="SWY12" s="179"/>
      <c r="SWZ12" s="179"/>
      <c r="SXA12" s="179"/>
      <c r="SXB12" s="179"/>
      <c r="SXC12" s="179"/>
      <c r="SXD12" s="179"/>
      <c r="SXE12" s="179"/>
      <c r="SXF12" s="179"/>
      <c r="SXG12" s="179"/>
      <c r="SXH12" s="179"/>
      <c r="SXI12" s="179"/>
      <c r="SXJ12" s="179"/>
      <c r="SXK12" s="179"/>
      <c r="SXL12" s="179"/>
      <c r="SXM12" s="179"/>
      <c r="SXN12" s="179"/>
      <c r="SXO12" s="179"/>
      <c r="SXP12" s="179"/>
      <c r="SXQ12" s="179"/>
      <c r="SXR12" s="179"/>
      <c r="SXS12" s="179"/>
      <c r="SXT12" s="179"/>
      <c r="SXU12" s="179"/>
      <c r="SXV12" s="179"/>
      <c r="SXW12" s="179"/>
      <c r="SXX12" s="179"/>
      <c r="SXY12" s="179"/>
      <c r="SXZ12" s="179"/>
      <c r="SYA12" s="179"/>
      <c r="SYB12" s="179"/>
      <c r="SYC12" s="179"/>
      <c r="SYD12" s="179"/>
      <c r="SYE12" s="179"/>
      <c r="SYF12" s="179"/>
      <c r="SYG12" s="179"/>
      <c r="SYH12" s="179"/>
      <c r="SYI12" s="179"/>
      <c r="SYJ12" s="179"/>
      <c r="SYK12" s="179"/>
      <c r="SYL12" s="179"/>
      <c r="SYM12" s="179"/>
      <c r="SYN12" s="179"/>
      <c r="SYO12" s="179"/>
      <c r="SYP12" s="179"/>
      <c r="SYQ12" s="179"/>
      <c r="SYR12" s="179"/>
      <c r="SYS12" s="179"/>
      <c r="SYT12" s="179"/>
      <c r="SYU12" s="179"/>
      <c r="SYV12" s="179"/>
      <c r="SYW12" s="179"/>
      <c r="SYX12" s="179"/>
      <c r="SYY12" s="179"/>
      <c r="SYZ12" s="179"/>
      <c r="SZA12" s="179"/>
      <c r="SZB12" s="179"/>
      <c r="SZC12" s="179"/>
      <c r="SZD12" s="179"/>
      <c r="SZE12" s="179"/>
      <c r="SZF12" s="179"/>
      <c r="SZG12" s="179"/>
      <c r="SZH12" s="179"/>
      <c r="SZI12" s="179"/>
      <c r="SZJ12" s="179"/>
      <c r="SZK12" s="179"/>
      <c r="SZL12" s="179"/>
      <c r="SZM12" s="179"/>
      <c r="SZN12" s="179"/>
      <c r="SZO12" s="179"/>
      <c r="SZP12" s="179"/>
      <c r="SZQ12" s="179"/>
      <c r="SZR12" s="179"/>
      <c r="SZS12" s="179"/>
      <c r="SZT12" s="179"/>
      <c r="SZU12" s="179"/>
      <c r="SZV12" s="179"/>
      <c r="SZW12" s="179"/>
      <c r="SZX12" s="179"/>
      <c r="SZY12" s="179"/>
      <c r="SZZ12" s="179"/>
      <c r="TAA12" s="179"/>
      <c r="TAB12" s="179"/>
      <c r="TAC12" s="179"/>
      <c r="TAD12" s="179"/>
      <c r="TAE12" s="179"/>
      <c r="TAF12" s="179"/>
      <c r="TAG12" s="179"/>
      <c r="TAH12" s="179"/>
      <c r="TAI12" s="179"/>
      <c r="TAJ12" s="179"/>
      <c r="TAK12" s="179"/>
      <c r="TAL12" s="179"/>
      <c r="TAM12" s="179"/>
      <c r="TAN12" s="179"/>
      <c r="TAO12" s="179"/>
      <c r="TAP12" s="179"/>
      <c r="TAQ12" s="179"/>
      <c r="TAR12" s="179"/>
      <c r="TAS12" s="179"/>
      <c r="TAT12" s="179"/>
      <c r="TAU12" s="179"/>
      <c r="TAV12" s="179"/>
      <c r="TAW12" s="179"/>
      <c r="TAX12" s="179"/>
      <c r="TAY12" s="179"/>
      <c r="TAZ12" s="179"/>
      <c r="TBA12" s="179"/>
      <c r="TBB12" s="179"/>
      <c r="TBC12" s="179"/>
      <c r="TBD12" s="179"/>
      <c r="TBE12" s="179"/>
      <c r="TBF12" s="179"/>
      <c r="TBG12" s="179"/>
      <c r="TBH12" s="179"/>
      <c r="TBI12" s="179"/>
      <c r="TBJ12" s="179"/>
      <c r="TBK12" s="179"/>
      <c r="TBL12" s="179"/>
      <c r="TBM12" s="179"/>
      <c r="TBN12" s="179"/>
      <c r="TBO12" s="179"/>
      <c r="TBP12" s="179"/>
      <c r="TBQ12" s="179"/>
      <c r="TBR12" s="179"/>
      <c r="TBS12" s="179"/>
      <c r="TBT12" s="179"/>
      <c r="TBU12" s="179"/>
      <c r="TBV12" s="179"/>
      <c r="TBW12" s="179"/>
      <c r="TBX12" s="179"/>
      <c r="TBY12" s="179"/>
      <c r="TBZ12" s="179"/>
      <c r="TCA12" s="179"/>
      <c r="TCB12" s="179"/>
      <c r="TCC12" s="179"/>
      <c r="TCD12" s="179"/>
      <c r="TCE12" s="179"/>
      <c r="TCF12" s="179"/>
      <c r="TCG12" s="179"/>
      <c r="TCH12" s="179"/>
      <c r="TCI12" s="179"/>
      <c r="TCJ12" s="179"/>
      <c r="TCK12" s="179"/>
      <c r="TCL12" s="179"/>
      <c r="TCM12" s="179"/>
      <c r="TCN12" s="179"/>
      <c r="TCO12" s="179"/>
      <c r="TCP12" s="179"/>
      <c r="TCQ12" s="179"/>
      <c r="TCR12" s="179"/>
      <c r="TCS12" s="179"/>
      <c r="TCT12" s="179"/>
      <c r="TCU12" s="179"/>
      <c r="TCV12" s="179"/>
      <c r="TCW12" s="179"/>
      <c r="TCX12" s="179"/>
      <c r="TCY12" s="179"/>
      <c r="TCZ12" s="179"/>
      <c r="TDA12" s="179"/>
      <c r="TDB12" s="179"/>
      <c r="TDC12" s="179"/>
      <c r="TDD12" s="179"/>
      <c r="TDE12" s="179"/>
      <c r="TDF12" s="179"/>
      <c r="TDG12" s="179"/>
      <c r="TDH12" s="179"/>
      <c r="TDI12" s="179"/>
      <c r="TDJ12" s="179"/>
      <c r="TDK12" s="179"/>
      <c r="TDL12" s="179"/>
      <c r="TDM12" s="179"/>
      <c r="TDN12" s="179"/>
      <c r="TDO12" s="179"/>
      <c r="TDP12" s="179"/>
      <c r="TDQ12" s="179"/>
      <c r="TDR12" s="179"/>
      <c r="TDS12" s="179"/>
      <c r="TDT12" s="179"/>
      <c r="TDU12" s="179"/>
      <c r="TDV12" s="179"/>
      <c r="TDW12" s="179"/>
      <c r="TDX12" s="179"/>
      <c r="TDY12" s="179"/>
      <c r="TDZ12" s="179"/>
      <c r="TEA12" s="179"/>
      <c r="TEB12" s="179"/>
      <c r="TEC12" s="179"/>
      <c r="TED12" s="179"/>
      <c r="TEE12" s="179"/>
      <c r="TEF12" s="179"/>
      <c r="TEG12" s="179"/>
      <c r="TEH12" s="179"/>
      <c r="TEI12" s="179"/>
      <c r="TEJ12" s="179"/>
      <c r="TEK12" s="179"/>
      <c r="TEL12" s="179"/>
      <c r="TEM12" s="179"/>
      <c r="TEN12" s="179"/>
      <c r="TEO12" s="179"/>
      <c r="TEP12" s="179"/>
      <c r="TEQ12" s="179"/>
      <c r="TER12" s="179"/>
      <c r="TES12" s="179"/>
      <c r="TET12" s="179"/>
      <c r="TEU12" s="179"/>
      <c r="TEV12" s="179"/>
      <c r="TEW12" s="179"/>
      <c r="TEX12" s="179"/>
      <c r="TEY12" s="179"/>
      <c r="TEZ12" s="179"/>
      <c r="TFA12" s="179"/>
      <c r="TFB12" s="179"/>
      <c r="TFC12" s="179"/>
      <c r="TFD12" s="179"/>
      <c r="TFE12" s="179"/>
      <c r="TFF12" s="179"/>
      <c r="TFG12" s="179"/>
      <c r="TFH12" s="179"/>
      <c r="TFI12" s="179"/>
      <c r="TFJ12" s="179"/>
      <c r="TFK12" s="179"/>
      <c r="TFL12" s="179"/>
      <c r="TFM12" s="179"/>
      <c r="TFN12" s="179"/>
      <c r="TFO12" s="179"/>
      <c r="TFP12" s="179"/>
      <c r="TFQ12" s="179"/>
      <c r="TFR12" s="179"/>
      <c r="TFS12" s="179"/>
      <c r="TFT12" s="179"/>
      <c r="TFU12" s="179"/>
      <c r="TFV12" s="179"/>
      <c r="TFW12" s="179"/>
      <c r="TFX12" s="179"/>
      <c r="TFY12" s="179"/>
      <c r="TFZ12" s="179"/>
      <c r="TGA12" s="179"/>
      <c r="TGB12" s="179"/>
      <c r="TGC12" s="179"/>
      <c r="TGD12" s="179"/>
      <c r="TGE12" s="179"/>
      <c r="TGF12" s="179"/>
      <c r="TGG12" s="179"/>
      <c r="TGH12" s="179"/>
      <c r="TGI12" s="179"/>
      <c r="TGJ12" s="179"/>
      <c r="TGK12" s="179"/>
      <c r="TGL12" s="179"/>
      <c r="TGM12" s="179"/>
      <c r="TGN12" s="179"/>
      <c r="TGO12" s="179"/>
      <c r="TGP12" s="179"/>
      <c r="TGQ12" s="179"/>
      <c r="TGR12" s="179"/>
      <c r="TGS12" s="179"/>
      <c r="TGT12" s="179"/>
      <c r="TGU12" s="179"/>
      <c r="TGV12" s="179"/>
      <c r="TGW12" s="179"/>
      <c r="TGX12" s="179"/>
      <c r="TGY12" s="179"/>
      <c r="TGZ12" s="179"/>
      <c r="THA12" s="179"/>
      <c r="THB12" s="179"/>
      <c r="THC12" s="179"/>
      <c r="THD12" s="179"/>
      <c r="THE12" s="179"/>
      <c r="THF12" s="179"/>
      <c r="THG12" s="179"/>
      <c r="THH12" s="179"/>
      <c r="THI12" s="179"/>
      <c r="THJ12" s="179"/>
      <c r="THK12" s="179"/>
      <c r="THL12" s="179"/>
      <c r="THM12" s="179"/>
      <c r="THN12" s="179"/>
      <c r="THO12" s="179"/>
      <c r="THP12" s="179"/>
      <c r="THQ12" s="179"/>
      <c r="THR12" s="179"/>
      <c r="THS12" s="179"/>
      <c r="THT12" s="179"/>
      <c r="THU12" s="179"/>
      <c r="THV12" s="179"/>
      <c r="THW12" s="179"/>
      <c r="THX12" s="179"/>
      <c r="THY12" s="179"/>
      <c r="THZ12" s="179"/>
      <c r="TIA12" s="179"/>
      <c r="TIB12" s="179"/>
      <c r="TIC12" s="179"/>
      <c r="TID12" s="179"/>
      <c r="TIE12" s="179"/>
      <c r="TIF12" s="179"/>
      <c r="TIG12" s="179"/>
      <c r="TIH12" s="179"/>
      <c r="TII12" s="179"/>
      <c r="TIJ12" s="179"/>
      <c r="TIK12" s="179"/>
      <c r="TIL12" s="179"/>
      <c r="TIM12" s="179"/>
      <c r="TIN12" s="179"/>
      <c r="TIO12" s="179"/>
      <c r="TIP12" s="179"/>
      <c r="TIQ12" s="179"/>
      <c r="TIR12" s="179"/>
      <c r="TIS12" s="179"/>
      <c r="TIT12" s="179"/>
      <c r="TIU12" s="179"/>
      <c r="TIV12" s="179"/>
      <c r="TIW12" s="179"/>
      <c r="TIX12" s="179"/>
      <c r="TIY12" s="179"/>
      <c r="TIZ12" s="179"/>
      <c r="TJA12" s="179"/>
      <c r="TJB12" s="179"/>
      <c r="TJC12" s="179"/>
      <c r="TJD12" s="179"/>
      <c r="TJE12" s="179"/>
      <c r="TJF12" s="179"/>
      <c r="TJG12" s="179"/>
      <c r="TJH12" s="179"/>
      <c r="TJI12" s="179"/>
      <c r="TJJ12" s="179"/>
      <c r="TJK12" s="179"/>
      <c r="TJL12" s="179"/>
      <c r="TJM12" s="179"/>
      <c r="TJN12" s="179"/>
      <c r="TJO12" s="179"/>
      <c r="TJP12" s="179"/>
      <c r="TJQ12" s="179"/>
      <c r="TJR12" s="179"/>
      <c r="TJS12" s="179"/>
      <c r="TJT12" s="179"/>
      <c r="TJU12" s="179"/>
      <c r="TJV12" s="179"/>
      <c r="TJW12" s="179"/>
      <c r="TJX12" s="179"/>
      <c r="TJY12" s="179"/>
      <c r="TJZ12" s="179"/>
      <c r="TKA12" s="179"/>
      <c r="TKB12" s="179"/>
      <c r="TKC12" s="179"/>
      <c r="TKD12" s="179"/>
      <c r="TKE12" s="179"/>
      <c r="TKF12" s="179"/>
      <c r="TKG12" s="179"/>
      <c r="TKH12" s="179"/>
      <c r="TKI12" s="179"/>
      <c r="TKJ12" s="179"/>
      <c r="TKK12" s="179"/>
      <c r="TKL12" s="179"/>
      <c r="TKM12" s="179"/>
      <c r="TKN12" s="179"/>
      <c r="TKO12" s="179"/>
      <c r="TKP12" s="179"/>
      <c r="TKQ12" s="179"/>
      <c r="TKR12" s="179"/>
      <c r="TKS12" s="179"/>
      <c r="TKT12" s="179"/>
      <c r="TKU12" s="179"/>
      <c r="TKV12" s="179"/>
      <c r="TKW12" s="179"/>
      <c r="TKX12" s="179"/>
      <c r="TKY12" s="179"/>
      <c r="TKZ12" s="179"/>
      <c r="TLA12" s="179"/>
      <c r="TLB12" s="179"/>
      <c r="TLC12" s="179"/>
      <c r="TLD12" s="179"/>
      <c r="TLE12" s="179"/>
      <c r="TLF12" s="179"/>
      <c r="TLG12" s="179"/>
      <c r="TLH12" s="179"/>
      <c r="TLI12" s="179"/>
      <c r="TLJ12" s="179"/>
      <c r="TLK12" s="179"/>
      <c r="TLL12" s="179"/>
      <c r="TLM12" s="179"/>
      <c r="TLN12" s="179"/>
      <c r="TLO12" s="179"/>
      <c r="TLP12" s="179"/>
      <c r="TLQ12" s="179"/>
      <c r="TLR12" s="179"/>
      <c r="TLS12" s="179"/>
      <c r="TLT12" s="179"/>
      <c r="TLU12" s="179"/>
      <c r="TLV12" s="179"/>
      <c r="TLW12" s="179"/>
      <c r="TLX12" s="179"/>
      <c r="TLY12" s="179"/>
      <c r="TLZ12" s="179"/>
      <c r="TMA12" s="179"/>
      <c r="TMB12" s="179"/>
      <c r="TMC12" s="179"/>
      <c r="TMD12" s="179"/>
      <c r="TME12" s="179"/>
      <c r="TMF12" s="179"/>
      <c r="TMG12" s="179"/>
      <c r="TMH12" s="179"/>
      <c r="TMI12" s="179"/>
      <c r="TMJ12" s="179"/>
      <c r="TMK12" s="179"/>
      <c r="TML12" s="179"/>
      <c r="TMM12" s="179"/>
      <c r="TMN12" s="179"/>
      <c r="TMO12" s="179"/>
      <c r="TMP12" s="179"/>
      <c r="TMQ12" s="179"/>
      <c r="TMR12" s="179"/>
      <c r="TMS12" s="179"/>
      <c r="TMT12" s="179"/>
      <c r="TMU12" s="179"/>
      <c r="TMV12" s="179"/>
      <c r="TMW12" s="179"/>
      <c r="TMX12" s="179"/>
      <c r="TMY12" s="179"/>
      <c r="TMZ12" s="179"/>
      <c r="TNA12" s="179"/>
      <c r="TNB12" s="179"/>
      <c r="TNC12" s="179"/>
      <c r="TND12" s="179"/>
      <c r="TNE12" s="179"/>
      <c r="TNF12" s="179"/>
      <c r="TNG12" s="179"/>
      <c r="TNH12" s="179"/>
      <c r="TNI12" s="179"/>
      <c r="TNJ12" s="179"/>
      <c r="TNK12" s="179"/>
      <c r="TNL12" s="179"/>
      <c r="TNM12" s="179"/>
      <c r="TNN12" s="179"/>
      <c r="TNO12" s="179"/>
      <c r="TNP12" s="179"/>
      <c r="TNQ12" s="179"/>
      <c r="TNR12" s="179"/>
      <c r="TNS12" s="179"/>
      <c r="TNT12" s="179"/>
      <c r="TNU12" s="179"/>
      <c r="TNV12" s="179"/>
      <c r="TNW12" s="179"/>
      <c r="TNX12" s="179"/>
      <c r="TNY12" s="179"/>
      <c r="TNZ12" s="179"/>
      <c r="TOA12" s="179"/>
      <c r="TOB12" s="179"/>
      <c r="TOC12" s="179"/>
      <c r="TOD12" s="179"/>
      <c r="TOE12" s="179"/>
      <c r="TOF12" s="179"/>
      <c r="TOG12" s="179"/>
      <c r="TOH12" s="179"/>
      <c r="TOI12" s="179"/>
      <c r="TOJ12" s="179"/>
      <c r="TOK12" s="179"/>
      <c r="TOL12" s="179"/>
      <c r="TOM12" s="179"/>
      <c r="TON12" s="179"/>
      <c r="TOO12" s="179"/>
      <c r="TOP12" s="179"/>
      <c r="TOQ12" s="179"/>
      <c r="TOR12" s="179"/>
      <c r="TOS12" s="179"/>
      <c r="TOT12" s="179"/>
      <c r="TOU12" s="179"/>
      <c r="TOV12" s="179"/>
      <c r="TOW12" s="179"/>
      <c r="TOX12" s="179"/>
      <c r="TOY12" s="179"/>
      <c r="TOZ12" s="179"/>
      <c r="TPA12" s="179"/>
      <c r="TPB12" s="179"/>
      <c r="TPC12" s="179"/>
      <c r="TPD12" s="179"/>
      <c r="TPE12" s="179"/>
      <c r="TPF12" s="179"/>
      <c r="TPG12" s="179"/>
      <c r="TPH12" s="179"/>
      <c r="TPI12" s="179"/>
      <c r="TPJ12" s="179"/>
      <c r="TPK12" s="179"/>
      <c r="TPL12" s="179"/>
      <c r="TPM12" s="179"/>
      <c r="TPN12" s="179"/>
      <c r="TPO12" s="179"/>
      <c r="TPP12" s="179"/>
      <c r="TPQ12" s="179"/>
      <c r="TPR12" s="179"/>
      <c r="TPS12" s="179"/>
      <c r="TPT12" s="179"/>
      <c r="TPU12" s="179"/>
      <c r="TPV12" s="179"/>
      <c r="TPW12" s="179"/>
      <c r="TPX12" s="179"/>
      <c r="TPY12" s="179"/>
      <c r="TPZ12" s="179"/>
      <c r="TQA12" s="179"/>
      <c r="TQB12" s="179"/>
      <c r="TQC12" s="179"/>
      <c r="TQD12" s="179"/>
      <c r="TQE12" s="179"/>
      <c r="TQF12" s="179"/>
      <c r="TQG12" s="179"/>
      <c r="TQH12" s="179"/>
      <c r="TQI12" s="179"/>
      <c r="TQJ12" s="179"/>
      <c r="TQK12" s="179"/>
      <c r="TQL12" s="179"/>
      <c r="TQM12" s="179"/>
      <c r="TQN12" s="179"/>
      <c r="TQO12" s="179"/>
      <c r="TQP12" s="179"/>
      <c r="TQQ12" s="179"/>
      <c r="TQR12" s="179"/>
      <c r="TQS12" s="179"/>
      <c r="TQT12" s="179"/>
      <c r="TQU12" s="179"/>
      <c r="TQV12" s="179"/>
      <c r="TQW12" s="179"/>
      <c r="TQX12" s="179"/>
      <c r="TQY12" s="179"/>
      <c r="TQZ12" s="179"/>
      <c r="TRA12" s="179"/>
      <c r="TRB12" s="179"/>
      <c r="TRC12" s="179"/>
      <c r="TRD12" s="179"/>
      <c r="TRE12" s="179"/>
      <c r="TRF12" s="179"/>
      <c r="TRG12" s="179"/>
      <c r="TRH12" s="179"/>
      <c r="TRI12" s="179"/>
      <c r="TRJ12" s="179"/>
      <c r="TRK12" s="179"/>
      <c r="TRL12" s="179"/>
      <c r="TRM12" s="179"/>
      <c r="TRN12" s="179"/>
      <c r="TRO12" s="179"/>
      <c r="TRP12" s="179"/>
      <c r="TRQ12" s="179"/>
      <c r="TRR12" s="179"/>
      <c r="TRS12" s="179"/>
      <c r="TRT12" s="179"/>
      <c r="TRU12" s="179"/>
      <c r="TRV12" s="179"/>
      <c r="TRW12" s="179"/>
      <c r="TRX12" s="179"/>
      <c r="TRY12" s="179"/>
      <c r="TRZ12" s="179"/>
      <c r="TSA12" s="179"/>
      <c r="TSB12" s="179"/>
      <c r="TSC12" s="179"/>
      <c r="TSD12" s="179"/>
      <c r="TSE12" s="179"/>
      <c r="TSF12" s="179"/>
      <c r="TSG12" s="179"/>
      <c r="TSH12" s="179"/>
      <c r="TSI12" s="179"/>
      <c r="TSJ12" s="179"/>
      <c r="TSK12" s="179"/>
      <c r="TSL12" s="179"/>
      <c r="TSM12" s="179"/>
      <c r="TSN12" s="179"/>
      <c r="TSO12" s="179"/>
      <c r="TSP12" s="179"/>
      <c r="TSQ12" s="179"/>
      <c r="TSR12" s="179"/>
      <c r="TSS12" s="179"/>
      <c r="TST12" s="179"/>
      <c r="TSU12" s="179"/>
      <c r="TSV12" s="179"/>
      <c r="TSW12" s="179"/>
      <c r="TSX12" s="179"/>
      <c r="TSY12" s="179"/>
      <c r="TSZ12" s="179"/>
      <c r="TTA12" s="179"/>
      <c r="TTB12" s="179"/>
      <c r="TTC12" s="179"/>
      <c r="TTD12" s="179"/>
      <c r="TTE12" s="179"/>
      <c r="TTF12" s="179"/>
      <c r="TTG12" s="179"/>
      <c r="TTH12" s="179"/>
      <c r="TTI12" s="179"/>
      <c r="TTJ12" s="179"/>
      <c r="TTK12" s="179"/>
      <c r="TTL12" s="179"/>
      <c r="TTM12" s="179"/>
      <c r="TTN12" s="179"/>
      <c r="TTO12" s="179"/>
      <c r="TTP12" s="179"/>
      <c r="TTQ12" s="179"/>
      <c r="TTR12" s="179"/>
      <c r="TTS12" s="179"/>
      <c r="TTT12" s="179"/>
      <c r="TTU12" s="179"/>
      <c r="TTV12" s="179"/>
      <c r="TTW12" s="179"/>
      <c r="TTX12" s="179"/>
      <c r="TTY12" s="179"/>
      <c r="TTZ12" s="179"/>
      <c r="TUA12" s="179"/>
      <c r="TUB12" s="179"/>
      <c r="TUC12" s="179"/>
      <c r="TUD12" s="179"/>
      <c r="TUE12" s="179"/>
      <c r="TUF12" s="179"/>
      <c r="TUG12" s="179"/>
      <c r="TUH12" s="179"/>
      <c r="TUI12" s="179"/>
      <c r="TUJ12" s="179"/>
      <c r="TUK12" s="179"/>
      <c r="TUL12" s="179"/>
      <c r="TUM12" s="179"/>
      <c r="TUN12" s="179"/>
      <c r="TUO12" s="179"/>
      <c r="TUP12" s="179"/>
      <c r="TUQ12" s="179"/>
      <c r="TUR12" s="179"/>
      <c r="TUS12" s="179"/>
      <c r="TUT12" s="179"/>
      <c r="TUU12" s="179"/>
      <c r="TUV12" s="179"/>
      <c r="TUW12" s="179"/>
      <c r="TUX12" s="179"/>
      <c r="TUY12" s="179"/>
      <c r="TUZ12" s="179"/>
      <c r="TVA12" s="179"/>
      <c r="TVB12" s="179"/>
      <c r="TVC12" s="179"/>
      <c r="TVD12" s="179"/>
      <c r="TVE12" s="179"/>
      <c r="TVF12" s="179"/>
      <c r="TVG12" s="179"/>
      <c r="TVH12" s="179"/>
      <c r="TVI12" s="179"/>
      <c r="TVJ12" s="179"/>
      <c r="TVK12" s="179"/>
      <c r="TVL12" s="179"/>
      <c r="TVM12" s="179"/>
      <c r="TVN12" s="179"/>
      <c r="TVO12" s="179"/>
      <c r="TVP12" s="179"/>
      <c r="TVQ12" s="179"/>
      <c r="TVR12" s="179"/>
      <c r="TVS12" s="179"/>
      <c r="TVT12" s="179"/>
      <c r="TVU12" s="179"/>
      <c r="TVV12" s="179"/>
      <c r="TVW12" s="179"/>
      <c r="TVX12" s="179"/>
      <c r="TVY12" s="179"/>
      <c r="TVZ12" s="179"/>
      <c r="TWA12" s="179"/>
      <c r="TWB12" s="179"/>
      <c r="TWC12" s="179"/>
      <c r="TWD12" s="179"/>
      <c r="TWE12" s="179"/>
      <c r="TWF12" s="179"/>
      <c r="TWG12" s="179"/>
      <c r="TWH12" s="179"/>
      <c r="TWI12" s="179"/>
      <c r="TWJ12" s="179"/>
      <c r="TWK12" s="179"/>
      <c r="TWL12" s="179"/>
      <c r="TWM12" s="179"/>
      <c r="TWN12" s="179"/>
      <c r="TWO12" s="179"/>
      <c r="TWP12" s="179"/>
      <c r="TWQ12" s="179"/>
      <c r="TWR12" s="179"/>
      <c r="TWS12" s="179"/>
      <c r="TWT12" s="179"/>
      <c r="TWU12" s="179"/>
      <c r="TWV12" s="179"/>
      <c r="TWW12" s="179"/>
      <c r="TWX12" s="179"/>
      <c r="TWY12" s="179"/>
      <c r="TWZ12" s="179"/>
      <c r="TXA12" s="179"/>
      <c r="TXB12" s="179"/>
      <c r="TXC12" s="179"/>
      <c r="TXD12" s="179"/>
      <c r="TXE12" s="179"/>
      <c r="TXF12" s="179"/>
      <c r="TXG12" s="179"/>
      <c r="TXH12" s="179"/>
      <c r="TXI12" s="179"/>
      <c r="TXJ12" s="179"/>
      <c r="TXK12" s="179"/>
      <c r="TXL12" s="179"/>
      <c r="TXM12" s="179"/>
      <c r="TXN12" s="179"/>
      <c r="TXO12" s="179"/>
      <c r="TXP12" s="179"/>
      <c r="TXQ12" s="179"/>
      <c r="TXR12" s="179"/>
      <c r="TXS12" s="179"/>
      <c r="TXT12" s="179"/>
      <c r="TXU12" s="179"/>
      <c r="TXV12" s="179"/>
      <c r="TXW12" s="179"/>
      <c r="TXX12" s="179"/>
      <c r="TXY12" s="179"/>
      <c r="TXZ12" s="179"/>
      <c r="TYA12" s="179"/>
      <c r="TYB12" s="179"/>
      <c r="TYC12" s="179"/>
      <c r="TYD12" s="179"/>
      <c r="TYE12" s="179"/>
      <c r="TYF12" s="179"/>
      <c r="TYG12" s="179"/>
      <c r="TYH12" s="179"/>
      <c r="TYI12" s="179"/>
      <c r="TYJ12" s="179"/>
      <c r="TYK12" s="179"/>
      <c r="TYL12" s="179"/>
      <c r="TYM12" s="179"/>
      <c r="TYN12" s="179"/>
      <c r="TYO12" s="179"/>
      <c r="TYP12" s="179"/>
      <c r="TYQ12" s="179"/>
      <c r="TYR12" s="179"/>
      <c r="TYS12" s="179"/>
      <c r="TYT12" s="179"/>
      <c r="TYU12" s="179"/>
      <c r="TYV12" s="179"/>
      <c r="TYW12" s="179"/>
      <c r="TYX12" s="179"/>
      <c r="TYY12" s="179"/>
      <c r="TYZ12" s="179"/>
      <c r="TZA12" s="179"/>
      <c r="TZB12" s="179"/>
      <c r="TZC12" s="179"/>
      <c r="TZD12" s="179"/>
      <c r="TZE12" s="179"/>
      <c r="TZF12" s="179"/>
      <c r="TZG12" s="179"/>
      <c r="TZH12" s="179"/>
      <c r="TZI12" s="179"/>
      <c r="TZJ12" s="179"/>
      <c r="TZK12" s="179"/>
      <c r="TZL12" s="179"/>
      <c r="TZM12" s="179"/>
      <c r="TZN12" s="179"/>
      <c r="TZO12" s="179"/>
      <c r="TZP12" s="179"/>
      <c r="TZQ12" s="179"/>
      <c r="TZR12" s="179"/>
      <c r="TZS12" s="179"/>
      <c r="TZT12" s="179"/>
      <c r="TZU12" s="179"/>
      <c r="TZV12" s="179"/>
      <c r="TZW12" s="179"/>
      <c r="TZX12" s="179"/>
      <c r="TZY12" s="179"/>
      <c r="TZZ12" s="179"/>
      <c r="UAA12" s="179"/>
      <c r="UAB12" s="179"/>
      <c r="UAC12" s="179"/>
      <c r="UAD12" s="179"/>
      <c r="UAE12" s="179"/>
      <c r="UAF12" s="179"/>
      <c r="UAG12" s="179"/>
      <c r="UAH12" s="179"/>
      <c r="UAI12" s="179"/>
      <c r="UAJ12" s="179"/>
      <c r="UAK12" s="179"/>
      <c r="UAL12" s="179"/>
      <c r="UAM12" s="179"/>
      <c r="UAN12" s="179"/>
      <c r="UAO12" s="179"/>
      <c r="UAP12" s="179"/>
      <c r="UAQ12" s="179"/>
      <c r="UAR12" s="179"/>
      <c r="UAS12" s="179"/>
      <c r="UAT12" s="179"/>
      <c r="UAU12" s="179"/>
      <c r="UAV12" s="179"/>
      <c r="UAW12" s="179"/>
      <c r="UAX12" s="179"/>
      <c r="UAY12" s="179"/>
      <c r="UAZ12" s="179"/>
      <c r="UBA12" s="179"/>
      <c r="UBB12" s="179"/>
      <c r="UBC12" s="179"/>
      <c r="UBD12" s="179"/>
      <c r="UBE12" s="179"/>
      <c r="UBF12" s="179"/>
      <c r="UBG12" s="179"/>
      <c r="UBH12" s="179"/>
      <c r="UBI12" s="179"/>
      <c r="UBJ12" s="179"/>
      <c r="UBK12" s="179"/>
      <c r="UBL12" s="179"/>
      <c r="UBM12" s="179"/>
      <c r="UBN12" s="179"/>
      <c r="UBO12" s="179"/>
      <c r="UBP12" s="179"/>
      <c r="UBQ12" s="179"/>
      <c r="UBR12" s="179"/>
      <c r="UBS12" s="179"/>
      <c r="UBT12" s="179"/>
      <c r="UBU12" s="179"/>
      <c r="UBV12" s="179"/>
      <c r="UBW12" s="179"/>
      <c r="UBX12" s="179"/>
      <c r="UBY12" s="179"/>
      <c r="UBZ12" s="179"/>
      <c r="UCA12" s="179"/>
      <c r="UCB12" s="179"/>
      <c r="UCC12" s="179"/>
      <c r="UCD12" s="179"/>
      <c r="UCE12" s="179"/>
      <c r="UCF12" s="179"/>
      <c r="UCG12" s="179"/>
      <c r="UCH12" s="179"/>
      <c r="UCI12" s="179"/>
      <c r="UCJ12" s="179"/>
      <c r="UCK12" s="179"/>
      <c r="UCL12" s="179"/>
      <c r="UCM12" s="179"/>
      <c r="UCN12" s="179"/>
      <c r="UCO12" s="179"/>
      <c r="UCP12" s="179"/>
      <c r="UCQ12" s="179"/>
      <c r="UCR12" s="179"/>
      <c r="UCS12" s="179"/>
      <c r="UCT12" s="179"/>
      <c r="UCU12" s="179"/>
      <c r="UCV12" s="179"/>
      <c r="UCW12" s="179"/>
      <c r="UCX12" s="179"/>
      <c r="UCY12" s="179"/>
      <c r="UCZ12" s="179"/>
      <c r="UDA12" s="179"/>
      <c r="UDB12" s="179"/>
      <c r="UDC12" s="179"/>
      <c r="UDD12" s="179"/>
      <c r="UDE12" s="179"/>
      <c r="UDF12" s="179"/>
      <c r="UDG12" s="179"/>
      <c r="UDH12" s="179"/>
      <c r="UDI12" s="179"/>
      <c r="UDJ12" s="179"/>
      <c r="UDK12" s="179"/>
      <c r="UDL12" s="179"/>
      <c r="UDM12" s="179"/>
      <c r="UDN12" s="179"/>
      <c r="UDO12" s="179"/>
      <c r="UDP12" s="179"/>
      <c r="UDQ12" s="179"/>
      <c r="UDR12" s="179"/>
      <c r="UDS12" s="179"/>
      <c r="UDT12" s="179"/>
      <c r="UDU12" s="179"/>
      <c r="UDV12" s="179"/>
      <c r="UDW12" s="179"/>
      <c r="UDX12" s="179"/>
      <c r="UDY12" s="179"/>
      <c r="UDZ12" s="179"/>
      <c r="UEA12" s="179"/>
      <c r="UEB12" s="179"/>
      <c r="UEC12" s="179"/>
      <c r="UED12" s="179"/>
      <c r="UEE12" s="179"/>
      <c r="UEF12" s="179"/>
      <c r="UEG12" s="179"/>
      <c r="UEH12" s="179"/>
      <c r="UEI12" s="179"/>
      <c r="UEJ12" s="179"/>
      <c r="UEK12" s="179"/>
      <c r="UEL12" s="179"/>
      <c r="UEM12" s="179"/>
      <c r="UEN12" s="179"/>
      <c r="UEO12" s="179"/>
      <c r="UEP12" s="179"/>
      <c r="UEQ12" s="179"/>
      <c r="UER12" s="179"/>
      <c r="UES12" s="179"/>
      <c r="UET12" s="179"/>
      <c r="UEU12" s="179"/>
      <c r="UEV12" s="179"/>
      <c r="UEW12" s="179"/>
      <c r="UEX12" s="179"/>
      <c r="UEY12" s="179"/>
      <c r="UEZ12" s="179"/>
      <c r="UFA12" s="179"/>
      <c r="UFB12" s="179"/>
      <c r="UFC12" s="179"/>
      <c r="UFD12" s="179"/>
      <c r="UFE12" s="179"/>
      <c r="UFF12" s="179"/>
      <c r="UFG12" s="179"/>
      <c r="UFH12" s="179"/>
      <c r="UFI12" s="179"/>
      <c r="UFJ12" s="179"/>
      <c r="UFK12" s="179"/>
      <c r="UFL12" s="179"/>
      <c r="UFM12" s="179"/>
      <c r="UFN12" s="179"/>
      <c r="UFO12" s="179"/>
      <c r="UFP12" s="179"/>
      <c r="UFQ12" s="179"/>
      <c r="UFR12" s="179"/>
      <c r="UFS12" s="179"/>
      <c r="UFT12" s="179"/>
      <c r="UFU12" s="179"/>
      <c r="UFV12" s="179"/>
      <c r="UFW12" s="179"/>
      <c r="UFX12" s="179"/>
      <c r="UFY12" s="179"/>
      <c r="UFZ12" s="179"/>
      <c r="UGA12" s="179"/>
      <c r="UGB12" s="179"/>
      <c r="UGC12" s="179"/>
      <c r="UGD12" s="179"/>
      <c r="UGE12" s="179"/>
      <c r="UGF12" s="179"/>
      <c r="UGG12" s="179"/>
      <c r="UGH12" s="179"/>
      <c r="UGI12" s="179"/>
      <c r="UGJ12" s="179"/>
      <c r="UGK12" s="179"/>
      <c r="UGL12" s="179"/>
      <c r="UGM12" s="179"/>
      <c r="UGN12" s="179"/>
      <c r="UGO12" s="179"/>
      <c r="UGP12" s="179"/>
      <c r="UGQ12" s="179"/>
      <c r="UGR12" s="179"/>
      <c r="UGS12" s="179"/>
      <c r="UGT12" s="179"/>
      <c r="UGU12" s="179"/>
      <c r="UGV12" s="179"/>
      <c r="UGW12" s="179"/>
      <c r="UGX12" s="179"/>
      <c r="UGY12" s="179"/>
      <c r="UGZ12" s="179"/>
      <c r="UHA12" s="179"/>
      <c r="UHB12" s="179"/>
      <c r="UHC12" s="179"/>
      <c r="UHD12" s="179"/>
      <c r="UHE12" s="179"/>
      <c r="UHF12" s="179"/>
      <c r="UHG12" s="179"/>
      <c r="UHH12" s="179"/>
      <c r="UHI12" s="179"/>
      <c r="UHJ12" s="179"/>
      <c r="UHK12" s="179"/>
      <c r="UHL12" s="179"/>
      <c r="UHM12" s="179"/>
      <c r="UHN12" s="179"/>
      <c r="UHO12" s="179"/>
      <c r="UHP12" s="179"/>
      <c r="UHQ12" s="179"/>
      <c r="UHR12" s="179"/>
      <c r="UHS12" s="179"/>
      <c r="UHT12" s="179"/>
      <c r="UHU12" s="179"/>
      <c r="UHV12" s="179"/>
      <c r="UHW12" s="179"/>
      <c r="UHX12" s="179"/>
      <c r="UHY12" s="179"/>
      <c r="UHZ12" s="179"/>
      <c r="UIA12" s="179"/>
      <c r="UIB12" s="179"/>
      <c r="UIC12" s="179"/>
      <c r="UID12" s="179"/>
      <c r="UIE12" s="179"/>
      <c r="UIF12" s="179"/>
      <c r="UIG12" s="179"/>
      <c r="UIH12" s="179"/>
      <c r="UII12" s="179"/>
      <c r="UIJ12" s="179"/>
      <c r="UIK12" s="179"/>
      <c r="UIL12" s="179"/>
      <c r="UIM12" s="179"/>
      <c r="UIN12" s="179"/>
      <c r="UIO12" s="179"/>
      <c r="UIP12" s="179"/>
      <c r="UIQ12" s="179"/>
      <c r="UIR12" s="179"/>
      <c r="UIS12" s="179"/>
      <c r="UIT12" s="179"/>
      <c r="UIU12" s="179"/>
      <c r="UIV12" s="179"/>
      <c r="UIW12" s="179"/>
      <c r="UIX12" s="179"/>
      <c r="UIY12" s="179"/>
      <c r="UIZ12" s="179"/>
      <c r="UJA12" s="179"/>
      <c r="UJB12" s="179"/>
      <c r="UJC12" s="179"/>
      <c r="UJD12" s="179"/>
      <c r="UJE12" s="179"/>
      <c r="UJF12" s="179"/>
      <c r="UJG12" s="179"/>
      <c r="UJH12" s="179"/>
      <c r="UJI12" s="179"/>
      <c r="UJJ12" s="179"/>
      <c r="UJK12" s="179"/>
      <c r="UJL12" s="179"/>
      <c r="UJM12" s="179"/>
      <c r="UJN12" s="179"/>
      <c r="UJO12" s="179"/>
      <c r="UJP12" s="179"/>
      <c r="UJQ12" s="179"/>
      <c r="UJR12" s="179"/>
      <c r="UJS12" s="179"/>
      <c r="UJT12" s="179"/>
      <c r="UJU12" s="179"/>
      <c r="UJV12" s="179"/>
      <c r="UJW12" s="179"/>
      <c r="UJX12" s="179"/>
      <c r="UJY12" s="179"/>
      <c r="UJZ12" s="179"/>
      <c r="UKA12" s="179"/>
      <c r="UKB12" s="179"/>
      <c r="UKC12" s="179"/>
      <c r="UKD12" s="179"/>
      <c r="UKE12" s="179"/>
      <c r="UKF12" s="179"/>
      <c r="UKG12" s="179"/>
      <c r="UKH12" s="179"/>
      <c r="UKI12" s="179"/>
      <c r="UKJ12" s="179"/>
      <c r="UKK12" s="179"/>
      <c r="UKL12" s="179"/>
      <c r="UKM12" s="179"/>
      <c r="UKN12" s="179"/>
      <c r="UKO12" s="179"/>
      <c r="UKP12" s="179"/>
      <c r="UKQ12" s="179"/>
      <c r="UKR12" s="179"/>
      <c r="UKS12" s="179"/>
      <c r="UKT12" s="179"/>
      <c r="UKU12" s="179"/>
      <c r="UKV12" s="179"/>
      <c r="UKW12" s="179"/>
      <c r="UKX12" s="179"/>
      <c r="UKY12" s="179"/>
      <c r="UKZ12" s="179"/>
      <c r="ULA12" s="179"/>
      <c r="ULB12" s="179"/>
      <c r="ULC12" s="179"/>
      <c r="ULD12" s="179"/>
      <c r="ULE12" s="179"/>
      <c r="ULF12" s="179"/>
      <c r="ULG12" s="179"/>
      <c r="ULH12" s="179"/>
      <c r="ULI12" s="179"/>
      <c r="ULJ12" s="179"/>
      <c r="ULK12" s="179"/>
      <c r="ULL12" s="179"/>
      <c r="ULM12" s="179"/>
      <c r="ULN12" s="179"/>
      <c r="ULO12" s="179"/>
      <c r="ULP12" s="179"/>
      <c r="ULQ12" s="179"/>
      <c r="ULR12" s="179"/>
      <c r="ULS12" s="179"/>
      <c r="ULT12" s="179"/>
      <c r="ULU12" s="179"/>
      <c r="ULV12" s="179"/>
      <c r="ULW12" s="179"/>
      <c r="ULX12" s="179"/>
      <c r="ULY12" s="179"/>
      <c r="ULZ12" s="179"/>
      <c r="UMA12" s="179"/>
      <c r="UMB12" s="179"/>
      <c r="UMC12" s="179"/>
      <c r="UMD12" s="179"/>
      <c r="UME12" s="179"/>
      <c r="UMF12" s="179"/>
      <c r="UMG12" s="179"/>
      <c r="UMH12" s="179"/>
      <c r="UMI12" s="179"/>
      <c r="UMJ12" s="179"/>
      <c r="UMK12" s="179"/>
      <c r="UML12" s="179"/>
      <c r="UMM12" s="179"/>
      <c r="UMN12" s="179"/>
      <c r="UMO12" s="179"/>
      <c r="UMP12" s="179"/>
      <c r="UMQ12" s="179"/>
      <c r="UMR12" s="179"/>
      <c r="UMS12" s="179"/>
      <c r="UMT12" s="179"/>
      <c r="UMU12" s="179"/>
      <c r="UMV12" s="179"/>
      <c r="UMW12" s="179"/>
      <c r="UMX12" s="179"/>
      <c r="UMY12" s="179"/>
      <c r="UMZ12" s="179"/>
      <c r="UNA12" s="179"/>
      <c r="UNB12" s="179"/>
      <c r="UNC12" s="179"/>
      <c r="UND12" s="179"/>
      <c r="UNE12" s="179"/>
      <c r="UNF12" s="179"/>
      <c r="UNG12" s="179"/>
      <c r="UNH12" s="179"/>
      <c r="UNI12" s="179"/>
      <c r="UNJ12" s="179"/>
      <c r="UNK12" s="179"/>
      <c r="UNL12" s="179"/>
      <c r="UNM12" s="179"/>
      <c r="UNN12" s="179"/>
      <c r="UNO12" s="179"/>
      <c r="UNP12" s="179"/>
      <c r="UNQ12" s="179"/>
      <c r="UNR12" s="179"/>
      <c r="UNS12" s="179"/>
      <c r="UNT12" s="179"/>
      <c r="UNU12" s="179"/>
      <c r="UNV12" s="179"/>
      <c r="UNW12" s="179"/>
      <c r="UNX12" s="179"/>
      <c r="UNY12" s="179"/>
      <c r="UNZ12" s="179"/>
      <c r="UOA12" s="179"/>
      <c r="UOB12" s="179"/>
      <c r="UOC12" s="179"/>
      <c r="UOD12" s="179"/>
      <c r="UOE12" s="179"/>
      <c r="UOF12" s="179"/>
      <c r="UOG12" s="179"/>
      <c r="UOH12" s="179"/>
      <c r="UOI12" s="179"/>
      <c r="UOJ12" s="179"/>
      <c r="UOK12" s="179"/>
      <c r="UOL12" s="179"/>
      <c r="UOM12" s="179"/>
      <c r="UON12" s="179"/>
      <c r="UOO12" s="179"/>
      <c r="UOP12" s="179"/>
      <c r="UOQ12" s="179"/>
      <c r="UOR12" s="179"/>
      <c r="UOS12" s="179"/>
      <c r="UOT12" s="179"/>
      <c r="UOU12" s="179"/>
      <c r="UOV12" s="179"/>
      <c r="UOW12" s="179"/>
      <c r="UOX12" s="179"/>
      <c r="UOY12" s="179"/>
      <c r="UOZ12" s="179"/>
      <c r="UPA12" s="179"/>
      <c r="UPB12" s="179"/>
      <c r="UPC12" s="179"/>
      <c r="UPD12" s="179"/>
      <c r="UPE12" s="179"/>
      <c r="UPF12" s="179"/>
      <c r="UPG12" s="179"/>
      <c r="UPH12" s="179"/>
      <c r="UPI12" s="179"/>
      <c r="UPJ12" s="179"/>
      <c r="UPK12" s="179"/>
      <c r="UPL12" s="179"/>
      <c r="UPM12" s="179"/>
      <c r="UPN12" s="179"/>
      <c r="UPO12" s="179"/>
      <c r="UPP12" s="179"/>
      <c r="UPQ12" s="179"/>
      <c r="UPR12" s="179"/>
      <c r="UPS12" s="179"/>
      <c r="UPT12" s="179"/>
      <c r="UPU12" s="179"/>
      <c r="UPV12" s="179"/>
      <c r="UPW12" s="179"/>
      <c r="UPX12" s="179"/>
      <c r="UPY12" s="179"/>
      <c r="UPZ12" s="179"/>
      <c r="UQA12" s="179"/>
      <c r="UQB12" s="179"/>
      <c r="UQC12" s="179"/>
      <c r="UQD12" s="179"/>
      <c r="UQE12" s="179"/>
      <c r="UQF12" s="179"/>
      <c r="UQG12" s="179"/>
      <c r="UQH12" s="179"/>
      <c r="UQI12" s="179"/>
      <c r="UQJ12" s="179"/>
      <c r="UQK12" s="179"/>
      <c r="UQL12" s="179"/>
      <c r="UQM12" s="179"/>
      <c r="UQN12" s="179"/>
      <c r="UQO12" s="179"/>
      <c r="UQP12" s="179"/>
      <c r="UQQ12" s="179"/>
      <c r="UQR12" s="179"/>
      <c r="UQS12" s="179"/>
      <c r="UQT12" s="179"/>
      <c r="UQU12" s="179"/>
      <c r="UQV12" s="179"/>
      <c r="UQW12" s="179"/>
      <c r="UQX12" s="179"/>
      <c r="UQY12" s="179"/>
      <c r="UQZ12" s="179"/>
      <c r="URA12" s="179"/>
      <c r="URB12" s="179"/>
      <c r="URC12" s="179"/>
      <c r="URD12" s="179"/>
      <c r="URE12" s="179"/>
      <c r="URF12" s="179"/>
      <c r="URG12" s="179"/>
      <c r="URH12" s="179"/>
      <c r="URI12" s="179"/>
      <c r="URJ12" s="179"/>
      <c r="URK12" s="179"/>
      <c r="URL12" s="179"/>
      <c r="URM12" s="179"/>
      <c r="URN12" s="179"/>
      <c r="URO12" s="179"/>
      <c r="URP12" s="179"/>
      <c r="URQ12" s="179"/>
      <c r="URR12" s="179"/>
      <c r="URS12" s="179"/>
      <c r="URT12" s="179"/>
      <c r="URU12" s="179"/>
      <c r="URV12" s="179"/>
      <c r="URW12" s="179"/>
      <c r="URX12" s="179"/>
      <c r="URY12" s="179"/>
      <c r="URZ12" s="179"/>
      <c r="USA12" s="179"/>
      <c r="USB12" s="179"/>
      <c r="USC12" s="179"/>
      <c r="USD12" s="179"/>
      <c r="USE12" s="179"/>
      <c r="USF12" s="179"/>
      <c r="USG12" s="179"/>
      <c r="USH12" s="179"/>
      <c r="USI12" s="179"/>
      <c r="USJ12" s="179"/>
      <c r="USK12" s="179"/>
      <c r="USL12" s="179"/>
      <c r="USM12" s="179"/>
      <c r="USN12" s="179"/>
      <c r="USO12" s="179"/>
      <c r="USP12" s="179"/>
      <c r="USQ12" s="179"/>
      <c r="USR12" s="179"/>
      <c r="USS12" s="179"/>
      <c r="UST12" s="179"/>
      <c r="USU12" s="179"/>
      <c r="USV12" s="179"/>
      <c r="USW12" s="179"/>
      <c r="USX12" s="179"/>
      <c r="USY12" s="179"/>
      <c r="USZ12" s="179"/>
      <c r="UTA12" s="179"/>
      <c r="UTB12" s="179"/>
      <c r="UTC12" s="179"/>
      <c r="UTD12" s="179"/>
      <c r="UTE12" s="179"/>
      <c r="UTF12" s="179"/>
      <c r="UTG12" s="179"/>
      <c r="UTH12" s="179"/>
      <c r="UTI12" s="179"/>
      <c r="UTJ12" s="179"/>
      <c r="UTK12" s="179"/>
      <c r="UTL12" s="179"/>
      <c r="UTM12" s="179"/>
      <c r="UTN12" s="179"/>
      <c r="UTO12" s="179"/>
      <c r="UTP12" s="179"/>
      <c r="UTQ12" s="179"/>
      <c r="UTR12" s="179"/>
      <c r="UTS12" s="179"/>
      <c r="UTT12" s="179"/>
      <c r="UTU12" s="179"/>
      <c r="UTV12" s="179"/>
      <c r="UTW12" s="179"/>
      <c r="UTX12" s="179"/>
      <c r="UTY12" s="179"/>
      <c r="UTZ12" s="179"/>
      <c r="UUA12" s="179"/>
      <c r="UUB12" s="179"/>
      <c r="UUC12" s="179"/>
      <c r="UUD12" s="179"/>
      <c r="UUE12" s="179"/>
      <c r="UUF12" s="179"/>
      <c r="UUG12" s="179"/>
      <c r="UUH12" s="179"/>
      <c r="UUI12" s="179"/>
      <c r="UUJ12" s="179"/>
      <c r="UUK12" s="179"/>
      <c r="UUL12" s="179"/>
      <c r="UUM12" s="179"/>
      <c r="UUN12" s="179"/>
      <c r="UUO12" s="179"/>
      <c r="UUP12" s="179"/>
      <c r="UUQ12" s="179"/>
      <c r="UUR12" s="179"/>
      <c r="UUS12" s="179"/>
      <c r="UUT12" s="179"/>
      <c r="UUU12" s="179"/>
      <c r="UUV12" s="179"/>
      <c r="UUW12" s="179"/>
      <c r="UUX12" s="179"/>
      <c r="UUY12" s="179"/>
      <c r="UUZ12" s="179"/>
      <c r="UVA12" s="179"/>
      <c r="UVB12" s="179"/>
      <c r="UVC12" s="179"/>
      <c r="UVD12" s="179"/>
      <c r="UVE12" s="179"/>
      <c r="UVF12" s="179"/>
      <c r="UVG12" s="179"/>
      <c r="UVH12" s="179"/>
      <c r="UVI12" s="179"/>
      <c r="UVJ12" s="179"/>
      <c r="UVK12" s="179"/>
      <c r="UVL12" s="179"/>
      <c r="UVM12" s="179"/>
      <c r="UVN12" s="179"/>
      <c r="UVO12" s="179"/>
      <c r="UVP12" s="179"/>
      <c r="UVQ12" s="179"/>
      <c r="UVR12" s="179"/>
      <c r="UVS12" s="179"/>
      <c r="UVT12" s="179"/>
      <c r="UVU12" s="179"/>
      <c r="UVV12" s="179"/>
      <c r="UVW12" s="179"/>
      <c r="UVX12" s="179"/>
      <c r="UVY12" s="179"/>
      <c r="UVZ12" s="179"/>
      <c r="UWA12" s="179"/>
      <c r="UWB12" s="179"/>
      <c r="UWC12" s="179"/>
      <c r="UWD12" s="179"/>
      <c r="UWE12" s="179"/>
      <c r="UWF12" s="179"/>
      <c r="UWG12" s="179"/>
      <c r="UWH12" s="179"/>
      <c r="UWI12" s="179"/>
      <c r="UWJ12" s="179"/>
      <c r="UWK12" s="179"/>
      <c r="UWL12" s="179"/>
      <c r="UWM12" s="179"/>
      <c r="UWN12" s="179"/>
      <c r="UWO12" s="179"/>
      <c r="UWP12" s="179"/>
      <c r="UWQ12" s="179"/>
      <c r="UWR12" s="179"/>
      <c r="UWS12" s="179"/>
      <c r="UWT12" s="179"/>
      <c r="UWU12" s="179"/>
      <c r="UWV12" s="179"/>
      <c r="UWW12" s="179"/>
      <c r="UWX12" s="179"/>
      <c r="UWY12" s="179"/>
      <c r="UWZ12" s="179"/>
      <c r="UXA12" s="179"/>
      <c r="UXB12" s="179"/>
      <c r="UXC12" s="179"/>
      <c r="UXD12" s="179"/>
      <c r="UXE12" s="179"/>
      <c r="UXF12" s="179"/>
      <c r="UXG12" s="179"/>
      <c r="UXH12" s="179"/>
      <c r="UXI12" s="179"/>
      <c r="UXJ12" s="179"/>
      <c r="UXK12" s="179"/>
      <c r="UXL12" s="179"/>
      <c r="UXM12" s="179"/>
      <c r="UXN12" s="179"/>
      <c r="UXO12" s="179"/>
      <c r="UXP12" s="179"/>
      <c r="UXQ12" s="179"/>
      <c r="UXR12" s="179"/>
      <c r="UXS12" s="179"/>
      <c r="UXT12" s="179"/>
      <c r="UXU12" s="179"/>
      <c r="UXV12" s="179"/>
      <c r="UXW12" s="179"/>
      <c r="UXX12" s="179"/>
      <c r="UXY12" s="179"/>
      <c r="UXZ12" s="179"/>
      <c r="UYA12" s="179"/>
      <c r="UYB12" s="179"/>
      <c r="UYC12" s="179"/>
      <c r="UYD12" s="179"/>
      <c r="UYE12" s="179"/>
      <c r="UYF12" s="179"/>
      <c r="UYG12" s="179"/>
      <c r="UYH12" s="179"/>
      <c r="UYI12" s="179"/>
      <c r="UYJ12" s="179"/>
      <c r="UYK12" s="179"/>
      <c r="UYL12" s="179"/>
      <c r="UYM12" s="179"/>
      <c r="UYN12" s="179"/>
      <c r="UYO12" s="179"/>
      <c r="UYP12" s="179"/>
      <c r="UYQ12" s="179"/>
      <c r="UYR12" s="179"/>
      <c r="UYS12" s="179"/>
      <c r="UYT12" s="179"/>
      <c r="UYU12" s="179"/>
      <c r="UYV12" s="179"/>
      <c r="UYW12" s="179"/>
      <c r="UYX12" s="179"/>
      <c r="UYY12" s="179"/>
      <c r="UYZ12" s="179"/>
      <c r="UZA12" s="179"/>
      <c r="UZB12" s="179"/>
      <c r="UZC12" s="179"/>
      <c r="UZD12" s="179"/>
      <c r="UZE12" s="179"/>
      <c r="UZF12" s="179"/>
      <c r="UZG12" s="179"/>
      <c r="UZH12" s="179"/>
      <c r="UZI12" s="179"/>
      <c r="UZJ12" s="179"/>
      <c r="UZK12" s="179"/>
      <c r="UZL12" s="179"/>
      <c r="UZM12" s="179"/>
      <c r="UZN12" s="179"/>
      <c r="UZO12" s="179"/>
      <c r="UZP12" s="179"/>
      <c r="UZQ12" s="179"/>
      <c r="UZR12" s="179"/>
      <c r="UZS12" s="179"/>
      <c r="UZT12" s="179"/>
      <c r="UZU12" s="179"/>
      <c r="UZV12" s="179"/>
      <c r="UZW12" s="179"/>
      <c r="UZX12" s="179"/>
      <c r="UZY12" s="179"/>
      <c r="UZZ12" s="179"/>
      <c r="VAA12" s="179"/>
      <c r="VAB12" s="179"/>
      <c r="VAC12" s="179"/>
      <c r="VAD12" s="179"/>
      <c r="VAE12" s="179"/>
      <c r="VAF12" s="179"/>
      <c r="VAG12" s="179"/>
      <c r="VAH12" s="179"/>
      <c r="VAI12" s="179"/>
      <c r="VAJ12" s="179"/>
      <c r="VAK12" s="179"/>
      <c r="VAL12" s="179"/>
      <c r="VAM12" s="179"/>
      <c r="VAN12" s="179"/>
      <c r="VAO12" s="179"/>
      <c r="VAP12" s="179"/>
      <c r="VAQ12" s="179"/>
      <c r="VAR12" s="179"/>
      <c r="VAS12" s="179"/>
      <c r="VAT12" s="179"/>
      <c r="VAU12" s="179"/>
      <c r="VAV12" s="179"/>
      <c r="VAW12" s="179"/>
      <c r="VAX12" s="179"/>
      <c r="VAY12" s="179"/>
      <c r="VAZ12" s="179"/>
      <c r="VBA12" s="179"/>
      <c r="VBB12" s="179"/>
      <c r="VBC12" s="179"/>
      <c r="VBD12" s="179"/>
      <c r="VBE12" s="179"/>
      <c r="VBF12" s="179"/>
      <c r="VBG12" s="179"/>
      <c r="VBH12" s="179"/>
      <c r="VBI12" s="179"/>
      <c r="VBJ12" s="179"/>
      <c r="VBK12" s="179"/>
      <c r="VBL12" s="179"/>
      <c r="VBM12" s="179"/>
      <c r="VBN12" s="179"/>
      <c r="VBO12" s="179"/>
      <c r="VBP12" s="179"/>
      <c r="VBQ12" s="179"/>
      <c r="VBR12" s="179"/>
      <c r="VBS12" s="179"/>
      <c r="VBT12" s="179"/>
      <c r="VBU12" s="179"/>
      <c r="VBV12" s="179"/>
      <c r="VBW12" s="179"/>
      <c r="VBX12" s="179"/>
      <c r="VBY12" s="179"/>
      <c r="VBZ12" s="179"/>
      <c r="VCA12" s="179"/>
      <c r="VCB12" s="179"/>
      <c r="VCC12" s="179"/>
      <c r="VCD12" s="179"/>
      <c r="VCE12" s="179"/>
      <c r="VCF12" s="179"/>
      <c r="VCG12" s="179"/>
      <c r="VCH12" s="179"/>
      <c r="VCI12" s="179"/>
      <c r="VCJ12" s="179"/>
      <c r="VCK12" s="179"/>
      <c r="VCL12" s="179"/>
      <c r="VCM12" s="179"/>
      <c r="VCN12" s="179"/>
      <c r="VCO12" s="179"/>
      <c r="VCP12" s="179"/>
      <c r="VCQ12" s="179"/>
      <c r="VCR12" s="179"/>
      <c r="VCS12" s="179"/>
      <c r="VCT12" s="179"/>
      <c r="VCU12" s="179"/>
      <c r="VCV12" s="179"/>
      <c r="VCW12" s="179"/>
      <c r="VCX12" s="179"/>
      <c r="VCY12" s="179"/>
      <c r="VCZ12" s="179"/>
      <c r="VDA12" s="179"/>
      <c r="VDB12" s="179"/>
      <c r="VDC12" s="179"/>
      <c r="VDD12" s="179"/>
      <c r="VDE12" s="179"/>
      <c r="VDF12" s="179"/>
      <c r="VDG12" s="179"/>
      <c r="VDH12" s="179"/>
      <c r="VDI12" s="179"/>
      <c r="VDJ12" s="179"/>
      <c r="VDK12" s="179"/>
      <c r="VDL12" s="179"/>
      <c r="VDM12" s="179"/>
      <c r="VDN12" s="179"/>
      <c r="VDO12" s="179"/>
      <c r="VDP12" s="179"/>
      <c r="VDQ12" s="179"/>
      <c r="VDR12" s="179"/>
      <c r="VDS12" s="179"/>
      <c r="VDT12" s="179"/>
      <c r="VDU12" s="179"/>
      <c r="VDV12" s="179"/>
      <c r="VDW12" s="179"/>
      <c r="VDX12" s="179"/>
      <c r="VDY12" s="179"/>
      <c r="VDZ12" s="179"/>
      <c r="VEA12" s="179"/>
      <c r="VEB12" s="179"/>
      <c r="VEC12" s="179"/>
      <c r="VED12" s="179"/>
      <c r="VEE12" s="179"/>
      <c r="VEF12" s="179"/>
      <c r="VEG12" s="179"/>
      <c r="VEH12" s="179"/>
      <c r="VEI12" s="179"/>
      <c r="VEJ12" s="179"/>
      <c r="VEK12" s="179"/>
      <c r="VEL12" s="179"/>
      <c r="VEM12" s="179"/>
      <c r="VEN12" s="179"/>
      <c r="VEO12" s="179"/>
      <c r="VEP12" s="179"/>
      <c r="VEQ12" s="179"/>
      <c r="VER12" s="179"/>
      <c r="VES12" s="179"/>
      <c r="VET12" s="179"/>
      <c r="VEU12" s="179"/>
      <c r="VEV12" s="179"/>
      <c r="VEW12" s="179"/>
      <c r="VEX12" s="179"/>
      <c r="VEY12" s="179"/>
      <c r="VEZ12" s="179"/>
      <c r="VFA12" s="179"/>
      <c r="VFB12" s="179"/>
      <c r="VFC12" s="179"/>
      <c r="VFD12" s="179"/>
      <c r="VFE12" s="179"/>
      <c r="VFF12" s="179"/>
      <c r="VFG12" s="179"/>
      <c r="VFH12" s="179"/>
      <c r="VFI12" s="179"/>
      <c r="VFJ12" s="179"/>
      <c r="VFK12" s="179"/>
      <c r="VFL12" s="179"/>
      <c r="VFM12" s="179"/>
      <c r="VFN12" s="179"/>
      <c r="VFO12" s="179"/>
      <c r="VFP12" s="179"/>
      <c r="VFQ12" s="179"/>
      <c r="VFR12" s="179"/>
      <c r="VFS12" s="179"/>
      <c r="VFT12" s="179"/>
      <c r="VFU12" s="179"/>
      <c r="VFV12" s="179"/>
      <c r="VFW12" s="179"/>
      <c r="VFX12" s="179"/>
      <c r="VFY12" s="179"/>
      <c r="VFZ12" s="179"/>
      <c r="VGA12" s="179"/>
      <c r="VGB12" s="179"/>
      <c r="VGC12" s="179"/>
      <c r="VGD12" s="179"/>
      <c r="VGE12" s="179"/>
      <c r="VGF12" s="179"/>
      <c r="VGG12" s="179"/>
      <c r="VGH12" s="179"/>
      <c r="VGI12" s="179"/>
      <c r="VGJ12" s="179"/>
      <c r="VGK12" s="179"/>
      <c r="VGL12" s="179"/>
      <c r="VGM12" s="179"/>
      <c r="VGN12" s="179"/>
      <c r="VGO12" s="179"/>
      <c r="VGP12" s="179"/>
      <c r="VGQ12" s="179"/>
      <c r="VGR12" s="179"/>
      <c r="VGS12" s="179"/>
      <c r="VGT12" s="179"/>
      <c r="VGU12" s="179"/>
      <c r="VGV12" s="179"/>
      <c r="VGW12" s="179"/>
      <c r="VGX12" s="179"/>
      <c r="VGY12" s="179"/>
      <c r="VGZ12" s="179"/>
      <c r="VHA12" s="179"/>
      <c r="VHB12" s="179"/>
      <c r="VHC12" s="179"/>
      <c r="VHD12" s="179"/>
      <c r="VHE12" s="179"/>
      <c r="VHF12" s="179"/>
      <c r="VHG12" s="179"/>
      <c r="VHH12" s="179"/>
      <c r="VHI12" s="179"/>
      <c r="VHJ12" s="179"/>
      <c r="VHK12" s="179"/>
      <c r="VHL12" s="179"/>
      <c r="VHM12" s="179"/>
      <c r="VHN12" s="179"/>
      <c r="VHO12" s="179"/>
      <c r="VHP12" s="179"/>
      <c r="VHQ12" s="179"/>
      <c r="VHR12" s="179"/>
      <c r="VHS12" s="179"/>
      <c r="VHT12" s="179"/>
      <c r="VHU12" s="179"/>
      <c r="VHV12" s="179"/>
      <c r="VHW12" s="179"/>
      <c r="VHX12" s="179"/>
      <c r="VHY12" s="179"/>
      <c r="VHZ12" s="179"/>
      <c r="VIA12" s="179"/>
      <c r="VIB12" s="179"/>
      <c r="VIC12" s="179"/>
      <c r="VID12" s="179"/>
      <c r="VIE12" s="179"/>
      <c r="VIF12" s="179"/>
      <c r="VIG12" s="179"/>
      <c r="VIH12" s="179"/>
      <c r="VII12" s="179"/>
      <c r="VIJ12" s="179"/>
      <c r="VIK12" s="179"/>
      <c r="VIL12" s="179"/>
      <c r="VIM12" s="179"/>
      <c r="VIN12" s="179"/>
      <c r="VIO12" s="179"/>
      <c r="VIP12" s="179"/>
      <c r="VIQ12" s="179"/>
      <c r="VIR12" s="179"/>
      <c r="VIS12" s="179"/>
      <c r="VIT12" s="179"/>
      <c r="VIU12" s="179"/>
      <c r="VIV12" s="179"/>
      <c r="VIW12" s="179"/>
      <c r="VIX12" s="179"/>
      <c r="VIY12" s="179"/>
      <c r="VIZ12" s="179"/>
      <c r="VJA12" s="179"/>
      <c r="VJB12" s="179"/>
      <c r="VJC12" s="179"/>
      <c r="VJD12" s="179"/>
      <c r="VJE12" s="179"/>
      <c r="VJF12" s="179"/>
      <c r="VJG12" s="179"/>
      <c r="VJH12" s="179"/>
      <c r="VJI12" s="179"/>
      <c r="VJJ12" s="179"/>
      <c r="VJK12" s="179"/>
      <c r="VJL12" s="179"/>
      <c r="VJM12" s="179"/>
      <c r="VJN12" s="179"/>
      <c r="VJO12" s="179"/>
      <c r="VJP12" s="179"/>
      <c r="VJQ12" s="179"/>
      <c r="VJR12" s="179"/>
      <c r="VJS12" s="179"/>
      <c r="VJT12" s="179"/>
      <c r="VJU12" s="179"/>
      <c r="VJV12" s="179"/>
      <c r="VJW12" s="179"/>
      <c r="VJX12" s="179"/>
      <c r="VJY12" s="179"/>
      <c r="VJZ12" s="179"/>
      <c r="VKA12" s="179"/>
      <c r="VKB12" s="179"/>
      <c r="VKC12" s="179"/>
      <c r="VKD12" s="179"/>
      <c r="VKE12" s="179"/>
      <c r="VKF12" s="179"/>
      <c r="VKG12" s="179"/>
      <c r="VKH12" s="179"/>
      <c r="VKI12" s="179"/>
      <c r="VKJ12" s="179"/>
      <c r="VKK12" s="179"/>
      <c r="VKL12" s="179"/>
      <c r="VKM12" s="179"/>
      <c r="VKN12" s="179"/>
      <c r="VKO12" s="179"/>
      <c r="VKP12" s="179"/>
      <c r="VKQ12" s="179"/>
      <c r="VKR12" s="179"/>
      <c r="VKS12" s="179"/>
      <c r="VKT12" s="179"/>
      <c r="VKU12" s="179"/>
      <c r="VKV12" s="179"/>
      <c r="VKW12" s="179"/>
      <c r="VKX12" s="179"/>
      <c r="VKY12" s="179"/>
      <c r="VKZ12" s="179"/>
      <c r="VLA12" s="179"/>
      <c r="VLB12" s="179"/>
      <c r="VLC12" s="179"/>
      <c r="VLD12" s="179"/>
      <c r="VLE12" s="179"/>
      <c r="VLF12" s="179"/>
      <c r="VLG12" s="179"/>
      <c r="VLH12" s="179"/>
      <c r="VLI12" s="179"/>
      <c r="VLJ12" s="179"/>
      <c r="VLK12" s="179"/>
      <c r="VLL12" s="179"/>
      <c r="VLM12" s="179"/>
      <c r="VLN12" s="179"/>
      <c r="VLO12" s="179"/>
      <c r="VLP12" s="179"/>
      <c r="VLQ12" s="179"/>
      <c r="VLR12" s="179"/>
      <c r="VLS12" s="179"/>
      <c r="VLT12" s="179"/>
      <c r="VLU12" s="179"/>
      <c r="VLV12" s="179"/>
      <c r="VLW12" s="179"/>
      <c r="VLX12" s="179"/>
      <c r="VLY12" s="179"/>
      <c r="VLZ12" s="179"/>
      <c r="VMA12" s="179"/>
      <c r="VMB12" s="179"/>
      <c r="VMC12" s="179"/>
      <c r="VMD12" s="179"/>
      <c r="VME12" s="179"/>
      <c r="VMF12" s="179"/>
      <c r="VMG12" s="179"/>
      <c r="VMH12" s="179"/>
      <c r="VMI12" s="179"/>
      <c r="VMJ12" s="179"/>
      <c r="VMK12" s="179"/>
      <c r="VML12" s="179"/>
      <c r="VMM12" s="179"/>
      <c r="VMN12" s="179"/>
      <c r="VMO12" s="179"/>
      <c r="VMP12" s="179"/>
      <c r="VMQ12" s="179"/>
      <c r="VMR12" s="179"/>
      <c r="VMS12" s="179"/>
      <c r="VMT12" s="179"/>
      <c r="VMU12" s="179"/>
      <c r="VMV12" s="179"/>
      <c r="VMW12" s="179"/>
      <c r="VMX12" s="179"/>
      <c r="VMY12" s="179"/>
      <c r="VMZ12" s="179"/>
      <c r="VNA12" s="179"/>
      <c r="VNB12" s="179"/>
      <c r="VNC12" s="179"/>
      <c r="VND12" s="179"/>
      <c r="VNE12" s="179"/>
      <c r="VNF12" s="179"/>
      <c r="VNG12" s="179"/>
      <c r="VNH12" s="179"/>
      <c r="VNI12" s="179"/>
      <c r="VNJ12" s="179"/>
      <c r="VNK12" s="179"/>
      <c r="VNL12" s="179"/>
      <c r="VNM12" s="179"/>
      <c r="VNN12" s="179"/>
      <c r="VNO12" s="179"/>
      <c r="VNP12" s="179"/>
      <c r="VNQ12" s="179"/>
      <c r="VNR12" s="179"/>
      <c r="VNS12" s="179"/>
      <c r="VNT12" s="179"/>
      <c r="VNU12" s="179"/>
      <c r="VNV12" s="179"/>
      <c r="VNW12" s="179"/>
      <c r="VNX12" s="179"/>
      <c r="VNY12" s="179"/>
      <c r="VNZ12" s="179"/>
      <c r="VOA12" s="179"/>
      <c r="VOB12" s="179"/>
      <c r="VOC12" s="179"/>
      <c r="VOD12" s="179"/>
      <c r="VOE12" s="179"/>
      <c r="VOF12" s="179"/>
      <c r="VOG12" s="179"/>
      <c r="VOH12" s="179"/>
      <c r="VOI12" s="179"/>
      <c r="VOJ12" s="179"/>
      <c r="VOK12" s="179"/>
      <c r="VOL12" s="179"/>
      <c r="VOM12" s="179"/>
      <c r="VON12" s="179"/>
      <c r="VOO12" s="179"/>
      <c r="VOP12" s="179"/>
      <c r="VOQ12" s="179"/>
      <c r="VOR12" s="179"/>
      <c r="VOS12" s="179"/>
      <c r="VOT12" s="179"/>
      <c r="VOU12" s="179"/>
      <c r="VOV12" s="179"/>
      <c r="VOW12" s="179"/>
      <c r="VOX12" s="179"/>
      <c r="VOY12" s="179"/>
      <c r="VOZ12" s="179"/>
      <c r="VPA12" s="179"/>
      <c r="VPB12" s="179"/>
      <c r="VPC12" s="179"/>
      <c r="VPD12" s="179"/>
      <c r="VPE12" s="179"/>
      <c r="VPF12" s="179"/>
      <c r="VPG12" s="179"/>
      <c r="VPH12" s="179"/>
      <c r="VPI12" s="179"/>
      <c r="VPJ12" s="179"/>
      <c r="VPK12" s="179"/>
      <c r="VPL12" s="179"/>
      <c r="VPM12" s="179"/>
      <c r="VPN12" s="179"/>
      <c r="VPO12" s="179"/>
      <c r="VPP12" s="179"/>
      <c r="VPQ12" s="179"/>
      <c r="VPR12" s="179"/>
      <c r="VPS12" s="179"/>
      <c r="VPT12" s="179"/>
      <c r="VPU12" s="179"/>
      <c r="VPV12" s="179"/>
      <c r="VPW12" s="179"/>
      <c r="VPX12" s="179"/>
      <c r="VPY12" s="179"/>
      <c r="VPZ12" s="179"/>
      <c r="VQA12" s="179"/>
      <c r="VQB12" s="179"/>
      <c r="VQC12" s="179"/>
      <c r="VQD12" s="179"/>
      <c r="VQE12" s="179"/>
      <c r="VQF12" s="179"/>
      <c r="VQG12" s="179"/>
      <c r="VQH12" s="179"/>
      <c r="VQI12" s="179"/>
      <c r="VQJ12" s="179"/>
      <c r="VQK12" s="179"/>
      <c r="VQL12" s="179"/>
      <c r="VQM12" s="179"/>
      <c r="VQN12" s="179"/>
      <c r="VQO12" s="179"/>
      <c r="VQP12" s="179"/>
      <c r="VQQ12" s="179"/>
      <c r="VQR12" s="179"/>
      <c r="VQS12" s="179"/>
      <c r="VQT12" s="179"/>
      <c r="VQU12" s="179"/>
      <c r="VQV12" s="179"/>
      <c r="VQW12" s="179"/>
      <c r="VQX12" s="179"/>
      <c r="VQY12" s="179"/>
      <c r="VQZ12" s="179"/>
      <c r="VRA12" s="179"/>
      <c r="VRB12" s="179"/>
      <c r="VRC12" s="179"/>
      <c r="VRD12" s="179"/>
      <c r="VRE12" s="179"/>
      <c r="VRF12" s="179"/>
      <c r="VRG12" s="179"/>
      <c r="VRH12" s="179"/>
      <c r="VRI12" s="179"/>
      <c r="VRJ12" s="179"/>
      <c r="VRK12" s="179"/>
      <c r="VRL12" s="179"/>
      <c r="VRM12" s="179"/>
      <c r="VRN12" s="179"/>
      <c r="VRO12" s="179"/>
      <c r="VRP12" s="179"/>
      <c r="VRQ12" s="179"/>
      <c r="VRR12" s="179"/>
      <c r="VRS12" s="179"/>
      <c r="VRT12" s="179"/>
      <c r="VRU12" s="179"/>
      <c r="VRV12" s="179"/>
      <c r="VRW12" s="179"/>
      <c r="VRX12" s="179"/>
      <c r="VRY12" s="179"/>
      <c r="VRZ12" s="179"/>
      <c r="VSA12" s="179"/>
      <c r="VSB12" s="179"/>
      <c r="VSC12" s="179"/>
      <c r="VSD12" s="179"/>
      <c r="VSE12" s="179"/>
      <c r="VSF12" s="179"/>
      <c r="VSG12" s="179"/>
      <c r="VSH12" s="179"/>
      <c r="VSI12" s="179"/>
      <c r="VSJ12" s="179"/>
      <c r="VSK12" s="179"/>
      <c r="VSL12" s="179"/>
      <c r="VSM12" s="179"/>
      <c r="VSN12" s="179"/>
      <c r="VSO12" s="179"/>
      <c r="VSP12" s="179"/>
      <c r="VSQ12" s="179"/>
      <c r="VSR12" s="179"/>
      <c r="VSS12" s="179"/>
      <c r="VST12" s="179"/>
      <c r="VSU12" s="179"/>
      <c r="VSV12" s="179"/>
      <c r="VSW12" s="179"/>
      <c r="VSX12" s="179"/>
      <c r="VSY12" s="179"/>
      <c r="VSZ12" s="179"/>
      <c r="VTA12" s="179"/>
      <c r="VTB12" s="179"/>
      <c r="VTC12" s="179"/>
      <c r="VTD12" s="179"/>
      <c r="VTE12" s="179"/>
      <c r="VTF12" s="179"/>
      <c r="VTG12" s="179"/>
      <c r="VTH12" s="179"/>
      <c r="VTI12" s="179"/>
      <c r="VTJ12" s="179"/>
      <c r="VTK12" s="179"/>
      <c r="VTL12" s="179"/>
      <c r="VTM12" s="179"/>
      <c r="VTN12" s="179"/>
      <c r="VTO12" s="179"/>
      <c r="VTP12" s="179"/>
      <c r="VTQ12" s="179"/>
      <c r="VTR12" s="179"/>
      <c r="VTS12" s="179"/>
      <c r="VTT12" s="179"/>
      <c r="VTU12" s="179"/>
      <c r="VTV12" s="179"/>
      <c r="VTW12" s="179"/>
      <c r="VTX12" s="179"/>
      <c r="VTY12" s="179"/>
      <c r="VTZ12" s="179"/>
      <c r="VUA12" s="179"/>
      <c r="VUB12" s="179"/>
      <c r="VUC12" s="179"/>
      <c r="VUD12" s="179"/>
      <c r="VUE12" s="179"/>
      <c r="VUF12" s="179"/>
      <c r="VUG12" s="179"/>
      <c r="VUH12" s="179"/>
      <c r="VUI12" s="179"/>
      <c r="VUJ12" s="179"/>
      <c r="VUK12" s="179"/>
      <c r="VUL12" s="179"/>
      <c r="VUM12" s="179"/>
      <c r="VUN12" s="179"/>
      <c r="VUO12" s="179"/>
      <c r="VUP12" s="179"/>
      <c r="VUQ12" s="179"/>
      <c r="VUR12" s="179"/>
      <c r="VUS12" s="179"/>
      <c r="VUT12" s="179"/>
      <c r="VUU12" s="179"/>
      <c r="VUV12" s="179"/>
      <c r="VUW12" s="179"/>
      <c r="VUX12" s="179"/>
      <c r="VUY12" s="179"/>
      <c r="VUZ12" s="179"/>
      <c r="VVA12" s="179"/>
      <c r="VVB12" s="179"/>
      <c r="VVC12" s="179"/>
      <c r="VVD12" s="179"/>
      <c r="VVE12" s="179"/>
      <c r="VVF12" s="179"/>
      <c r="VVG12" s="179"/>
      <c r="VVH12" s="179"/>
      <c r="VVI12" s="179"/>
      <c r="VVJ12" s="179"/>
      <c r="VVK12" s="179"/>
      <c r="VVL12" s="179"/>
      <c r="VVM12" s="179"/>
      <c r="VVN12" s="179"/>
      <c r="VVO12" s="179"/>
      <c r="VVP12" s="179"/>
      <c r="VVQ12" s="179"/>
      <c r="VVR12" s="179"/>
      <c r="VVS12" s="179"/>
      <c r="VVT12" s="179"/>
      <c r="VVU12" s="179"/>
      <c r="VVV12" s="179"/>
      <c r="VVW12" s="179"/>
      <c r="VVX12" s="179"/>
      <c r="VVY12" s="179"/>
      <c r="VVZ12" s="179"/>
      <c r="VWA12" s="179"/>
      <c r="VWB12" s="179"/>
      <c r="VWC12" s="179"/>
      <c r="VWD12" s="179"/>
      <c r="VWE12" s="179"/>
      <c r="VWF12" s="179"/>
      <c r="VWG12" s="179"/>
      <c r="VWH12" s="179"/>
      <c r="VWI12" s="179"/>
      <c r="VWJ12" s="179"/>
      <c r="VWK12" s="179"/>
      <c r="VWL12" s="179"/>
      <c r="VWM12" s="179"/>
      <c r="VWN12" s="179"/>
      <c r="VWO12" s="179"/>
      <c r="VWP12" s="179"/>
      <c r="VWQ12" s="179"/>
      <c r="VWR12" s="179"/>
      <c r="VWS12" s="179"/>
      <c r="VWT12" s="179"/>
      <c r="VWU12" s="179"/>
      <c r="VWV12" s="179"/>
      <c r="VWW12" s="179"/>
      <c r="VWX12" s="179"/>
      <c r="VWY12" s="179"/>
      <c r="VWZ12" s="179"/>
      <c r="VXA12" s="179"/>
      <c r="VXB12" s="179"/>
      <c r="VXC12" s="179"/>
      <c r="VXD12" s="179"/>
      <c r="VXE12" s="179"/>
      <c r="VXF12" s="179"/>
      <c r="VXG12" s="179"/>
      <c r="VXH12" s="179"/>
      <c r="VXI12" s="179"/>
      <c r="VXJ12" s="179"/>
      <c r="VXK12" s="179"/>
      <c r="VXL12" s="179"/>
      <c r="VXM12" s="179"/>
      <c r="VXN12" s="179"/>
      <c r="VXO12" s="179"/>
      <c r="VXP12" s="179"/>
      <c r="VXQ12" s="179"/>
      <c r="VXR12" s="179"/>
      <c r="VXS12" s="179"/>
      <c r="VXT12" s="179"/>
      <c r="VXU12" s="179"/>
      <c r="VXV12" s="179"/>
      <c r="VXW12" s="179"/>
      <c r="VXX12" s="179"/>
      <c r="VXY12" s="179"/>
      <c r="VXZ12" s="179"/>
      <c r="VYA12" s="179"/>
      <c r="VYB12" s="179"/>
      <c r="VYC12" s="179"/>
      <c r="VYD12" s="179"/>
      <c r="VYE12" s="179"/>
      <c r="VYF12" s="179"/>
      <c r="VYG12" s="179"/>
      <c r="VYH12" s="179"/>
      <c r="VYI12" s="179"/>
      <c r="VYJ12" s="179"/>
      <c r="VYK12" s="179"/>
      <c r="VYL12" s="179"/>
      <c r="VYM12" s="179"/>
      <c r="VYN12" s="179"/>
      <c r="VYO12" s="179"/>
      <c r="VYP12" s="179"/>
      <c r="VYQ12" s="179"/>
      <c r="VYR12" s="179"/>
      <c r="VYS12" s="179"/>
      <c r="VYT12" s="179"/>
      <c r="VYU12" s="179"/>
      <c r="VYV12" s="179"/>
      <c r="VYW12" s="179"/>
      <c r="VYX12" s="179"/>
      <c r="VYY12" s="179"/>
      <c r="VYZ12" s="179"/>
      <c r="VZA12" s="179"/>
      <c r="VZB12" s="179"/>
      <c r="VZC12" s="179"/>
      <c r="VZD12" s="179"/>
      <c r="VZE12" s="179"/>
      <c r="VZF12" s="179"/>
      <c r="VZG12" s="179"/>
      <c r="VZH12" s="179"/>
      <c r="VZI12" s="179"/>
      <c r="VZJ12" s="179"/>
      <c r="VZK12" s="179"/>
      <c r="VZL12" s="179"/>
      <c r="VZM12" s="179"/>
      <c r="VZN12" s="179"/>
      <c r="VZO12" s="179"/>
      <c r="VZP12" s="179"/>
      <c r="VZQ12" s="179"/>
      <c r="VZR12" s="179"/>
      <c r="VZS12" s="179"/>
      <c r="VZT12" s="179"/>
      <c r="VZU12" s="179"/>
      <c r="VZV12" s="179"/>
      <c r="VZW12" s="179"/>
      <c r="VZX12" s="179"/>
      <c r="VZY12" s="179"/>
      <c r="VZZ12" s="179"/>
      <c r="WAA12" s="179"/>
      <c r="WAB12" s="179"/>
      <c r="WAC12" s="179"/>
      <c r="WAD12" s="179"/>
      <c r="WAE12" s="179"/>
      <c r="WAF12" s="179"/>
      <c r="WAG12" s="179"/>
      <c r="WAH12" s="179"/>
      <c r="WAI12" s="179"/>
      <c r="WAJ12" s="179"/>
      <c r="WAK12" s="179"/>
      <c r="WAL12" s="179"/>
      <c r="WAM12" s="179"/>
      <c r="WAN12" s="179"/>
      <c r="WAO12" s="179"/>
      <c r="WAP12" s="179"/>
      <c r="WAQ12" s="179"/>
      <c r="WAR12" s="179"/>
      <c r="WAS12" s="179"/>
      <c r="WAT12" s="179"/>
      <c r="WAU12" s="179"/>
      <c r="WAV12" s="179"/>
      <c r="WAW12" s="179"/>
      <c r="WAX12" s="179"/>
      <c r="WAY12" s="179"/>
      <c r="WAZ12" s="179"/>
      <c r="WBA12" s="179"/>
      <c r="WBB12" s="179"/>
      <c r="WBC12" s="179"/>
      <c r="WBD12" s="179"/>
      <c r="WBE12" s="179"/>
      <c r="WBF12" s="179"/>
      <c r="WBG12" s="179"/>
      <c r="WBH12" s="179"/>
      <c r="WBI12" s="179"/>
      <c r="WBJ12" s="179"/>
      <c r="WBK12" s="179"/>
      <c r="WBL12" s="179"/>
      <c r="WBM12" s="179"/>
      <c r="WBN12" s="179"/>
      <c r="WBO12" s="179"/>
      <c r="WBP12" s="179"/>
      <c r="WBQ12" s="179"/>
      <c r="WBR12" s="179"/>
      <c r="WBS12" s="179"/>
      <c r="WBT12" s="179"/>
      <c r="WBU12" s="179"/>
      <c r="WBV12" s="179"/>
      <c r="WBW12" s="179"/>
      <c r="WBX12" s="179"/>
      <c r="WBY12" s="179"/>
      <c r="WBZ12" s="179"/>
      <c r="WCA12" s="179"/>
      <c r="WCB12" s="179"/>
      <c r="WCC12" s="179"/>
      <c r="WCD12" s="179"/>
      <c r="WCE12" s="179"/>
      <c r="WCF12" s="179"/>
      <c r="WCG12" s="179"/>
      <c r="WCH12" s="179"/>
      <c r="WCI12" s="179"/>
      <c r="WCJ12" s="179"/>
      <c r="WCK12" s="179"/>
      <c r="WCL12" s="179"/>
      <c r="WCM12" s="179"/>
      <c r="WCN12" s="179"/>
      <c r="WCO12" s="179"/>
      <c r="WCP12" s="179"/>
      <c r="WCQ12" s="179"/>
      <c r="WCR12" s="179"/>
      <c r="WCS12" s="179"/>
      <c r="WCT12" s="179"/>
      <c r="WCU12" s="179"/>
      <c r="WCV12" s="179"/>
      <c r="WCW12" s="179"/>
      <c r="WCX12" s="179"/>
      <c r="WCY12" s="179"/>
      <c r="WCZ12" s="179"/>
      <c r="WDA12" s="179"/>
      <c r="WDB12" s="179"/>
      <c r="WDC12" s="179"/>
      <c r="WDD12" s="179"/>
      <c r="WDE12" s="179"/>
      <c r="WDF12" s="179"/>
      <c r="WDG12" s="179"/>
      <c r="WDH12" s="179"/>
      <c r="WDI12" s="179"/>
      <c r="WDJ12" s="179"/>
      <c r="WDK12" s="179"/>
      <c r="WDL12" s="179"/>
      <c r="WDM12" s="179"/>
      <c r="WDN12" s="179"/>
      <c r="WDO12" s="179"/>
      <c r="WDP12" s="179"/>
      <c r="WDQ12" s="179"/>
      <c r="WDR12" s="179"/>
      <c r="WDS12" s="179"/>
      <c r="WDT12" s="179"/>
      <c r="WDU12" s="179"/>
      <c r="WDV12" s="179"/>
      <c r="WDW12" s="179"/>
      <c r="WDX12" s="179"/>
      <c r="WDY12" s="179"/>
      <c r="WDZ12" s="179"/>
      <c r="WEA12" s="179"/>
      <c r="WEB12" s="179"/>
      <c r="WEC12" s="179"/>
      <c r="WED12" s="179"/>
      <c r="WEE12" s="179"/>
      <c r="WEF12" s="179"/>
      <c r="WEG12" s="179"/>
      <c r="WEH12" s="179"/>
      <c r="WEI12" s="179"/>
      <c r="WEJ12" s="179"/>
      <c r="WEK12" s="179"/>
      <c r="WEL12" s="179"/>
      <c r="WEM12" s="179"/>
      <c r="WEN12" s="179"/>
      <c r="WEO12" s="179"/>
      <c r="WEP12" s="179"/>
      <c r="WEQ12" s="179"/>
      <c r="WER12" s="179"/>
      <c r="WES12" s="179"/>
      <c r="WET12" s="179"/>
      <c r="WEU12" s="179"/>
      <c r="WEV12" s="179"/>
      <c r="WEW12" s="179"/>
      <c r="WEX12" s="179"/>
      <c r="WEY12" s="179"/>
      <c r="WEZ12" s="179"/>
      <c r="WFA12" s="179"/>
      <c r="WFB12" s="179"/>
      <c r="WFC12" s="179"/>
      <c r="WFD12" s="179"/>
      <c r="WFE12" s="179"/>
      <c r="WFF12" s="179"/>
      <c r="WFG12" s="179"/>
      <c r="WFH12" s="179"/>
      <c r="WFI12" s="179"/>
      <c r="WFJ12" s="179"/>
      <c r="WFK12" s="179"/>
      <c r="WFL12" s="179"/>
      <c r="WFM12" s="179"/>
      <c r="WFN12" s="179"/>
      <c r="WFO12" s="179"/>
      <c r="WFP12" s="179"/>
      <c r="WFQ12" s="179"/>
      <c r="WFR12" s="179"/>
      <c r="WFS12" s="179"/>
      <c r="WFT12" s="179"/>
      <c r="WFU12" s="179"/>
      <c r="WFV12" s="179"/>
      <c r="WFW12" s="179"/>
      <c r="WFX12" s="179"/>
      <c r="WFY12" s="179"/>
      <c r="WFZ12" s="179"/>
      <c r="WGA12" s="179"/>
      <c r="WGB12" s="179"/>
      <c r="WGC12" s="179"/>
      <c r="WGD12" s="179"/>
      <c r="WGE12" s="179"/>
      <c r="WGF12" s="179"/>
      <c r="WGG12" s="179"/>
      <c r="WGH12" s="179"/>
      <c r="WGI12" s="179"/>
      <c r="WGJ12" s="179"/>
      <c r="WGK12" s="179"/>
      <c r="WGL12" s="179"/>
      <c r="WGM12" s="179"/>
      <c r="WGN12" s="179"/>
      <c r="WGO12" s="179"/>
      <c r="WGP12" s="179"/>
      <c r="WGQ12" s="179"/>
      <c r="WGR12" s="179"/>
      <c r="WGS12" s="179"/>
      <c r="WGT12" s="179"/>
      <c r="WGU12" s="179"/>
      <c r="WGV12" s="179"/>
      <c r="WGW12" s="179"/>
      <c r="WGX12" s="179"/>
      <c r="WGY12" s="179"/>
      <c r="WGZ12" s="179"/>
      <c r="WHA12" s="179"/>
      <c r="WHB12" s="179"/>
      <c r="WHC12" s="179"/>
      <c r="WHD12" s="179"/>
      <c r="WHE12" s="179"/>
      <c r="WHF12" s="179"/>
      <c r="WHG12" s="179"/>
      <c r="WHH12" s="179"/>
      <c r="WHI12" s="179"/>
      <c r="WHJ12" s="179"/>
      <c r="WHK12" s="179"/>
      <c r="WHL12" s="179"/>
      <c r="WHM12" s="179"/>
      <c r="WHN12" s="179"/>
      <c r="WHO12" s="179"/>
      <c r="WHP12" s="179"/>
      <c r="WHQ12" s="179"/>
      <c r="WHR12" s="179"/>
      <c r="WHS12" s="179"/>
      <c r="WHT12" s="179"/>
      <c r="WHU12" s="179"/>
      <c r="WHV12" s="179"/>
      <c r="WHW12" s="179"/>
      <c r="WHX12" s="179"/>
      <c r="WHY12" s="179"/>
      <c r="WHZ12" s="179"/>
      <c r="WIA12" s="179"/>
      <c r="WIB12" s="179"/>
      <c r="WIC12" s="179"/>
      <c r="WID12" s="179"/>
      <c r="WIE12" s="179"/>
      <c r="WIF12" s="179"/>
      <c r="WIG12" s="179"/>
      <c r="WIH12" s="179"/>
      <c r="WII12" s="179"/>
      <c r="WIJ12" s="179"/>
      <c r="WIK12" s="179"/>
      <c r="WIL12" s="179"/>
      <c r="WIM12" s="179"/>
      <c r="WIN12" s="179"/>
      <c r="WIO12" s="179"/>
      <c r="WIP12" s="179"/>
      <c r="WIQ12" s="179"/>
      <c r="WIR12" s="179"/>
      <c r="WIS12" s="179"/>
      <c r="WIT12" s="179"/>
      <c r="WIU12" s="179"/>
      <c r="WIV12" s="179"/>
      <c r="WIW12" s="179"/>
      <c r="WIX12" s="179"/>
      <c r="WIY12" s="179"/>
      <c r="WIZ12" s="179"/>
      <c r="WJA12" s="179"/>
      <c r="WJB12" s="179"/>
      <c r="WJC12" s="179"/>
      <c r="WJD12" s="179"/>
      <c r="WJE12" s="179"/>
      <c r="WJF12" s="179"/>
      <c r="WJG12" s="179"/>
      <c r="WJH12" s="179"/>
      <c r="WJI12" s="179"/>
      <c r="WJJ12" s="179"/>
      <c r="WJK12" s="179"/>
      <c r="WJL12" s="179"/>
      <c r="WJM12" s="179"/>
      <c r="WJN12" s="179"/>
      <c r="WJO12" s="179"/>
      <c r="WJP12" s="179"/>
      <c r="WJQ12" s="179"/>
      <c r="WJR12" s="179"/>
      <c r="WJS12" s="179"/>
      <c r="WJT12" s="179"/>
      <c r="WJU12" s="179"/>
      <c r="WJV12" s="179"/>
      <c r="WJW12" s="179"/>
      <c r="WJX12" s="179"/>
      <c r="WJY12" s="179"/>
      <c r="WJZ12" s="179"/>
      <c r="WKA12" s="179"/>
      <c r="WKB12" s="179"/>
      <c r="WKC12" s="179"/>
      <c r="WKD12" s="179"/>
      <c r="WKE12" s="179"/>
      <c r="WKF12" s="179"/>
      <c r="WKG12" s="179"/>
      <c r="WKH12" s="179"/>
      <c r="WKI12" s="179"/>
      <c r="WKJ12" s="179"/>
      <c r="WKK12" s="179"/>
      <c r="WKL12" s="179"/>
      <c r="WKM12" s="179"/>
      <c r="WKN12" s="179"/>
      <c r="WKO12" s="179"/>
      <c r="WKP12" s="179"/>
      <c r="WKQ12" s="179"/>
      <c r="WKR12" s="179"/>
      <c r="WKS12" s="179"/>
      <c r="WKT12" s="179"/>
      <c r="WKU12" s="179"/>
      <c r="WKV12" s="179"/>
      <c r="WKW12" s="179"/>
      <c r="WKX12" s="179"/>
      <c r="WKY12" s="179"/>
      <c r="WKZ12" s="179"/>
      <c r="WLA12" s="179"/>
      <c r="WLB12" s="179"/>
      <c r="WLC12" s="179"/>
      <c r="WLD12" s="179"/>
      <c r="WLE12" s="179"/>
      <c r="WLF12" s="179"/>
      <c r="WLG12" s="179"/>
      <c r="WLH12" s="179"/>
      <c r="WLI12" s="179"/>
      <c r="WLJ12" s="179"/>
      <c r="WLK12" s="179"/>
      <c r="WLL12" s="179"/>
      <c r="WLM12" s="179"/>
      <c r="WLN12" s="179"/>
      <c r="WLO12" s="179"/>
      <c r="WLP12" s="179"/>
      <c r="WLQ12" s="179"/>
      <c r="WLR12" s="179"/>
      <c r="WLS12" s="179"/>
      <c r="WLT12" s="179"/>
      <c r="WLU12" s="179"/>
      <c r="WLV12" s="179"/>
      <c r="WLW12" s="179"/>
      <c r="WLX12" s="179"/>
      <c r="WLY12" s="179"/>
      <c r="WLZ12" s="179"/>
      <c r="WMA12" s="179"/>
      <c r="WMB12" s="179"/>
      <c r="WMC12" s="179"/>
      <c r="WMD12" s="179"/>
      <c r="WME12" s="179"/>
      <c r="WMF12" s="179"/>
      <c r="WMG12" s="179"/>
      <c r="WMH12" s="179"/>
      <c r="WMI12" s="179"/>
      <c r="WMJ12" s="179"/>
      <c r="WMK12" s="179"/>
      <c r="WML12" s="179"/>
      <c r="WMM12" s="179"/>
      <c r="WMN12" s="179"/>
      <c r="WMO12" s="179"/>
      <c r="WMP12" s="179"/>
      <c r="WMQ12" s="179"/>
      <c r="WMR12" s="179"/>
      <c r="WMS12" s="179"/>
      <c r="WMT12" s="179"/>
      <c r="WMU12" s="179"/>
      <c r="WMV12" s="179"/>
      <c r="WMW12" s="179"/>
      <c r="WMX12" s="179"/>
      <c r="WMY12" s="179"/>
      <c r="WMZ12" s="179"/>
      <c r="WNA12" s="179"/>
      <c r="WNB12" s="179"/>
      <c r="WNC12" s="179"/>
      <c r="WND12" s="179"/>
      <c r="WNE12" s="179"/>
      <c r="WNF12" s="179"/>
      <c r="WNG12" s="179"/>
      <c r="WNH12" s="179"/>
      <c r="WNI12" s="179"/>
      <c r="WNJ12" s="179"/>
      <c r="WNK12" s="179"/>
      <c r="WNL12" s="179"/>
      <c r="WNM12" s="179"/>
      <c r="WNN12" s="179"/>
      <c r="WNO12" s="179"/>
      <c r="WNP12" s="179"/>
      <c r="WNQ12" s="179"/>
      <c r="WNR12" s="179"/>
      <c r="WNS12" s="179"/>
      <c r="WNT12" s="179"/>
      <c r="WNU12" s="179"/>
      <c r="WNV12" s="179"/>
      <c r="WNW12" s="179"/>
      <c r="WNX12" s="179"/>
      <c r="WNY12" s="179"/>
      <c r="WNZ12" s="179"/>
      <c r="WOA12" s="179"/>
      <c r="WOB12" s="179"/>
      <c r="WOC12" s="179"/>
      <c r="WOD12" s="179"/>
      <c r="WOE12" s="179"/>
      <c r="WOF12" s="179"/>
      <c r="WOG12" s="179"/>
      <c r="WOH12" s="179"/>
      <c r="WOI12" s="179"/>
      <c r="WOJ12" s="179"/>
      <c r="WOK12" s="179"/>
      <c r="WOL12" s="179"/>
      <c r="WOM12" s="179"/>
      <c r="WON12" s="179"/>
      <c r="WOO12" s="179"/>
      <c r="WOP12" s="179"/>
      <c r="WOQ12" s="179"/>
      <c r="WOR12" s="179"/>
      <c r="WOS12" s="179"/>
      <c r="WOT12" s="179"/>
      <c r="WOU12" s="179"/>
      <c r="WOV12" s="179"/>
      <c r="WOW12" s="179"/>
      <c r="WOX12" s="179"/>
      <c r="WOY12" s="179"/>
      <c r="WOZ12" s="179"/>
      <c r="WPA12" s="179"/>
      <c r="WPB12" s="179"/>
      <c r="WPC12" s="179"/>
      <c r="WPD12" s="179"/>
      <c r="WPE12" s="179"/>
      <c r="WPF12" s="179"/>
      <c r="WPG12" s="179"/>
      <c r="WPH12" s="179"/>
      <c r="WPI12" s="179"/>
      <c r="WPJ12" s="179"/>
      <c r="WPK12" s="179"/>
      <c r="WPL12" s="179"/>
      <c r="WPM12" s="179"/>
      <c r="WPN12" s="179"/>
      <c r="WPO12" s="179"/>
      <c r="WPP12" s="179"/>
      <c r="WPQ12" s="179"/>
      <c r="WPR12" s="179"/>
      <c r="WPS12" s="179"/>
      <c r="WPT12" s="179"/>
      <c r="WPU12" s="179"/>
      <c r="WPV12" s="179"/>
      <c r="WPW12" s="179"/>
      <c r="WPX12" s="179"/>
      <c r="WPY12" s="179"/>
      <c r="WPZ12" s="179"/>
      <c r="WQA12" s="179"/>
      <c r="WQB12" s="179"/>
      <c r="WQC12" s="179"/>
      <c r="WQD12" s="179"/>
      <c r="WQE12" s="179"/>
      <c r="WQF12" s="179"/>
      <c r="WQG12" s="179"/>
      <c r="WQH12" s="179"/>
      <c r="WQI12" s="179"/>
      <c r="WQJ12" s="179"/>
      <c r="WQK12" s="179"/>
      <c r="WQL12" s="179"/>
      <c r="WQM12" s="179"/>
      <c r="WQN12" s="179"/>
      <c r="WQO12" s="179"/>
      <c r="WQP12" s="179"/>
      <c r="WQQ12" s="179"/>
      <c r="WQR12" s="179"/>
      <c r="WQS12" s="179"/>
      <c r="WQT12" s="179"/>
      <c r="WQU12" s="179"/>
      <c r="WQV12" s="179"/>
      <c r="WQW12" s="179"/>
      <c r="WQX12" s="179"/>
      <c r="WQY12" s="179"/>
      <c r="WQZ12" s="179"/>
      <c r="WRA12" s="179"/>
      <c r="WRB12" s="179"/>
      <c r="WRC12" s="179"/>
      <c r="WRD12" s="179"/>
      <c r="WRE12" s="179"/>
      <c r="WRF12" s="179"/>
      <c r="WRG12" s="179"/>
      <c r="WRH12" s="179"/>
      <c r="WRI12" s="179"/>
      <c r="WRJ12" s="179"/>
      <c r="WRK12" s="179"/>
      <c r="WRL12" s="179"/>
      <c r="WRM12" s="179"/>
      <c r="WRN12" s="179"/>
      <c r="WRO12" s="179"/>
      <c r="WRP12" s="179"/>
      <c r="WRQ12" s="179"/>
      <c r="WRR12" s="179"/>
      <c r="WRS12" s="179"/>
      <c r="WRT12" s="179"/>
      <c r="WRU12" s="179"/>
      <c r="WRV12" s="179"/>
      <c r="WRW12" s="179"/>
      <c r="WRX12" s="179"/>
      <c r="WRY12" s="179"/>
      <c r="WRZ12" s="179"/>
      <c r="WSA12" s="179"/>
      <c r="WSB12" s="179"/>
      <c r="WSC12" s="179"/>
      <c r="WSD12" s="179"/>
      <c r="WSE12" s="179"/>
      <c r="WSF12" s="179"/>
      <c r="WSG12" s="179"/>
      <c r="WSH12" s="179"/>
      <c r="WSI12" s="179"/>
      <c r="WSJ12" s="179"/>
      <c r="WSK12" s="179"/>
      <c r="WSL12" s="179"/>
      <c r="WSM12" s="179"/>
      <c r="WSN12" s="179"/>
      <c r="WSO12" s="179"/>
      <c r="WSP12" s="179"/>
      <c r="WSQ12" s="179"/>
      <c r="WSR12" s="179"/>
      <c r="WSS12" s="179"/>
      <c r="WST12" s="179"/>
      <c r="WSU12" s="179"/>
      <c r="WSV12" s="179"/>
      <c r="WSW12" s="179"/>
      <c r="WSX12" s="179"/>
      <c r="WSY12" s="179"/>
      <c r="WSZ12" s="179"/>
      <c r="WTA12" s="179"/>
      <c r="WTB12" s="179"/>
      <c r="WTC12" s="179"/>
      <c r="WTD12" s="179"/>
      <c r="WTE12" s="179"/>
      <c r="WTF12" s="179"/>
      <c r="WTG12" s="179"/>
      <c r="WTH12" s="179"/>
      <c r="WTI12" s="179"/>
      <c r="WTJ12" s="179"/>
      <c r="WTK12" s="179"/>
      <c r="WTL12" s="179"/>
      <c r="WTM12" s="179"/>
      <c r="WTN12" s="179"/>
      <c r="WTO12" s="179"/>
      <c r="WTP12" s="179"/>
      <c r="WTQ12" s="179"/>
      <c r="WTR12" s="179"/>
      <c r="WTS12" s="179"/>
      <c r="WTT12" s="179"/>
      <c r="WTU12" s="179"/>
      <c r="WTV12" s="179"/>
      <c r="WTW12" s="179"/>
      <c r="WTX12" s="179"/>
      <c r="WTY12" s="179"/>
      <c r="WTZ12" s="179"/>
      <c r="WUA12" s="179"/>
      <c r="WUB12" s="179"/>
      <c r="WUC12" s="179"/>
      <c r="WUD12" s="179"/>
      <c r="WUE12" s="179"/>
      <c r="WUF12" s="179"/>
      <c r="WUG12" s="179"/>
      <c r="WUH12" s="179"/>
      <c r="WUI12" s="179"/>
      <c r="WUJ12" s="179"/>
      <c r="WUK12" s="179"/>
      <c r="WUL12" s="179"/>
      <c r="WUM12" s="179"/>
      <c r="WUN12" s="179"/>
      <c r="WUO12" s="179"/>
      <c r="WUP12" s="179"/>
      <c r="WUQ12" s="179"/>
      <c r="WUR12" s="179"/>
      <c r="WUS12" s="179"/>
      <c r="WUT12" s="179"/>
      <c r="WUU12" s="179"/>
      <c r="WUV12" s="179"/>
      <c r="WUW12" s="179"/>
      <c r="WUX12" s="179"/>
      <c r="WUY12" s="179"/>
      <c r="WUZ12" s="179"/>
      <c r="WVA12" s="179"/>
      <c r="WVB12" s="179"/>
      <c r="WVC12" s="179"/>
      <c r="WVD12" s="179"/>
      <c r="WVE12" s="179"/>
      <c r="WVF12" s="179"/>
      <c r="WVG12" s="179"/>
      <c r="WVH12" s="179"/>
      <c r="WVI12" s="179"/>
      <c r="WVJ12" s="179"/>
      <c r="WVK12" s="179"/>
      <c r="WVL12" s="179"/>
      <c r="WVM12" s="179"/>
      <c r="WVN12" s="179"/>
      <c r="WVO12" s="179"/>
      <c r="WVP12" s="179"/>
      <c r="WVQ12" s="179"/>
      <c r="WVR12" s="179"/>
      <c r="WVS12" s="179"/>
      <c r="WVT12" s="179"/>
      <c r="WVU12" s="179"/>
      <c r="WVV12" s="179"/>
      <c r="WVW12" s="179"/>
      <c r="WVX12" s="179"/>
      <c r="WVY12" s="179"/>
      <c r="WVZ12" s="179"/>
      <c r="WWA12" s="179"/>
      <c r="WWB12" s="179"/>
      <c r="WWC12" s="179"/>
      <c r="WWD12" s="179"/>
      <c r="WWE12" s="179"/>
      <c r="WWF12" s="179"/>
      <c r="WWG12" s="179"/>
      <c r="WWH12" s="179"/>
      <c r="WWI12" s="179"/>
      <c r="WWJ12" s="179"/>
      <c r="WWK12" s="179"/>
      <c r="WWL12" s="179"/>
      <c r="WWM12" s="179"/>
      <c r="WWN12" s="179"/>
      <c r="WWO12" s="179"/>
      <c r="WWP12" s="179"/>
      <c r="WWQ12" s="179"/>
      <c r="WWR12" s="179"/>
      <c r="WWS12" s="179"/>
      <c r="WWT12" s="179"/>
      <c r="WWU12" s="179"/>
      <c r="WWV12" s="179"/>
      <c r="WWW12" s="179"/>
      <c r="WWX12" s="179"/>
      <c r="WWY12" s="179"/>
      <c r="WWZ12" s="179"/>
      <c r="WXA12" s="179"/>
      <c r="WXB12" s="179"/>
      <c r="WXC12" s="179"/>
      <c r="WXD12" s="179"/>
      <c r="WXE12" s="179"/>
      <c r="WXF12" s="179"/>
      <c r="WXG12" s="179"/>
      <c r="WXH12" s="179"/>
      <c r="WXI12" s="179"/>
      <c r="WXJ12" s="179"/>
      <c r="WXK12" s="179"/>
      <c r="WXL12" s="179"/>
      <c r="WXM12" s="179"/>
      <c r="WXN12" s="179"/>
      <c r="WXO12" s="179"/>
      <c r="WXP12" s="179"/>
      <c r="WXQ12" s="179"/>
      <c r="WXR12" s="179"/>
      <c r="WXS12" s="179"/>
      <c r="WXT12" s="179"/>
      <c r="WXU12" s="179"/>
      <c r="WXV12" s="179"/>
      <c r="WXW12" s="179"/>
      <c r="WXX12" s="179"/>
      <c r="WXY12" s="179"/>
      <c r="WXZ12" s="179"/>
      <c r="WYA12" s="179"/>
      <c r="WYB12" s="179"/>
      <c r="WYC12" s="179"/>
      <c r="WYD12" s="179"/>
      <c r="WYE12" s="179"/>
      <c r="WYF12" s="179"/>
      <c r="WYG12" s="179"/>
      <c r="WYH12" s="179"/>
      <c r="WYI12" s="179"/>
      <c r="WYJ12" s="179"/>
      <c r="WYK12" s="179"/>
      <c r="WYL12" s="179"/>
      <c r="WYM12" s="179"/>
      <c r="WYN12" s="179"/>
      <c r="WYO12" s="179"/>
      <c r="WYP12" s="179"/>
      <c r="WYQ12" s="179"/>
      <c r="WYR12" s="179"/>
      <c r="WYS12" s="179"/>
      <c r="WYT12" s="179"/>
      <c r="WYU12" s="179"/>
      <c r="WYV12" s="179"/>
      <c r="WYW12" s="179"/>
      <c r="WYX12" s="179"/>
      <c r="WYY12" s="179"/>
      <c r="WYZ12" s="179"/>
      <c r="WZA12" s="179"/>
      <c r="WZB12" s="179"/>
      <c r="WZC12" s="179"/>
      <c r="WZD12" s="179"/>
      <c r="WZE12" s="179"/>
      <c r="WZF12" s="179"/>
      <c r="WZG12" s="179"/>
      <c r="WZH12" s="179"/>
      <c r="WZI12" s="179"/>
      <c r="WZJ12" s="179"/>
      <c r="WZK12" s="179"/>
      <c r="WZL12" s="179"/>
      <c r="WZM12" s="179"/>
      <c r="WZN12" s="179"/>
      <c r="WZO12" s="179"/>
      <c r="WZP12" s="179"/>
      <c r="WZQ12" s="179"/>
      <c r="WZR12" s="179"/>
      <c r="WZS12" s="179"/>
      <c r="WZT12" s="179"/>
      <c r="WZU12" s="179"/>
      <c r="WZV12" s="179"/>
      <c r="WZW12" s="179"/>
      <c r="WZX12" s="179"/>
      <c r="WZY12" s="179"/>
      <c r="WZZ12" s="179"/>
      <c r="XAA12" s="179"/>
      <c r="XAB12" s="179"/>
      <c r="XAC12" s="179"/>
      <c r="XAD12" s="179"/>
      <c r="XAE12" s="179"/>
      <c r="XAF12" s="179"/>
      <c r="XAG12" s="179"/>
      <c r="XAH12" s="179"/>
      <c r="XAI12" s="179"/>
      <c r="XAJ12" s="179"/>
      <c r="XAK12" s="179"/>
      <c r="XAL12" s="179"/>
      <c r="XAM12" s="179"/>
      <c r="XAN12" s="179"/>
      <c r="XAO12" s="179"/>
      <c r="XAP12" s="179"/>
      <c r="XAQ12" s="179"/>
      <c r="XAR12" s="179"/>
      <c r="XAS12" s="179"/>
      <c r="XAT12" s="179"/>
      <c r="XAU12" s="179"/>
      <c r="XAV12" s="179"/>
      <c r="XAW12" s="179"/>
      <c r="XAX12" s="179"/>
      <c r="XAY12" s="179"/>
      <c r="XAZ12" s="179"/>
      <c r="XBA12" s="179"/>
      <c r="XBB12" s="179"/>
      <c r="XBC12" s="179"/>
      <c r="XBD12" s="179"/>
      <c r="XBE12" s="179"/>
      <c r="XBF12" s="179"/>
      <c r="XBG12" s="179"/>
      <c r="XBH12" s="179"/>
      <c r="XBI12" s="179"/>
      <c r="XBJ12" s="179"/>
      <c r="XBK12" s="179"/>
      <c r="XBL12" s="179"/>
      <c r="XBM12" s="179"/>
      <c r="XBN12" s="179"/>
      <c r="XBO12" s="179"/>
      <c r="XBP12" s="179"/>
      <c r="XBQ12" s="179"/>
      <c r="XBR12" s="179"/>
      <c r="XBS12" s="179"/>
      <c r="XBT12" s="179"/>
      <c r="XBU12" s="179"/>
      <c r="XBV12" s="179"/>
      <c r="XBW12" s="179"/>
      <c r="XBX12" s="179"/>
      <c r="XBY12" s="179"/>
      <c r="XBZ12" s="179"/>
      <c r="XCA12" s="179"/>
      <c r="XCB12" s="179"/>
      <c r="XCC12" s="179"/>
      <c r="XCD12" s="179"/>
      <c r="XCE12" s="179"/>
      <c r="XCF12" s="179"/>
      <c r="XCG12" s="179"/>
      <c r="XCH12" s="179"/>
      <c r="XCI12" s="179"/>
      <c r="XCJ12" s="179"/>
      <c r="XCK12" s="179"/>
      <c r="XCL12" s="179"/>
      <c r="XCM12" s="179"/>
      <c r="XCN12" s="179"/>
      <c r="XCO12" s="179"/>
      <c r="XCP12" s="179"/>
      <c r="XCQ12" s="179"/>
      <c r="XCR12" s="179"/>
      <c r="XCS12" s="179"/>
      <c r="XCT12" s="179"/>
      <c r="XCU12" s="179"/>
      <c r="XCV12" s="179"/>
      <c r="XCW12" s="179"/>
      <c r="XCX12" s="179"/>
      <c r="XCY12" s="179"/>
      <c r="XCZ12" s="179"/>
      <c r="XDA12" s="179"/>
      <c r="XDB12" s="179"/>
      <c r="XDC12" s="179"/>
      <c r="XDD12" s="179"/>
      <c r="XDE12" s="179"/>
      <c r="XDF12" s="179"/>
      <c r="XDG12" s="179"/>
      <c r="XDH12" s="179"/>
      <c r="XDI12" s="179"/>
      <c r="XDJ12" s="179"/>
      <c r="XDK12" s="179"/>
      <c r="XDL12" s="179"/>
      <c r="XDM12" s="179"/>
      <c r="XDN12" s="179"/>
      <c r="XDO12" s="179"/>
      <c r="XDP12" s="179"/>
      <c r="XDQ12" s="179"/>
      <c r="XDR12" s="179"/>
      <c r="XDS12" s="179"/>
      <c r="XDT12" s="179"/>
      <c r="XDU12" s="179"/>
      <c r="XDV12" s="179"/>
      <c r="XDW12" s="179"/>
      <c r="XDX12" s="179"/>
      <c r="XDY12" s="179"/>
      <c r="XDZ12" s="179"/>
      <c r="XEA12" s="179"/>
      <c r="XEB12" s="179"/>
      <c r="XEC12" s="179"/>
      <c r="XED12" s="179"/>
      <c r="XEE12" s="179"/>
      <c r="XEF12" s="179"/>
      <c r="XEG12" s="179"/>
      <c r="XEH12" s="179"/>
      <c r="XEI12" s="179"/>
      <c r="XEJ12" s="179"/>
      <c r="XEK12" s="179"/>
      <c r="XEL12" s="179"/>
      <c r="XEM12" s="179"/>
      <c r="XEN12" s="179"/>
      <c r="XEO12" s="179"/>
      <c r="XEP12" s="179"/>
      <c r="XEQ12" s="179"/>
      <c r="XER12" s="179"/>
      <c r="XES12" s="179"/>
      <c r="XET12" s="179"/>
      <c r="XEU12" s="179"/>
      <c r="XEV12" s="179"/>
      <c r="XEW12" s="179"/>
      <c r="XEX12" s="179"/>
      <c r="XEY12" s="179"/>
      <c r="XEZ12" s="179"/>
      <c r="XFA12" s="179"/>
      <c r="XFB12" s="179"/>
      <c r="XFC12" s="179"/>
      <c r="XFD12" s="179"/>
    </row>
    <row r="13" s="177" customFormat="1" ht="29.25" customHeight="1" spans="1:29">
      <c r="A13" s="226" t="s">
        <v>116</v>
      </c>
      <c r="B13" s="227"/>
      <c r="C13" s="227"/>
      <c r="D13" s="228"/>
      <c r="E13" s="229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332"/>
    </row>
    <row r="14" s="177" customFormat="1" ht="33.75" customHeight="1" spans="1:29">
      <c r="A14" s="230" t="s">
        <v>117</v>
      </c>
      <c r="B14" s="231" t="s">
        <v>118</v>
      </c>
      <c r="C14" s="231"/>
      <c r="D14" s="231" t="s">
        <v>119</v>
      </c>
      <c r="E14" s="232" t="s">
        <v>2</v>
      </c>
      <c r="F14" s="232"/>
      <c r="G14" s="232" t="s">
        <v>3</v>
      </c>
      <c r="H14" s="232" t="s">
        <v>120</v>
      </c>
      <c r="I14" s="232"/>
      <c r="J14" s="232"/>
      <c r="K14" s="232"/>
      <c r="L14" s="232" t="s">
        <v>121</v>
      </c>
      <c r="M14" s="232" t="s">
        <v>122</v>
      </c>
      <c r="N14" s="232"/>
      <c r="O14" s="232"/>
      <c r="P14" s="232" t="s">
        <v>117</v>
      </c>
      <c r="Q14" s="232" t="s">
        <v>123</v>
      </c>
      <c r="R14" s="232"/>
      <c r="S14" s="232" t="s">
        <v>119</v>
      </c>
      <c r="T14" s="232" t="s">
        <v>2</v>
      </c>
      <c r="U14" s="232"/>
      <c r="V14" s="232" t="s">
        <v>3</v>
      </c>
      <c r="W14" s="232" t="s">
        <v>120</v>
      </c>
      <c r="X14" s="232"/>
      <c r="Y14" s="232"/>
      <c r="Z14" s="232" t="s">
        <v>121</v>
      </c>
      <c r="AA14" s="232"/>
      <c r="AB14" s="333" t="s">
        <v>122</v>
      </c>
      <c r="AC14" s="334"/>
    </row>
    <row r="15" s="177" customFormat="1" ht="25.5" customHeight="1" spans="1:30">
      <c r="A15" s="233">
        <v>1</v>
      </c>
      <c r="B15" s="233" t="s">
        <v>799</v>
      </c>
      <c r="C15" s="233"/>
      <c r="D15" s="233" t="s">
        <v>125</v>
      </c>
      <c r="E15" s="233"/>
      <c r="F15" s="233"/>
      <c r="G15" s="234"/>
      <c r="H15" s="233" t="s">
        <v>126</v>
      </c>
      <c r="I15" s="233"/>
      <c r="J15" s="233"/>
      <c r="K15" s="233"/>
      <c r="L15" s="233"/>
      <c r="M15" s="233"/>
      <c r="N15" s="233"/>
      <c r="O15" s="233"/>
      <c r="P15" s="233">
        <v>40</v>
      </c>
      <c r="Q15" s="238">
        <v>20240118</v>
      </c>
      <c r="R15" s="238"/>
      <c r="S15" s="413" t="s">
        <v>800</v>
      </c>
      <c r="T15" s="414" t="s">
        <v>801</v>
      </c>
      <c r="U15" s="415"/>
      <c r="V15" s="50" t="s">
        <v>802</v>
      </c>
      <c r="W15" s="238" t="s">
        <v>130</v>
      </c>
      <c r="X15" s="238"/>
      <c r="Y15" s="238"/>
      <c r="Z15" s="238" t="s">
        <v>131</v>
      </c>
      <c r="AA15" s="238"/>
      <c r="AB15" s="238"/>
      <c r="AC15" s="238"/>
      <c r="AD15" s="335"/>
    </row>
    <row r="16" s="177" customFormat="1" ht="26.1" customHeight="1" spans="1:30">
      <c r="A16" s="233">
        <v>2</v>
      </c>
      <c r="B16" s="233" t="s">
        <v>803</v>
      </c>
      <c r="C16" s="233"/>
      <c r="D16" s="233" t="s">
        <v>133</v>
      </c>
      <c r="E16" s="633" t="s">
        <v>804</v>
      </c>
      <c r="F16" s="233"/>
      <c r="G16" s="237" t="s">
        <v>805</v>
      </c>
      <c r="H16" s="233" t="s">
        <v>806</v>
      </c>
      <c r="I16" s="233"/>
      <c r="J16" s="233"/>
      <c r="K16" s="233"/>
      <c r="L16" s="233" t="s">
        <v>807</v>
      </c>
      <c r="M16" s="233" t="s">
        <v>141</v>
      </c>
      <c r="N16" s="233"/>
      <c r="O16" s="233"/>
      <c r="P16" s="233">
        <v>41</v>
      </c>
      <c r="Q16" s="241">
        <v>20240118</v>
      </c>
      <c r="R16" s="241"/>
      <c r="S16" s="416" t="s">
        <v>800</v>
      </c>
      <c r="T16" s="417" t="s">
        <v>808</v>
      </c>
      <c r="U16" s="418"/>
      <c r="V16" s="57" t="s">
        <v>809</v>
      </c>
      <c r="W16" s="241" t="s">
        <v>136</v>
      </c>
      <c r="X16" s="241"/>
      <c r="Y16" s="241"/>
      <c r="Z16" s="241" t="s">
        <v>131</v>
      </c>
      <c r="AA16" s="241"/>
      <c r="AB16" s="241"/>
      <c r="AC16" s="241"/>
      <c r="AD16" s="335"/>
    </row>
    <row r="17" s="177" customFormat="1" ht="26.1" customHeight="1" spans="1:30">
      <c r="A17" s="233">
        <v>3</v>
      </c>
      <c r="B17" s="233">
        <v>20220325</v>
      </c>
      <c r="C17" s="233"/>
      <c r="D17" s="233" t="s">
        <v>158</v>
      </c>
      <c r="E17" s="233" t="s">
        <v>810</v>
      </c>
      <c r="F17" s="233"/>
      <c r="G17" s="237" t="s">
        <v>61</v>
      </c>
      <c r="H17" s="233" t="s">
        <v>811</v>
      </c>
      <c r="I17" s="233"/>
      <c r="J17" s="233"/>
      <c r="K17" s="233"/>
      <c r="L17" s="233" t="s">
        <v>812</v>
      </c>
      <c r="M17" s="233"/>
      <c r="N17" s="233"/>
      <c r="O17" s="233"/>
      <c r="P17" s="233">
        <v>42</v>
      </c>
      <c r="Q17" s="241">
        <v>20240118</v>
      </c>
      <c r="R17" s="241"/>
      <c r="S17" s="416" t="s">
        <v>800</v>
      </c>
      <c r="T17" s="417" t="s">
        <v>813</v>
      </c>
      <c r="U17" s="418"/>
      <c r="V17" s="57" t="s">
        <v>802</v>
      </c>
      <c r="W17" s="241" t="s">
        <v>136</v>
      </c>
      <c r="X17" s="241"/>
      <c r="Y17" s="241"/>
      <c r="Z17" s="241" t="s">
        <v>131</v>
      </c>
      <c r="AA17" s="241"/>
      <c r="AB17" s="241"/>
      <c r="AC17" s="241"/>
      <c r="AD17" s="335"/>
    </row>
    <row r="18" s="177" customFormat="1" ht="26.1" customHeight="1" spans="1:30">
      <c r="A18" s="233">
        <v>4</v>
      </c>
      <c r="B18" s="233">
        <v>20220407</v>
      </c>
      <c r="C18" s="233"/>
      <c r="D18" s="233" t="s">
        <v>185</v>
      </c>
      <c r="E18" s="233" t="s">
        <v>814</v>
      </c>
      <c r="F18" s="233"/>
      <c r="G18" s="237" t="s">
        <v>815</v>
      </c>
      <c r="H18" s="233" t="s">
        <v>816</v>
      </c>
      <c r="I18" s="233"/>
      <c r="J18" s="233"/>
      <c r="K18" s="233"/>
      <c r="L18" s="233" t="s">
        <v>162</v>
      </c>
      <c r="M18" s="233" t="s">
        <v>141</v>
      </c>
      <c r="N18" s="233"/>
      <c r="O18" s="233"/>
      <c r="P18" s="233">
        <v>43</v>
      </c>
      <c r="Q18" s="233"/>
      <c r="R18" s="233"/>
      <c r="S18" s="247"/>
      <c r="T18" s="294"/>
      <c r="U18" s="295"/>
      <c r="V18" s="45"/>
      <c r="W18" s="233"/>
      <c r="X18" s="233"/>
      <c r="Y18" s="233"/>
      <c r="Z18" s="233"/>
      <c r="AA18" s="233"/>
      <c r="AB18" s="233"/>
      <c r="AC18" s="233"/>
      <c r="AD18" s="335"/>
    </row>
    <row r="19" s="177" customFormat="1" ht="26.1" customHeight="1" spans="1:30">
      <c r="A19" s="233">
        <v>5</v>
      </c>
      <c r="B19" s="233">
        <v>20220509</v>
      </c>
      <c r="C19" s="233"/>
      <c r="D19" s="233" t="s">
        <v>214</v>
      </c>
      <c r="E19" s="233" t="s">
        <v>817</v>
      </c>
      <c r="F19" s="233"/>
      <c r="G19" s="237" t="s">
        <v>818</v>
      </c>
      <c r="H19" s="233" t="s">
        <v>153</v>
      </c>
      <c r="I19" s="233"/>
      <c r="J19" s="233"/>
      <c r="K19" s="233"/>
      <c r="L19" s="233" t="s">
        <v>819</v>
      </c>
      <c r="M19" s="270" t="s">
        <v>148</v>
      </c>
      <c r="N19" s="271"/>
      <c r="O19" s="272"/>
      <c r="P19" s="233">
        <v>44</v>
      </c>
      <c r="Q19" s="233"/>
      <c r="R19" s="233"/>
      <c r="S19" s="247"/>
      <c r="T19" s="294"/>
      <c r="U19" s="295"/>
      <c r="V19" s="45"/>
      <c r="W19" s="233"/>
      <c r="X19" s="233"/>
      <c r="Y19" s="233"/>
      <c r="Z19" s="233"/>
      <c r="AA19" s="233"/>
      <c r="AB19" s="233"/>
      <c r="AC19" s="233"/>
      <c r="AD19" s="335"/>
    </row>
    <row r="20" s="177" customFormat="1" ht="26.1" customHeight="1" spans="1:30">
      <c r="A20" s="233">
        <v>6</v>
      </c>
      <c r="B20" s="233">
        <v>20220509</v>
      </c>
      <c r="C20" s="233"/>
      <c r="D20" s="233" t="s">
        <v>214</v>
      </c>
      <c r="E20" s="233" t="s">
        <v>820</v>
      </c>
      <c r="F20" s="233"/>
      <c r="G20" s="237" t="s">
        <v>821</v>
      </c>
      <c r="H20" s="233" t="s">
        <v>153</v>
      </c>
      <c r="I20" s="233"/>
      <c r="J20" s="233"/>
      <c r="K20" s="233"/>
      <c r="L20" s="233" t="s">
        <v>819</v>
      </c>
      <c r="M20" s="270" t="s">
        <v>148</v>
      </c>
      <c r="N20" s="271"/>
      <c r="O20" s="272"/>
      <c r="P20" s="233">
        <v>45</v>
      </c>
      <c r="Q20" s="233"/>
      <c r="R20" s="233"/>
      <c r="S20" s="247"/>
      <c r="T20" s="294"/>
      <c r="U20" s="295"/>
      <c r="V20" s="45"/>
      <c r="W20" s="233"/>
      <c r="X20" s="233"/>
      <c r="Y20" s="233"/>
      <c r="Z20" s="233"/>
      <c r="AA20" s="233"/>
      <c r="AB20" s="233"/>
      <c r="AC20" s="233"/>
      <c r="AD20" s="335"/>
    </row>
    <row r="21" s="177" customFormat="1" ht="26.1" customHeight="1" spans="1:30">
      <c r="A21" s="233">
        <v>7</v>
      </c>
      <c r="B21" s="233">
        <v>20220509</v>
      </c>
      <c r="C21" s="233"/>
      <c r="D21" s="233" t="s">
        <v>214</v>
      </c>
      <c r="E21" s="233" t="s">
        <v>822</v>
      </c>
      <c r="F21" s="233"/>
      <c r="G21" s="237" t="s">
        <v>823</v>
      </c>
      <c r="H21" s="233" t="s">
        <v>153</v>
      </c>
      <c r="I21" s="233"/>
      <c r="J21" s="233"/>
      <c r="K21" s="233"/>
      <c r="L21" s="233" t="s">
        <v>819</v>
      </c>
      <c r="M21" s="270" t="s">
        <v>148</v>
      </c>
      <c r="N21" s="271"/>
      <c r="O21" s="272"/>
      <c r="P21" s="233">
        <v>46</v>
      </c>
      <c r="Q21" s="233"/>
      <c r="R21" s="233"/>
      <c r="S21" s="247"/>
      <c r="T21" s="294"/>
      <c r="U21" s="295"/>
      <c r="V21" s="45"/>
      <c r="W21" s="233"/>
      <c r="X21" s="233"/>
      <c r="Y21" s="233"/>
      <c r="Z21" s="233"/>
      <c r="AA21" s="233"/>
      <c r="AB21" s="233"/>
      <c r="AC21" s="233"/>
      <c r="AD21" s="335"/>
    </row>
    <row r="22" s="177" customFormat="1" ht="26.1" customHeight="1" spans="1:29">
      <c r="A22" s="233">
        <v>8</v>
      </c>
      <c r="B22" s="233">
        <v>20220509</v>
      </c>
      <c r="C22" s="233"/>
      <c r="D22" s="233" t="s">
        <v>214</v>
      </c>
      <c r="E22" s="233" t="s">
        <v>824</v>
      </c>
      <c r="F22" s="233"/>
      <c r="G22" s="237" t="s">
        <v>825</v>
      </c>
      <c r="H22" s="233" t="s">
        <v>153</v>
      </c>
      <c r="I22" s="233"/>
      <c r="J22" s="233"/>
      <c r="K22" s="233"/>
      <c r="L22" s="233" t="s">
        <v>819</v>
      </c>
      <c r="M22" s="270" t="s">
        <v>148</v>
      </c>
      <c r="N22" s="271"/>
      <c r="O22" s="272"/>
      <c r="P22" s="233">
        <v>47</v>
      </c>
      <c r="Q22" s="233"/>
      <c r="R22" s="233"/>
      <c r="S22" s="247"/>
      <c r="T22" s="233"/>
      <c r="U22" s="233"/>
      <c r="V22" s="296"/>
      <c r="W22" s="233"/>
      <c r="X22" s="233"/>
      <c r="Y22" s="233"/>
      <c r="Z22" s="233"/>
      <c r="AA22" s="233"/>
      <c r="AB22" s="233"/>
      <c r="AC22" s="233"/>
    </row>
    <row r="23" s="177" customFormat="1" ht="26.1" customHeight="1" spans="1:29">
      <c r="A23" s="233">
        <v>9</v>
      </c>
      <c r="B23" s="233">
        <v>20220715</v>
      </c>
      <c r="C23" s="233"/>
      <c r="D23" s="233" t="s">
        <v>127</v>
      </c>
      <c r="E23" s="270" t="s">
        <v>826</v>
      </c>
      <c r="F23" s="272"/>
      <c r="G23" s="45" t="s">
        <v>827</v>
      </c>
      <c r="H23" s="233" t="s">
        <v>153</v>
      </c>
      <c r="I23" s="233"/>
      <c r="J23" s="233"/>
      <c r="K23" s="233"/>
      <c r="L23" s="233" t="s">
        <v>828</v>
      </c>
      <c r="M23" s="233" t="s">
        <v>829</v>
      </c>
      <c r="N23" s="233"/>
      <c r="O23" s="233"/>
      <c r="P23" s="233">
        <v>48</v>
      </c>
      <c r="Q23" s="233"/>
      <c r="R23" s="233"/>
      <c r="S23" s="247"/>
      <c r="T23" s="233"/>
      <c r="U23" s="233"/>
      <c r="V23" s="235"/>
      <c r="W23" s="233"/>
      <c r="X23" s="233"/>
      <c r="Y23" s="233"/>
      <c r="Z23" s="233"/>
      <c r="AA23" s="233"/>
      <c r="AB23" s="233"/>
      <c r="AC23" s="233"/>
    </row>
    <row r="24" s="177" customFormat="1" ht="26.1" customHeight="1" spans="1:29">
      <c r="A24" s="233">
        <v>10</v>
      </c>
      <c r="B24" s="233">
        <v>20220715</v>
      </c>
      <c r="C24" s="233"/>
      <c r="D24" s="233" t="s">
        <v>127</v>
      </c>
      <c r="E24" s="270" t="s">
        <v>830</v>
      </c>
      <c r="F24" s="272"/>
      <c r="G24" s="45" t="s">
        <v>831</v>
      </c>
      <c r="H24" s="233" t="s">
        <v>153</v>
      </c>
      <c r="I24" s="233"/>
      <c r="J24" s="233"/>
      <c r="K24" s="233"/>
      <c r="L24" s="233" t="s">
        <v>828</v>
      </c>
      <c r="M24" s="233" t="s">
        <v>829</v>
      </c>
      <c r="N24" s="233"/>
      <c r="O24" s="233"/>
      <c r="P24" s="233">
        <v>49</v>
      </c>
      <c r="Q24" s="233"/>
      <c r="R24" s="233"/>
      <c r="S24" s="247"/>
      <c r="T24" s="233"/>
      <c r="U24" s="233"/>
      <c r="V24" s="297"/>
      <c r="W24" s="233"/>
      <c r="X24" s="233"/>
      <c r="Y24" s="233"/>
      <c r="Z24" s="233"/>
      <c r="AA24" s="233"/>
      <c r="AB24" s="233"/>
      <c r="AC24" s="233"/>
    </row>
    <row r="25" s="177" customFormat="1" ht="26.1" customHeight="1" spans="1:29">
      <c r="A25" s="233">
        <v>11</v>
      </c>
      <c r="B25" s="238">
        <v>20240118</v>
      </c>
      <c r="C25" s="238"/>
      <c r="D25" s="238" t="s">
        <v>800</v>
      </c>
      <c r="E25" s="410" t="s">
        <v>57</v>
      </c>
      <c r="F25" s="411"/>
      <c r="G25" s="244" t="s">
        <v>58</v>
      </c>
      <c r="H25" s="238" t="s">
        <v>130</v>
      </c>
      <c r="I25" s="238"/>
      <c r="J25" s="238"/>
      <c r="K25" s="238"/>
      <c r="L25" s="238" t="s">
        <v>131</v>
      </c>
      <c r="M25" s="238"/>
      <c r="N25" s="238"/>
      <c r="O25" s="238"/>
      <c r="P25" s="233">
        <v>50</v>
      </c>
      <c r="Q25" s="233"/>
      <c r="R25" s="233"/>
      <c r="S25" s="247"/>
      <c r="T25" s="233"/>
      <c r="U25" s="233"/>
      <c r="V25" s="297"/>
      <c r="W25" s="233"/>
      <c r="X25" s="233"/>
      <c r="Y25" s="233"/>
      <c r="Z25" s="233"/>
      <c r="AA25" s="233"/>
      <c r="AB25" s="233"/>
      <c r="AC25" s="233"/>
    </row>
    <row r="26" s="177" customFormat="1" ht="26.1" customHeight="1" spans="1:29">
      <c r="A26" s="233">
        <v>12</v>
      </c>
      <c r="B26" s="238">
        <v>20240118</v>
      </c>
      <c r="C26" s="238"/>
      <c r="D26" s="238" t="s">
        <v>800</v>
      </c>
      <c r="E26" s="239" t="s">
        <v>60</v>
      </c>
      <c r="F26" s="239"/>
      <c r="G26" s="244" t="s">
        <v>61</v>
      </c>
      <c r="H26" s="238" t="s">
        <v>130</v>
      </c>
      <c r="I26" s="238"/>
      <c r="J26" s="238"/>
      <c r="K26" s="238"/>
      <c r="L26" s="238" t="s">
        <v>131</v>
      </c>
      <c r="M26" s="238"/>
      <c r="N26" s="238"/>
      <c r="O26" s="238"/>
      <c r="P26" s="233">
        <v>51</v>
      </c>
      <c r="Q26" s="233"/>
      <c r="R26" s="233"/>
      <c r="S26" s="247"/>
      <c r="T26" s="233"/>
      <c r="U26" s="233"/>
      <c r="V26" s="237"/>
      <c r="W26" s="233"/>
      <c r="X26" s="233"/>
      <c r="Y26" s="233"/>
      <c r="Z26" s="233"/>
      <c r="AA26" s="233"/>
      <c r="AB26" s="233"/>
      <c r="AC26" s="233"/>
    </row>
    <row r="27" s="177" customFormat="1" ht="26.1" customHeight="1" spans="1:29">
      <c r="A27" s="233">
        <v>13</v>
      </c>
      <c r="B27" s="241">
        <v>20240118</v>
      </c>
      <c r="C27" s="241"/>
      <c r="D27" s="241" t="s">
        <v>800</v>
      </c>
      <c r="E27" s="242" t="s">
        <v>62</v>
      </c>
      <c r="F27" s="242"/>
      <c r="G27" s="243" t="s">
        <v>63</v>
      </c>
      <c r="H27" s="241" t="s">
        <v>136</v>
      </c>
      <c r="I27" s="241"/>
      <c r="J27" s="241"/>
      <c r="K27" s="241"/>
      <c r="L27" s="241" t="s">
        <v>131</v>
      </c>
      <c r="M27" s="241"/>
      <c r="N27" s="241"/>
      <c r="O27" s="241"/>
      <c r="P27" s="233">
        <v>52</v>
      </c>
      <c r="Q27" s="233"/>
      <c r="R27" s="233"/>
      <c r="S27" s="247"/>
      <c r="T27" s="233"/>
      <c r="U27" s="233"/>
      <c r="V27" s="237"/>
      <c r="W27" s="233"/>
      <c r="X27" s="233"/>
      <c r="Y27" s="233"/>
      <c r="Z27" s="233"/>
      <c r="AA27" s="233"/>
      <c r="AB27" s="233"/>
      <c r="AC27" s="233"/>
    </row>
    <row r="28" s="177" customFormat="1" ht="26.1" customHeight="1" spans="1:29">
      <c r="A28" s="233">
        <v>14</v>
      </c>
      <c r="B28" s="241">
        <v>20240118</v>
      </c>
      <c r="C28" s="241"/>
      <c r="D28" s="241" t="s">
        <v>800</v>
      </c>
      <c r="E28" s="242" t="s">
        <v>65</v>
      </c>
      <c r="F28" s="242"/>
      <c r="G28" s="243" t="s">
        <v>66</v>
      </c>
      <c r="H28" s="241" t="s">
        <v>136</v>
      </c>
      <c r="I28" s="241"/>
      <c r="J28" s="241"/>
      <c r="K28" s="241"/>
      <c r="L28" s="241" t="s">
        <v>131</v>
      </c>
      <c r="M28" s="241"/>
      <c r="N28" s="241"/>
      <c r="O28" s="241"/>
      <c r="P28" s="233">
        <v>53</v>
      </c>
      <c r="Q28" s="233"/>
      <c r="R28" s="233"/>
      <c r="S28" s="247"/>
      <c r="T28" s="233"/>
      <c r="U28" s="233"/>
      <c r="V28" s="237"/>
      <c r="W28" s="233"/>
      <c r="X28" s="233"/>
      <c r="Y28" s="233"/>
      <c r="Z28" s="233"/>
      <c r="AA28" s="233"/>
      <c r="AB28" s="233"/>
      <c r="AC28" s="233"/>
    </row>
    <row r="29" s="177" customFormat="1" ht="26.1" customHeight="1" spans="1:29">
      <c r="A29" s="233">
        <v>15</v>
      </c>
      <c r="B29" s="238">
        <v>20240118</v>
      </c>
      <c r="C29" s="238"/>
      <c r="D29" s="238" t="s">
        <v>800</v>
      </c>
      <c r="E29" s="238" t="s">
        <v>832</v>
      </c>
      <c r="F29" s="238"/>
      <c r="G29" s="244" t="s">
        <v>833</v>
      </c>
      <c r="H29" s="238" t="s">
        <v>130</v>
      </c>
      <c r="I29" s="238"/>
      <c r="J29" s="238"/>
      <c r="K29" s="238"/>
      <c r="L29" s="238" t="s">
        <v>131</v>
      </c>
      <c r="M29" s="238"/>
      <c r="N29" s="238"/>
      <c r="O29" s="238"/>
      <c r="P29" s="233">
        <v>54</v>
      </c>
      <c r="Q29" s="233"/>
      <c r="R29" s="233"/>
      <c r="S29" s="247"/>
      <c r="T29" s="233"/>
      <c r="U29" s="233"/>
      <c r="V29" s="234"/>
      <c r="W29" s="233"/>
      <c r="X29" s="233"/>
      <c r="Y29" s="233"/>
      <c r="Z29" s="233"/>
      <c r="AA29" s="233"/>
      <c r="AB29" s="233"/>
      <c r="AC29" s="233"/>
    </row>
    <row r="30" s="177" customFormat="1" ht="26.1" customHeight="1" spans="1:29">
      <c r="A30" s="233">
        <v>16</v>
      </c>
      <c r="B30" s="238">
        <v>20240118</v>
      </c>
      <c r="C30" s="238"/>
      <c r="D30" s="238" t="s">
        <v>800</v>
      </c>
      <c r="E30" s="238" t="s">
        <v>834</v>
      </c>
      <c r="F30" s="238"/>
      <c r="G30" s="244" t="s">
        <v>835</v>
      </c>
      <c r="H30" s="238" t="s">
        <v>130</v>
      </c>
      <c r="I30" s="238"/>
      <c r="J30" s="238"/>
      <c r="K30" s="238"/>
      <c r="L30" s="238" t="s">
        <v>131</v>
      </c>
      <c r="M30" s="238"/>
      <c r="N30" s="238"/>
      <c r="O30" s="238"/>
      <c r="P30" s="233">
        <v>55</v>
      </c>
      <c r="Q30" s="233"/>
      <c r="R30" s="233"/>
      <c r="S30" s="247"/>
      <c r="T30" s="138"/>
      <c r="U30" s="138"/>
      <c r="V30" s="45"/>
      <c r="W30" s="233"/>
      <c r="X30" s="233"/>
      <c r="Y30" s="233"/>
      <c r="Z30" s="233"/>
      <c r="AA30" s="233"/>
      <c r="AB30" s="233"/>
      <c r="AC30" s="233"/>
    </row>
    <row r="31" s="177" customFormat="1" ht="26.1" customHeight="1" spans="1:29">
      <c r="A31" s="233">
        <v>17</v>
      </c>
      <c r="B31" s="241">
        <v>20240118</v>
      </c>
      <c r="C31" s="241"/>
      <c r="D31" s="241" t="s">
        <v>800</v>
      </c>
      <c r="E31" s="241" t="s">
        <v>836</v>
      </c>
      <c r="F31" s="241"/>
      <c r="G31" s="243" t="s">
        <v>833</v>
      </c>
      <c r="H31" s="241" t="s">
        <v>136</v>
      </c>
      <c r="I31" s="241"/>
      <c r="J31" s="241"/>
      <c r="K31" s="241"/>
      <c r="L31" s="241" t="s">
        <v>131</v>
      </c>
      <c r="M31" s="241"/>
      <c r="N31" s="241"/>
      <c r="O31" s="241"/>
      <c r="P31" s="233">
        <v>56</v>
      </c>
      <c r="Q31" s="233"/>
      <c r="R31" s="233"/>
      <c r="S31" s="247"/>
      <c r="T31" s="138"/>
      <c r="U31" s="138"/>
      <c r="V31" s="45"/>
      <c r="W31" s="233"/>
      <c r="X31" s="233"/>
      <c r="Y31" s="233"/>
      <c r="Z31" s="233"/>
      <c r="AA31" s="233"/>
      <c r="AB31" s="233"/>
      <c r="AC31" s="233"/>
    </row>
    <row r="32" ht="26.1" customHeight="1" spans="1:29">
      <c r="A32" s="233">
        <v>18</v>
      </c>
      <c r="B32" s="241">
        <v>20240118</v>
      </c>
      <c r="C32" s="241"/>
      <c r="D32" s="241" t="s">
        <v>800</v>
      </c>
      <c r="E32" s="241" t="s">
        <v>837</v>
      </c>
      <c r="F32" s="241"/>
      <c r="G32" s="243" t="s">
        <v>835</v>
      </c>
      <c r="H32" s="241" t="s">
        <v>136</v>
      </c>
      <c r="I32" s="241"/>
      <c r="J32" s="241"/>
      <c r="K32" s="241"/>
      <c r="L32" s="241" t="s">
        <v>131</v>
      </c>
      <c r="M32" s="241"/>
      <c r="N32" s="241"/>
      <c r="O32" s="241"/>
      <c r="P32" s="233">
        <v>57</v>
      </c>
      <c r="Q32" s="233"/>
      <c r="R32" s="233"/>
      <c r="S32" s="247"/>
      <c r="T32" s="138"/>
      <c r="U32" s="138"/>
      <c r="V32" s="45"/>
      <c r="W32" s="233"/>
      <c r="X32" s="233"/>
      <c r="Y32" s="233"/>
      <c r="Z32" s="233"/>
      <c r="AA32" s="233"/>
      <c r="AB32" s="233"/>
      <c r="AC32" s="233"/>
    </row>
    <row r="33" ht="26.1" customHeight="1" spans="1:29">
      <c r="A33" s="233">
        <v>19</v>
      </c>
      <c r="B33" s="238">
        <v>20240118</v>
      </c>
      <c r="C33" s="238"/>
      <c r="D33" s="238" t="s">
        <v>800</v>
      </c>
      <c r="E33" s="238" t="s">
        <v>838</v>
      </c>
      <c r="F33" s="238"/>
      <c r="G33" s="244" t="s">
        <v>839</v>
      </c>
      <c r="H33" s="238" t="s">
        <v>130</v>
      </c>
      <c r="I33" s="238"/>
      <c r="J33" s="238"/>
      <c r="K33" s="238"/>
      <c r="L33" s="238" t="s">
        <v>131</v>
      </c>
      <c r="M33" s="238"/>
      <c r="N33" s="238"/>
      <c r="O33" s="238"/>
      <c r="P33" s="233">
        <v>58</v>
      </c>
      <c r="Q33" s="233"/>
      <c r="R33" s="233"/>
      <c r="S33" s="247"/>
      <c r="T33" s="138"/>
      <c r="U33" s="138"/>
      <c r="V33" s="45"/>
      <c r="W33" s="233"/>
      <c r="X33" s="233"/>
      <c r="Y33" s="233"/>
      <c r="Z33" s="233"/>
      <c r="AA33" s="233"/>
      <c r="AB33" s="233"/>
      <c r="AC33" s="233"/>
    </row>
    <row r="34" ht="26.1" customHeight="1" spans="1:29">
      <c r="A34" s="233">
        <v>20</v>
      </c>
      <c r="B34" s="238">
        <v>20240118</v>
      </c>
      <c r="C34" s="238"/>
      <c r="D34" s="238" t="s">
        <v>800</v>
      </c>
      <c r="E34" s="238" t="s">
        <v>840</v>
      </c>
      <c r="F34" s="238"/>
      <c r="G34" s="244" t="s">
        <v>841</v>
      </c>
      <c r="H34" s="238" t="s">
        <v>130</v>
      </c>
      <c r="I34" s="238"/>
      <c r="J34" s="238"/>
      <c r="K34" s="238"/>
      <c r="L34" s="238" t="s">
        <v>131</v>
      </c>
      <c r="M34" s="238"/>
      <c r="N34" s="238"/>
      <c r="O34" s="238"/>
      <c r="P34" s="233">
        <v>59</v>
      </c>
      <c r="Q34" s="233"/>
      <c r="R34" s="233"/>
      <c r="S34" s="247"/>
      <c r="T34" s="138"/>
      <c r="U34" s="138"/>
      <c r="V34" s="45"/>
      <c r="W34" s="233"/>
      <c r="X34" s="233"/>
      <c r="Y34" s="233"/>
      <c r="Z34" s="233"/>
      <c r="AA34" s="233"/>
      <c r="AB34" s="233"/>
      <c r="AC34" s="233"/>
    </row>
    <row r="35" ht="26.1" customHeight="1" spans="1:29">
      <c r="A35" s="233">
        <v>21</v>
      </c>
      <c r="B35" s="241">
        <v>20240118</v>
      </c>
      <c r="C35" s="241"/>
      <c r="D35" s="241" t="s">
        <v>800</v>
      </c>
      <c r="E35" s="241" t="s">
        <v>842</v>
      </c>
      <c r="F35" s="241"/>
      <c r="G35" s="243" t="s">
        <v>839</v>
      </c>
      <c r="H35" s="241" t="s">
        <v>136</v>
      </c>
      <c r="I35" s="241"/>
      <c r="J35" s="241"/>
      <c r="K35" s="241"/>
      <c r="L35" s="241" t="s">
        <v>131</v>
      </c>
      <c r="M35" s="241"/>
      <c r="N35" s="241"/>
      <c r="O35" s="241"/>
      <c r="P35" s="233">
        <v>60</v>
      </c>
      <c r="Q35" s="233"/>
      <c r="R35" s="233"/>
      <c r="S35" s="247"/>
      <c r="T35" s="138"/>
      <c r="U35" s="138"/>
      <c r="V35" s="45"/>
      <c r="W35" s="233"/>
      <c r="X35" s="233"/>
      <c r="Y35" s="233"/>
      <c r="Z35" s="233"/>
      <c r="AA35" s="233"/>
      <c r="AB35" s="233"/>
      <c r="AC35" s="233"/>
    </row>
    <row r="36" s="178" customFormat="1" ht="26.1" customHeight="1" spans="1:29">
      <c r="A36" s="233">
        <v>22</v>
      </c>
      <c r="B36" s="241">
        <v>20240118</v>
      </c>
      <c r="C36" s="241"/>
      <c r="D36" s="241" t="s">
        <v>800</v>
      </c>
      <c r="E36" s="241" t="s">
        <v>843</v>
      </c>
      <c r="F36" s="241"/>
      <c r="G36" s="412" t="s">
        <v>841</v>
      </c>
      <c r="H36" s="241" t="s">
        <v>136</v>
      </c>
      <c r="I36" s="241"/>
      <c r="J36" s="241"/>
      <c r="K36" s="241"/>
      <c r="L36" s="241" t="s">
        <v>131</v>
      </c>
      <c r="M36" s="241"/>
      <c r="N36" s="241"/>
      <c r="O36" s="241"/>
      <c r="P36" s="233">
        <v>61</v>
      </c>
      <c r="Q36" s="233"/>
      <c r="R36" s="233"/>
      <c r="S36" s="247"/>
      <c r="T36" s="233"/>
      <c r="U36" s="233"/>
      <c r="V36" s="298"/>
      <c r="W36" s="233"/>
      <c r="X36" s="233"/>
      <c r="Y36" s="233"/>
      <c r="Z36" s="233"/>
      <c r="AA36" s="233"/>
      <c r="AB36" s="233"/>
      <c r="AC36" s="233"/>
    </row>
    <row r="37" s="178" customFormat="1" ht="26.1" customHeight="1" spans="1:29">
      <c r="A37" s="233">
        <v>23</v>
      </c>
      <c r="B37" s="238">
        <v>20240118</v>
      </c>
      <c r="C37" s="238"/>
      <c r="D37" s="238" t="s">
        <v>800</v>
      </c>
      <c r="E37" s="238" t="s">
        <v>844</v>
      </c>
      <c r="F37" s="238"/>
      <c r="G37" s="240" t="s">
        <v>845</v>
      </c>
      <c r="H37" s="238" t="s">
        <v>130</v>
      </c>
      <c r="I37" s="238"/>
      <c r="J37" s="238"/>
      <c r="K37" s="238"/>
      <c r="L37" s="238" t="s">
        <v>131</v>
      </c>
      <c r="M37" s="238"/>
      <c r="N37" s="238"/>
      <c r="O37" s="238"/>
      <c r="P37" s="233">
        <v>62</v>
      </c>
      <c r="Q37" s="233"/>
      <c r="R37" s="233"/>
      <c r="S37" s="247"/>
      <c r="T37" s="233"/>
      <c r="U37" s="233"/>
      <c r="V37" s="298"/>
      <c r="W37" s="233"/>
      <c r="X37" s="233"/>
      <c r="Y37" s="233"/>
      <c r="Z37" s="233"/>
      <c r="AA37" s="233"/>
      <c r="AB37" s="233"/>
      <c r="AC37" s="233"/>
    </row>
    <row r="38" ht="26.1" customHeight="1" spans="1:31">
      <c r="A38" s="233">
        <v>24</v>
      </c>
      <c r="B38" s="238">
        <v>20240118</v>
      </c>
      <c r="C38" s="238"/>
      <c r="D38" s="238" t="s">
        <v>800</v>
      </c>
      <c r="E38" s="238" t="s">
        <v>846</v>
      </c>
      <c r="F38" s="238"/>
      <c r="G38" s="240" t="s">
        <v>847</v>
      </c>
      <c r="H38" s="238" t="s">
        <v>130</v>
      </c>
      <c r="I38" s="238"/>
      <c r="J38" s="238"/>
      <c r="K38" s="238"/>
      <c r="L38" s="238" t="s">
        <v>131</v>
      </c>
      <c r="M38" s="238"/>
      <c r="N38" s="238"/>
      <c r="O38" s="238"/>
      <c r="P38" s="233">
        <v>63</v>
      </c>
      <c r="Q38" s="233"/>
      <c r="R38" s="233"/>
      <c r="S38" s="247"/>
      <c r="T38" s="233"/>
      <c r="U38" s="233"/>
      <c r="V38" s="234"/>
      <c r="W38" s="233"/>
      <c r="X38" s="233"/>
      <c r="Y38" s="233"/>
      <c r="Z38" s="233"/>
      <c r="AA38" s="233"/>
      <c r="AB38" s="233"/>
      <c r="AC38" s="233"/>
      <c r="AD38" s="178"/>
      <c r="AE38" s="178"/>
    </row>
    <row r="39" ht="26.1" customHeight="1" spans="1:31">
      <c r="A39" s="233">
        <v>25</v>
      </c>
      <c r="B39" s="241">
        <v>20240118</v>
      </c>
      <c r="C39" s="241"/>
      <c r="D39" s="241" t="s">
        <v>800</v>
      </c>
      <c r="E39" s="241" t="s">
        <v>848</v>
      </c>
      <c r="F39" s="241"/>
      <c r="G39" s="246" t="s">
        <v>845</v>
      </c>
      <c r="H39" s="241" t="s">
        <v>136</v>
      </c>
      <c r="I39" s="241"/>
      <c r="J39" s="241"/>
      <c r="K39" s="241"/>
      <c r="L39" s="241" t="s">
        <v>131</v>
      </c>
      <c r="M39" s="241"/>
      <c r="N39" s="241"/>
      <c r="O39" s="241"/>
      <c r="P39" s="233">
        <v>64</v>
      </c>
      <c r="Q39" s="233"/>
      <c r="R39" s="233"/>
      <c r="S39" s="247"/>
      <c r="T39" s="233"/>
      <c r="U39" s="233"/>
      <c r="V39" s="234"/>
      <c r="W39" s="233"/>
      <c r="X39" s="233"/>
      <c r="Y39" s="233"/>
      <c r="Z39" s="233"/>
      <c r="AA39" s="233"/>
      <c r="AB39" s="233"/>
      <c r="AC39" s="233"/>
      <c r="AD39" s="178"/>
      <c r="AE39" s="178"/>
    </row>
    <row r="40" ht="26.1" customHeight="1" spans="1:29">
      <c r="A40" s="233">
        <v>26</v>
      </c>
      <c r="B40" s="241">
        <v>20240118</v>
      </c>
      <c r="C40" s="241"/>
      <c r="D40" s="241" t="s">
        <v>800</v>
      </c>
      <c r="E40" s="241" t="s">
        <v>849</v>
      </c>
      <c r="F40" s="241"/>
      <c r="G40" s="246" t="s">
        <v>847</v>
      </c>
      <c r="H40" s="241" t="s">
        <v>136</v>
      </c>
      <c r="I40" s="241"/>
      <c r="J40" s="241"/>
      <c r="K40" s="241"/>
      <c r="L40" s="241" t="s">
        <v>131</v>
      </c>
      <c r="M40" s="241"/>
      <c r="N40" s="241"/>
      <c r="O40" s="241"/>
      <c r="P40" s="233">
        <v>65</v>
      </c>
      <c r="Q40" s="233"/>
      <c r="R40" s="233"/>
      <c r="S40" s="247"/>
      <c r="T40" s="233"/>
      <c r="U40" s="233"/>
      <c r="V40" s="234"/>
      <c r="W40" s="233"/>
      <c r="X40" s="233"/>
      <c r="Y40" s="233"/>
      <c r="Z40" s="233"/>
      <c r="AA40" s="233"/>
      <c r="AB40" s="233"/>
      <c r="AC40" s="233"/>
    </row>
    <row r="41" ht="26.1" customHeight="1" spans="1:29">
      <c r="A41" s="233">
        <v>27</v>
      </c>
      <c r="B41" s="238">
        <v>20240118</v>
      </c>
      <c r="C41" s="238"/>
      <c r="D41" s="238" t="s">
        <v>800</v>
      </c>
      <c r="E41" s="238" t="s">
        <v>850</v>
      </c>
      <c r="F41" s="238"/>
      <c r="G41" s="240" t="s">
        <v>851</v>
      </c>
      <c r="H41" s="238" t="s">
        <v>130</v>
      </c>
      <c r="I41" s="238"/>
      <c r="J41" s="238"/>
      <c r="K41" s="238"/>
      <c r="L41" s="238" t="s">
        <v>131</v>
      </c>
      <c r="M41" s="238"/>
      <c r="N41" s="238"/>
      <c r="O41" s="238"/>
      <c r="P41" s="233">
        <v>66</v>
      </c>
      <c r="Q41" s="233"/>
      <c r="R41" s="233"/>
      <c r="S41" s="247"/>
      <c r="T41" s="233"/>
      <c r="U41" s="233"/>
      <c r="V41" s="234"/>
      <c r="W41" s="233"/>
      <c r="X41" s="233"/>
      <c r="Y41" s="233"/>
      <c r="Z41" s="233"/>
      <c r="AA41" s="233"/>
      <c r="AB41" s="233"/>
      <c r="AC41" s="233"/>
    </row>
    <row r="42" ht="26.1" customHeight="1" spans="1:29">
      <c r="A42" s="233">
        <v>28</v>
      </c>
      <c r="B42" s="238">
        <v>20240118</v>
      </c>
      <c r="C42" s="238"/>
      <c r="D42" s="238" t="s">
        <v>800</v>
      </c>
      <c r="E42" s="238" t="s">
        <v>852</v>
      </c>
      <c r="F42" s="238"/>
      <c r="G42" s="240" t="s">
        <v>853</v>
      </c>
      <c r="H42" s="238" t="s">
        <v>130</v>
      </c>
      <c r="I42" s="238"/>
      <c r="J42" s="238"/>
      <c r="K42" s="238"/>
      <c r="L42" s="238" t="s">
        <v>131</v>
      </c>
      <c r="M42" s="238"/>
      <c r="N42" s="238"/>
      <c r="O42" s="238"/>
      <c r="P42" s="233">
        <v>67</v>
      </c>
      <c r="Q42" s="233"/>
      <c r="R42" s="233"/>
      <c r="S42" s="247"/>
      <c r="T42" s="233"/>
      <c r="U42" s="233"/>
      <c r="V42" s="234"/>
      <c r="W42" s="233"/>
      <c r="X42" s="233"/>
      <c r="Y42" s="233"/>
      <c r="Z42" s="233"/>
      <c r="AA42" s="233"/>
      <c r="AB42" s="233"/>
      <c r="AC42" s="233"/>
    </row>
    <row r="43" ht="26.1" customHeight="1" spans="1:29">
      <c r="A43" s="233">
        <v>29</v>
      </c>
      <c r="B43" s="241">
        <v>20240118</v>
      </c>
      <c r="C43" s="241"/>
      <c r="D43" s="241" t="s">
        <v>800</v>
      </c>
      <c r="E43" s="241" t="s">
        <v>854</v>
      </c>
      <c r="F43" s="241"/>
      <c r="G43" s="246" t="s">
        <v>851</v>
      </c>
      <c r="H43" s="241" t="s">
        <v>136</v>
      </c>
      <c r="I43" s="241"/>
      <c r="J43" s="241"/>
      <c r="K43" s="241"/>
      <c r="L43" s="241" t="s">
        <v>131</v>
      </c>
      <c r="M43" s="241"/>
      <c r="N43" s="241"/>
      <c r="O43" s="241"/>
      <c r="P43" s="233">
        <v>68</v>
      </c>
      <c r="Q43" s="233"/>
      <c r="R43" s="233"/>
      <c r="S43" s="247"/>
      <c r="T43" s="233"/>
      <c r="U43" s="233"/>
      <c r="V43" s="234"/>
      <c r="W43" s="233"/>
      <c r="X43" s="233"/>
      <c r="Y43" s="233"/>
      <c r="Z43" s="233"/>
      <c r="AA43" s="233"/>
      <c r="AB43" s="233"/>
      <c r="AC43" s="233"/>
    </row>
    <row r="44" ht="26.1" customHeight="1" spans="1:29">
      <c r="A44" s="233">
        <v>30</v>
      </c>
      <c r="B44" s="241">
        <v>20240118</v>
      </c>
      <c r="C44" s="241"/>
      <c r="D44" s="241" t="s">
        <v>800</v>
      </c>
      <c r="E44" s="241" t="s">
        <v>855</v>
      </c>
      <c r="F44" s="241"/>
      <c r="G44" s="246" t="s">
        <v>853</v>
      </c>
      <c r="H44" s="241" t="s">
        <v>136</v>
      </c>
      <c r="I44" s="241"/>
      <c r="J44" s="241"/>
      <c r="K44" s="241"/>
      <c r="L44" s="241" t="s">
        <v>131</v>
      </c>
      <c r="M44" s="241"/>
      <c r="N44" s="241"/>
      <c r="O44" s="241"/>
      <c r="P44" s="233">
        <v>69</v>
      </c>
      <c r="Q44" s="233"/>
      <c r="R44" s="233"/>
      <c r="S44" s="247"/>
      <c r="T44" s="233"/>
      <c r="U44" s="233"/>
      <c r="V44" s="234"/>
      <c r="W44" s="233"/>
      <c r="X44" s="233"/>
      <c r="Y44" s="233"/>
      <c r="Z44" s="233"/>
      <c r="AA44" s="233"/>
      <c r="AB44" s="233"/>
      <c r="AC44" s="233"/>
    </row>
    <row r="45" ht="26.1" customHeight="1" spans="1:29">
      <c r="A45" s="233">
        <v>31</v>
      </c>
      <c r="B45" s="238">
        <v>20240118</v>
      </c>
      <c r="C45" s="238"/>
      <c r="D45" s="238" t="s">
        <v>800</v>
      </c>
      <c r="E45" s="238" t="s">
        <v>856</v>
      </c>
      <c r="F45" s="238"/>
      <c r="G45" s="240" t="s">
        <v>857</v>
      </c>
      <c r="H45" s="238" t="s">
        <v>130</v>
      </c>
      <c r="I45" s="238"/>
      <c r="J45" s="238"/>
      <c r="K45" s="238"/>
      <c r="L45" s="238" t="s">
        <v>131</v>
      </c>
      <c r="M45" s="238"/>
      <c r="N45" s="238"/>
      <c r="O45" s="238"/>
      <c r="P45" s="233">
        <v>70</v>
      </c>
      <c r="Q45" s="233"/>
      <c r="R45" s="233"/>
      <c r="S45" s="247"/>
      <c r="T45" s="233"/>
      <c r="U45" s="233"/>
      <c r="V45" s="234"/>
      <c r="W45" s="233"/>
      <c r="X45" s="233"/>
      <c r="Y45" s="233"/>
      <c r="Z45" s="233"/>
      <c r="AA45" s="233"/>
      <c r="AB45" s="233"/>
      <c r="AC45" s="233"/>
    </row>
    <row r="46" ht="26.1" customHeight="1" spans="1:29">
      <c r="A46" s="233">
        <v>32</v>
      </c>
      <c r="B46" s="238">
        <v>20240118</v>
      </c>
      <c r="C46" s="238"/>
      <c r="D46" s="238" t="s">
        <v>800</v>
      </c>
      <c r="E46" s="238" t="s">
        <v>858</v>
      </c>
      <c r="F46" s="238"/>
      <c r="G46" s="240" t="s">
        <v>859</v>
      </c>
      <c r="H46" s="238" t="s">
        <v>130</v>
      </c>
      <c r="I46" s="238"/>
      <c r="J46" s="238"/>
      <c r="K46" s="238"/>
      <c r="L46" s="238" t="s">
        <v>131</v>
      </c>
      <c r="M46" s="238"/>
      <c r="N46" s="238"/>
      <c r="O46" s="238"/>
      <c r="P46" s="233">
        <v>71</v>
      </c>
      <c r="Q46" s="233"/>
      <c r="R46" s="233"/>
      <c r="S46" s="247"/>
      <c r="T46" s="233"/>
      <c r="U46" s="233"/>
      <c r="V46" s="234"/>
      <c r="W46" s="233"/>
      <c r="X46" s="233"/>
      <c r="Y46" s="233"/>
      <c r="Z46" s="233"/>
      <c r="AA46" s="233"/>
      <c r="AB46" s="233"/>
      <c r="AC46" s="233"/>
    </row>
    <row r="47" ht="26.1" customHeight="1" spans="1:29">
      <c r="A47" s="233">
        <v>33</v>
      </c>
      <c r="B47" s="241">
        <v>20240118</v>
      </c>
      <c r="C47" s="241"/>
      <c r="D47" s="241" t="s">
        <v>800</v>
      </c>
      <c r="E47" s="241" t="s">
        <v>860</v>
      </c>
      <c r="F47" s="241"/>
      <c r="G47" s="246" t="s">
        <v>857</v>
      </c>
      <c r="H47" s="241" t="s">
        <v>136</v>
      </c>
      <c r="I47" s="241"/>
      <c r="J47" s="241"/>
      <c r="K47" s="241"/>
      <c r="L47" s="241" t="s">
        <v>131</v>
      </c>
      <c r="M47" s="241"/>
      <c r="N47" s="241"/>
      <c r="O47" s="241"/>
      <c r="P47" s="233">
        <v>72</v>
      </c>
      <c r="Q47" s="233"/>
      <c r="R47" s="233"/>
      <c r="S47" s="247"/>
      <c r="T47" s="233"/>
      <c r="U47" s="233"/>
      <c r="V47" s="234"/>
      <c r="W47" s="233"/>
      <c r="X47" s="233"/>
      <c r="Y47" s="233"/>
      <c r="Z47" s="233"/>
      <c r="AA47" s="233"/>
      <c r="AB47" s="233"/>
      <c r="AC47" s="233"/>
    </row>
    <row r="48" ht="26.1" customHeight="1" spans="1:29">
      <c r="A48" s="233">
        <v>34</v>
      </c>
      <c r="B48" s="241">
        <v>20240118</v>
      </c>
      <c r="C48" s="241"/>
      <c r="D48" s="241" t="s">
        <v>800</v>
      </c>
      <c r="E48" s="241" t="s">
        <v>861</v>
      </c>
      <c r="F48" s="241"/>
      <c r="G48" s="246" t="s">
        <v>859</v>
      </c>
      <c r="H48" s="241" t="s">
        <v>136</v>
      </c>
      <c r="I48" s="241"/>
      <c r="J48" s="241"/>
      <c r="K48" s="241"/>
      <c r="L48" s="241" t="s">
        <v>131</v>
      </c>
      <c r="M48" s="241"/>
      <c r="N48" s="241"/>
      <c r="O48" s="241"/>
      <c r="P48" s="233">
        <v>73</v>
      </c>
      <c r="Q48" s="233"/>
      <c r="R48" s="233"/>
      <c r="S48" s="247"/>
      <c r="T48" s="233"/>
      <c r="U48" s="233"/>
      <c r="V48" s="234"/>
      <c r="W48" s="233"/>
      <c r="X48" s="233"/>
      <c r="Y48" s="233"/>
      <c r="Z48" s="233"/>
      <c r="AA48" s="233"/>
      <c r="AB48" s="233"/>
      <c r="AC48" s="233"/>
    </row>
    <row r="49" ht="26.1" customHeight="1" spans="1:29">
      <c r="A49" s="233">
        <v>35</v>
      </c>
      <c r="B49" s="238">
        <v>20240118</v>
      </c>
      <c r="C49" s="238"/>
      <c r="D49" s="238" t="s">
        <v>800</v>
      </c>
      <c r="E49" s="238" t="s">
        <v>862</v>
      </c>
      <c r="F49" s="238"/>
      <c r="G49" s="240" t="s">
        <v>863</v>
      </c>
      <c r="H49" s="238" t="s">
        <v>130</v>
      </c>
      <c r="I49" s="238"/>
      <c r="J49" s="238"/>
      <c r="K49" s="238"/>
      <c r="L49" s="238" t="s">
        <v>131</v>
      </c>
      <c r="M49" s="238"/>
      <c r="N49" s="238"/>
      <c r="O49" s="238"/>
      <c r="P49" s="233">
        <v>74</v>
      </c>
      <c r="Q49" s="233"/>
      <c r="R49" s="233"/>
      <c r="S49" s="247"/>
      <c r="T49" s="233"/>
      <c r="U49" s="233"/>
      <c r="V49" s="234"/>
      <c r="W49" s="233"/>
      <c r="X49" s="233"/>
      <c r="Y49" s="233"/>
      <c r="Z49" s="233"/>
      <c r="AA49" s="233"/>
      <c r="AB49" s="233"/>
      <c r="AC49" s="233"/>
    </row>
    <row r="50" ht="26.1" customHeight="1" spans="1:29">
      <c r="A50" s="233">
        <v>36</v>
      </c>
      <c r="B50" s="238">
        <v>20240118</v>
      </c>
      <c r="C50" s="238"/>
      <c r="D50" s="238" t="s">
        <v>800</v>
      </c>
      <c r="E50" s="238" t="s">
        <v>864</v>
      </c>
      <c r="F50" s="238"/>
      <c r="G50" s="240" t="s">
        <v>865</v>
      </c>
      <c r="H50" s="238" t="s">
        <v>130</v>
      </c>
      <c r="I50" s="238"/>
      <c r="J50" s="238"/>
      <c r="K50" s="238"/>
      <c r="L50" s="238" t="s">
        <v>131</v>
      </c>
      <c r="M50" s="238"/>
      <c r="N50" s="238"/>
      <c r="O50" s="238"/>
      <c r="P50" s="233">
        <v>75</v>
      </c>
      <c r="Q50" s="233"/>
      <c r="R50" s="233"/>
      <c r="S50" s="247"/>
      <c r="T50" s="233"/>
      <c r="U50" s="233"/>
      <c r="V50" s="234"/>
      <c r="W50" s="233"/>
      <c r="X50" s="233"/>
      <c r="Y50" s="233"/>
      <c r="Z50" s="233"/>
      <c r="AA50" s="233"/>
      <c r="AB50" s="233"/>
      <c r="AC50" s="233"/>
    </row>
    <row r="51" ht="26.1" customHeight="1" spans="1:29">
      <c r="A51" s="233">
        <v>37</v>
      </c>
      <c r="B51" s="241">
        <v>20240118</v>
      </c>
      <c r="C51" s="241"/>
      <c r="D51" s="241" t="s">
        <v>800</v>
      </c>
      <c r="E51" s="241" t="s">
        <v>866</v>
      </c>
      <c r="F51" s="241"/>
      <c r="G51" s="246" t="s">
        <v>863</v>
      </c>
      <c r="H51" s="241" t="s">
        <v>136</v>
      </c>
      <c r="I51" s="241"/>
      <c r="J51" s="241"/>
      <c r="K51" s="241"/>
      <c r="L51" s="241" t="s">
        <v>131</v>
      </c>
      <c r="M51" s="241"/>
      <c r="N51" s="241"/>
      <c r="O51" s="241"/>
      <c r="P51" s="233">
        <v>76</v>
      </c>
      <c r="Q51" s="233"/>
      <c r="R51" s="233"/>
      <c r="S51" s="247"/>
      <c r="T51" s="233"/>
      <c r="U51" s="233"/>
      <c r="V51" s="234"/>
      <c r="W51" s="233"/>
      <c r="X51" s="233"/>
      <c r="Y51" s="233"/>
      <c r="Z51" s="233"/>
      <c r="AA51" s="233"/>
      <c r="AB51" s="233"/>
      <c r="AC51" s="233"/>
    </row>
    <row r="52" ht="26.1" customHeight="1" spans="1:29">
      <c r="A52" s="233">
        <v>38</v>
      </c>
      <c r="B52" s="241">
        <v>20240118</v>
      </c>
      <c r="C52" s="241"/>
      <c r="D52" s="241" t="s">
        <v>800</v>
      </c>
      <c r="E52" s="241" t="s">
        <v>867</v>
      </c>
      <c r="F52" s="241"/>
      <c r="G52" s="246" t="s">
        <v>865</v>
      </c>
      <c r="H52" s="241" t="s">
        <v>136</v>
      </c>
      <c r="I52" s="241"/>
      <c r="J52" s="241"/>
      <c r="K52" s="241"/>
      <c r="L52" s="241" t="s">
        <v>131</v>
      </c>
      <c r="M52" s="241"/>
      <c r="N52" s="241"/>
      <c r="O52" s="241"/>
      <c r="P52" s="233">
        <v>77</v>
      </c>
      <c r="Q52" s="233"/>
      <c r="R52" s="233"/>
      <c r="S52" s="247"/>
      <c r="T52" s="233"/>
      <c r="U52" s="233"/>
      <c r="V52" s="234"/>
      <c r="W52" s="233"/>
      <c r="X52" s="233"/>
      <c r="Y52" s="233"/>
      <c r="Z52" s="233"/>
      <c r="AA52" s="233"/>
      <c r="AB52" s="233"/>
      <c r="AC52" s="233"/>
    </row>
    <row r="53" ht="26.1" customHeight="1" spans="1:29">
      <c r="A53" s="233">
        <v>39</v>
      </c>
      <c r="B53" s="238">
        <v>20240118</v>
      </c>
      <c r="C53" s="238"/>
      <c r="D53" s="238" t="s">
        <v>800</v>
      </c>
      <c r="E53" s="238" t="s">
        <v>868</v>
      </c>
      <c r="F53" s="238"/>
      <c r="G53" s="240" t="s">
        <v>809</v>
      </c>
      <c r="H53" s="238" t="s">
        <v>130</v>
      </c>
      <c r="I53" s="238"/>
      <c r="J53" s="238"/>
      <c r="K53" s="238"/>
      <c r="L53" s="238" t="s">
        <v>131</v>
      </c>
      <c r="M53" s="238"/>
      <c r="N53" s="238"/>
      <c r="O53" s="238"/>
      <c r="P53" s="233">
        <v>78</v>
      </c>
      <c r="Q53" s="233"/>
      <c r="R53" s="233"/>
      <c r="S53" s="247"/>
      <c r="T53" s="233"/>
      <c r="U53" s="233"/>
      <c r="V53" s="234"/>
      <c r="W53" s="233"/>
      <c r="X53" s="233"/>
      <c r="Y53" s="233"/>
      <c r="Z53" s="233"/>
      <c r="AA53" s="233"/>
      <c r="AB53" s="233"/>
      <c r="AC53" s="233"/>
    </row>
    <row r="54" ht="26.1" customHeight="1" spans="1:29">
      <c r="A54" s="248"/>
      <c r="B54" s="248"/>
      <c r="C54" s="248"/>
      <c r="D54" s="249"/>
      <c r="E54" s="141"/>
      <c r="F54" s="141"/>
      <c r="G54" s="142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178"/>
      <c r="T54" s="299"/>
      <c r="U54" s="299"/>
      <c r="V54" s="178"/>
      <c r="W54" s="248"/>
      <c r="X54" s="248"/>
      <c r="Y54" s="248"/>
      <c r="Z54" s="248"/>
      <c r="AA54" s="248"/>
      <c r="AB54" s="248"/>
      <c r="AC54" s="248"/>
    </row>
    <row r="55" ht="26.1" customHeight="1" spans="1:29">
      <c r="A55" s="248"/>
      <c r="B55" s="248"/>
      <c r="C55" s="248"/>
      <c r="D55" s="249"/>
      <c r="E55" s="141"/>
      <c r="F55" s="141"/>
      <c r="G55" s="142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178"/>
      <c r="T55" s="299"/>
      <c r="U55" s="299"/>
      <c r="V55" s="178"/>
      <c r="W55" s="248"/>
      <c r="X55" s="248"/>
      <c r="Y55" s="248"/>
      <c r="Z55" s="248"/>
      <c r="AA55" s="248"/>
      <c r="AB55" s="248"/>
      <c r="AC55" s="248"/>
    </row>
    <row r="56" ht="26.1" customHeight="1" spans="1:29">
      <c r="A56" s="248"/>
      <c r="B56" s="248"/>
      <c r="C56" s="248"/>
      <c r="D56" s="249"/>
      <c r="E56" s="141"/>
      <c r="F56" s="141"/>
      <c r="G56" s="142"/>
      <c r="H56" s="248"/>
      <c r="I56" s="248"/>
      <c r="J56" s="248"/>
      <c r="K56" s="248"/>
      <c r="L56" s="248"/>
      <c r="M56" s="248"/>
      <c r="N56" s="248"/>
      <c r="O56" s="248"/>
      <c r="P56" s="178"/>
      <c r="Q56" s="248"/>
      <c r="R56" s="248"/>
      <c r="S56" s="178"/>
      <c r="T56" s="299"/>
      <c r="U56" s="299"/>
      <c r="V56" s="178"/>
      <c r="W56" s="248"/>
      <c r="X56" s="248"/>
      <c r="Y56" s="248"/>
      <c r="Z56" s="248"/>
      <c r="AA56" s="248"/>
      <c r="AB56" s="248"/>
      <c r="AC56" s="248"/>
    </row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77" ht="69" spans="13:13">
      <c r="M77" s="336" t="s">
        <v>869</v>
      </c>
    </row>
    <row r="181" spans="12:12">
      <c r="L181" s="179" t="s">
        <v>870</v>
      </c>
    </row>
  </sheetData>
  <mergeCells count="450">
    <mergeCell ref="A1:B1"/>
    <mergeCell ref="D1:G1"/>
    <mergeCell ref="H1:T1"/>
    <mergeCell ref="G2:T2"/>
    <mergeCell ref="G3:U3"/>
    <mergeCell ref="W3:X3"/>
    <mergeCell ref="G4:T4"/>
    <mergeCell ref="W4:X4"/>
    <mergeCell ref="A5:D5"/>
    <mergeCell ref="F5:I5"/>
    <mergeCell ref="J5:N5"/>
    <mergeCell ref="O5:V5"/>
    <mergeCell ref="W5:X5"/>
    <mergeCell ref="Y5:AA5"/>
    <mergeCell ref="AB5:AC5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F8:I8"/>
    <mergeCell ref="J8:N8"/>
    <mergeCell ref="O8:V8"/>
    <mergeCell ref="W8:X8"/>
    <mergeCell ref="Y8:AA8"/>
    <mergeCell ref="AB8:AC8"/>
    <mergeCell ref="F9:I9"/>
    <mergeCell ref="J9:N9"/>
    <mergeCell ref="O9:V9"/>
    <mergeCell ref="W9:X9"/>
    <mergeCell ref="Y9:AA9"/>
    <mergeCell ref="AB9:AC9"/>
    <mergeCell ref="F10:I10"/>
    <mergeCell ref="J10:N10"/>
    <mergeCell ref="O10:V10"/>
    <mergeCell ref="W10:X10"/>
    <mergeCell ref="Y10:AA10"/>
    <mergeCell ref="AB10:AC10"/>
    <mergeCell ref="F11:I11"/>
    <mergeCell ref="J11:N11"/>
    <mergeCell ref="O11:V11"/>
    <mergeCell ref="W11:X11"/>
    <mergeCell ref="Y11:AA11"/>
    <mergeCell ref="AB11:AC11"/>
    <mergeCell ref="F12:I12"/>
    <mergeCell ref="J12:N12"/>
    <mergeCell ref="O12:V12"/>
    <mergeCell ref="W12:X12"/>
    <mergeCell ref="Y12:AA12"/>
    <mergeCell ref="AB12:AC12"/>
    <mergeCell ref="A13:D13"/>
    <mergeCell ref="E13:AC13"/>
    <mergeCell ref="B14:C14"/>
    <mergeCell ref="E14:F14"/>
    <mergeCell ref="H14:K14"/>
    <mergeCell ref="M14:O14"/>
    <mergeCell ref="Q14:R14"/>
    <mergeCell ref="T14:U14"/>
    <mergeCell ref="W14:Y14"/>
    <mergeCell ref="Z14:AA14"/>
    <mergeCell ref="AB14:AC14"/>
    <mergeCell ref="B15:C15"/>
    <mergeCell ref="E15:F15"/>
    <mergeCell ref="H15:K15"/>
    <mergeCell ref="M15:O15"/>
    <mergeCell ref="Q15:R15"/>
    <mergeCell ref="T15:U15"/>
    <mergeCell ref="W15:Y15"/>
    <mergeCell ref="Z15:AA15"/>
    <mergeCell ref="AB15:AC15"/>
    <mergeCell ref="B16:C16"/>
    <mergeCell ref="E16:F16"/>
    <mergeCell ref="H16:K16"/>
    <mergeCell ref="M16:O16"/>
    <mergeCell ref="Q16:R16"/>
    <mergeCell ref="T16:U16"/>
    <mergeCell ref="W16:Y16"/>
    <mergeCell ref="Z16:AA16"/>
    <mergeCell ref="AB16:AC16"/>
    <mergeCell ref="B17:C17"/>
    <mergeCell ref="E17:F17"/>
    <mergeCell ref="H17:K17"/>
    <mergeCell ref="M17:O17"/>
    <mergeCell ref="Q17:R17"/>
    <mergeCell ref="T17:U17"/>
    <mergeCell ref="W17:Y17"/>
    <mergeCell ref="Z17:AA17"/>
    <mergeCell ref="AB17:AC17"/>
    <mergeCell ref="B18:C18"/>
    <mergeCell ref="E18:F18"/>
    <mergeCell ref="H18:K18"/>
    <mergeCell ref="M18:O18"/>
    <mergeCell ref="Q18:R18"/>
    <mergeCell ref="T18:U18"/>
    <mergeCell ref="W18:Y18"/>
    <mergeCell ref="Z18:AA18"/>
    <mergeCell ref="AB18:AC18"/>
    <mergeCell ref="B19:C19"/>
    <mergeCell ref="E19:F19"/>
    <mergeCell ref="H19:K19"/>
    <mergeCell ref="M19:O19"/>
    <mergeCell ref="Q19:R19"/>
    <mergeCell ref="T19:U19"/>
    <mergeCell ref="W19:Y19"/>
    <mergeCell ref="Z19:AA19"/>
    <mergeCell ref="AB19:AC19"/>
    <mergeCell ref="B20:C20"/>
    <mergeCell ref="E20:F20"/>
    <mergeCell ref="H20:K20"/>
    <mergeCell ref="M20:O20"/>
    <mergeCell ref="Q20:R20"/>
    <mergeCell ref="T20:U20"/>
    <mergeCell ref="W20:Y20"/>
    <mergeCell ref="Z20:AA20"/>
    <mergeCell ref="AB20:AC20"/>
    <mergeCell ref="B21:C21"/>
    <mergeCell ref="E21:F21"/>
    <mergeCell ref="H21:K21"/>
    <mergeCell ref="M21:O21"/>
    <mergeCell ref="Q21:R21"/>
    <mergeCell ref="T21:U21"/>
    <mergeCell ref="W21:Y21"/>
    <mergeCell ref="Z21:AA21"/>
    <mergeCell ref="AB21:AC21"/>
    <mergeCell ref="B22:C22"/>
    <mergeCell ref="E22:F22"/>
    <mergeCell ref="H22:K22"/>
    <mergeCell ref="M22:O22"/>
    <mergeCell ref="Q22:R22"/>
    <mergeCell ref="T22:U22"/>
    <mergeCell ref="W22:Y22"/>
    <mergeCell ref="Z22:AA22"/>
    <mergeCell ref="AB22:AC22"/>
    <mergeCell ref="B23:C23"/>
    <mergeCell ref="E23:F23"/>
    <mergeCell ref="H23:K23"/>
    <mergeCell ref="M23:O23"/>
    <mergeCell ref="Q23:R23"/>
    <mergeCell ref="T23:U23"/>
    <mergeCell ref="W23:Y23"/>
    <mergeCell ref="Z23:AA23"/>
    <mergeCell ref="AB23:AC23"/>
    <mergeCell ref="B24:C24"/>
    <mergeCell ref="E24:F24"/>
    <mergeCell ref="H24:K24"/>
    <mergeCell ref="M24:O24"/>
    <mergeCell ref="Q24:R24"/>
    <mergeCell ref="T24:U24"/>
    <mergeCell ref="W24:Y24"/>
    <mergeCell ref="Z24:AA24"/>
    <mergeCell ref="AB24:AC24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2:C32"/>
    <mergeCell ref="E32:F32"/>
    <mergeCell ref="H32:K32"/>
    <mergeCell ref="M32:O32"/>
    <mergeCell ref="Q32:R32"/>
    <mergeCell ref="T32:U32"/>
    <mergeCell ref="W32:Y32"/>
    <mergeCell ref="Z32:AA32"/>
    <mergeCell ref="AB32:AC32"/>
    <mergeCell ref="B33:C33"/>
    <mergeCell ref="E33:F33"/>
    <mergeCell ref="H33:K33"/>
    <mergeCell ref="M33:O33"/>
    <mergeCell ref="Q33:R33"/>
    <mergeCell ref="T33:U33"/>
    <mergeCell ref="W33:Y33"/>
    <mergeCell ref="Z33:AA33"/>
    <mergeCell ref="AB33:AC33"/>
    <mergeCell ref="B34:C34"/>
    <mergeCell ref="E34:F34"/>
    <mergeCell ref="H34:K34"/>
    <mergeCell ref="M34:O34"/>
    <mergeCell ref="Q34:R34"/>
    <mergeCell ref="T34:U34"/>
    <mergeCell ref="W34:Y34"/>
    <mergeCell ref="Z34:AA34"/>
    <mergeCell ref="AB34:AC34"/>
    <mergeCell ref="B35:C35"/>
    <mergeCell ref="E35:F35"/>
    <mergeCell ref="H35:K35"/>
    <mergeCell ref="M35:O35"/>
    <mergeCell ref="Q35:R35"/>
    <mergeCell ref="T35:U35"/>
    <mergeCell ref="W35:Y35"/>
    <mergeCell ref="Z35:AA35"/>
    <mergeCell ref="AB35:AC35"/>
    <mergeCell ref="B36:C36"/>
    <mergeCell ref="E36:F36"/>
    <mergeCell ref="H36:K36"/>
    <mergeCell ref="M36:O36"/>
    <mergeCell ref="Q36:R36"/>
    <mergeCell ref="T36:U36"/>
    <mergeCell ref="W36:Y36"/>
    <mergeCell ref="Z36:AA36"/>
    <mergeCell ref="AB36:AC36"/>
    <mergeCell ref="B37:C37"/>
    <mergeCell ref="E37:F37"/>
    <mergeCell ref="H37:K37"/>
    <mergeCell ref="M37:O37"/>
    <mergeCell ref="Q37:R37"/>
    <mergeCell ref="T37:U37"/>
    <mergeCell ref="W37:Y37"/>
    <mergeCell ref="Z37:AA37"/>
    <mergeCell ref="AB37:AC37"/>
    <mergeCell ref="B38:C38"/>
    <mergeCell ref="E38:F38"/>
    <mergeCell ref="H38:K38"/>
    <mergeCell ref="M38:O38"/>
    <mergeCell ref="Q38:R38"/>
    <mergeCell ref="T38:U38"/>
    <mergeCell ref="W38:Y38"/>
    <mergeCell ref="Z38:AA38"/>
    <mergeCell ref="AB38:AC38"/>
    <mergeCell ref="B39:C39"/>
    <mergeCell ref="E39:F39"/>
    <mergeCell ref="H39:K39"/>
    <mergeCell ref="M39:O39"/>
    <mergeCell ref="Q39:R39"/>
    <mergeCell ref="T39:U39"/>
    <mergeCell ref="W39:Y39"/>
    <mergeCell ref="Z39:AA39"/>
    <mergeCell ref="AB39:AC39"/>
    <mergeCell ref="B40:C40"/>
    <mergeCell ref="E40:F40"/>
    <mergeCell ref="H40:K40"/>
    <mergeCell ref="M40:O40"/>
    <mergeCell ref="Q40:R40"/>
    <mergeCell ref="T40:U40"/>
    <mergeCell ref="W40:Y40"/>
    <mergeCell ref="Z40:AA40"/>
    <mergeCell ref="AB40:AC40"/>
    <mergeCell ref="B41:C41"/>
    <mergeCell ref="E41:F41"/>
    <mergeCell ref="H41:K41"/>
    <mergeCell ref="M41:O41"/>
    <mergeCell ref="Q41:R41"/>
    <mergeCell ref="T41:U41"/>
    <mergeCell ref="W41:Y41"/>
    <mergeCell ref="Z41:AA41"/>
    <mergeCell ref="AB41:AC41"/>
    <mergeCell ref="B42:C42"/>
    <mergeCell ref="E42:F42"/>
    <mergeCell ref="H42:K42"/>
    <mergeCell ref="M42:O42"/>
    <mergeCell ref="Q42:R42"/>
    <mergeCell ref="T42:U42"/>
    <mergeCell ref="W42:Y42"/>
    <mergeCell ref="Z42:AA42"/>
    <mergeCell ref="AB42:AC42"/>
    <mergeCell ref="B43:C43"/>
    <mergeCell ref="E43:F43"/>
    <mergeCell ref="H43:K43"/>
    <mergeCell ref="M43:O43"/>
    <mergeCell ref="Q43:R43"/>
    <mergeCell ref="T43:U43"/>
    <mergeCell ref="W43:Y43"/>
    <mergeCell ref="Z43:AA43"/>
    <mergeCell ref="AB43:AC43"/>
    <mergeCell ref="B44:C44"/>
    <mergeCell ref="E44:F44"/>
    <mergeCell ref="H44:K44"/>
    <mergeCell ref="M44:O44"/>
    <mergeCell ref="Q44:R44"/>
    <mergeCell ref="T44:U44"/>
    <mergeCell ref="W44:Y44"/>
    <mergeCell ref="Z44:AA44"/>
    <mergeCell ref="AB44:AC44"/>
    <mergeCell ref="B45:C45"/>
    <mergeCell ref="E45:F45"/>
    <mergeCell ref="H45:K45"/>
    <mergeCell ref="M45:O45"/>
    <mergeCell ref="Q45:R45"/>
    <mergeCell ref="T45:U45"/>
    <mergeCell ref="W45:Y45"/>
    <mergeCell ref="Z45:AA45"/>
    <mergeCell ref="AB45:AC45"/>
    <mergeCell ref="B46:C46"/>
    <mergeCell ref="E46:F46"/>
    <mergeCell ref="H46:K46"/>
    <mergeCell ref="M46:O46"/>
    <mergeCell ref="Q46:R46"/>
    <mergeCell ref="T46:U46"/>
    <mergeCell ref="W46:Y46"/>
    <mergeCell ref="Z46:AA46"/>
    <mergeCell ref="AB46:AC46"/>
    <mergeCell ref="B47:C47"/>
    <mergeCell ref="E47:F47"/>
    <mergeCell ref="H47:K47"/>
    <mergeCell ref="M47:O47"/>
    <mergeCell ref="Q47:R47"/>
    <mergeCell ref="T47:U47"/>
    <mergeCell ref="W47:Y47"/>
    <mergeCell ref="Z47:AA47"/>
    <mergeCell ref="AB47:AC47"/>
    <mergeCell ref="B48:C48"/>
    <mergeCell ref="E48:F48"/>
    <mergeCell ref="H48:K48"/>
    <mergeCell ref="M48:O48"/>
    <mergeCell ref="Q48:R48"/>
    <mergeCell ref="T48:U48"/>
    <mergeCell ref="W48:Y48"/>
    <mergeCell ref="Z48:AA48"/>
    <mergeCell ref="AB48:AC48"/>
    <mergeCell ref="B49:C49"/>
    <mergeCell ref="E49:F49"/>
    <mergeCell ref="H49:K49"/>
    <mergeCell ref="M49:O49"/>
    <mergeCell ref="Q49:R49"/>
    <mergeCell ref="T49:U49"/>
    <mergeCell ref="W49:Y49"/>
    <mergeCell ref="Z49:AA49"/>
    <mergeCell ref="AB49:AC49"/>
    <mergeCell ref="B50:C50"/>
    <mergeCell ref="E50:F50"/>
    <mergeCell ref="H50:K50"/>
    <mergeCell ref="M50:O50"/>
    <mergeCell ref="Q50:R50"/>
    <mergeCell ref="T50:U50"/>
    <mergeCell ref="W50:Y50"/>
    <mergeCell ref="Z50:AA50"/>
    <mergeCell ref="AB50:AC50"/>
    <mergeCell ref="B51:C51"/>
    <mergeCell ref="E51:F51"/>
    <mergeCell ref="H51:K51"/>
    <mergeCell ref="M51:O51"/>
    <mergeCell ref="Q51:R51"/>
    <mergeCell ref="T51:U51"/>
    <mergeCell ref="W51:Y51"/>
    <mergeCell ref="Z51:AA51"/>
    <mergeCell ref="AB51:AC51"/>
    <mergeCell ref="B52:C52"/>
    <mergeCell ref="E52:F52"/>
    <mergeCell ref="H52:K52"/>
    <mergeCell ref="M52:O52"/>
    <mergeCell ref="Q52:R52"/>
    <mergeCell ref="T52:U52"/>
    <mergeCell ref="W52:Y52"/>
    <mergeCell ref="Z52:AA52"/>
    <mergeCell ref="AB52:AC52"/>
    <mergeCell ref="B53:C53"/>
    <mergeCell ref="E53:F53"/>
    <mergeCell ref="H53:K53"/>
    <mergeCell ref="M53:O53"/>
    <mergeCell ref="Q53:R53"/>
    <mergeCell ref="T53:U53"/>
    <mergeCell ref="W53:Y53"/>
    <mergeCell ref="Z53:AA53"/>
    <mergeCell ref="AB53:AC53"/>
    <mergeCell ref="B54:C54"/>
    <mergeCell ref="E54:F54"/>
    <mergeCell ref="H54:K54"/>
    <mergeCell ref="M54:O54"/>
    <mergeCell ref="Q54:R54"/>
    <mergeCell ref="T54:U54"/>
    <mergeCell ref="W54:Y54"/>
    <mergeCell ref="Z54:AA54"/>
    <mergeCell ref="AB54:AC54"/>
    <mergeCell ref="B55:C55"/>
    <mergeCell ref="E55:F55"/>
    <mergeCell ref="H55:K55"/>
    <mergeCell ref="M55:O55"/>
    <mergeCell ref="Q55:R55"/>
    <mergeCell ref="T55:U55"/>
    <mergeCell ref="W55:Y55"/>
    <mergeCell ref="Z55:AA55"/>
    <mergeCell ref="AB55:AC55"/>
    <mergeCell ref="B56:C56"/>
    <mergeCell ref="E56:F56"/>
    <mergeCell ref="H56:K56"/>
    <mergeCell ref="M56:O56"/>
    <mergeCell ref="Q56:R56"/>
    <mergeCell ref="T56:U56"/>
    <mergeCell ref="W56:Y56"/>
    <mergeCell ref="Z56:AA56"/>
    <mergeCell ref="AB56:AC56"/>
    <mergeCell ref="Y1:AC2"/>
    <mergeCell ref="A3:B4"/>
    <mergeCell ref="C3:E4"/>
    <mergeCell ref="A6:D12"/>
  </mergeCells>
  <pageMargins left="0.747916666666667" right="0.707638888888889" top="0.94375" bottom="0.747916666666667" header="0.313888888888889" footer="0.313888888888889"/>
  <pageSetup paperSize="8" scale="65" fitToHeight="0" orientation="landscape"/>
  <headerFooter/>
  <rowBreaks count="1" manualBreakCount="1">
    <brk id="12" max="28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Q158"/>
  <sheetViews>
    <sheetView view="pageBreakPreview" zoomScale="70" zoomScaleNormal="100" workbookViewId="0">
      <pane ySplit="8" topLeftCell="A9" activePane="bottomLeft" state="frozen"/>
      <selection/>
      <selection pane="bottomLeft" activeCell="M11" sqref="M11"/>
    </sheetView>
  </sheetViews>
  <sheetFormatPr defaultColWidth="9" defaultRowHeight="17.25"/>
  <cols>
    <col min="1" max="1" width="5.625" style="14" customWidth="1"/>
    <col min="2" max="11" width="2.625" style="4" customWidth="1"/>
    <col min="12" max="12" width="17.5" style="4" customWidth="1"/>
    <col min="13" max="13" width="27.25" style="15" customWidth="1"/>
    <col min="14" max="14" width="15.5" style="15" customWidth="1"/>
    <col min="15" max="15" width="5.625" style="4" hidden="1" customWidth="1"/>
    <col min="16" max="16" width="5.625" style="4" customWidth="1"/>
    <col min="17" max="17" width="7.375" style="4" customWidth="1"/>
    <col min="18" max="18" width="6.125" style="16" customWidth="1"/>
    <col min="19" max="19" width="17.375" style="4" customWidth="1"/>
    <col min="20" max="20" width="8.125" style="17" customWidth="1"/>
    <col min="21" max="23" width="8.125" style="16" customWidth="1"/>
    <col min="24" max="24" width="18.125" style="16" customWidth="1"/>
    <col min="25" max="25" width="15.375" style="16" customWidth="1"/>
    <col min="26" max="26" width="12.5" style="4" customWidth="1"/>
    <col min="27" max="27" width="8.375" style="18" customWidth="1"/>
    <col min="28" max="28" width="6.625" style="4" customWidth="1"/>
    <col min="29" max="32" width="5.75" style="4" hidden="1" customWidth="1"/>
    <col min="33" max="34" width="7.25" style="4" hidden="1" customWidth="1"/>
    <col min="35" max="35" width="10" style="4" customWidth="1"/>
    <col min="36" max="37" width="10.625" style="14" customWidth="1"/>
    <col min="38" max="38" width="10.875" style="105" customWidth="1"/>
    <col min="39" max="40" width="11.625" style="5" customWidth="1"/>
    <col min="41" max="42" width="11.625" style="6" customWidth="1"/>
    <col min="43" max="16384" width="9" style="4"/>
  </cols>
  <sheetData>
    <row r="1" ht="33.75" customHeight="1" spans="1:42">
      <c r="A1" s="337" t="s">
        <v>871</v>
      </c>
      <c r="B1" s="338"/>
      <c r="C1" s="338"/>
      <c r="D1" s="338"/>
      <c r="E1" s="339"/>
      <c r="F1" s="340" t="s">
        <v>257</v>
      </c>
      <c r="G1" s="341"/>
      <c r="H1" s="341"/>
      <c r="I1" s="341"/>
      <c r="J1" s="341"/>
      <c r="K1" s="352"/>
      <c r="L1" s="353" t="s">
        <v>258</v>
      </c>
      <c r="M1" s="354"/>
      <c r="N1" s="355" t="s">
        <v>872</v>
      </c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79"/>
      <c r="AI1" s="105" t="s">
        <v>2</v>
      </c>
      <c r="AJ1" s="380" t="str">
        <f>L9</f>
        <v>LG1613510060
SLT0010428</v>
      </c>
      <c r="AK1" s="381" t="str">
        <f>L10</f>
        <v>LG1613510160
SLT0010489</v>
      </c>
      <c r="AL1" s="382" t="s">
        <v>797</v>
      </c>
      <c r="AM1" s="383" t="s">
        <v>57</v>
      </c>
      <c r="AN1" s="383" t="s">
        <v>60</v>
      </c>
      <c r="AO1" s="398" t="s">
        <v>62</v>
      </c>
      <c r="AP1" s="398" t="s">
        <v>65</v>
      </c>
    </row>
    <row r="2" ht="33.75" customHeight="1" spans="1:42">
      <c r="A2" s="337" t="s">
        <v>260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9"/>
      <c r="N2" s="357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8"/>
      <c r="AG2" s="358"/>
      <c r="AH2" s="384"/>
      <c r="AI2" s="105" t="s">
        <v>261</v>
      </c>
      <c r="AJ2" s="45" t="str">
        <f>M9</f>
        <v>2080副座椅总成</v>
      </c>
      <c r="AK2" s="349" t="str">
        <f>M10</f>
        <v>2080副座椅总成 （PVC）</v>
      </c>
      <c r="AL2" s="105" t="s">
        <v>51</v>
      </c>
      <c r="AM2" s="109" t="s">
        <v>58</v>
      </c>
      <c r="AN2" s="109" t="s">
        <v>51</v>
      </c>
      <c r="AO2" s="124" t="s">
        <v>51</v>
      </c>
      <c r="AP2" s="124" t="s">
        <v>51</v>
      </c>
    </row>
    <row r="3" ht="33.75" customHeight="1" spans="1:42">
      <c r="A3" s="342" t="s">
        <v>264</v>
      </c>
      <c r="B3" s="343"/>
      <c r="C3" s="343"/>
      <c r="D3" s="343"/>
      <c r="E3" s="343"/>
      <c r="F3" s="343"/>
      <c r="G3" s="343"/>
      <c r="H3" s="343"/>
      <c r="I3" s="343"/>
      <c r="J3" s="343"/>
      <c r="K3" s="359"/>
      <c r="L3" s="353" t="s">
        <v>265</v>
      </c>
      <c r="M3" s="354"/>
      <c r="N3" s="357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84"/>
      <c r="AI3" s="105" t="s">
        <v>266</v>
      </c>
      <c r="AJ3" s="30" t="s">
        <v>873</v>
      </c>
      <c r="AK3" s="385" t="s">
        <v>873</v>
      </c>
      <c r="AL3" s="105" t="s">
        <v>873</v>
      </c>
      <c r="AM3" s="109" t="s">
        <v>873</v>
      </c>
      <c r="AN3" s="109" t="s">
        <v>873</v>
      </c>
      <c r="AO3" s="124" t="s">
        <v>873</v>
      </c>
      <c r="AP3" s="124" t="s">
        <v>873</v>
      </c>
    </row>
    <row r="4" ht="33.75" customHeight="1" spans="1:42">
      <c r="A4" s="342" t="s">
        <v>874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59"/>
      <c r="N4" s="357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84"/>
      <c r="AI4" s="105" t="s">
        <v>97</v>
      </c>
      <c r="AJ4" s="30" t="s">
        <v>59</v>
      </c>
      <c r="AK4" s="385" t="s">
        <v>59</v>
      </c>
      <c r="AL4" s="105" t="s">
        <v>59</v>
      </c>
      <c r="AM4" s="109" t="s">
        <v>59</v>
      </c>
      <c r="AN4" s="109" t="s">
        <v>59</v>
      </c>
      <c r="AO4" s="124" t="s">
        <v>64</v>
      </c>
      <c r="AP4" s="124" t="s">
        <v>64</v>
      </c>
    </row>
    <row r="5" ht="30" customHeight="1" spans="1:42">
      <c r="A5" s="344" t="s">
        <v>875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60"/>
      <c r="N5" s="357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  <c r="AE5" s="358"/>
      <c r="AF5" s="358"/>
      <c r="AG5" s="358"/>
      <c r="AH5" s="384"/>
      <c r="AI5" s="110" t="s">
        <v>274</v>
      </c>
      <c r="AJ5" s="111" t="e">
        <f>AA9</f>
        <v>#REF!</v>
      </c>
      <c r="AK5" s="349" t="e">
        <f>AA10</f>
        <v>#REF!</v>
      </c>
      <c r="AM5" s="109"/>
      <c r="AN5" s="109"/>
      <c r="AO5" s="124"/>
      <c r="AP5" s="124"/>
    </row>
    <row r="6" ht="30" customHeight="1" spans="1:42">
      <c r="A6" s="346"/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61"/>
      <c r="N6" s="362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86"/>
      <c r="AI6" s="110" t="s">
        <v>275</v>
      </c>
      <c r="AJ6" s="112"/>
      <c r="AK6" s="349"/>
      <c r="AM6" s="109"/>
      <c r="AN6" s="109"/>
      <c r="AO6" s="124"/>
      <c r="AP6" s="124"/>
    </row>
    <row r="7" ht="24.95" customHeight="1" spans="1:42">
      <c r="A7" s="348" t="s">
        <v>1</v>
      </c>
      <c r="B7" s="349" t="s">
        <v>276</v>
      </c>
      <c r="C7" s="350"/>
      <c r="D7" s="350"/>
      <c r="E7" s="350"/>
      <c r="F7" s="350"/>
      <c r="G7" s="350"/>
      <c r="H7" s="350"/>
      <c r="I7" s="350"/>
      <c r="J7" s="350"/>
      <c r="K7" s="364"/>
      <c r="L7" s="365" t="s">
        <v>2</v>
      </c>
      <c r="M7" s="366" t="s">
        <v>261</v>
      </c>
      <c r="N7" s="366" t="s">
        <v>277</v>
      </c>
      <c r="O7" s="366" t="s">
        <v>278</v>
      </c>
      <c r="P7" s="366" t="s">
        <v>279</v>
      </c>
      <c r="Q7" s="366" t="s">
        <v>91</v>
      </c>
      <c r="R7" s="365" t="s">
        <v>280</v>
      </c>
      <c r="S7" s="366" t="s">
        <v>281</v>
      </c>
      <c r="T7" s="368" t="s">
        <v>282</v>
      </c>
      <c r="U7" s="368" t="s">
        <v>283</v>
      </c>
      <c r="V7" s="369" t="s">
        <v>284</v>
      </c>
      <c r="W7" s="370" t="s">
        <v>285</v>
      </c>
      <c r="X7" s="369" t="s">
        <v>286</v>
      </c>
      <c r="Y7" s="369" t="s">
        <v>287</v>
      </c>
      <c r="Z7" s="366" t="s">
        <v>288</v>
      </c>
      <c r="AA7" s="375" t="s">
        <v>289</v>
      </c>
      <c r="AB7" s="366" t="s">
        <v>290</v>
      </c>
      <c r="AC7" s="376" t="s">
        <v>291</v>
      </c>
      <c r="AD7" s="376" t="s">
        <v>292</v>
      </c>
      <c r="AE7" s="376" t="s">
        <v>293</v>
      </c>
      <c r="AF7" s="376" t="s">
        <v>294</v>
      </c>
      <c r="AG7" s="387" t="s">
        <v>295</v>
      </c>
      <c r="AH7" s="387" t="s">
        <v>275</v>
      </c>
      <c r="AI7" s="388" t="s">
        <v>5</v>
      </c>
      <c r="AJ7" s="366" t="s">
        <v>296</v>
      </c>
      <c r="AK7" s="389" t="s">
        <v>296</v>
      </c>
      <c r="AL7" s="26" t="s">
        <v>296</v>
      </c>
      <c r="AM7" s="52" t="s">
        <v>296</v>
      </c>
      <c r="AN7" s="52" t="s">
        <v>296</v>
      </c>
      <c r="AO7" s="59" t="s">
        <v>296</v>
      </c>
      <c r="AP7" s="59" t="s">
        <v>296</v>
      </c>
    </row>
    <row r="8" s="1" customFormat="1" ht="24.95" customHeight="1" spans="1:42">
      <c r="A8" s="351"/>
      <c r="B8" s="27">
        <v>0</v>
      </c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39">
        <v>9</v>
      </c>
      <c r="L8" s="367"/>
      <c r="M8" s="154"/>
      <c r="N8" s="154"/>
      <c r="O8" s="154"/>
      <c r="P8" s="154"/>
      <c r="Q8" s="154"/>
      <c r="R8" s="367"/>
      <c r="S8" s="154"/>
      <c r="T8" s="371"/>
      <c r="U8" s="371"/>
      <c r="V8" s="372"/>
      <c r="W8" s="373"/>
      <c r="X8" s="372"/>
      <c r="Y8" s="372"/>
      <c r="Z8" s="154"/>
      <c r="AA8" s="377"/>
      <c r="AB8" s="154"/>
      <c r="AC8" s="378"/>
      <c r="AD8" s="378"/>
      <c r="AE8" s="378"/>
      <c r="AF8" s="378"/>
      <c r="AG8" s="390"/>
      <c r="AH8" s="390"/>
      <c r="AI8" s="122"/>
      <c r="AJ8" s="154"/>
      <c r="AK8" s="391"/>
      <c r="AL8" s="26"/>
      <c r="AM8" s="52"/>
      <c r="AN8" s="52"/>
      <c r="AO8" s="59"/>
      <c r="AP8" s="59"/>
    </row>
    <row r="9" s="1" customFormat="1" ht="39.95" customHeight="1" spans="1:42">
      <c r="A9" s="28">
        <v>1</v>
      </c>
      <c r="B9" s="29">
        <v>0</v>
      </c>
      <c r="C9" s="29"/>
      <c r="D9" s="29"/>
      <c r="E9" s="29"/>
      <c r="F9" s="29"/>
      <c r="G9" s="29"/>
      <c r="H9" s="29"/>
      <c r="I9" s="29"/>
      <c r="J9" s="42"/>
      <c r="K9" s="43"/>
      <c r="L9" s="44" t="s">
        <v>50</v>
      </c>
      <c r="M9" s="45" t="s">
        <v>51</v>
      </c>
      <c r="N9" s="46" t="s">
        <v>876</v>
      </c>
      <c r="O9" s="26"/>
      <c r="P9" s="26" t="s">
        <v>298</v>
      </c>
      <c r="Q9" s="26"/>
      <c r="R9" s="41" t="s">
        <v>125</v>
      </c>
      <c r="S9" s="44" t="s">
        <v>54</v>
      </c>
      <c r="T9" s="41" t="s">
        <v>125</v>
      </c>
      <c r="U9" s="41" t="s">
        <v>299</v>
      </c>
      <c r="V9" s="41" t="s">
        <v>300</v>
      </c>
      <c r="W9" s="77" t="s">
        <v>301</v>
      </c>
      <c r="X9" s="30" t="s">
        <v>302</v>
      </c>
      <c r="Y9" s="73" t="s">
        <v>52</v>
      </c>
      <c r="Z9" s="26"/>
      <c r="AA9" s="91" t="e">
        <f>AA16+AA64+AA105+AA108+AA141*AJ141+AA147+AA148+AA149+AA150+AA151+AA152</f>
        <v>#REF!</v>
      </c>
      <c r="AB9" s="26" t="s">
        <v>52</v>
      </c>
      <c r="AC9" s="30"/>
      <c r="AD9" s="30"/>
      <c r="AE9" s="30"/>
      <c r="AF9" s="30"/>
      <c r="AG9" s="27"/>
      <c r="AH9" s="27"/>
      <c r="AI9" s="114"/>
      <c r="AJ9" s="30">
        <v>1</v>
      </c>
      <c r="AK9" s="392">
        <v>0</v>
      </c>
      <c r="AL9" s="393">
        <v>0</v>
      </c>
      <c r="AM9" s="115">
        <v>0</v>
      </c>
      <c r="AN9" s="115">
        <v>0</v>
      </c>
      <c r="AO9" s="125">
        <v>0</v>
      </c>
      <c r="AP9" s="125">
        <v>0</v>
      </c>
    </row>
    <row r="10" s="1" customFormat="1" ht="39.95" customHeight="1" spans="1:42">
      <c r="A10" s="28">
        <f t="shared" ref="A10:A14" si="0">A9+1</f>
        <v>2</v>
      </c>
      <c r="B10" s="29">
        <v>0</v>
      </c>
      <c r="C10" s="29"/>
      <c r="D10" s="29"/>
      <c r="E10" s="29"/>
      <c r="F10" s="29"/>
      <c r="G10" s="29"/>
      <c r="H10" s="29"/>
      <c r="I10" s="29"/>
      <c r="J10" s="42"/>
      <c r="K10" s="43"/>
      <c r="L10" s="44" t="s">
        <v>54</v>
      </c>
      <c r="M10" s="45" t="s">
        <v>58</v>
      </c>
      <c r="N10" s="46" t="s">
        <v>877</v>
      </c>
      <c r="O10" s="26"/>
      <c r="P10" s="26" t="s">
        <v>298</v>
      </c>
      <c r="Q10" s="26"/>
      <c r="R10" s="41" t="s">
        <v>125</v>
      </c>
      <c r="S10" s="44" t="s">
        <v>54</v>
      </c>
      <c r="T10" s="41" t="s">
        <v>125</v>
      </c>
      <c r="U10" s="41" t="s">
        <v>299</v>
      </c>
      <c r="V10" s="41" t="s">
        <v>300</v>
      </c>
      <c r="W10" s="77" t="s">
        <v>301</v>
      </c>
      <c r="X10" s="30" t="s">
        <v>302</v>
      </c>
      <c r="Y10" s="73" t="s">
        <v>52</v>
      </c>
      <c r="Z10" s="26"/>
      <c r="AA10" s="91" t="e">
        <f>AA9</f>
        <v>#REF!</v>
      </c>
      <c r="AB10" s="26" t="s">
        <v>52</v>
      </c>
      <c r="AC10" s="30"/>
      <c r="AD10" s="30"/>
      <c r="AE10" s="30"/>
      <c r="AF10" s="30"/>
      <c r="AG10" s="27"/>
      <c r="AH10" s="27"/>
      <c r="AI10" s="114"/>
      <c r="AJ10" s="30">
        <v>0</v>
      </c>
      <c r="AK10" s="392">
        <v>1</v>
      </c>
      <c r="AL10" s="393">
        <v>0</v>
      </c>
      <c r="AM10" s="115">
        <v>0</v>
      </c>
      <c r="AN10" s="115">
        <v>0</v>
      </c>
      <c r="AO10" s="125">
        <v>0</v>
      </c>
      <c r="AP10" s="125">
        <v>0</v>
      </c>
    </row>
    <row r="11" s="1" customFormat="1" ht="50.1" customHeight="1" spans="1:42">
      <c r="A11" s="28">
        <v>3</v>
      </c>
      <c r="B11" s="29">
        <v>0</v>
      </c>
      <c r="C11" s="29"/>
      <c r="D11" s="29"/>
      <c r="E11" s="29"/>
      <c r="F11" s="29"/>
      <c r="G11" s="29"/>
      <c r="H11" s="29"/>
      <c r="I11" s="29"/>
      <c r="J11" s="42"/>
      <c r="K11" s="43"/>
      <c r="L11" s="44" t="s">
        <v>878</v>
      </c>
      <c r="M11" s="45" t="s">
        <v>61</v>
      </c>
      <c r="N11" s="46" t="s">
        <v>879</v>
      </c>
      <c r="O11" s="26"/>
      <c r="P11" s="26" t="s">
        <v>298</v>
      </c>
      <c r="Q11" s="26"/>
      <c r="R11" s="41" t="s">
        <v>125</v>
      </c>
      <c r="S11" s="44" t="s">
        <v>797</v>
      </c>
      <c r="T11" s="41" t="s">
        <v>125</v>
      </c>
      <c r="U11" s="41" t="s">
        <v>299</v>
      </c>
      <c r="V11" s="41" t="s">
        <v>300</v>
      </c>
      <c r="W11" s="77" t="s">
        <v>301</v>
      </c>
      <c r="X11" s="30" t="s">
        <v>302</v>
      </c>
      <c r="Y11" s="73" t="s">
        <v>52</v>
      </c>
      <c r="Z11" s="26"/>
      <c r="AA11" s="91" t="e">
        <f t="shared" ref="AA11:AA15" si="1">AA10</f>
        <v>#REF!</v>
      </c>
      <c r="AB11" s="26" t="s">
        <v>52</v>
      </c>
      <c r="AC11" s="30"/>
      <c r="AD11" s="30"/>
      <c r="AE11" s="30"/>
      <c r="AF11" s="30"/>
      <c r="AG11" s="27"/>
      <c r="AH11" s="27"/>
      <c r="AI11" s="114"/>
      <c r="AJ11" s="30">
        <v>0</v>
      </c>
      <c r="AK11" s="392">
        <v>0</v>
      </c>
      <c r="AL11" s="87">
        <v>1</v>
      </c>
      <c r="AM11" s="115">
        <v>0</v>
      </c>
      <c r="AN11" s="115">
        <v>0</v>
      </c>
      <c r="AO11" s="125">
        <v>0</v>
      </c>
      <c r="AP11" s="125">
        <v>0</v>
      </c>
    </row>
    <row r="12" s="2" customFormat="1" ht="82.5" spans="1:43">
      <c r="A12" s="31">
        <f t="shared" si="0"/>
        <v>4</v>
      </c>
      <c r="B12" s="32">
        <v>0</v>
      </c>
      <c r="C12" s="32"/>
      <c r="D12" s="32"/>
      <c r="E12" s="32"/>
      <c r="F12" s="32"/>
      <c r="G12" s="32"/>
      <c r="H12" s="32"/>
      <c r="I12" s="32"/>
      <c r="J12" s="47"/>
      <c r="K12" s="48"/>
      <c r="L12" s="49" t="s">
        <v>57</v>
      </c>
      <c r="M12" s="50" t="s">
        <v>58</v>
      </c>
      <c r="N12" s="51" t="s">
        <v>374</v>
      </c>
      <c r="O12" s="52"/>
      <c r="P12" s="52" t="s">
        <v>298</v>
      </c>
      <c r="Q12" s="52"/>
      <c r="R12" s="79" t="s">
        <v>125</v>
      </c>
      <c r="S12" s="49" t="s">
        <v>54</v>
      </c>
      <c r="T12" s="79" t="s">
        <v>125</v>
      </c>
      <c r="U12" s="79" t="s">
        <v>299</v>
      </c>
      <c r="V12" s="79" t="s">
        <v>300</v>
      </c>
      <c r="W12" s="80" t="s">
        <v>301</v>
      </c>
      <c r="X12" s="33" t="s">
        <v>302</v>
      </c>
      <c r="Y12" s="83" t="s">
        <v>52</v>
      </c>
      <c r="Z12" s="52"/>
      <c r="AA12" s="92" t="e">
        <f t="shared" si="1"/>
        <v>#REF!</v>
      </c>
      <c r="AB12" s="52" t="s">
        <v>52</v>
      </c>
      <c r="AC12" s="33"/>
      <c r="AD12" s="33"/>
      <c r="AE12" s="33"/>
      <c r="AF12" s="33"/>
      <c r="AG12" s="53"/>
      <c r="AH12" s="53"/>
      <c r="AI12" s="116"/>
      <c r="AJ12" s="33">
        <v>0</v>
      </c>
      <c r="AK12" s="394">
        <v>0</v>
      </c>
      <c r="AL12" s="115">
        <v>0</v>
      </c>
      <c r="AM12" s="115">
        <v>1</v>
      </c>
      <c r="AN12" s="115">
        <v>0</v>
      </c>
      <c r="AO12" s="125">
        <v>0</v>
      </c>
      <c r="AP12" s="125">
        <v>0</v>
      </c>
      <c r="AQ12" s="126"/>
    </row>
    <row r="13" s="2" customFormat="1" ht="99" spans="1:43">
      <c r="A13" s="31">
        <v>3</v>
      </c>
      <c r="B13" s="32">
        <v>0</v>
      </c>
      <c r="C13" s="32"/>
      <c r="D13" s="32"/>
      <c r="E13" s="32"/>
      <c r="F13" s="32"/>
      <c r="G13" s="32"/>
      <c r="H13" s="32"/>
      <c r="I13" s="32"/>
      <c r="J13" s="47"/>
      <c r="K13" s="48"/>
      <c r="L13" s="49" t="s">
        <v>60</v>
      </c>
      <c r="M13" s="50" t="s">
        <v>61</v>
      </c>
      <c r="N13" s="51" t="s">
        <v>880</v>
      </c>
      <c r="O13" s="52"/>
      <c r="P13" s="52" t="s">
        <v>298</v>
      </c>
      <c r="Q13" s="52"/>
      <c r="R13" s="79" t="s">
        <v>125</v>
      </c>
      <c r="S13" s="49" t="s">
        <v>797</v>
      </c>
      <c r="T13" s="79" t="s">
        <v>125</v>
      </c>
      <c r="U13" s="79" t="s">
        <v>299</v>
      </c>
      <c r="V13" s="79" t="s">
        <v>300</v>
      </c>
      <c r="W13" s="80" t="s">
        <v>301</v>
      </c>
      <c r="X13" s="33" t="s">
        <v>302</v>
      </c>
      <c r="Y13" s="83" t="s">
        <v>52</v>
      </c>
      <c r="Z13" s="52"/>
      <c r="AA13" s="92" t="e">
        <f t="shared" si="1"/>
        <v>#REF!</v>
      </c>
      <c r="AB13" s="52" t="s">
        <v>52</v>
      </c>
      <c r="AC13" s="33"/>
      <c r="AD13" s="33"/>
      <c r="AE13" s="33"/>
      <c r="AF13" s="33"/>
      <c r="AG13" s="53"/>
      <c r="AH13" s="53"/>
      <c r="AI13" s="116"/>
      <c r="AJ13" s="33">
        <v>0</v>
      </c>
      <c r="AK13" s="394">
        <v>0</v>
      </c>
      <c r="AL13" s="117">
        <v>0</v>
      </c>
      <c r="AM13" s="115">
        <v>0</v>
      </c>
      <c r="AN13" s="115">
        <v>1</v>
      </c>
      <c r="AO13" s="125">
        <v>0</v>
      </c>
      <c r="AP13" s="125">
        <v>0</v>
      </c>
      <c r="AQ13" s="126"/>
    </row>
    <row r="14" s="3" customFormat="1" ht="82.5" spans="1:43">
      <c r="A14" s="34">
        <f t="shared" si="0"/>
        <v>4</v>
      </c>
      <c r="B14" s="35">
        <v>0</v>
      </c>
      <c r="C14" s="35"/>
      <c r="D14" s="35"/>
      <c r="E14" s="35"/>
      <c r="F14" s="35"/>
      <c r="G14" s="35"/>
      <c r="H14" s="35"/>
      <c r="I14" s="35"/>
      <c r="J14" s="54"/>
      <c r="K14" s="55"/>
      <c r="L14" s="56" t="s">
        <v>62</v>
      </c>
      <c r="M14" s="57" t="s">
        <v>63</v>
      </c>
      <c r="N14" s="58" t="s">
        <v>682</v>
      </c>
      <c r="O14" s="59"/>
      <c r="P14" s="59" t="s">
        <v>298</v>
      </c>
      <c r="Q14" s="59"/>
      <c r="R14" s="81" t="s">
        <v>125</v>
      </c>
      <c r="S14" s="56" t="s">
        <v>54</v>
      </c>
      <c r="T14" s="81" t="s">
        <v>125</v>
      </c>
      <c r="U14" s="81" t="s">
        <v>299</v>
      </c>
      <c r="V14" s="81" t="s">
        <v>300</v>
      </c>
      <c r="W14" s="82" t="s">
        <v>301</v>
      </c>
      <c r="X14" s="36" t="s">
        <v>302</v>
      </c>
      <c r="Y14" s="84" t="s">
        <v>52</v>
      </c>
      <c r="Z14" s="59"/>
      <c r="AA14" s="93" t="e">
        <f t="shared" si="1"/>
        <v>#REF!</v>
      </c>
      <c r="AB14" s="59" t="s">
        <v>52</v>
      </c>
      <c r="AC14" s="36"/>
      <c r="AD14" s="36"/>
      <c r="AE14" s="36"/>
      <c r="AF14" s="36"/>
      <c r="AG14" s="88"/>
      <c r="AH14" s="88"/>
      <c r="AI14" s="118"/>
      <c r="AJ14" s="36">
        <v>0</v>
      </c>
      <c r="AK14" s="395">
        <v>0</v>
      </c>
      <c r="AL14" s="125">
        <v>0</v>
      </c>
      <c r="AM14" s="115">
        <v>0</v>
      </c>
      <c r="AN14" s="115">
        <v>0</v>
      </c>
      <c r="AO14" s="125">
        <v>1</v>
      </c>
      <c r="AP14" s="125">
        <v>0</v>
      </c>
      <c r="AQ14" s="126"/>
    </row>
    <row r="15" s="3" customFormat="1" ht="99" spans="1:43">
      <c r="A15" s="34">
        <v>3</v>
      </c>
      <c r="B15" s="35">
        <v>0</v>
      </c>
      <c r="C15" s="35"/>
      <c r="D15" s="35"/>
      <c r="E15" s="35"/>
      <c r="F15" s="35"/>
      <c r="G15" s="35"/>
      <c r="H15" s="35"/>
      <c r="I15" s="35"/>
      <c r="J15" s="54"/>
      <c r="K15" s="55"/>
      <c r="L15" s="56" t="s">
        <v>65</v>
      </c>
      <c r="M15" s="57" t="s">
        <v>66</v>
      </c>
      <c r="N15" s="58" t="s">
        <v>683</v>
      </c>
      <c r="O15" s="59"/>
      <c r="P15" s="59" t="s">
        <v>298</v>
      </c>
      <c r="Q15" s="59"/>
      <c r="R15" s="81" t="s">
        <v>125</v>
      </c>
      <c r="S15" s="56" t="s">
        <v>797</v>
      </c>
      <c r="T15" s="81" t="s">
        <v>125</v>
      </c>
      <c r="U15" s="81" t="s">
        <v>299</v>
      </c>
      <c r="V15" s="81" t="s">
        <v>300</v>
      </c>
      <c r="W15" s="82" t="s">
        <v>301</v>
      </c>
      <c r="X15" s="36" t="s">
        <v>302</v>
      </c>
      <c r="Y15" s="84" t="s">
        <v>52</v>
      </c>
      <c r="Z15" s="59"/>
      <c r="AA15" s="93" t="e">
        <f t="shared" si="1"/>
        <v>#REF!</v>
      </c>
      <c r="AB15" s="59" t="s">
        <v>52</v>
      </c>
      <c r="AC15" s="36"/>
      <c r="AD15" s="36"/>
      <c r="AE15" s="36"/>
      <c r="AF15" s="36"/>
      <c r="AG15" s="88"/>
      <c r="AH15" s="88"/>
      <c r="AI15" s="118"/>
      <c r="AJ15" s="36">
        <v>0</v>
      </c>
      <c r="AK15" s="395">
        <v>0</v>
      </c>
      <c r="AL15" s="119">
        <v>0</v>
      </c>
      <c r="AM15" s="115">
        <v>0</v>
      </c>
      <c r="AN15" s="115">
        <v>0</v>
      </c>
      <c r="AO15" s="125">
        <v>0</v>
      </c>
      <c r="AP15" s="125">
        <v>1</v>
      </c>
      <c r="AQ15" s="126"/>
    </row>
    <row r="16" s="1" customFormat="1" ht="39.95" customHeight="1" spans="1:42">
      <c r="A16" s="28">
        <f>A10+1</f>
        <v>3</v>
      </c>
      <c r="B16" s="29"/>
      <c r="C16" s="30">
        <v>1</v>
      </c>
      <c r="D16" s="30"/>
      <c r="E16" s="30"/>
      <c r="F16" s="30"/>
      <c r="G16" s="30"/>
      <c r="H16" s="30"/>
      <c r="I16" s="30"/>
      <c r="J16" s="27"/>
      <c r="K16" s="43"/>
      <c r="L16" s="44" t="s">
        <v>881</v>
      </c>
      <c r="M16" s="45" t="s">
        <v>882</v>
      </c>
      <c r="N16" s="60" t="s">
        <v>318</v>
      </c>
      <c r="O16" s="26"/>
      <c r="P16" s="26" t="s">
        <v>298</v>
      </c>
      <c r="Q16" s="26"/>
      <c r="R16" s="41" t="s">
        <v>125</v>
      </c>
      <c r="S16" s="44" t="s">
        <v>883</v>
      </c>
      <c r="T16" s="73" t="s">
        <v>125</v>
      </c>
      <c r="U16" s="41" t="s">
        <v>299</v>
      </c>
      <c r="V16" s="41" t="s">
        <v>300</v>
      </c>
      <c r="W16" s="37" t="s">
        <v>320</v>
      </c>
      <c r="X16" s="30" t="s">
        <v>302</v>
      </c>
      <c r="Y16" s="73" t="s">
        <v>52</v>
      </c>
      <c r="Z16" s="26"/>
      <c r="AA16" s="91" t="e">
        <f>AA23+AA61+AA62*AJ62+AA63</f>
        <v>#REF!</v>
      </c>
      <c r="AB16" s="26" t="s">
        <v>52</v>
      </c>
      <c r="AC16" s="30"/>
      <c r="AD16" s="30"/>
      <c r="AE16" s="30"/>
      <c r="AF16" s="30"/>
      <c r="AG16" s="27"/>
      <c r="AH16" s="27"/>
      <c r="AI16" s="114"/>
      <c r="AJ16" s="30">
        <v>1</v>
      </c>
      <c r="AK16" s="392">
        <v>0</v>
      </c>
      <c r="AL16" s="393">
        <v>0</v>
      </c>
      <c r="AM16" s="115">
        <v>0</v>
      </c>
      <c r="AN16" s="115">
        <v>0</v>
      </c>
      <c r="AO16" s="125">
        <v>0</v>
      </c>
      <c r="AP16" s="125">
        <v>0</v>
      </c>
    </row>
    <row r="17" s="1" customFormat="1" ht="39.95" customHeight="1" spans="1:42">
      <c r="A17" s="28">
        <f t="shared" ref="A17:A21" si="2">A16+1</f>
        <v>4</v>
      </c>
      <c r="B17" s="29"/>
      <c r="C17" s="30">
        <v>1</v>
      </c>
      <c r="D17" s="30"/>
      <c r="E17" s="30"/>
      <c r="F17" s="30"/>
      <c r="G17" s="30"/>
      <c r="H17" s="30"/>
      <c r="I17" s="30"/>
      <c r="J17" s="61"/>
      <c r="K17" s="62"/>
      <c r="L17" s="44" t="s">
        <v>883</v>
      </c>
      <c r="M17" s="45" t="s">
        <v>833</v>
      </c>
      <c r="N17" s="63" t="s">
        <v>323</v>
      </c>
      <c r="O17" s="26"/>
      <c r="P17" s="26" t="s">
        <v>298</v>
      </c>
      <c r="Q17" s="26"/>
      <c r="R17" s="41" t="s">
        <v>125</v>
      </c>
      <c r="S17" s="44" t="s">
        <v>883</v>
      </c>
      <c r="T17" s="73" t="s">
        <v>125</v>
      </c>
      <c r="U17" s="41" t="s">
        <v>299</v>
      </c>
      <c r="V17" s="41" t="s">
        <v>300</v>
      </c>
      <c r="W17" s="37" t="s">
        <v>320</v>
      </c>
      <c r="X17" s="30" t="s">
        <v>302</v>
      </c>
      <c r="Y17" s="73" t="s">
        <v>52</v>
      </c>
      <c r="Z17" s="26"/>
      <c r="AA17" s="91" t="e">
        <f>AA16</f>
        <v>#REF!</v>
      </c>
      <c r="AB17" s="26" t="s">
        <v>52</v>
      </c>
      <c r="AC17" s="39"/>
      <c r="AD17" s="39"/>
      <c r="AE17" s="39"/>
      <c r="AF17" s="39"/>
      <c r="AG17" s="94"/>
      <c r="AH17" s="94"/>
      <c r="AI17" s="114"/>
      <c r="AJ17" s="30">
        <v>0</v>
      </c>
      <c r="AK17" s="392">
        <v>1</v>
      </c>
      <c r="AL17" s="393">
        <v>0</v>
      </c>
      <c r="AM17" s="115">
        <v>0</v>
      </c>
      <c r="AN17" s="115">
        <v>0</v>
      </c>
      <c r="AO17" s="125">
        <v>0</v>
      </c>
      <c r="AP17" s="125">
        <v>0</v>
      </c>
    </row>
    <row r="18" s="1" customFormat="1" ht="39.95" customHeight="1" spans="1:42">
      <c r="A18" s="28">
        <v>6</v>
      </c>
      <c r="B18" s="29"/>
      <c r="C18" s="30">
        <v>1</v>
      </c>
      <c r="D18" s="30"/>
      <c r="E18" s="30"/>
      <c r="F18" s="30"/>
      <c r="G18" s="30"/>
      <c r="H18" s="30"/>
      <c r="I18" s="30"/>
      <c r="J18" s="61"/>
      <c r="K18" s="62"/>
      <c r="L18" s="44" t="s">
        <v>884</v>
      </c>
      <c r="M18" s="45" t="s">
        <v>835</v>
      </c>
      <c r="N18" s="63" t="s">
        <v>885</v>
      </c>
      <c r="O18" s="26"/>
      <c r="P18" s="26" t="s">
        <v>298</v>
      </c>
      <c r="Q18" s="26"/>
      <c r="R18" s="41" t="s">
        <v>125</v>
      </c>
      <c r="S18" s="44" t="s">
        <v>883</v>
      </c>
      <c r="T18" s="73" t="s">
        <v>125</v>
      </c>
      <c r="U18" s="41" t="s">
        <v>299</v>
      </c>
      <c r="V18" s="41" t="s">
        <v>300</v>
      </c>
      <c r="W18" s="37" t="s">
        <v>320</v>
      </c>
      <c r="X18" s="30" t="s">
        <v>302</v>
      </c>
      <c r="Y18" s="73" t="s">
        <v>52</v>
      </c>
      <c r="Z18" s="26"/>
      <c r="AA18" s="91" t="e">
        <f t="shared" ref="AA18:AA22" si="3">AA17</f>
        <v>#REF!</v>
      </c>
      <c r="AB18" s="26" t="s">
        <v>52</v>
      </c>
      <c r="AC18" s="39"/>
      <c r="AD18" s="39"/>
      <c r="AE18" s="39"/>
      <c r="AF18" s="39"/>
      <c r="AG18" s="94"/>
      <c r="AH18" s="94"/>
      <c r="AI18" s="114"/>
      <c r="AJ18" s="30">
        <v>0</v>
      </c>
      <c r="AK18" s="392">
        <v>0</v>
      </c>
      <c r="AL18" s="87">
        <v>1</v>
      </c>
      <c r="AM18" s="115">
        <v>0</v>
      </c>
      <c r="AN18" s="115">
        <v>0</v>
      </c>
      <c r="AO18" s="125">
        <v>0</v>
      </c>
      <c r="AP18" s="125">
        <v>0</v>
      </c>
    </row>
    <row r="19" s="2" customFormat="1" ht="82.5" spans="1:42">
      <c r="A19" s="31">
        <f t="shared" si="2"/>
        <v>7</v>
      </c>
      <c r="B19" s="32"/>
      <c r="C19" s="33">
        <v>1</v>
      </c>
      <c r="D19" s="33"/>
      <c r="E19" s="33"/>
      <c r="F19" s="33"/>
      <c r="G19" s="33"/>
      <c r="H19" s="33"/>
      <c r="I19" s="33"/>
      <c r="J19" s="64"/>
      <c r="K19" s="65"/>
      <c r="L19" s="49" t="s">
        <v>832</v>
      </c>
      <c r="M19" s="50" t="s">
        <v>833</v>
      </c>
      <c r="N19" s="51" t="s">
        <v>374</v>
      </c>
      <c r="O19" s="52"/>
      <c r="P19" s="52" t="s">
        <v>298</v>
      </c>
      <c r="Q19" s="52"/>
      <c r="R19" s="79" t="s">
        <v>125</v>
      </c>
      <c r="S19" s="49" t="s">
        <v>883</v>
      </c>
      <c r="T19" s="83" t="s">
        <v>125</v>
      </c>
      <c r="U19" s="79" t="s">
        <v>299</v>
      </c>
      <c r="V19" s="79" t="s">
        <v>300</v>
      </c>
      <c r="W19" s="144" t="s">
        <v>320</v>
      </c>
      <c r="X19" s="33" t="s">
        <v>302</v>
      </c>
      <c r="Y19" s="83" t="s">
        <v>52</v>
      </c>
      <c r="Z19" s="52"/>
      <c r="AA19" s="92" t="e">
        <f t="shared" si="3"/>
        <v>#REF!</v>
      </c>
      <c r="AB19" s="52" t="s">
        <v>52</v>
      </c>
      <c r="AC19" s="69"/>
      <c r="AD19" s="69"/>
      <c r="AE19" s="69"/>
      <c r="AF19" s="69"/>
      <c r="AG19" s="95"/>
      <c r="AH19" s="95"/>
      <c r="AI19" s="116"/>
      <c r="AJ19" s="33">
        <v>0</v>
      </c>
      <c r="AK19" s="394">
        <v>0</v>
      </c>
      <c r="AL19" s="115">
        <v>0</v>
      </c>
      <c r="AM19" s="115">
        <v>1</v>
      </c>
      <c r="AN19" s="115">
        <v>0</v>
      </c>
      <c r="AO19" s="125">
        <v>0</v>
      </c>
      <c r="AP19" s="125">
        <v>0</v>
      </c>
    </row>
    <row r="20" s="2" customFormat="1" ht="99" spans="1:42">
      <c r="A20" s="31">
        <v>6</v>
      </c>
      <c r="B20" s="32"/>
      <c r="C20" s="33">
        <v>1</v>
      </c>
      <c r="D20" s="33"/>
      <c r="E20" s="33"/>
      <c r="F20" s="33"/>
      <c r="G20" s="33"/>
      <c r="H20" s="33"/>
      <c r="I20" s="33"/>
      <c r="J20" s="64"/>
      <c r="K20" s="65"/>
      <c r="L20" s="49" t="s">
        <v>834</v>
      </c>
      <c r="M20" s="50" t="s">
        <v>835</v>
      </c>
      <c r="N20" s="51" t="s">
        <v>880</v>
      </c>
      <c r="O20" s="52"/>
      <c r="P20" s="52" t="s">
        <v>298</v>
      </c>
      <c r="Q20" s="52"/>
      <c r="R20" s="79" t="s">
        <v>125</v>
      </c>
      <c r="S20" s="49" t="s">
        <v>883</v>
      </c>
      <c r="T20" s="83" t="s">
        <v>125</v>
      </c>
      <c r="U20" s="79" t="s">
        <v>299</v>
      </c>
      <c r="V20" s="79" t="s">
        <v>300</v>
      </c>
      <c r="W20" s="144" t="s">
        <v>320</v>
      </c>
      <c r="X20" s="33" t="s">
        <v>302</v>
      </c>
      <c r="Y20" s="83" t="s">
        <v>52</v>
      </c>
      <c r="Z20" s="52"/>
      <c r="AA20" s="92" t="e">
        <f t="shared" si="3"/>
        <v>#REF!</v>
      </c>
      <c r="AB20" s="52" t="s">
        <v>52</v>
      </c>
      <c r="AC20" s="69"/>
      <c r="AD20" s="69"/>
      <c r="AE20" s="69"/>
      <c r="AF20" s="69"/>
      <c r="AG20" s="95"/>
      <c r="AH20" s="95"/>
      <c r="AI20" s="116"/>
      <c r="AJ20" s="33">
        <v>0</v>
      </c>
      <c r="AK20" s="394">
        <v>0</v>
      </c>
      <c r="AL20" s="117">
        <v>0</v>
      </c>
      <c r="AM20" s="115">
        <v>0</v>
      </c>
      <c r="AN20" s="115">
        <v>1</v>
      </c>
      <c r="AO20" s="125">
        <v>0</v>
      </c>
      <c r="AP20" s="125">
        <v>0</v>
      </c>
    </row>
    <row r="21" s="3" customFormat="1" ht="82.5" spans="1:42">
      <c r="A21" s="34">
        <f t="shared" si="2"/>
        <v>7</v>
      </c>
      <c r="B21" s="35"/>
      <c r="C21" s="36">
        <v>1</v>
      </c>
      <c r="D21" s="36"/>
      <c r="E21" s="36"/>
      <c r="F21" s="36"/>
      <c r="G21" s="36"/>
      <c r="H21" s="36"/>
      <c r="I21" s="36"/>
      <c r="J21" s="67"/>
      <c r="K21" s="68"/>
      <c r="L21" s="56" t="s">
        <v>836</v>
      </c>
      <c r="M21" s="57" t="s">
        <v>833</v>
      </c>
      <c r="N21" s="58" t="s">
        <v>682</v>
      </c>
      <c r="O21" s="59"/>
      <c r="P21" s="59" t="s">
        <v>298</v>
      </c>
      <c r="Q21" s="59"/>
      <c r="R21" s="81" t="s">
        <v>125</v>
      </c>
      <c r="S21" s="56" t="s">
        <v>883</v>
      </c>
      <c r="T21" s="84" t="s">
        <v>125</v>
      </c>
      <c r="U21" s="81" t="s">
        <v>299</v>
      </c>
      <c r="V21" s="81" t="s">
        <v>300</v>
      </c>
      <c r="W21" s="145" t="s">
        <v>320</v>
      </c>
      <c r="X21" s="36" t="s">
        <v>302</v>
      </c>
      <c r="Y21" s="84" t="s">
        <v>52</v>
      </c>
      <c r="Z21" s="59"/>
      <c r="AA21" s="93" t="e">
        <f t="shared" si="3"/>
        <v>#REF!</v>
      </c>
      <c r="AB21" s="59" t="s">
        <v>52</v>
      </c>
      <c r="AC21" s="70"/>
      <c r="AD21" s="70"/>
      <c r="AE21" s="70"/>
      <c r="AF21" s="70"/>
      <c r="AG21" s="96"/>
      <c r="AH21" s="96"/>
      <c r="AI21" s="118"/>
      <c r="AJ21" s="36">
        <v>0</v>
      </c>
      <c r="AK21" s="395">
        <v>0</v>
      </c>
      <c r="AL21" s="125">
        <v>0</v>
      </c>
      <c r="AM21" s="115">
        <v>0</v>
      </c>
      <c r="AN21" s="115">
        <v>0</v>
      </c>
      <c r="AO21" s="125">
        <v>1</v>
      </c>
      <c r="AP21" s="125">
        <v>0</v>
      </c>
    </row>
    <row r="22" s="3" customFormat="1" ht="99" spans="1:42">
      <c r="A22" s="34">
        <v>6</v>
      </c>
      <c r="B22" s="35"/>
      <c r="C22" s="36">
        <v>1</v>
      </c>
      <c r="D22" s="36"/>
      <c r="E22" s="36"/>
      <c r="F22" s="36"/>
      <c r="G22" s="36"/>
      <c r="H22" s="36"/>
      <c r="I22" s="36"/>
      <c r="J22" s="67"/>
      <c r="K22" s="68"/>
      <c r="L22" s="56" t="s">
        <v>837</v>
      </c>
      <c r="M22" s="57" t="s">
        <v>835</v>
      </c>
      <c r="N22" s="58" t="s">
        <v>683</v>
      </c>
      <c r="O22" s="59"/>
      <c r="P22" s="59" t="s">
        <v>298</v>
      </c>
      <c r="Q22" s="59"/>
      <c r="R22" s="81" t="s">
        <v>125</v>
      </c>
      <c r="S22" s="56" t="s">
        <v>883</v>
      </c>
      <c r="T22" s="84" t="s">
        <v>125</v>
      </c>
      <c r="U22" s="81" t="s">
        <v>299</v>
      </c>
      <c r="V22" s="81" t="s">
        <v>300</v>
      </c>
      <c r="W22" s="145" t="s">
        <v>320</v>
      </c>
      <c r="X22" s="36" t="s">
        <v>302</v>
      </c>
      <c r="Y22" s="84" t="s">
        <v>52</v>
      </c>
      <c r="Z22" s="59"/>
      <c r="AA22" s="93" t="e">
        <f t="shared" si="3"/>
        <v>#REF!</v>
      </c>
      <c r="AB22" s="59" t="s">
        <v>52</v>
      </c>
      <c r="AC22" s="70"/>
      <c r="AD22" s="70"/>
      <c r="AE22" s="70"/>
      <c r="AF22" s="70"/>
      <c r="AG22" s="96"/>
      <c r="AH22" s="96"/>
      <c r="AI22" s="118"/>
      <c r="AJ22" s="36">
        <v>0</v>
      </c>
      <c r="AK22" s="395">
        <v>0</v>
      </c>
      <c r="AL22" s="119">
        <v>0</v>
      </c>
      <c r="AM22" s="115">
        <v>0</v>
      </c>
      <c r="AN22" s="115">
        <v>0</v>
      </c>
      <c r="AO22" s="125">
        <v>0</v>
      </c>
      <c r="AP22" s="125">
        <v>1</v>
      </c>
    </row>
    <row r="23" s="1" customFormat="1" ht="34.5" spans="1:42">
      <c r="A23" s="28">
        <f>A17+1</f>
        <v>5</v>
      </c>
      <c r="B23" s="29"/>
      <c r="C23" s="30"/>
      <c r="D23" s="30">
        <v>2</v>
      </c>
      <c r="E23" s="30"/>
      <c r="F23" s="30"/>
      <c r="G23" s="30"/>
      <c r="H23" s="30"/>
      <c r="I23" s="30"/>
      <c r="J23" s="61"/>
      <c r="K23" s="62"/>
      <c r="L23" s="44" t="s">
        <v>886</v>
      </c>
      <c r="M23" s="45" t="s">
        <v>887</v>
      </c>
      <c r="N23" s="60" t="s">
        <v>318</v>
      </c>
      <c r="O23" s="26"/>
      <c r="P23" s="26" t="s">
        <v>298</v>
      </c>
      <c r="Q23" s="39"/>
      <c r="R23" s="41" t="s">
        <v>125</v>
      </c>
      <c r="S23" s="73" t="s">
        <v>319</v>
      </c>
      <c r="T23" s="73" t="s">
        <v>52</v>
      </c>
      <c r="U23" s="41" t="s">
        <v>299</v>
      </c>
      <c r="V23" s="41" t="s">
        <v>300</v>
      </c>
      <c r="W23" s="37" t="s">
        <v>320</v>
      </c>
      <c r="X23" s="30" t="s">
        <v>302</v>
      </c>
      <c r="Y23" s="73" t="s">
        <v>52</v>
      </c>
      <c r="Z23" s="26" t="s">
        <v>52</v>
      </c>
      <c r="AA23" s="91" t="e">
        <f>AA30+AA48+AA55+AA59+AA60*AJ60</f>
        <v>#REF!</v>
      </c>
      <c r="AB23" s="26" t="s">
        <v>52</v>
      </c>
      <c r="AC23" s="39"/>
      <c r="AD23" s="39"/>
      <c r="AE23" s="39"/>
      <c r="AF23" s="39"/>
      <c r="AG23" s="94"/>
      <c r="AH23" s="94"/>
      <c r="AI23" s="114"/>
      <c r="AJ23" s="30">
        <v>1</v>
      </c>
      <c r="AK23" s="392">
        <v>0</v>
      </c>
      <c r="AL23" s="393">
        <v>0</v>
      </c>
      <c r="AM23" s="115">
        <v>0</v>
      </c>
      <c r="AN23" s="115">
        <v>0</v>
      </c>
      <c r="AO23" s="125">
        <v>0</v>
      </c>
      <c r="AP23" s="125">
        <v>0</v>
      </c>
    </row>
    <row r="24" s="4" customFormat="1" ht="39.95" customHeight="1" spans="1:42">
      <c r="A24" s="28">
        <f t="shared" ref="A24:A28" si="4">A23+1</f>
        <v>6</v>
      </c>
      <c r="B24" s="29"/>
      <c r="C24" s="30"/>
      <c r="D24" s="30">
        <v>2</v>
      </c>
      <c r="E24" s="30"/>
      <c r="F24" s="30"/>
      <c r="G24" s="30"/>
      <c r="H24" s="30"/>
      <c r="I24" s="30"/>
      <c r="J24" s="39"/>
      <c r="K24" s="43"/>
      <c r="L24" s="44" t="s">
        <v>888</v>
      </c>
      <c r="M24" s="45" t="s">
        <v>839</v>
      </c>
      <c r="N24" s="63" t="s">
        <v>323</v>
      </c>
      <c r="O24" s="26"/>
      <c r="P24" s="26" t="s">
        <v>298</v>
      </c>
      <c r="Q24" s="39"/>
      <c r="R24" s="41" t="s">
        <v>125</v>
      </c>
      <c r="S24" s="73" t="s">
        <v>319</v>
      </c>
      <c r="T24" s="73" t="s">
        <v>52</v>
      </c>
      <c r="U24" s="41" t="s">
        <v>299</v>
      </c>
      <c r="V24" s="41" t="s">
        <v>300</v>
      </c>
      <c r="W24" s="37" t="s">
        <v>320</v>
      </c>
      <c r="X24" s="30" t="s">
        <v>302</v>
      </c>
      <c r="Y24" s="73" t="s">
        <v>52</v>
      </c>
      <c r="Z24" s="26" t="s">
        <v>52</v>
      </c>
      <c r="AA24" s="97" t="e">
        <f t="shared" ref="AA24:AA29" si="5">AA23</f>
        <v>#REF!</v>
      </c>
      <c r="AB24" s="26" t="s">
        <v>52</v>
      </c>
      <c r="AC24" s="26" t="s">
        <v>52</v>
      </c>
      <c r="AD24" s="26" t="s">
        <v>52</v>
      </c>
      <c r="AE24" s="26" t="s">
        <v>52</v>
      </c>
      <c r="AF24" s="26" t="s">
        <v>52</v>
      </c>
      <c r="AG24" s="26" t="s">
        <v>52</v>
      </c>
      <c r="AH24" s="26" t="s">
        <v>52</v>
      </c>
      <c r="AI24" s="74"/>
      <c r="AJ24" s="30">
        <v>0</v>
      </c>
      <c r="AK24" s="349">
        <v>1</v>
      </c>
      <c r="AL24" s="105">
        <v>0</v>
      </c>
      <c r="AM24" s="115">
        <v>0</v>
      </c>
      <c r="AN24" s="115">
        <v>0</v>
      </c>
      <c r="AO24" s="125">
        <v>0</v>
      </c>
      <c r="AP24" s="125">
        <v>0</v>
      </c>
    </row>
    <row r="25" s="4" customFormat="1" ht="39.95" customHeight="1" spans="1:42">
      <c r="A25" s="28">
        <v>9</v>
      </c>
      <c r="B25" s="29"/>
      <c r="C25" s="30"/>
      <c r="D25" s="30">
        <v>2</v>
      </c>
      <c r="E25" s="30"/>
      <c r="F25" s="30"/>
      <c r="G25" s="30"/>
      <c r="H25" s="30"/>
      <c r="I25" s="30"/>
      <c r="J25" s="39"/>
      <c r="K25" s="43"/>
      <c r="L25" s="44" t="s">
        <v>889</v>
      </c>
      <c r="M25" s="45" t="s">
        <v>841</v>
      </c>
      <c r="N25" s="63" t="s">
        <v>890</v>
      </c>
      <c r="O25" s="26"/>
      <c r="P25" s="26" t="s">
        <v>298</v>
      </c>
      <c r="Q25" s="39"/>
      <c r="R25" s="41" t="s">
        <v>125</v>
      </c>
      <c r="S25" s="73" t="s">
        <v>319</v>
      </c>
      <c r="T25" s="73" t="s">
        <v>52</v>
      </c>
      <c r="U25" s="41" t="s">
        <v>299</v>
      </c>
      <c r="V25" s="41" t="s">
        <v>300</v>
      </c>
      <c r="W25" s="37" t="s">
        <v>320</v>
      </c>
      <c r="X25" s="30" t="s">
        <v>302</v>
      </c>
      <c r="Y25" s="73" t="s">
        <v>52</v>
      </c>
      <c r="Z25" s="26" t="s">
        <v>52</v>
      </c>
      <c r="AA25" s="97" t="e">
        <f t="shared" si="5"/>
        <v>#REF!</v>
      </c>
      <c r="AB25" s="26" t="s">
        <v>52</v>
      </c>
      <c r="AC25" s="26" t="s">
        <v>52</v>
      </c>
      <c r="AD25" s="26" t="s">
        <v>52</v>
      </c>
      <c r="AE25" s="26" t="s">
        <v>52</v>
      </c>
      <c r="AF25" s="26" t="s">
        <v>52</v>
      </c>
      <c r="AG25" s="26" t="s">
        <v>52</v>
      </c>
      <c r="AH25" s="26" t="s">
        <v>52</v>
      </c>
      <c r="AI25" s="74"/>
      <c r="AJ25" s="30">
        <v>0</v>
      </c>
      <c r="AK25" s="349">
        <v>0</v>
      </c>
      <c r="AL25" s="26">
        <v>1</v>
      </c>
      <c r="AM25" s="115">
        <v>0</v>
      </c>
      <c r="AN25" s="115">
        <v>0</v>
      </c>
      <c r="AO25" s="125">
        <v>0</v>
      </c>
      <c r="AP25" s="125">
        <v>0</v>
      </c>
    </row>
    <row r="26" s="5" customFormat="1" ht="82.5" spans="1:42">
      <c r="A26" s="31">
        <f t="shared" si="4"/>
        <v>10</v>
      </c>
      <c r="B26" s="32"/>
      <c r="C26" s="33"/>
      <c r="D26" s="33">
        <v>2</v>
      </c>
      <c r="E26" s="33"/>
      <c r="F26" s="33"/>
      <c r="G26" s="33"/>
      <c r="H26" s="33"/>
      <c r="I26" s="33"/>
      <c r="J26" s="69"/>
      <c r="K26" s="48"/>
      <c r="L26" s="49" t="s">
        <v>838</v>
      </c>
      <c r="M26" s="50" t="s">
        <v>839</v>
      </c>
      <c r="N26" s="51" t="s">
        <v>374</v>
      </c>
      <c r="O26" s="52"/>
      <c r="P26" s="52" t="s">
        <v>298</v>
      </c>
      <c r="Q26" s="69"/>
      <c r="R26" s="79" t="s">
        <v>125</v>
      </c>
      <c r="S26" s="83" t="s">
        <v>319</v>
      </c>
      <c r="T26" s="83" t="s">
        <v>52</v>
      </c>
      <c r="U26" s="79" t="s">
        <v>299</v>
      </c>
      <c r="V26" s="79" t="s">
        <v>300</v>
      </c>
      <c r="W26" s="144" t="s">
        <v>320</v>
      </c>
      <c r="X26" s="33" t="s">
        <v>302</v>
      </c>
      <c r="Y26" s="83" t="s">
        <v>52</v>
      </c>
      <c r="Z26" s="52" t="s">
        <v>52</v>
      </c>
      <c r="AA26" s="103" t="e">
        <f t="shared" si="5"/>
        <v>#REF!</v>
      </c>
      <c r="AB26" s="52" t="s">
        <v>52</v>
      </c>
      <c r="AC26" s="52" t="s">
        <v>52</v>
      </c>
      <c r="AD26" s="52" t="s">
        <v>52</v>
      </c>
      <c r="AE26" s="52" t="s">
        <v>52</v>
      </c>
      <c r="AF26" s="52" t="s">
        <v>52</v>
      </c>
      <c r="AG26" s="52" t="s">
        <v>52</v>
      </c>
      <c r="AH26" s="52" t="s">
        <v>52</v>
      </c>
      <c r="AI26" s="120"/>
      <c r="AJ26" s="33">
        <v>0</v>
      </c>
      <c r="AK26" s="396">
        <v>0</v>
      </c>
      <c r="AL26" s="109">
        <v>0</v>
      </c>
      <c r="AM26" s="109">
        <v>1</v>
      </c>
      <c r="AN26" s="109">
        <v>0</v>
      </c>
      <c r="AO26" s="124">
        <v>0</v>
      </c>
      <c r="AP26" s="124">
        <v>0</v>
      </c>
    </row>
    <row r="27" s="5" customFormat="1" ht="99" spans="1:42">
      <c r="A27" s="31">
        <v>9</v>
      </c>
      <c r="B27" s="32"/>
      <c r="C27" s="33"/>
      <c r="D27" s="33">
        <v>2</v>
      </c>
      <c r="E27" s="33"/>
      <c r="F27" s="33"/>
      <c r="G27" s="33"/>
      <c r="H27" s="33"/>
      <c r="I27" s="33"/>
      <c r="J27" s="69"/>
      <c r="K27" s="48"/>
      <c r="L27" s="49" t="s">
        <v>840</v>
      </c>
      <c r="M27" s="50" t="s">
        <v>841</v>
      </c>
      <c r="N27" s="51" t="s">
        <v>880</v>
      </c>
      <c r="O27" s="52"/>
      <c r="P27" s="52" t="s">
        <v>298</v>
      </c>
      <c r="Q27" s="69"/>
      <c r="R27" s="79" t="s">
        <v>125</v>
      </c>
      <c r="S27" s="83" t="s">
        <v>319</v>
      </c>
      <c r="T27" s="83" t="s">
        <v>52</v>
      </c>
      <c r="U27" s="79" t="s">
        <v>299</v>
      </c>
      <c r="V27" s="79" t="s">
        <v>300</v>
      </c>
      <c r="W27" s="144" t="s">
        <v>320</v>
      </c>
      <c r="X27" s="33" t="s">
        <v>302</v>
      </c>
      <c r="Y27" s="83" t="s">
        <v>52</v>
      </c>
      <c r="Z27" s="52" t="s">
        <v>52</v>
      </c>
      <c r="AA27" s="103" t="e">
        <f t="shared" si="5"/>
        <v>#REF!</v>
      </c>
      <c r="AB27" s="52" t="s">
        <v>52</v>
      </c>
      <c r="AC27" s="52" t="s">
        <v>52</v>
      </c>
      <c r="AD27" s="52" t="s">
        <v>52</v>
      </c>
      <c r="AE27" s="52" t="s">
        <v>52</v>
      </c>
      <c r="AF27" s="52" t="s">
        <v>52</v>
      </c>
      <c r="AG27" s="52" t="s">
        <v>52</v>
      </c>
      <c r="AH27" s="52" t="s">
        <v>52</v>
      </c>
      <c r="AI27" s="120"/>
      <c r="AJ27" s="33">
        <v>0</v>
      </c>
      <c r="AK27" s="396">
        <v>0</v>
      </c>
      <c r="AL27" s="52">
        <v>0</v>
      </c>
      <c r="AM27" s="109">
        <v>0</v>
      </c>
      <c r="AN27" s="109">
        <v>1</v>
      </c>
      <c r="AO27" s="124">
        <v>0</v>
      </c>
      <c r="AP27" s="124">
        <v>0</v>
      </c>
    </row>
    <row r="28" s="6" customFormat="1" ht="82.5" spans="1:42">
      <c r="A28" s="34">
        <f t="shared" si="4"/>
        <v>10</v>
      </c>
      <c r="B28" s="35"/>
      <c r="C28" s="36"/>
      <c r="D28" s="36">
        <v>2</v>
      </c>
      <c r="E28" s="36"/>
      <c r="F28" s="36"/>
      <c r="G28" s="36"/>
      <c r="H28" s="36"/>
      <c r="I28" s="36"/>
      <c r="J28" s="70"/>
      <c r="K28" s="55"/>
      <c r="L28" s="56" t="s">
        <v>842</v>
      </c>
      <c r="M28" s="57" t="s">
        <v>839</v>
      </c>
      <c r="N28" s="58" t="s">
        <v>682</v>
      </c>
      <c r="O28" s="59"/>
      <c r="P28" s="59" t="s">
        <v>298</v>
      </c>
      <c r="Q28" s="70"/>
      <c r="R28" s="81" t="s">
        <v>125</v>
      </c>
      <c r="S28" s="84" t="s">
        <v>319</v>
      </c>
      <c r="T28" s="84" t="s">
        <v>52</v>
      </c>
      <c r="U28" s="81" t="s">
        <v>299</v>
      </c>
      <c r="V28" s="81" t="s">
        <v>300</v>
      </c>
      <c r="W28" s="145" t="s">
        <v>320</v>
      </c>
      <c r="X28" s="36" t="s">
        <v>302</v>
      </c>
      <c r="Y28" s="84" t="s">
        <v>52</v>
      </c>
      <c r="Z28" s="59" t="s">
        <v>52</v>
      </c>
      <c r="AA28" s="104" t="e">
        <f t="shared" si="5"/>
        <v>#REF!</v>
      </c>
      <c r="AB28" s="59" t="s">
        <v>52</v>
      </c>
      <c r="AC28" s="59" t="s">
        <v>52</v>
      </c>
      <c r="AD28" s="59" t="s">
        <v>52</v>
      </c>
      <c r="AE28" s="59" t="s">
        <v>52</v>
      </c>
      <c r="AF28" s="59" t="s">
        <v>52</v>
      </c>
      <c r="AG28" s="59" t="s">
        <v>52</v>
      </c>
      <c r="AH28" s="59" t="s">
        <v>52</v>
      </c>
      <c r="AI28" s="121"/>
      <c r="AJ28" s="36">
        <v>0</v>
      </c>
      <c r="AK28" s="397">
        <v>0</v>
      </c>
      <c r="AL28" s="124">
        <v>0</v>
      </c>
      <c r="AM28" s="109">
        <v>0</v>
      </c>
      <c r="AN28" s="109">
        <v>0</v>
      </c>
      <c r="AO28" s="124">
        <v>1</v>
      </c>
      <c r="AP28" s="124">
        <v>0</v>
      </c>
    </row>
    <row r="29" s="6" customFormat="1" ht="99" spans="1:42">
      <c r="A29" s="34">
        <v>9</v>
      </c>
      <c r="B29" s="35"/>
      <c r="C29" s="36"/>
      <c r="D29" s="36">
        <v>2</v>
      </c>
      <c r="E29" s="36"/>
      <c r="F29" s="36"/>
      <c r="G29" s="36"/>
      <c r="H29" s="36"/>
      <c r="I29" s="36"/>
      <c r="J29" s="70"/>
      <c r="K29" s="55"/>
      <c r="L29" s="56" t="s">
        <v>843</v>
      </c>
      <c r="M29" s="57" t="s">
        <v>841</v>
      </c>
      <c r="N29" s="58" t="s">
        <v>683</v>
      </c>
      <c r="O29" s="59"/>
      <c r="P29" s="59" t="s">
        <v>298</v>
      </c>
      <c r="Q29" s="70"/>
      <c r="R29" s="81" t="s">
        <v>125</v>
      </c>
      <c r="S29" s="84" t="s">
        <v>319</v>
      </c>
      <c r="T29" s="84" t="s">
        <v>52</v>
      </c>
      <c r="U29" s="81" t="s">
        <v>299</v>
      </c>
      <c r="V29" s="81" t="s">
        <v>300</v>
      </c>
      <c r="W29" s="145" t="s">
        <v>320</v>
      </c>
      <c r="X29" s="36" t="s">
        <v>302</v>
      </c>
      <c r="Y29" s="84" t="s">
        <v>52</v>
      </c>
      <c r="Z29" s="59" t="s">
        <v>52</v>
      </c>
      <c r="AA29" s="104" t="e">
        <f t="shared" si="5"/>
        <v>#REF!</v>
      </c>
      <c r="AB29" s="59" t="s">
        <v>52</v>
      </c>
      <c r="AC29" s="59" t="s">
        <v>52</v>
      </c>
      <c r="AD29" s="59" t="s">
        <v>52</v>
      </c>
      <c r="AE29" s="59" t="s">
        <v>52</v>
      </c>
      <c r="AF29" s="59" t="s">
        <v>52</v>
      </c>
      <c r="AG29" s="59" t="s">
        <v>52</v>
      </c>
      <c r="AH29" s="59" t="s">
        <v>52</v>
      </c>
      <c r="AI29" s="121"/>
      <c r="AJ29" s="36">
        <v>0</v>
      </c>
      <c r="AK29" s="397">
        <v>0</v>
      </c>
      <c r="AL29" s="59">
        <v>0</v>
      </c>
      <c r="AM29" s="109">
        <v>0</v>
      </c>
      <c r="AN29" s="109">
        <v>0</v>
      </c>
      <c r="AO29" s="124">
        <v>0</v>
      </c>
      <c r="AP29" s="124">
        <v>1</v>
      </c>
    </row>
    <row r="30" s="4" customFormat="1" ht="39.95" customHeight="1" spans="1:42">
      <c r="A30" s="28">
        <f>A24+1</f>
        <v>7</v>
      </c>
      <c r="B30" s="29"/>
      <c r="C30" s="30"/>
      <c r="D30" s="30"/>
      <c r="E30" s="30">
        <v>3</v>
      </c>
      <c r="F30" s="30"/>
      <c r="G30" s="30"/>
      <c r="H30" s="30"/>
      <c r="I30" s="30"/>
      <c r="J30" s="39"/>
      <c r="K30" s="43"/>
      <c r="L30" s="71" t="s">
        <v>891</v>
      </c>
      <c r="M30" s="45" t="s">
        <v>892</v>
      </c>
      <c r="N30" s="60" t="s">
        <v>893</v>
      </c>
      <c r="O30" s="26"/>
      <c r="P30" s="26" t="s">
        <v>298</v>
      </c>
      <c r="Q30" s="61"/>
      <c r="R30" s="41" t="s">
        <v>125</v>
      </c>
      <c r="S30" s="44" t="s">
        <v>891</v>
      </c>
      <c r="T30" s="41" t="s">
        <v>125</v>
      </c>
      <c r="U30" s="41" t="s">
        <v>299</v>
      </c>
      <c r="V30" s="41" t="s">
        <v>300</v>
      </c>
      <c r="W30" s="37" t="s">
        <v>320</v>
      </c>
      <c r="X30" s="30" t="s">
        <v>302</v>
      </c>
      <c r="Y30" s="73" t="s">
        <v>52</v>
      </c>
      <c r="Z30" s="26" t="s">
        <v>52</v>
      </c>
      <c r="AA30" s="91" t="e">
        <f>AA31+AA43*AK43+AA47+AA44</f>
        <v>#REF!</v>
      </c>
      <c r="AB30" s="26" t="s">
        <v>52</v>
      </c>
      <c r="AC30" s="26" t="s">
        <v>52</v>
      </c>
      <c r="AD30" s="26" t="s">
        <v>52</v>
      </c>
      <c r="AE30" s="26" t="s">
        <v>52</v>
      </c>
      <c r="AF30" s="26" t="s">
        <v>52</v>
      </c>
      <c r="AG30" s="26" t="s">
        <v>52</v>
      </c>
      <c r="AH30" s="26" t="s">
        <v>52</v>
      </c>
      <c r="AI30" s="114"/>
      <c r="AJ30" s="30">
        <v>1</v>
      </c>
      <c r="AK30" s="349">
        <v>1</v>
      </c>
      <c r="AL30" s="105">
        <v>1</v>
      </c>
      <c r="AM30" s="109">
        <v>1</v>
      </c>
      <c r="AN30" s="109">
        <v>1</v>
      </c>
      <c r="AO30" s="124">
        <v>1</v>
      </c>
      <c r="AP30" s="124">
        <v>1</v>
      </c>
    </row>
    <row r="31" s="4" customFormat="1" ht="39.95" customHeight="1" spans="1:42">
      <c r="A31" s="28">
        <f t="shared" ref="A30:A42" si="6">A30+1</f>
        <v>8</v>
      </c>
      <c r="B31" s="30"/>
      <c r="C31" s="30"/>
      <c r="D31" s="30"/>
      <c r="E31" s="30"/>
      <c r="F31" s="30">
        <v>4</v>
      </c>
      <c r="G31" s="30"/>
      <c r="H31" s="30"/>
      <c r="I31" s="30"/>
      <c r="J31" s="39"/>
      <c r="K31" s="39"/>
      <c r="L31" s="44" t="s">
        <v>894</v>
      </c>
      <c r="M31" s="45" t="s">
        <v>895</v>
      </c>
      <c r="N31" s="60" t="s">
        <v>329</v>
      </c>
      <c r="O31" s="26"/>
      <c r="P31" s="26" t="s">
        <v>298</v>
      </c>
      <c r="Q31" s="61"/>
      <c r="R31" s="41" t="s">
        <v>125</v>
      </c>
      <c r="S31" s="44" t="s">
        <v>894</v>
      </c>
      <c r="T31" s="41" t="s">
        <v>125</v>
      </c>
      <c r="U31" s="41" t="s">
        <v>299</v>
      </c>
      <c r="V31" s="41" t="s">
        <v>300</v>
      </c>
      <c r="W31" s="37" t="s">
        <v>320</v>
      </c>
      <c r="X31" s="30" t="s">
        <v>302</v>
      </c>
      <c r="Y31" s="73" t="s">
        <v>52</v>
      </c>
      <c r="Z31" s="26" t="s">
        <v>52</v>
      </c>
      <c r="AA31" s="97" t="e">
        <f>AA32+AA33+#REF!+AA34+AA37+AA38</f>
        <v>#REF!</v>
      </c>
      <c r="AB31" s="26" t="s">
        <v>52</v>
      </c>
      <c r="AC31" s="26"/>
      <c r="AD31" s="26"/>
      <c r="AE31" s="26"/>
      <c r="AF31" s="26"/>
      <c r="AG31" s="26"/>
      <c r="AH31" s="26"/>
      <c r="AI31" s="114"/>
      <c r="AJ31" s="30">
        <v>1</v>
      </c>
      <c r="AK31" s="349">
        <v>1</v>
      </c>
      <c r="AL31" s="105">
        <v>1</v>
      </c>
      <c r="AM31" s="109">
        <v>1</v>
      </c>
      <c r="AN31" s="109">
        <v>1</v>
      </c>
      <c r="AO31" s="124">
        <v>1</v>
      </c>
      <c r="AP31" s="124">
        <v>1</v>
      </c>
    </row>
    <row r="32" s="4" customFormat="1" ht="39.95" customHeight="1" spans="1:42">
      <c r="A32" s="28">
        <f t="shared" si="6"/>
        <v>9</v>
      </c>
      <c r="B32" s="30"/>
      <c r="C32" s="30"/>
      <c r="D32" s="30"/>
      <c r="E32" s="30"/>
      <c r="F32" s="30"/>
      <c r="G32" s="30">
        <v>5</v>
      </c>
      <c r="H32" s="30"/>
      <c r="I32" s="30"/>
      <c r="J32" s="39"/>
      <c r="K32" s="39"/>
      <c r="L32" s="44" t="s">
        <v>896</v>
      </c>
      <c r="M32" s="45" t="s">
        <v>897</v>
      </c>
      <c r="N32" s="60" t="s">
        <v>329</v>
      </c>
      <c r="O32" s="37"/>
      <c r="P32" s="27" t="s">
        <v>298</v>
      </c>
      <c r="Q32" s="61"/>
      <c r="R32" s="41" t="s">
        <v>125</v>
      </c>
      <c r="S32" s="44" t="s">
        <v>896</v>
      </c>
      <c r="T32" s="41" t="s">
        <v>125</v>
      </c>
      <c r="U32" s="41" t="s">
        <v>299</v>
      </c>
      <c r="V32" s="41" t="s">
        <v>300</v>
      </c>
      <c r="W32" s="37" t="s">
        <v>465</v>
      </c>
      <c r="X32" s="30" t="s">
        <v>898</v>
      </c>
      <c r="Y32" s="73" t="s">
        <v>489</v>
      </c>
      <c r="Z32" s="26" t="s">
        <v>52</v>
      </c>
      <c r="AA32" s="97">
        <v>1.611</v>
      </c>
      <c r="AB32" s="26" t="s">
        <v>52</v>
      </c>
      <c r="AC32" s="26"/>
      <c r="AD32" s="26"/>
      <c r="AE32" s="26"/>
      <c r="AF32" s="26"/>
      <c r="AG32" s="26"/>
      <c r="AH32" s="26"/>
      <c r="AI32" s="114"/>
      <c r="AJ32" s="30">
        <v>1</v>
      </c>
      <c r="AK32" s="349">
        <v>1</v>
      </c>
      <c r="AL32" s="105">
        <v>1</v>
      </c>
      <c r="AM32" s="109">
        <v>1</v>
      </c>
      <c r="AN32" s="109">
        <v>1</v>
      </c>
      <c r="AO32" s="124">
        <v>1</v>
      </c>
      <c r="AP32" s="124">
        <v>1</v>
      </c>
    </row>
    <row r="33" s="4" customFormat="1" ht="39.95" customHeight="1" spans="1:42">
      <c r="A33" s="28">
        <f t="shared" si="6"/>
        <v>10</v>
      </c>
      <c r="B33" s="30"/>
      <c r="C33" s="30"/>
      <c r="D33" s="30"/>
      <c r="E33" s="30"/>
      <c r="F33" s="30"/>
      <c r="G33" s="30">
        <v>5</v>
      </c>
      <c r="H33" s="30"/>
      <c r="I33" s="30"/>
      <c r="J33" s="39"/>
      <c r="K33" s="39"/>
      <c r="L33" s="44" t="s">
        <v>899</v>
      </c>
      <c r="M33" s="45" t="s">
        <v>900</v>
      </c>
      <c r="N33" s="60" t="s">
        <v>329</v>
      </c>
      <c r="O33" s="37"/>
      <c r="P33" s="27" t="s">
        <v>298</v>
      </c>
      <c r="Q33" s="374"/>
      <c r="R33" s="41" t="s">
        <v>125</v>
      </c>
      <c r="S33" s="44" t="s">
        <v>899</v>
      </c>
      <c r="T33" s="41" t="s">
        <v>125</v>
      </c>
      <c r="U33" s="41" t="s">
        <v>299</v>
      </c>
      <c r="V33" s="41" t="s">
        <v>300</v>
      </c>
      <c r="W33" s="37" t="s">
        <v>332</v>
      </c>
      <c r="X33" s="30" t="s">
        <v>720</v>
      </c>
      <c r="Y33" s="30" t="s">
        <v>334</v>
      </c>
      <c r="Z33" s="26" t="s">
        <v>52</v>
      </c>
      <c r="AA33" s="97">
        <v>0.174</v>
      </c>
      <c r="AB33" s="26" t="s">
        <v>52</v>
      </c>
      <c r="AC33" s="26"/>
      <c r="AD33" s="26"/>
      <c r="AE33" s="26"/>
      <c r="AF33" s="26"/>
      <c r="AG33" s="26"/>
      <c r="AH33" s="26"/>
      <c r="AI33" s="114"/>
      <c r="AJ33" s="30">
        <v>1</v>
      </c>
      <c r="AK33" s="349">
        <v>1</v>
      </c>
      <c r="AL33" s="105">
        <v>1</v>
      </c>
      <c r="AM33" s="109">
        <v>1</v>
      </c>
      <c r="AN33" s="109">
        <v>1</v>
      </c>
      <c r="AO33" s="124">
        <v>1</v>
      </c>
      <c r="AP33" s="124">
        <v>1</v>
      </c>
    </row>
    <row r="34" s="4" customFormat="1" ht="39.95" customHeight="1" spans="1:42">
      <c r="A34" s="28" t="e">
        <f>#REF!+1</f>
        <v>#REF!</v>
      </c>
      <c r="B34" s="30"/>
      <c r="C34" s="30"/>
      <c r="D34" s="30"/>
      <c r="E34" s="30"/>
      <c r="F34" s="30"/>
      <c r="G34" s="30">
        <v>5</v>
      </c>
      <c r="H34" s="30"/>
      <c r="I34" s="30"/>
      <c r="J34" s="39"/>
      <c r="K34" s="39"/>
      <c r="L34" s="44" t="s">
        <v>814</v>
      </c>
      <c r="M34" s="45" t="s">
        <v>815</v>
      </c>
      <c r="N34" s="60" t="s">
        <v>329</v>
      </c>
      <c r="O34" s="37"/>
      <c r="P34" s="27" t="s">
        <v>298</v>
      </c>
      <c r="Q34" s="61"/>
      <c r="R34" s="41" t="s">
        <v>125</v>
      </c>
      <c r="S34" s="44" t="s">
        <v>814</v>
      </c>
      <c r="T34" s="41" t="s">
        <v>125</v>
      </c>
      <c r="U34" s="41" t="s">
        <v>299</v>
      </c>
      <c r="V34" s="41" t="s">
        <v>300</v>
      </c>
      <c r="W34" s="37" t="s">
        <v>320</v>
      </c>
      <c r="X34" s="30" t="s">
        <v>302</v>
      </c>
      <c r="Y34" s="73" t="s">
        <v>52</v>
      </c>
      <c r="Z34" s="26" t="s">
        <v>52</v>
      </c>
      <c r="AA34" s="97" t="e">
        <f>#REF!+AA35*AJ35+AA36*AJ36</f>
        <v>#REF!</v>
      </c>
      <c r="AB34" s="26" t="s">
        <v>52</v>
      </c>
      <c r="AC34" s="26"/>
      <c r="AD34" s="26"/>
      <c r="AE34" s="26"/>
      <c r="AF34" s="26"/>
      <c r="AG34" s="26"/>
      <c r="AH34" s="26"/>
      <c r="AI34" s="114"/>
      <c r="AJ34" s="30">
        <v>1</v>
      </c>
      <c r="AK34" s="349">
        <v>1</v>
      </c>
      <c r="AL34" s="105">
        <v>1</v>
      </c>
      <c r="AM34" s="109">
        <v>1</v>
      </c>
      <c r="AN34" s="109">
        <v>1</v>
      </c>
      <c r="AO34" s="124">
        <v>1</v>
      </c>
      <c r="AP34" s="124">
        <v>1</v>
      </c>
    </row>
    <row r="35" s="4" customFormat="1" ht="39.95" customHeight="1" spans="1:42">
      <c r="A35" s="28" t="e">
        <f>#REF!+1</f>
        <v>#REF!</v>
      </c>
      <c r="B35" s="30"/>
      <c r="C35" s="30"/>
      <c r="D35" s="30"/>
      <c r="E35" s="30"/>
      <c r="F35" s="30"/>
      <c r="G35" s="30"/>
      <c r="H35" s="30">
        <v>6</v>
      </c>
      <c r="I35" s="30"/>
      <c r="J35" s="39"/>
      <c r="K35" s="39"/>
      <c r="L35" s="44" t="s">
        <v>901</v>
      </c>
      <c r="M35" s="45" t="s">
        <v>902</v>
      </c>
      <c r="N35" s="60" t="s">
        <v>329</v>
      </c>
      <c r="O35" s="37"/>
      <c r="P35" s="27" t="s">
        <v>298</v>
      </c>
      <c r="Q35" s="61"/>
      <c r="R35" s="41" t="s">
        <v>125</v>
      </c>
      <c r="S35" s="44" t="s">
        <v>901</v>
      </c>
      <c r="T35" s="41" t="s">
        <v>125</v>
      </c>
      <c r="U35" s="41" t="s">
        <v>299</v>
      </c>
      <c r="V35" s="41" t="s">
        <v>300</v>
      </c>
      <c r="W35" s="37" t="s">
        <v>332</v>
      </c>
      <c r="X35" s="30" t="s">
        <v>520</v>
      </c>
      <c r="Y35" s="30" t="s">
        <v>334</v>
      </c>
      <c r="Z35" s="26" t="s">
        <v>52</v>
      </c>
      <c r="AA35" s="97">
        <v>0.059</v>
      </c>
      <c r="AB35" s="26" t="s">
        <v>52</v>
      </c>
      <c r="AC35" s="26"/>
      <c r="AD35" s="26"/>
      <c r="AE35" s="26"/>
      <c r="AF35" s="26"/>
      <c r="AG35" s="26"/>
      <c r="AH35" s="26"/>
      <c r="AI35" s="114"/>
      <c r="AJ35" s="30">
        <v>1</v>
      </c>
      <c r="AK35" s="349">
        <v>1</v>
      </c>
      <c r="AL35" s="105">
        <v>1</v>
      </c>
      <c r="AM35" s="109">
        <v>1</v>
      </c>
      <c r="AN35" s="109">
        <v>1</v>
      </c>
      <c r="AO35" s="124">
        <v>1</v>
      </c>
      <c r="AP35" s="124">
        <v>1</v>
      </c>
    </row>
    <row r="36" s="4" customFormat="1" ht="39.95" customHeight="1" spans="1:42">
      <c r="A36" s="28" t="e">
        <f t="shared" si="6"/>
        <v>#REF!</v>
      </c>
      <c r="B36" s="30"/>
      <c r="C36" s="30"/>
      <c r="D36" s="30"/>
      <c r="E36" s="30"/>
      <c r="F36" s="30"/>
      <c r="G36" s="30"/>
      <c r="H36" s="30">
        <v>6</v>
      </c>
      <c r="I36" s="30"/>
      <c r="J36" s="39"/>
      <c r="K36" s="39"/>
      <c r="L36" s="44" t="s">
        <v>903</v>
      </c>
      <c r="M36" s="45" t="s">
        <v>904</v>
      </c>
      <c r="N36" s="60" t="s">
        <v>329</v>
      </c>
      <c r="O36" s="37"/>
      <c r="P36" s="27" t="s">
        <v>298</v>
      </c>
      <c r="Q36" s="61"/>
      <c r="R36" s="41" t="s">
        <v>125</v>
      </c>
      <c r="S36" s="44" t="s">
        <v>903</v>
      </c>
      <c r="T36" s="41" t="s">
        <v>125</v>
      </c>
      <c r="U36" s="41" t="s">
        <v>299</v>
      </c>
      <c r="V36" s="41" t="s">
        <v>300</v>
      </c>
      <c r="W36" s="37" t="s">
        <v>332</v>
      </c>
      <c r="X36" s="30" t="s">
        <v>520</v>
      </c>
      <c r="Y36" s="30" t="s">
        <v>334</v>
      </c>
      <c r="Z36" s="26" t="s">
        <v>52</v>
      </c>
      <c r="AA36" s="97">
        <v>0.103</v>
      </c>
      <c r="AB36" s="26" t="s">
        <v>52</v>
      </c>
      <c r="AC36" s="26"/>
      <c r="AD36" s="26"/>
      <c r="AE36" s="26"/>
      <c r="AF36" s="26"/>
      <c r="AG36" s="26"/>
      <c r="AH36" s="26"/>
      <c r="AI36" s="114"/>
      <c r="AJ36" s="30">
        <v>1</v>
      </c>
      <c r="AK36" s="349">
        <v>1</v>
      </c>
      <c r="AL36" s="105">
        <v>1</v>
      </c>
      <c r="AM36" s="109">
        <v>1</v>
      </c>
      <c r="AN36" s="109">
        <v>1</v>
      </c>
      <c r="AO36" s="124">
        <v>1</v>
      </c>
      <c r="AP36" s="124">
        <v>1</v>
      </c>
    </row>
    <row r="37" s="7" customFormat="1" ht="39.95" customHeight="1" spans="1:42">
      <c r="A37" s="28" t="e">
        <f t="shared" si="6"/>
        <v>#REF!</v>
      </c>
      <c r="B37" s="30"/>
      <c r="C37" s="30"/>
      <c r="D37" s="30"/>
      <c r="E37" s="30"/>
      <c r="F37" s="30"/>
      <c r="G37" s="30">
        <v>5</v>
      </c>
      <c r="H37" s="30"/>
      <c r="I37" s="30"/>
      <c r="J37" s="26"/>
      <c r="K37" s="26"/>
      <c r="L37" s="44" t="s">
        <v>905</v>
      </c>
      <c r="M37" s="45" t="s">
        <v>906</v>
      </c>
      <c r="N37" s="60" t="s">
        <v>329</v>
      </c>
      <c r="O37" s="37"/>
      <c r="P37" s="27" t="s">
        <v>298</v>
      </c>
      <c r="Q37" s="61"/>
      <c r="R37" s="41" t="s">
        <v>125</v>
      </c>
      <c r="S37" s="44" t="s">
        <v>905</v>
      </c>
      <c r="T37" s="41" t="s">
        <v>125</v>
      </c>
      <c r="U37" s="41" t="s">
        <v>299</v>
      </c>
      <c r="V37" s="41" t="s">
        <v>300</v>
      </c>
      <c r="W37" s="27" t="s">
        <v>477</v>
      </c>
      <c r="X37" s="30" t="s">
        <v>907</v>
      </c>
      <c r="Y37" s="73" t="s">
        <v>620</v>
      </c>
      <c r="Z37" s="26" t="s">
        <v>52</v>
      </c>
      <c r="AA37" s="97">
        <v>0.0631</v>
      </c>
      <c r="AB37" s="26" t="s">
        <v>52</v>
      </c>
      <c r="AC37" s="26"/>
      <c r="AD37" s="26"/>
      <c r="AE37" s="26"/>
      <c r="AF37" s="26"/>
      <c r="AG37" s="26"/>
      <c r="AH37" s="26"/>
      <c r="AI37" s="114"/>
      <c r="AJ37" s="30">
        <v>1</v>
      </c>
      <c r="AK37" s="349">
        <v>1</v>
      </c>
      <c r="AL37" s="105">
        <v>1</v>
      </c>
      <c r="AM37" s="109">
        <v>1</v>
      </c>
      <c r="AN37" s="109">
        <v>1</v>
      </c>
      <c r="AO37" s="124">
        <v>1</v>
      </c>
      <c r="AP37" s="124">
        <v>1</v>
      </c>
    </row>
    <row r="38" s="4" customFormat="1" ht="39.95" customHeight="1" spans="1:42">
      <c r="A38" s="28" t="e">
        <f t="shared" si="6"/>
        <v>#REF!</v>
      </c>
      <c r="B38" s="29"/>
      <c r="C38" s="30"/>
      <c r="D38" s="30"/>
      <c r="E38" s="30"/>
      <c r="F38" s="30"/>
      <c r="G38" s="30">
        <v>5</v>
      </c>
      <c r="H38" s="30"/>
      <c r="I38" s="30"/>
      <c r="J38" s="39"/>
      <c r="K38" s="43"/>
      <c r="L38" s="44" t="s">
        <v>908</v>
      </c>
      <c r="M38" s="45" t="s">
        <v>909</v>
      </c>
      <c r="N38" s="60" t="s">
        <v>329</v>
      </c>
      <c r="O38" s="26"/>
      <c r="P38" s="26" t="s">
        <v>298</v>
      </c>
      <c r="Q38" s="61"/>
      <c r="R38" s="41" t="s">
        <v>125</v>
      </c>
      <c r="S38" s="44" t="s">
        <v>908</v>
      </c>
      <c r="T38" s="41" t="s">
        <v>125</v>
      </c>
      <c r="U38" s="41" t="s">
        <v>299</v>
      </c>
      <c r="V38" s="41" t="s">
        <v>300</v>
      </c>
      <c r="W38" s="37" t="s">
        <v>320</v>
      </c>
      <c r="X38" s="30" t="s">
        <v>302</v>
      </c>
      <c r="Y38" s="73" t="s">
        <v>52</v>
      </c>
      <c r="Z38" s="26" t="s">
        <v>52</v>
      </c>
      <c r="AA38" s="97">
        <f>AA39+AA40+AA41+AA42</f>
        <v>0.5839</v>
      </c>
      <c r="AB38" s="26" t="s">
        <v>52</v>
      </c>
      <c r="AC38" s="26"/>
      <c r="AD38" s="26"/>
      <c r="AE38" s="26"/>
      <c r="AF38" s="26"/>
      <c r="AG38" s="26"/>
      <c r="AH38" s="26"/>
      <c r="AI38" s="114"/>
      <c r="AJ38" s="30">
        <v>1</v>
      </c>
      <c r="AK38" s="349">
        <v>1</v>
      </c>
      <c r="AL38" s="105">
        <v>1</v>
      </c>
      <c r="AM38" s="109">
        <v>1</v>
      </c>
      <c r="AN38" s="109">
        <v>1</v>
      </c>
      <c r="AO38" s="124">
        <v>1</v>
      </c>
      <c r="AP38" s="124">
        <v>1</v>
      </c>
    </row>
    <row r="39" s="4" customFormat="1" ht="39.95" customHeight="1" spans="1:42">
      <c r="A39" s="28" t="e">
        <f t="shared" si="6"/>
        <v>#REF!</v>
      </c>
      <c r="B39" s="30"/>
      <c r="C39" s="30"/>
      <c r="D39" s="30"/>
      <c r="E39" s="30"/>
      <c r="F39" s="30"/>
      <c r="G39" s="30"/>
      <c r="H39" s="30">
        <v>6</v>
      </c>
      <c r="I39" s="30"/>
      <c r="J39" s="39"/>
      <c r="K39" s="39"/>
      <c r="L39" s="44" t="s">
        <v>910</v>
      </c>
      <c r="M39" s="45" t="s">
        <v>911</v>
      </c>
      <c r="N39" s="60" t="s">
        <v>329</v>
      </c>
      <c r="O39" s="26"/>
      <c r="P39" s="26" t="s">
        <v>298</v>
      </c>
      <c r="Q39" s="61"/>
      <c r="R39" s="41" t="s">
        <v>125</v>
      </c>
      <c r="S39" s="44" t="s">
        <v>910</v>
      </c>
      <c r="T39" s="41" t="s">
        <v>125</v>
      </c>
      <c r="U39" s="41" t="s">
        <v>299</v>
      </c>
      <c r="V39" s="41" t="s">
        <v>300</v>
      </c>
      <c r="W39" s="37" t="s">
        <v>477</v>
      </c>
      <c r="X39" s="30" t="s">
        <v>502</v>
      </c>
      <c r="Y39" s="73" t="s">
        <v>479</v>
      </c>
      <c r="Z39" s="26"/>
      <c r="AA39" s="97">
        <v>0.3245</v>
      </c>
      <c r="AB39" s="26" t="s">
        <v>52</v>
      </c>
      <c r="AC39" s="26"/>
      <c r="AD39" s="26"/>
      <c r="AE39" s="26"/>
      <c r="AF39" s="26"/>
      <c r="AG39" s="26"/>
      <c r="AH39" s="26"/>
      <c r="AI39" s="114"/>
      <c r="AJ39" s="30">
        <v>1</v>
      </c>
      <c r="AK39" s="349">
        <v>1</v>
      </c>
      <c r="AL39" s="105">
        <v>1</v>
      </c>
      <c r="AM39" s="109">
        <v>1</v>
      </c>
      <c r="AN39" s="109">
        <v>1</v>
      </c>
      <c r="AO39" s="124">
        <v>1</v>
      </c>
      <c r="AP39" s="124">
        <v>1</v>
      </c>
    </row>
    <row r="40" ht="39.95" customHeight="1" spans="1:42">
      <c r="A40" s="28" t="e">
        <f t="shared" si="6"/>
        <v>#REF!</v>
      </c>
      <c r="B40" s="27"/>
      <c r="C40" s="30"/>
      <c r="D40" s="30"/>
      <c r="E40" s="38"/>
      <c r="F40" s="37"/>
      <c r="G40" s="30"/>
      <c r="H40" s="30">
        <v>6</v>
      </c>
      <c r="I40" s="30"/>
      <c r="J40" s="26"/>
      <c r="K40" s="74"/>
      <c r="L40" s="73" t="s">
        <v>504</v>
      </c>
      <c r="M40" s="45" t="s">
        <v>505</v>
      </c>
      <c r="N40" s="60" t="s">
        <v>462</v>
      </c>
      <c r="O40" s="37"/>
      <c r="P40" s="26" t="s">
        <v>298</v>
      </c>
      <c r="Q40" s="85"/>
      <c r="R40" s="41" t="s">
        <v>133</v>
      </c>
      <c r="S40" s="73" t="s">
        <v>319</v>
      </c>
      <c r="T40" s="73" t="s">
        <v>52</v>
      </c>
      <c r="U40" s="41" t="s">
        <v>300</v>
      </c>
      <c r="V40" s="77" t="s">
        <v>299</v>
      </c>
      <c r="W40" s="27" t="s">
        <v>477</v>
      </c>
      <c r="X40" s="30" t="s">
        <v>478</v>
      </c>
      <c r="Y40" s="73" t="s">
        <v>479</v>
      </c>
      <c r="Z40" s="27" t="s">
        <v>506</v>
      </c>
      <c r="AA40" s="97">
        <v>0.0167</v>
      </c>
      <c r="AB40" s="26" t="s">
        <v>52</v>
      </c>
      <c r="AC40" s="26"/>
      <c r="AD40" s="26"/>
      <c r="AE40" s="26"/>
      <c r="AF40" s="26"/>
      <c r="AG40" s="94"/>
      <c r="AH40" s="94"/>
      <c r="AI40" s="113"/>
      <c r="AJ40" s="30">
        <v>1</v>
      </c>
      <c r="AK40" s="385">
        <v>1</v>
      </c>
      <c r="AL40" s="107">
        <v>1</v>
      </c>
      <c r="AM40" s="108">
        <v>1</v>
      </c>
      <c r="AN40" s="108">
        <v>1</v>
      </c>
      <c r="AO40" s="123">
        <v>1</v>
      </c>
      <c r="AP40" s="123">
        <v>1</v>
      </c>
    </row>
    <row r="41" ht="39.95" customHeight="1" spans="1:42">
      <c r="A41" s="28" t="e">
        <f t="shared" si="6"/>
        <v>#REF!</v>
      </c>
      <c r="B41" s="27"/>
      <c r="C41" s="30"/>
      <c r="D41" s="30"/>
      <c r="E41" s="38"/>
      <c r="F41" s="37"/>
      <c r="G41" s="30"/>
      <c r="H41" s="30">
        <v>6</v>
      </c>
      <c r="I41" s="30"/>
      <c r="J41" s="26"/>
      <c r="K41" s="74"/>
      <c r="L41" s="73" t="s">
        <v>507</v>
      </c>
      <c r="M41" s="45" t="s">
        <v>508</v>
      </c>
      <c r="N41" s="60" t="s">
        <v>462</v>
      </c>
      <c r="O41" s="37"/>
      <c r="P41" s="26" t="s">
        <v>298</v>
      </c>
      <c r="Q41" s="85"/>
      <c r="R41" s="41" t="s">
        <v>125</v>
      </c>
      <c r="S41" s="73" t="s">
        <v>319</v>
      </c>
      <c r="T41" s="73" t="s">
        <v>52</v>
      </c>
      <c r="U41" s="41" t="s">
        <v>300</v>
      </c>
      <c r="V41" s="77" t="s">
        <v>299</v>
      </c>
      <c r="W41" s="27" t="s">
        <v>477</v>
      </c>
      <c r="X41" s="30" t="s">
        <v>478</v>
      </c>
      <c r="Y41" s="73" t="s">
        <v>479</v>
      </c>
      <c r="Z41" s="27" t="s">
        <v>509</v>
      </c>
      <c r="AA41" s="97">
        <v>0.0128</v>
      </c>
      <c r="AB41" s="26" t="s">
        <v>52</v>
      </c>
      <c r="AC41" s="26"/>
      <c r="AD41" s="26"/>
      <c r="AE41" s="26"/>
      <c r="AF41" s="26"/>
      <c r="AG41" s="94"/>
      <c r="AH41" s="94"/>
      <c r="AI41" s="113"/>
      <c r="AJ41" s="30">
        <v>1</v>
      </c>
      <c r="AK41" s="385">
        <v>1</v>
      </c>
      <c r="AL41" s="107">
        <v>1</v>
      </c>
      <c r="AM41" s="108">
        <v>1</v>
      </c>
      <c r="AN41" s="108">
        <v>1</v>
      </c>
      <c r="AO41" s="123">
        <v>1</v>
      </c>
      <c r="AP41" s="123">
        <v>1</v>
      </c>
    </row>
    <row r="42" s="4" customFormat="1" ht="39.95" customHeight="1" spans="1:42">
      <c r="A42" s="28" t="e">
        <f t="shared" si="6"/>
        <v>#REF!</v>
      </c>
      <c r="B42" s="30"/>
      <c r="C42" s="30"/>
      <c r="D42" s="30"/>
      <c r="E42" s="30"/>
      <c r="F42" s="30"/>
      <c r="G42" s="30"/>
      <c r="H42" s="30">
        <v>6</v>
      </c>
      <c r="I42" s="30"/>
      <c r="J42" s="39"/>
      <c r="K42" s="39"/>
      <c r="L42" s="44" t="s">
        <v>912</v>
      </c>
      <c r="M42" s="45" t="s">
        <v>913</v>
      </c>
      <c r="N42" s="60" t="s">
        <v>329</v>
      </c>
      <c r="O42" s="26"/>
      <c r="P42" s="26" t="s">
        <v>298</v>
      </c>
      <c r="Q42" s="61"/>
      <c r="R42" s="41" t="s">
        <v>125</v>
      </c>
      <c r="S42" s="44" t="s">
        <v>912</v>
      </c>
      <c r="T42" s="41" t="s">
        <v>125</v>
      </c>
      <c r="U42" s="41" t="s">
        <v>299</v>
      </c>
      <c r="V42" s="41" t="s">
        <v>300</v>
      </c>
      <c r="W42" s="37" t="s">
        <v>320</v>
      </c>
      <c r="X42" s="30" t="s">
        <v>302</v>
      </c>
      <c r="Y42" s="73" t="s">
        <v>52</v>
      </c>
      <c r="Z42" s="26" t="s">
        <v>52</v>
      </c>
      <c r="AA42" s="97">
        <v>0.2299</v>
      </c>
      <c r="AB42" s="26" t="s">
        <v>52</v>
      </c>
      <c r="AC42" s="26"/>
      <c r="AD42" s="26"/>
      <c r="AE42" s="26"/>
      <c r="AF42" s="26"/>
      <c r="AG42" s="26"/>
      <c r="AH42" s="26"/>
      <c r="AI42" s="114"/>
      <c r="AJ42" s="30">
        <v>1</v>
      </c>
      <c r="AK42" s="349">
        <v>1</v>
      </c>
      <c r="AL42" s="105">
        <v>1</v>
      </c>
      <c r="AM42" s="109">
        <v>1</v>
      </c>
      <c r="AN42" s="109">
        <v>1</v>
      </c>
      <c r="AO42" s="124">
        <v>1</v>
      </c>
      <c r="AP42" s="124">
        <v>1</v>
      </c>
    </row>
    <row r="43" s="4" customFormat="1" ht="39.95" customHeight="1" spans="1:42">
      <c r="A43" s="28" t="e">
        <f t="shared" ref="A43:A48" si="7">A42+1</f>
        <v>#REF!</v>
      </c>
      <c r="B43" s="30"/>
      <c r="C43" s="30"/>
      <c r="D43" s="30"/>
      <c r="E43" s="30"/>
      <c r="F43" s="30">
        <v>4</v>
      </c>
      <c r="G43" s="30"/>
      <c r="H43" s="30"/>
      <c r="I43" s="30"/>
      <c r="J43" s="39"/>
      <c r="K43" s="39"/>
      <c r="L43" s="44" t="s">
        <v>914</v>
      </c>
      <c r="M43" s="45" t="s">
        <v>915</v>
      </c>
      <c r="N43" s="60" t="s">
        <v>329</v>
      </c>
      <c r="O43" s="37"/>
      <c r="P43" s="27" t="s">
        <v>298</v>
      </c>
      <c r="Q43" s="61"/>
      <c r="R43" s="41" t="s">
        <v>125</v>
      </c>
      <c r="S43" s="44" t="s">
        <v>914</v>
      </c>
      <c r="T43" s="41" t="s">
        <v>125</v>
      </c>
      <c r="U43" s="41" t="s">
        <v>299</v>
      </c>
      <c r="V43" s="41" t="s">
        <v>300</v>
      </c>
      <c r="W43" s="37" t="s">
        <v>332</v>
      </c>
      <c r="X43" s="30" t="s">
        <v>580</v>
      </c>
      <c r="Y43" s="30" t="s">
        <v>334</v>
      </c>
      <c r="Z43" s="26" t="s">
        <v>52</v>
      </c>
      <c r="AA43" s="97">
        <v>0.0768</v>
      </c>
      <c r="AB43" s="26" t="s">
        <v>52</v>
      </c>
      <c r="AC43" s="26"/>
      <c r="AD43" s="26"/>
      <c r="AE43" s="26"/>
      <c r="AF43" s="26"/>
      <c r="AG43" s="26"/>
      <c r="AH43" s="26"/>
      <c r="AI43" s="114"/>
      <c r="AJ43" s="30">
        <v>2</v>
      </c>
      <c r="AK43" s="349">
        <v>2</v>
      </c>
      <c r="AL43" s="105">
        <v>2</v>
      </c>
      <c r="AM43" s="109">
        <v>2</v>
      </c>
      <c r="AN43" s="109">
        <v>2</v>
      </c>
      <c r="AO43" s="124">
        <v>2</v>
      </c>
      <c r="AP43" s="124">
        <v>2</v>
      </c>
    </row>
    <row r="44" s="4" customFormat="1" ht="39.95" customHeight="1" spans="1:42">
      <c r="A44" s="28" t="e">
        <f t="shared" si="7"/>
        <v>#REF!</v>
      </c>
      <c r="B44" s="30"/>
      <c r="C44" s="30"/>
      <c r="D44" s="30"/>
      <c r="E44" s="30"/>
      <c r="F44" s="30">
        <v>4</v>
      </c>
      <c r="G44" s="30"/>
      <c r="H44" s="30"/>
      <c r="I44" s="30"/>
      <c r="J44" s="39"/>
      <c r="K44" s="39"/>
      <c r="L44" s="44" t="s">
        <v>916</v>
      </c>
      <c r="M44" s="45" t="s">
        <v>917</v>
      </c>
      <c r="N44" s="60" t="s">
        <v>329</v>
      </c>
      <c r="O44" s="26"/>
      <c r="P44" s="26" t="s">
        <v>298</v>
      </c>
      <c r="Q44" s="61"/>
      <c r="R44" s="41" t="s">
        <v>125</v>
      </c>
      <c r="S44" s="44" t="s">
        <v>916</v>
      </c>
      <c r="T44" s="41" t="s">
        <v>125</v>
      </c>
      <c r="U44" s="41" t="s">
        <v>299</v>
      </c>
      <c r="V44" s="41" t="s">
        <v>300</v>
      </c>
      <c r="W44" s="37" t="s">
        <v>320</v>
      </c>
      <c r="X44" s="30" t="s">
        <v>302</v>
      </c>
      <c r="Y44" s="73" t="s">
        <v>52</v>
      </c>
      <c r="Z44" s="26" t="s">
        <v>52</v>
      </c>
      <c r="AA44" s="97">
        <f>AA45+AA46</f>
        <v>0.4049</v>
      </c>
      <c r="AB44" s="26" t="s">
        <v>52</v>
      </c>
      <c r="AC44" s="26"/>
      <c r="AD44" s="26"/>
      <c r="AE44" s="26"/>
      <c r="AF44" s="26"/>
      <c r="AG44" s="26"/>
      <c r="AH44" s="26"/>
      <c r="AI44" s="114"/>
      <c r="AJ44" s="30">
        <v>1</v>
      </c>
      <c r="AK44" s="349">
        <v>1</v>
      </c>
      <c r="AL44" s="105">
        <v>1</v>
      </c>
      <c r="AM44" s="109">
        <v>1</v>
      </c>
      <c r="AN44" s="109">
        <v>1</v>
      </c>
      <c r="AO44" s="124">
        <v>1</v>
      </c>
      <c r="AP44" s="124">
        <v>1</v>
      </c>
    </row>
    <row r="45" s="4" customFormat="1" ht="39.95" customHeight="1" spans="1:42">
      <c r="A45" s="28" t="e">
        <f t="shared" si="7"/>
        <v>#REF!</v>
      </c>
      <c r="B45" s="30"/>
      <c r="C45" s="30"/>
      <c r="D45" s="30"/>
      <c r="E45" s="30"/>
      <c r="F45" s="30"/>
      <c r="G45" s="30">
        <v>5</v>
      </c>
      <c r="H45" s="30"/>
      <c r="I45" s="30"/>
      <c r="J45" s="39"/>
      <c r="K45" s="39"/>
      <c r="L45" s="44" t="s">
        <v>918</v>
      </c>
      <c r="M45" s="45" t="s">
        <v>919</v>
      </c>
      <c r="N45" s="60" t="s">
        <v>329</v>
      </c>
      <c r="O45" s="37"/>
      <c r="P45" s="26" t="s">
        <v>298</v>
      </c>
      <c r="Q45" s="61"/>
      <c r="R45" s="41" t="s">
        <v>125</v>
      </c>
      <c r="S45" s="44" t="s">
        <v>918</v>
      </c>
      <c r="T45" s="73" t="s">
        <v>125</v>
      </c>
      <c r="U45" s="41" t="s">
        <v>299</v>
      </c>
      <c r="V45" s="41" t="s">
        <v>300</v>
      </c>
      <c r="W45" s="27" t="s">
        <v>477</v>
      </c>
      <c r="X45" s="30" t="s">
        <v>502</v>
      </c>
      <c r="Y45" s="73" t="s">
        <v>479</v>
      </c>
      <c r="Z45" s="27"/>
      <c r="AA45" s="97">
        <v>0.369</v>
      </c>
      <c r="AB45" s="26" t="s">
        <v>541</v>
      </c>
      <c r="AC45" s="26"/>
      <c r="AD45" s="26"/>
      <c r="AE45" s="26"/>
      <c r="AF45" s="26"/>
      <c r="AG45" s="94"/>
      <c r="AH45" s="94"/>
      <c r="AI45" s="113"/>
      <c r="AJ45" s="30">
        <v>1</v>
      </c>
      <c r="AK45" s="349">
        <v>1</v>
      </c>
      <c r="AL45" s="105">
        <v>1</v>
      </c>
      <c r="AM45" s="109">
        <v>1</v>
      </c>
      <c r="AN45" s="109">
        <v>1</v>
      </c>
      <c r="AO45" s="124">
        <v>1</v>
      </c>
      <c r="AP45" s="124">
        <v>1</v>
      </c>
    </row>
    <row r="46" ht="39.95" customHeight="1" spans="1:42">
      <c r="A46" s="28" t="e">
        <f t="shared" si="7"/>
        <v>#REF!</v>
      </c>
      <c r="B46" s="27"/>
      <c r="C46" s="30"/>
      <c r="D46" s="30"/>
      <c r="E46" s="37"/>
      <c r="F46" s="37"/>
      <c r="G46" s="30">
        <v>5</v>
      </c>
      <c r="H46" s="30"/>
      <c r="I46" s="30"/>
      <c r="J46" s="26"/>
      <c r="K46" s="74"/>
      <c r="L46" s="30" t="s">
        <v>544</v>
      </c>
      <c r="M46" s="45" t="s">
        <v>545</v>
      </c>
      <c r="N46" s="60" t="s">
        <v>462</v>
      </c>
      <c r="O46" s="37"/>
      <c r="P46" s="26" t="s">
        <v>298</v>
      </c>
      <c r="Q46" s="85"/>
      <c r="R46" s="87" t="s">
        <v>133</v>
      </c>
      <c r="S46" s="73" t="s">
        <v>319</v>
      </c>
      <c r="T46" s="73" t="s">
        <v>52</v>
      </c>
      <c r="U46" s="41" t="s">
        <v>300</v>
      </c>
      <c r="V46" s="77" t="s">
        <v>299</v>
      </c>
      <c r="W46" s="27" t="s">
        <v>477</v>
      </c>
      <c r="X46" s="30" t="s">
        <v>546</v>
      </c>
      <c r="Y46" s="73" t="s">
        <v>479</v>
      </c>
      <c r="Z46" s="27" t="s">
        <v>547</v>
      </c>
      <c r="AA46" s="97">
        <v>0.0359</v>
      </c>
      <c r="AB46" s="26" t="s">
        <v>52</v>
      </c>
      <c r="AC46" s="26"/>
      <c r="AD46" s="26"/>
      <c r="AE46" s="26"/>
      <c r="AF46" s="26"/>
      <c r="AG46" s="94"/>
      <c r="AH46" s="94"/>
      <c r="AI46" s="122"/>
      <c r="AJ46" s="30">
        <v>1</v>
      </c>
      <c r="AK46" s="385">
        <v>1</v>
      </c>
      <c r="AL46" s="107">
        <v>1</v>
      </c>
      <c r="AM46" s="108">
        <v>1</v>
      </c>
      <c r="AN46" s="108">
        <v>1</v>
      </c>
      <c r="AO46" s="123">
        <v>1</v>
      </c>
      <c r="AP46" s="123">
        <v>1</v>
      </c>
    </row>
    <row r="47" s="4" customFormat="1" ht="39.95" customHeight="1" spans="1:42">
      <c r="A47" s="28" t="e">
        <f t="shared" si="7"/>
        <v>#REF!</v>
      </c>
      <c r="B47" s="29"/>
      <c r="C47" s="30"/>
      <c r="D47" s="30"/>
      <c r="E47" s="30"/>
      <c r="F47" s="30">
        <v>4</v>
      </c>
      <c r="G47" s="30"/>
      <c r="H47" s="30"/>
      <c r="I47" s="30"/>
      <c r="J47" s="39"/>
      <c r="K47" s="39"/>
      <c r="L47" s="30" t="s">
        <v>595</v>
      </c>
      <c r="M47" s="45" t="s">
        <v>596</v>
      </c>
      <c r="N47" s="45" t="s">
        <v>462</v>
      </c>
      <c r="O47" s="30"/>
      <c r="P47" s="30" t="s">
        <v>298</v>
      </c>
      <c r="Q47" s="30"/>
      <c r="R47" s="30" t="s">
        <v>133</v>
      </c>
      <c r="S47" s="30" t="s">
        <v>319</v>
      </c>
      <c r="T47" s="30" t="s">
        <v>52</v>
      </c>
      <c r="U47" s="41" t="s">
        <v>300</v>
      </c>
      <c r="V47" s="41" t="s">
        <v>299</v>
      </c>
      <c r="W47" s="30" t="s">
        <v>597</v>
      </c>
      <c r="X47" s="30" t="s">
        <v>598</v>
      </c>
      <c r="Y47" s="30" t="s">
        <v>599</v>
      </c>
      <c r="Z47" s="26" t="s">
        <v>52</v>
      </c>
      <c r="AA47" s="97">
        <v>0.14</v>
      </c>
      <c r="AB47" s="26" t="s">
        <v>52</v>
      </c>
      <c r="AC47" s="30"/>
      <c r="AD47" s="30"/>
      <c r="AE47" s="30"/>
      <c r="AF47" s="30"/>
      <c r="AG47" s="30"/>
      <c r="AH47" s="30"/>
      <c r="AI47" s="30"/>
      <c r="AJ47" s="30">
        <v>1</v>
      </c>
      <c r="AK47" s="349">
        <v>1</v>
      </c>
      <c r="AL47" s="105">
        <v>1</v>
      </c>
      <c r="AM47" s="109">
        <v>1</v>
      </c>
      <c r="AN47" s="109">
        <v>1</v>
      </c>
      <c r="AO47" s="124">
        <v>1</v>
      </c>
      <c r="AP47" s="124">
        <v>1</v>
      </c>
    </row>
    <row r="48" s="4" customFormat="1" ht="39.95" customHeight="1" spans="1:42">
      <c r="A48" s="28" t="e">
        <f t="shared" si="7"/>
        <v>#REF!</v>
      </c>
      <c r="B48" s="30"/>
      <c r="C48" s="30"/>
      <c r="D48" s="30"/>
      <c r="E48" s="30">
        <v>3</v>
      </c>
      <c r="F48" s="30"/>
      <c r="G48" s="30"/>
      <c r="H48" s="30"/>
      <c r="I48" s="30"/>
      <c r="J48" s="39"/>
      <c r="K48" s="39"/>
      <c r="L48" s="30" t="s">
        <v>920</v>
      </c>
      <c r="M48" s="45" t="s">
        <v>921</v>
      </c>
      <c r="N48" s="45" t="s">
        <v>318</v>
      </c>
      <c r="O48" s="26"/>
      <c r="P48" s="26" t="s">
        <v>298</v>
      </c>
      <c r="Q48" s="39"/>
      <c r="R48" s="41" t="s">
        <v>125</v>
      </c>
      <c r="S48" s="44" t="s">
        <v>319</v>
      </c>
      <c r="T48" s="73" t="s">
        <v>52</v>
      </c>
      <c r="U48" s="41" t="s">
        <v>299</v>
      </c>
      <c r="V48" s="41" t="s">
        <v>300</v>
      </c>
      <c r="W48" s="27" t="s">
        <v>426</v>
      </c>
      <c r="X48" s="30" t="s">
        <v>302</v>
      </c>
      <c r="Y48" s="73" t="s">
        <v>52</v>
      </c>
      <c r="Z48" s="27" t="s">
        <v>52</v>
      </c>
      <c r="AA48" s="97">
        <v>0.2</v>
      </c>
      <c r="AB48" s="26" t="s">
        <v>52</v>
      </c>
      <c r="AC48" s="39"/>
      <c r="AD48" s="39"/>
      <c r="AE48" s="39"/>
      <c r="AF48" s="39"/>
      <c r="AG48" s="94"/>
      <c r="AH48" s="94"/>
      <c r="AI48" s="114"/>
      <c r="AJ48" s="30">
        <v>1</v>
      </c>
      <c r="AK48" s="349">
        <v>0</v>
      </c>
      <c r="AL48" s="105">
        <v>0</v>
      </c>
      <c r="AM48" s="109">
        <v>0</v>
      </c>
      <c r="AN48" s="109">
        <v>0</v>
      </c>
      <c r="AO48" s="124">
        <v>0</v>
      </c>
      <c r="AP48" s="124">
        <v>0</v>
      </c>
    </row>
    <row r="49" s="4" customFormat="1" ht="39.95" customHeight="1" spans="1:42">
      <c r="A49" s="28" t="e">
        <f t="shared" ref="A49:A53" si="8">A48+1</f>
        <v>#REF!</v>
      </c>
      <c r="B49" s="30"/>
      <c r="C49" s="30"/>
      <c r="D49" s="30"/>
      <c r="E49" s="30">
        <v>3</v>
      </c>
      <c r="F49" s="30"/>
      <c r="G49" s="30"/>
      <c r="H49" s="30"/>
      <c r="I49" s="30"/>
      <c r="J49" s="39"/>
      <c r="K49" s="39"/>
      <c r="L49" s="30" t="s">
        <v>922</v>
      </c>
      <c r="M49" s="45" t="s">
        <v>845</v>
      </c>
      <c r="N49" s="60" t="s">
        <v>323</v>
      </c>
      <c r="O49" s="26"/>
      <c r="P49" s="26" t="s">
        <v>298</v>
      </c>
      <c r="Q49" s="39"/>
      <c r="R49" s="41" t="s">
        <v>125</v>
      </c>
      <c r="S49" s="44" t="s">
        <v>319</v>
      </c>
      <c r="T49" s="73" t="s">
        <v>52</v>
      </c>
      <c r="U49" s="41" t="s">
        <v>299</v>
      </c>
      <c r="V49" s="41" t="s">
        <v>300</v>
      </c>
      <c r="W49" s="27" t="s">
        <v>426</v>
      </c>
      <c r="X49" s="30" t="s">
        <v>302</v>
      </c>
      <c r="Y49" s="73" t="s">
        <v>52</v>
      </c>
      <c r="Z49" s="27" t="s">
        <v>52</v>
      </c>
      <c r="AA49" s="97">
        <v>0.2</v>
      </c>
      <c r="AB49" s="26" t="s">
        <v>52</v>
      </c>
      <c r="AC49" s="39"/>
      <c r="AD49" s="39"/>
      <c r="AE49" s="39"/>
      <c r="AF49" s="39"/>
      <c r="AG49" s="94"/>
      <c r="AH49" s="94"/>
      <c r="AI49" s="114"/>
      <c r="AJ49" s="30">
        <v>0</v>
      </c>
      <c r="AK49" s="349">
        <v>1</v>
      </c>
      <c r="AL49" s="105">
        <v>0</v>
      </c>
      <c r="AM49" s="109">
        <v>0</v>
      </c>
      <c r="AN49" s="109">
        <v>0</v>
      </c>
      <c r="AO49" s="124">
        <v>0</v>
      </c>
      <c r="AP49" s="124">
        <v>0</v>
      </c>
    </row>
    <row r="50" s="4" customFormat="1" ht="39.95" customHeight="1" spans="1:42">
      <c r="A50" s="28">
        <v>32</v>
      </c>
      <c r="B50" s="30"/>
      <c r="C50" s="30"/>
      <c r="D50" s="30"/>
      <c r="E50" s="30">
        <v>3</v>
      </c>
      <c r="F50" s="30"/>
      <c r="G50" s="30"/>
      <c r="H50" s="30"/>
      <c r="I50" s="30"/>
      <c r="J50" s="39"/>
      <c r="K50" s="39"/>
      <c r="L50" s="30" t="s">
        <v>923</v>
      </c>
      <c r="M50" s="45" t="s">
        <v>847</v>
      </c>
      <c r="N50" s="60" t="s">
        <v>890</v>
      </c>
      <c r="O50" s="26"/>
      <c r="P50" s="26" t="s">
        <v>298</v>
      </c>
      <c r="Q50" s="39"/>
      <c r="R50" s="41" t="s">
        <v>125</v>
      </c>
      <c r="S50" s="44" t="s">
        <v>319</v>
      </c>
      <c r="T50" s="73" t="s">
        <v>52</v>
      </c>
      <c r="U50" s="41" t="s">
        <v>299</v>
      </c>
      <c r="V50" s="41" t="s">
        <v>300</v>
      </c>
      <c r="W50" s="27" t="s">
        <v>426</v>
      </c>
      <c r="X50" s="30" t="s">
        <v>302</v>
      </c>
      <c r="Y50" s="73" t="s">
        <v>52</v>
      </c>
      <c r="Z50" s="27" t="s">
        <v>52</v>
      </c>
      <c r="AA50" s="97">
        <v>0.2</v>
      </c>
      <c r="AB50" s="26" t="s">
        <v>52</v>
      </c>
      <c r="AC50" s="39"/>
      <c r="AD50" s="39"/>
      <c r="AE50" s="39"/>
      <c r="AF50" s="39"/>
      <c r="AG50" s="94"/>
      <c r="AH50" s="94"/>
      <c r="AI50" s="114"/>
      <c r="AJ50" s="30">
        <v>0</v>
      </c>
      <c r="AK50" s="349">
        <v>0</v>
      </c>
      <c r="AL50" s="26">
        <v>1</v>
      </c>
      <c r="AM50" s="109">
        <v>0</v>
      </c>
      <c r="AN50" s="109">
        <v>0</v>
      </c>
      <c r="AO50" s="124">
        <v>0</v>
      </c>
      <c r="AP50" s="124">
        <v>0</v>
      </c>
    </row>
    <row r="51" s="5" customFormat="1" ht="82.5" spans="1:43">
      <c r="A51" s="31">
        <f t="shared" si="8"/>
        <v>33</v>
      </c>
      <c r="B51" s="33"/>
      <c r="C51" s="33"/>
      <c r="D51" s="33"/>
      <c r="E51" s="33">
        <v>3</v>
      </c>
      <c r="F51" s="33"/>
      <c r="G51" s="33"/>
      <c r="H51" s="33"/>
      <c r="I51" s="33"/>
      <c r="J51" s="69"/>
      <c r="K51" s="69"/>
      <c r="L51" s="33" t="s">
        <v>844</v>
      </c>
      <c r="M51" s="50" t="s">
        <v>845</v>
      </c>
      <c r="N51" s="51" t="s">
        <v>374</v>
      </c>
      <c r="O51" s="52"/>
      <c r="P51" s="52" t="s">
        <v>298</v>
      </c>
      <c r="Q51" s="69"/>
      <c r="R51" s="79" t="s">
        <v>125</v>
      </c>
      <c r="S51" s="49" t="s">
        <v>319</v>
      </c>
      <c r="T51" s="83" t="s">
        <v>52</v>
      </c>
      <c r="U51" s="79" t="s">
        <v>299</v>
      </c>
      <c r="V51" s="79" t="s">
        <v>300</v>
      </c>
      <c r="W51" s="53" t="s">
        <v>426</v>
      </c>
      <c r="X51" s="33" t="s">
        <v>302</v>
      </c>
      <c r="Y51" s="83" t="s">
        <v>52</v>
      </c>
      <c r="Z51" s="53" t="s">
        <v>52</v>
      </c>
      <c r="AA51" s="103">
        <v>0.2</v>
      </c>
      <c r="AB51" s="52" t="s">
        <v>52</v>
      </c>
      <c r="AC51" s="69"/>
      <c r="AD51" s="69"/>
      <c r="AE51" s="69"/>
      <c r="AF51" s="69"/>
      <c r="AG51" s="95"/>
      <c r="AH51" s="95"/>
      <c r="AI51" s="116"/>
      <c r="AJ51" s="33">
        <v>0</v>
      </c>
      <c r="AK51" s="396">
        <v>0</v>
      </c>
      <c r="AL51" s="109">
        <v>0</v>
      </c>
      <c r="AM51" s="109">
        <v>1</v>
      </c>
      <c r="AN51" s="109">
        <v>0</v>
      </c>
      <c r="AO51" s="124">
        <v>0</v>
      </c>
      <c r="AP51" s="124">
        <v>0</v>
      </c>
      <c r="AQ51" s="128"/>
    </row>
    <row r="52" s="5" customFormat="1" ht="99" spans="1:43">
      <c r="A52" s="31">
        <v>32</v>
      </c>
      <c r="B52" s="33"/>
      <c r="C52" s="33"/>
      <c r="D52" s="33"/>
      <c r="E52" s="33">
        <v>3</v>
      </c>
      <c r="F52" s="33"/>
      <c r="G52" s="33"/>
      <c r="H52" s="33"/>
      <c r="I52" s="33"/>
      <c r="J52" s="69"/>
      <c r="K52" s="69"/>
      <c r="L52" s="33" t="s">
        <v>846</v>
      </c>
      <c r="M52" s="50" t="s">
        <v>847</v>
      </c>
      <c r="N52" s="51" t="s">
        <v>880</v>
      </c>
      <c r="O52" s="52"/>
      <c r="P52" s="52" t="s">
        <v>298</v>
      </c>
      <c r="Q52" s="69"/>
      <c r="R52" s="79" t="s">
        <v>125</v>
      </c>
      <c r="S52" s="49" t="s">
        <v>319</v>
      </c>
      <c r="T52" s="83" t="s">
        <v>52</v>
      </c>
      <c r="U52" s="79" t="s">
        <v>299</v>
      </c>
      <c r="V52" s="79" t="s">
        <v>300</v>
      </c>
      <c r="W52" s="53" t="s">
        <v>426</v>
      </c>
      <c r="X52" s="33" t="s">
        <v>302</v>
      </c>
      <c r="Y52" s="83" t="s">
        <v>52</v>
      </c>
      <c r="Z52" s="53" t="s">
        <v>52</v>
      </c>
      <c r="AA52" s="103">
        <v>0.2</v>
      </c>
      <c r="AB52" s="52" t="s">
        <v>52</v>
      </c>
      <c r="AC52" s="69"/>
      <c r="AD52" s="69"/>
      <c r="AE52" s="69"/>
      <c r="AF52" s="69"/>
      <c r="AG52" s="95"/>
      <c r="AH52" s="95"/>
      <c r="AI52" s="116"/>
      <c r="AJ52" s="33">
        <v>0</v>
      </c>
      <c r="AK52" s="396">
        <v>0</v>
      </c>
      <c r="AL52" s="52">
        <v>0</v>
      </c>
      <c r="AM52" s="109">
        <v>0</v>
      </c>
      <c r="AN52" s="109">
        <v>1</v>
      </c>
      <c r="AO52" s="124">
        <v>0</v>
      </c>
      <c r="AP52" s="124">
        <v>0</v>
      </c>
      <c r="AQ52" s="128"/>
    </row>
    <row r="53" s="6" customFormat="1" ht="82.5" spans="1:43">
      <c r="A53" s="34">
        <f t="shared" si="8"/>
        <v>33</v>
      </c>
      <c r="B53" s="36"/>
      <c r="C53" s="36"/>
      <c r="D53" s="36"/>
      <c r="E53" s="36">
        <v>3</v>
      </c>
      <c r="F53" s="36"/>
      <c r="G53" s="36"/>
      <c r="H53" s="36"/>
      <c r="I53" s="36"/>
      <c r="J53" s="70"/>
      <c r="K53" s="70"/>
      <c r="L53" s="36" t="s">
        <v>848</v>
      </c>
      <c r="M53" s="57" t="s">
        <v>845</v>
      </c>
      <c r="N53" s="58" t="s">
        <v>682</v>
      </c>
      <c r="O53" s="59"/>
      <c r="P53" s="59" t="s">
        <v>298</v>
      </c>
      <c r="Q53" s="70"/>
      <c r="R53" s="81" t="s">
        <v>125</v>
      </c>
      <c r="S53" s="56" t="s">
        <v>319</v>
      </c>
      <c r="T53" s="84" t="s">
        <v>52</v>
      </c>
      <c r="U53" s="81" t="s">
        <v>299</v>
      </c>
      <c r="V53" s="81" t="s">
        <v>300</v>
      </c>
      <c r="W53" s="88" t="s">
        <v>426</v>
      </c>
      <c r="X53" s="36" t="s">
        <v>302</v>
      </c>
      <c r="Y53" s="84" t="s">
        <v>52</v>
      </c>
      <c r="Z53" s="88" t="s">
        <v>52</v>
      </c>
      <c r="AA53" s="104">
        <v>0.2</v>
      </c>
      <c r="AB53" s="59" t="s">
        <v>52</v>
      </c>
      <c r="AC53" s="70"/>
      <c r="AD53" s="70"/>
      <c r="AE53" s="70"/>
      <c r="AF53" s="70"/>
      <c r="AG53" s="96"/>
      <c r="AH53" s="96"/>
      <c r="AI53" s="118"/>
      <c r="AJ53" s="36">
        <v>0</v>
      </c>
      <c r="AK53" s="397">
        <v>0</v>
      </c>
      <c r="AL53" s="124">
        <v>0</v>
      </c>
      <c r="AM53" s="109">
        <v>0</v>
      </c>
      <c r="AN53" s="109">
        <v>0</v>
      </c>
      <c r="AO53" s="124">
        <v>1</v>
      </c>
      <c r="AP53" s="124">
        <v>0</v>
      </c>
      <c r="AQ53" s="128"/>
    </row>
    <row r="54" s="6" customFormat="1" ht="99" spans="1:43">
      <c r="A54" s="34">
        <v>32</v>
      </c>
      <c r="B54" s="36"/>
      <c r="C54" s="36"/>
      <c r="D54" s="36"/>
      <c r="E54" s="36">
        <v>3</v>
      </c>
      <c r="F54" s="36"/>
      <c r="G54" s="36"/>
      <c r="H54" s="36"/>
      <c r="I54" s="36"/>
      <c r="J54" s="70"/>
      <c r="K54" s="70"/>
      <c r="L54" s="36" t="s">
        <v>849</v>
      </c>
      <c r="M54" s="57" t="s">
        <v>847</v>
      </c>
      <c r="N54" s="58" t="s">
        <v>683</v>
      </c>
      <c r="O54" s="59"/>
      <c r="P54" s="59" t="s">
        <v>298</v>
      </c>
      <c r="Q54" s="70"/>
      <c r="R54" s="81" t="s">
        <v>125</v>
      </c>
      <c r="S54" s="56" t="s">
        <v>319</v>
      </c>
      <c r="T54" s="84" t="s">
        <v>52</v>
      </c>
      <c r="U54" s="81" t="s">
        <v>299</v>
      </c>
      <c r="V54" s="81" t="s">
        <v>300</v>
      </c>
      <c r="W54" s="88" t="s">
        <v>426</v>
      </c>
      <c r="X54" s="36" t="s">
        <v>302</v>
      </c>
      <c r="Y54" s="84" t="s">
        <v>52</v>
      </c>
      <c r="Z54" s="88" t="s">
        <v>52</v>
      </c>
      <c r="AA54" s="104">
        <v>0.2</v>
      </c>
      <c r="AB54" s="59" t="s">
        <v>52</v>
      </c>
      <c r="AC54" s="70"/>
      <c r="AD54" s="70"/>
      <c r="AE54" s="70"/>
      <c r="AF54" s="70"/>
      <c r="AG54" s="96"/>
      <c r="AH54" s="96"/>
      <c r="AI54" s="118"/>
      <c r="AJ54" s="36">
        <v>0</v>
      </c>
      <c r="AK54" s="397">
        <v>0</v>
      </c>
      <c r="AL54" s="59">
        <v>0</v>
      </c>
      <c r="AM54" s="109">
        <v>0</v>
      </c>
      <c r="AN54" s="109">
        <v>0</v>
      </c>
      <c r="AO54" s="124">
        <v>0</v>
      </c>
      <c r="AP54" s="124">
        <v>1</v>
      </c>
      <c r="AQ54" s="128"/>
    </row>
    <row r="55" s="4" customFormat="1" ht="39.95" customHeight="1" spans="1:42">
      <c r="A55" s="28" t="e">
        <f>A49+1</f>
        <v>#REF!</v>
      </c>
      <c r="B55" s="30"/>
      <c r="C55" s="30"/>
      <c r="D55" s="30"/>
      <c r="E55" s="30">
        <v>3</v>
      </c>
      <c r="F55" s="30"/>
      <c r="G55" s="30"/>
      <c r="H55" s="30"/>
      <c r="I55" s="30"/>
      <c r="J55" s="39"/>
      <c r="K55" s="39"/>
      <c r="L55" s="30" t="s">
        <v>924</v>
      </c>
      <c r="M55" s="45" t="s">
        <v>925</v>
      </c>
      <c r="N55" s="60" t="s">
        <v>329</v>
      </c>
      <c r="O55" s="26"/>
      <c r="P55" s="26" t="s">
        <v>298</v>
      </c>
      <c r="Q55" s="77"/>
      <c r="R55" s="41" t="s">
        <v>125</v>
      </c>
      <c r="S55" s="30" t="s">
        <v>924</v>
      </c>
      <c r="T55" s="41" t="s">
        <v>125</v>
      </c>
      <c r="U55" s="41" t="s">
        <v>299</v>
      </c>
      <c r="V55" s="41" t="s">
        <v>300</v>
      </c>
      <c r="W55" s="37" t="s">
        <v>320</v>
      </c>
      <c r="X55" s="30" t="s">
        <v>302</v>
      </c>
      <c r="Y55" s="73" t="s">
        <v>52</v>
      </c>
      <c r="Z55" s="27" t="s">
        <v>52</v>
      </c>
      <c r="AA55" s="97">
        <f>AA56+AA57*AJ57+AA58*AJ58</f>
        <v>1.2936</v>
      </c>
      <c r="AB55" s="26" t="s">
        <v>52</v>
      </c>
      <c r="AC55" s="39"/>
      <c r="AD55" s="39"/>
      <c r="AE55" s="39"/>
      <c r="AF55" s="39"/>
      <c r="AG55" s="94"/>
      <c r="AH55" s="94"/>
      <c r="AI55" s="114"/>
      <c r="AJ55" s="30">
        <v>1</v>
      </c>
      <c r="AK55" s="349">
        <v>1</v>
      </c>
      <c r="AL55" s="105">
        <v>1</v>
      </c>
      <c r="AM55" s="109">
        <v>1</v>
      </c>
      <c r="AN55" s="109">
        <v>1</v>
      </c>
      <c r="AO55" s="124">
        <v>1</v>
      </c>
      <c r="AP55" s="124">
        <v>1</v>
      </c>
    </row>
    <row r="56" s="4" customFormat="1" ht="39.95" customHeight="1" spans="1:42">
      <c r="A56" s="28" t="e">
        <f t="shared" ref="A56:A61" si="9">A55+1</f>
        <v>#REF!</v>
      </c>
      <c r="B56" s="30"/>
      <c r="C56" s="30"/>
      <c r="D56" s="30"/>
      <c r="E56" s="37"/>
      <c r="F56" s="30">
        <v>4</v>
      </c>
      <c r="G56" s="30"/>
      <c r="H56" s="30"/>
      <c r="I56" s="30"/>
      <c r="J56" s="39"/>
      <c r="K56" s="39"/>
      <c r="L56" s="44" t="s">
        <v>926</v>
      </c>
      <c r="M56" s="45" t="s">
        <v>927</v>
      </c>
      <c r="N56" s="60" t="s">
        <v>329</v>
      </c>
      <c r="O56" s="37"/>
      <c r="P56" s="26" t="s">
        <v>298</v>
      </c>
      <c r="Q56" s="77"/>
      <c r="R56" s="41" t="s">
        <v>125</v>
      </c>
      <c r="S56" s="44" t="s">
        <v>319</v>
      </c>
      <c r="T56" s="73" t="s">
        <v>52</v>
      </c>
      <c r="U56" s="41" t="s">
        <v>299</v>
      </c>
      <c r="V56" s="41" t="s">
        <v>300</v>
      </c>
      <c r="W56" s="39" t="s">
        <v>338</v>
      </c>
      <c r="X56" s="30" t="s">
        <v>928</v>
      </c>
      <c r="Y56" s="73" t="s">
        <v>929</v>
      </c>
      <c r="Z56" s="27" t="s">
        <v>52</v>
      </c>
      <c r="AA56" s="101">
        <v>1.2224</v>
      </c>
      <c r="AB56" s="26" t="s">
        <v>52</v>
      </c>
      <c r="AC56" s="39"/>
      <c r="AD56" s="39"/>
      <c r="AE56" s="39"/>
      <c r="AF56" s="39"/>
      <c r="AG56" s="94"/>
      <c r="AH56" s="94"/>
      <c r="AI56" s="114"/>
      <c r="AJ56" s="30">
        <v>1</v>
      </c>
      <c r="AK56" s="349">
        <v>1</v>
      </c>
      <c r="AL56" s="105">
        <v>1</v>
      </c>
      <c r="AM56" s="109">
        <v>1</v>
      </c>
      <c r="AN56" s="109">
        <v>1</v>
      </c>
      <c r="AO56" s="124">
        <v>1</v>
      </c>
      <c r="AP56" s="124">
        <v>1</v>
      </c>
    </row>
    <row r="57" s="4" customFormat="1" ht="39.95" customHeight="1" spans="1:42">
      <c r="A57" s="28" t="e">
        <f t="shared" si="9"/>
        <v>#REF!</v>
      </c>
      <c r="B57" s="27"/>
      <c r="C57" s="30"/>
      <c r="D57" s="30"/>
      <c r="E57" s="30"/>
      <c r="F57" s="30">
        <v>4</v>
      </c>
      <c r="G57" s="30"/>
      <c r="H57" s="30"/>
      <c r="I57" s="30"/>
      <c r="J57" s="26"/>
      <c r="K57" s="63"/>
      <c r="L57" s="44" t="s">
        <v>930</v>
      </c>
      <c r="M57" s="45" t="s">
        <v>931</v>
      </c>
      <c r="N57" s="137" t="s">
        <v>404</v>
      </c>
      <c r="O57" s="135"/>
      <c r="P57" s="26" t="s">
        <v>298</v>
      </c>
      <c r="Q57" s="41"/>
      <c r="R57" s="41" t="s">
        <v>125</v>
      </c>
      <c r="S57" s="44" t="s">
        <v>319</v>
      </c>
      <c r="T57" s="73" t="s">
        <v>52</v>
      </c>
      <c r="U57" s="41" t="s">
        <v>299</v>
      </c>
      <c r="V57" s="41" t="s">
        <v>300</v>
      </c>
      <c r="W57" s="37" t="s">
        <v>332</v>
      </c>
      <c r="X57" s="30" t="s">
        <v>932</v>
      </c>
      <c r="Y57" s="73" t="s">
        <v>406</v>
      </c>
      <c r="Z57" s="27" t="s">
        <v>52</v>
      </c>
      <c r="AA57" s="101">
        <v>0.0108</v>
      </c>
      <c r="AB57" s="26" t="s">
        <v>52</v>
      </c>
      <c r="AC57" s="27"/>
      <c r="AD57" s="27"/>
      <c r="AE57" s="27"/>
      <c r="AF57" s="27"/>
      <c r="AG57" s="94"/>
      <c r="AH57" s="94"/>
      <c r="AI57" s="114"/>
      <c r="AJ57" s="30">
        <v>4</v>
      </c>
      <c r="AK57" s="349">
        <v>4</v>
      </c>
      <c r="AL57" s="105">
        <v>4</v>
      </c>
      <c r="AM57" s="109">
        <v>4</v>
      </c>
      <c r="AN57" s="109">
        <v>4</v>
      </c>
      <c r="AO57" s="124">
        <v>4</v>
      </c>
      <c r="AP57" s="124">
        <v>4</v>
      </c>
    </row>
    <row r="58" s="4" customFormat="1" ht="39.95" customHeight="1" spans="1:42">
      <c r="A58" s="28" t="e">
        <f t="shared" si="9"/>
        <v>#REF!</v>
      </c>
      <c r="B58" s="27"/>
      <c r="C58" s="30"/>
      <c r="D58" s="30"/>
      <c r="E58" s="30"/>
      <c r="F58" s="30">
        <v>4</v>
      </c>
      <c r="G58" s="30"/>
      <c r="H58" s="30"/>
      <c r="I58" s="30"/>
      <c r="J58" s="26"/>
      <c r="K58" s="63"/>
      <c r="L58" s="30" t="s">
        <v>933</v>
      </c>
      <c r="M58" s="45" t="s">
        <v>934</v>
      </c>
      <c r="N58" s="137" t="s">
        <v>404</v>
      </c>
      <c r="O58" s="135"/>
      <c r="P58" s="26" t="s">
        <v>298</v>
      </c>
      <c r="Q58" s="41"/>
      <c r="R58" s="41" t="s">
        <v>125</v>
      </c>
      <c r="S58" s="44" t="s">
        <v>319</v>
      </c>
      <c r="T58" s="73" t="s">
        <v>52</v>
      </c>
      <c r="U58" s="41" t="s">
        <v>299</v>
      </c>
      <c r="V58" s="41" t="s">
        <v>300</v>
      </c>
      <c r="W58" s="37" t="s">
        <v>332</v>
      </c>
      <c r="X58" s="30" t="s">
        <v>932</v>
      </c>
      <c r="Y58" s="73" t="s">
        <v>406</v>
      </c>
      <c r="Z58" s="27" t="s">
        <v>52</v>
      </c>
      <c r="AA58" s="101">
        <v>0.014</v>
      </c>
      <c r="AB58" s="26" t="s">
        <v>52</v>
      </c>
      <c r="AC58" s="27"/>
      <c r="AD58" s="27"/>
      <c r="AE58" s="27"/>
      <c r="AF58" s="27"/>
      <c r="AG58" s="94"/>
      <c r="AH58" s="94"/>
      <c r="AI58" s="114"/>
      <c r="AJ58" s="30">
        <v>2</v>
      </c>
      <c r="AK58" s="349">
        <v>2</v>
      </c>
      <c r="AL58" s="105">
        <v>2</v>
      </c>
      <c r="AM58" s="109">
        <v>2</v>
      </c>
      <c r="AN58" s="109">
        <v>2</v>
      </c>
      <c r="AO58" s="124">
        <v>2</v>
      </c>
      <c r="AP58" s="124">
        <v>2</v>
      </c>
    </row>
    <row r="59" s="4" customFormat="1" ht="39.95" customHeight="1" spans="1:42">
      <c r="A59" s="28" t="e">
        <f t="shared" si="9"/>
        <v>#REF!</v>
      </c>
      <c r="B59" s="27"/>
      <c r="C59" s="30"/>
      <c r="D59" s="30"/>
      <c r="E59" s="30">
        <v>3</v>
      </c>
      <c r="F59" s="30"/>
      <c r="G59" s="30"/>
      <c r="H59" s="30"/>
      <c r="I59" s="30"/>
      <c r="J59" s="26"/>
      <c r="K59" s="74"/>
      <c r="L59" s="44" t="s">
        <v>935</v>
      </c>
      <c r="M59" s="45" t="s">
        <v>936</v>
      </c>
      <c r="N59" s="114" t="s">
        <v>329</v>
      </c>
      <c r="O59" s="135"/>
      <c r="P59" s="26" t="s">
        <v>298</v>
      </c>
      <c r="Q59" s="73"/>
      <c r="R59" s="41" t="s">
        <v>125</v>
      </c>
      <c r="S59" s="44" t="s">
        <v>319</v>
      </c>
      <c r="T59" s="73" t="s">
        <v>52</v>
      </c>
      <c r="U59" s="41" t="s">
        <v>299</v>
      </c>
      <c r="V59" s="41" t="s">
        <v>300</v>
      </c>
      <c r="W59" s="37" t="s">
        <v>412</v>
      </c>
      <c r="X59" s="73" t="s">
        <v>52</v>
      </c>
      <c r="Y59" s="73" t="s">
        <v>413</v>
      </c>
      <c r="Z59" s="27" t="s">
        <v>52</v>
      </c>
      <c r="AA59" s="97">
        <v>0.005</v>
      </c>
      <c r="AB59" s="26" t="s">
        <v>52</v>
      </c>
      <c r="AC59" s="26"/>
      <c r="AD59" s="26"/>
      <c r="AE59" s="26"/>
      <c r="AF59" s="26"/>
      <c r="AG59" s="94"/>
      <c r="AH59" s="94"/>
      <c r="AI59" s="114"/>
      <c r="AJ59" s="30">
        <v>1</v>
      </c>
      <c r="AK59" s="349">
        <v>1</v>
      </c>
      <c r="AL59" s="105">
        <v>1</v>
      </c>
      <c r="AM59" s="109">
        <v>1</v>
      </c>
      <c r="AN59" s="109">
        <v>1</v>
      </c>
      <c r="AO59" s="124">
        <v>1</v>
      </c>
      <c r="AP59" s="124">
        <v>1</v>
      </c>
    </row>
    <row r="60" s="4" customFormat="1" ht="39.95" customHeight="1" spans="1:42">
      <c r="A60" s="28" t="e">
        <f t="shared" si="9"/>
        <v>#REF!</v>
      </c>
      <c r="B60" s="30"/>
      <c r="C60" s="30"/>
      <c r="D60" s="30"/>
      <c r="E60" s="37">
        <v>3</v>
      </c>
      <c r="F60" s="30"/>
      <c r="G60" s="30"/>
      <c r="H60" s="30"/>
      <c r="I60" s="30"/>
      <c r="J60" s="26"/>
      <c r="K60" s="26"/>
      <c r="L60" s="73" t="s">
        <v>427</v>
      </c>
      <c r="M60" s="45" t="s">
        <v>428</v>
      </c>
      <c r="N60" s="60" t="s">
        <v>429</v>
      </c>
      <c r="O60" s="26"/>
      <c r="P60" s="26" t="s">
        <v>298</v>
      </c>
      <c r="Q60" s="73" t="s">
        <v>52</v>
      </c>
      <c r="R60" s="41" t="s">
        <v>125</v>
      </c>
      <c r="S60" s="44" t="s">
        <v>319</v>
      </c>
      <c r="T60" s="73" t="s">
        <v>52</v>
      </c>
      <c r="U60" s="41" t="s">
        <v>300</v>
      </c>
      <c r="V60" s="41" t="s">
        <v>299</v>
      </c>
      <c r="W60" s="73" t="s">
        <v>52</v>
      </c>
      <c r="X60" s="73" t="s">
        <v>52</v>
      </c>
      <c r="Y60" s="73" t="s">
        <v>52</v>
      </c>
      <c r="Z60" s="73" t="s">
        <v>52</v>
      </c>
      <c r="AA60" s="97">
        <v>0.001</v>
      </c>
      <c r="AB60" s="26" t="s">
        <v>52</v>
      </c>
      <c r="AC60" s="77"/>
      <c r="AD60" s="77"/>
      <c r="AE60" s="77"/>
      <c r="AF60" s="77"/>
      <c r="AG60" s="94"/>
      <c r="AH60" s="94"/>
      <c r="AI60" s="114"/>
      <c r="AJ60" s="30">
        <v>24</v>
      </c>
      <c r="AK60" s="349">
        <v>24</v>
      </c>
      <c r="AL60" s="105">
        <v>24</v>
      </c>
      <c r="AM60" s="109">
        <v>24</v>
      </c>
      <c r="AN60" s="109">
        <v>24</v>
      </c>
      <c r="AO60" s="124">
        <v>24</v>
      </c>
      <c r="AP60" s="124">
        <v>24</v>
      </c>
    </row>
    <row r="61" s="4" customFormat="1" ht="39.95" customHeight="1" spans="1:42">
      <c r="A61" s="28" t="e">
        <f t="shared" si="9"/>
        <v>#REF!</v>
      </c>
      <c r="B61" s="30"/>
      <c r="C61" s="30"/>
      <c r="D61" s="30">
        <v>2</v>
      </c>
      <c r="E61" s="37"/>
      <c r="F61" s="30"/>
      <c r="G61" s="30"/>
      <c r="H61" s="30"/>
      <c r="I61" s="30"/>
      <c r="J61" s="26"/>
      <c r="K61" s="26"/>
      <c r="L61" s="73" t="s">
        <v>937</v>
      </c>
      <c r="M61" s="45" t="s">
        <v>938</v>
      </c>
      <c r="N61" s="114" t="s">
        <v>329</v>
      </c>
      <c r="O61" s="26"/>
      <c r="P61" s="26" t="s">
        <v>298</v>
      </c>
      <c r="Q61" s="73"/>
      <c r="R61" s="41" t="s">
        <v>125</v>
      </c>
      <c r="S61" s="73" t="s">
        <v>937</v>
      </c>
      <c r="T61" s="26" t="s">
        <v>125</v>
      </c>
      <c r="U61" s="41" t="s">
        <v>299</v>
      </c>
      <c r="V61" s="41" t="s">
        <v>300</v>
      </c>
      <c r="W61" s="73" t="s">
        <v>654</v>
      </c>
      <c r="X61" s="73" t="s">
        <v>939</v>
      </c>
      <c r="Y61" s="73" t="s">
        <v>52</v>
      </c>
      <c r="Z61" s="73" t="s">
        <v>52</v>
      </c>
      <c r="AA61" s="97">
        <v>0.0521</v>
      </c>
      <c r="AB61" s="26" t="s">
        <v>52</v>
      </c>
      <c r="AC61" s="77"/>
      <c r="AD61" s="77"/>
      <c r="AE61" s="77"/>
      <c r="AF61" s="77"/>
      <c r="AG61" s="94"/>
      <c r="AH61" s="94"/>
      <c r="AI61" s="114"/>
      <c r="AJ61" s="30">
        <v>1</v>
      </c>
      <c r="AK61" s="349">
        <v>1</v>
      </c>
      <c r="AL61" s="105">
        <v>1</v>
      </c>
      <c r="AM61" s="109">
        <v>1</v>
      </c>
      <c r="AN61" s="109">
        <v>1</v>
      </c>
      <c r="AO61" s="124">
        <v>1</v>
      </c>
      <c r="AP61" s="124">
        <v>1</v>
      </c>
    </row>
    <row r="62" s="4" customFormat="1" ht="39.95" customHeight="1" spans="1:42">
      <c r="A62" s="28" t="e">
        <f t="shared" ref="A62:A67" si="10">A61+1</f>
        <v>#REF!</v>
      </c>
      <c r="B62" s="30"/>
      <c r="C62" s="30"/>
      <c r="D62" s="30">
        <v>2</v>
      </c>
      <c r="E62" s="37"/>
      <c r="F62" s="30"/>
      <c r="G62" s="30"/>
      <c r="H62" s="30"/>
      <c r="I62" s="30"/>
      <c r="J62" s="26"/>
      <c r="K62" s="26"/>
      <c r="L62" s="73" t="s">
        <v>137</v>
      </c>
      <c r="M62" s="45" t="s">
        <v>138</v>
      </c>
      <c r="N62" s="136" t="s">
        <v>658</v>
      </c>
      <c r="O62" s="135" t="s">
        <v>158</v>
      </c>
      <c r="P62" s="27" t="s">
        <v>298</v>
      </c>
      <c r="Q62" s="41"/>
      <c r="R62" s="41" t="s">
        <v>125</v>
      </c>
      <c r="S62" s="73" t="s">
        <v>319</v>
      </c>
      <c r="T62" s="41" t="s">
        <v>52</v>
      </c>
      <c r="U62" s="41" t="s">
        <v>300</v>
      </c>
      <c r="V62" s="41" t="s">
        <v>299</v>
      </c>
      <c r="W62" s="37" t="s">
        <v>429</v>
      </c>
      <c r="X62" s="30" t="s">
        <v>659</v>
      </c>
      <c r="Y62" s="30" t="s">
        <v>52</v>
      </c>
      <c r="Z62" s="73" t="s">
        <v>52</v>
      </c>
      <c r="AA62" s="97">
        <v>0.0023</v>
      </c>
      <c r="AB62" s="26" t="s">
        <v>625</v>
      </c>
      <c r="AC62" s="77"/>
      <c r="AD62" s="77"/>
      <c r="AE62" s="77"/>
      <c r="AF62" s="77"/>
      <c r="AG62" s="94"/>
      <c r="AH62" s="94"/>
      <c r="AI62" s="113"/>
      <c r="AJ62" s="30">
        <v>2</v>
      </c>
      <c r="AK62" s="349">
        <v>2</v>
      </c>
      <c r="AL62" s="105">
        <v>2</v>
      </c>
      <c r="AM62" s="109">
        <v>2</v>
      </c>
      <c r="AN62" s="109">
        <v>2</v>
      </c>
      <c r="AO62" s="124">
        <v>2</v>
      </c>
      <c r="AP62" s="124">
        <v>2</v>
      </c>
    </row>
    <row r="63" s="4" customFormat="1" ht="39.95" customHeight="1" spans="1:42">
      <c r="A63" s="28" t="e">
        <f t="shared" si="10"/>
        <v>#REF!</v>
      </c>
      <c r="B63" s="30"/>
      <c r="C63" s="30"/>
      <c r="D63" s="30">
        <v>2</v>
      </c>
      <c r="E63" s="37"/>
      <c r="F63" s="30"/>
      <c r="G63" s="30"/>
      <c r="H63" s="30"/>
      <c r="I63" s="30"/>
      <c r="J63" s="39"/>
      <c r="K63" s="39"/>
      <c r="L63" s="30" t="s">
        <v>940</v>
      </c>
      <c r="M63" s="45" t="s">
        <v>941</v>
      </c>
      <c r="N63" s="60" t="s">
        <v>942</v>
      </c>
      <c r="O63" s="26"/>
      <c r="P63" s="26" t="s">
        <v>298</v>
      </c>
      <c r="Q63" s="39"/>
      <c r="R63" s="41" t="s">
        <v>125</v>
      </c>
      <c r="S63" s="44" t="s">
        <v>319</v>
      </c>
      <c r="T63" s="73" t="s">
        <v>52</v>
      </c>
      <c r="U63" s="41" t="s">
        <v>300</v>
      </c>
      <c r="V63" s="41" t="s">
        <v>299</v>
      </c>
      <c r="W63" s="37" t="s">
        <v>358</v>
      </c>
      <c r="X63" s="30" t="s">
        <v>943</v>
      </c>
      <c r="Y63" s="30" t="s">
        <v>52</v>
      </c>
      <c r="Z63" s="77" t="s">
        <v>944</v>
      </c>
      <c r="AA63" s="97">
        <v>0.002</v>
      </c>
      <c r="AB63" s="26" t="s">
        <v>52</v>
      </c>
      <c r="AC63" s="39"/>
      <c r="AD63" s="39"/>
      <c r="AE63" s="39"/>
      <c r="AF63" s="39"/>
      <c r="AG63" s="94"/>
      <c r="AH63" s="94"/>
      <c r="AI63" s="114"/>
      <c r="AJ63" s="30">
        <v>1</v>
      </c>
      <c r="AK63" s="349">
        <v>1</v>
      </c>
      <c r="AL63" s="105">
        <v>1</v>
      </c>
      <c r="AM63" s="109">
        <v>1</v>
      </c>
      <c r="AN63" s="109">
        <v>1</v>
      </c>
      <c r="AO63" s="124">
        <v>1</v>
      </c>
      <c r="AP63" s="124">
        <v>1</v>
      </c>
    </row>
    <row r="64" s="4" customFormat="1" ht="39.95" customHeight="1" spans="1:42">
      <c r="A64" s="28" t="e">
        <f t="shared" si="10"/>
        <v>#REF!</v>
      </c>
      <c r="B64" s="30"/>
      <c r="C64" s="30">
        <v>1</v>
      </c>
      <c r="D64" s="30"/>
      <c r="E64" s="30"/>
      <c r="F64" s="30"/>
      <c r="G64" s="30"/>
      <c r="H64" s="30"/>
      <c r="I64" s="30"/>
      <c r="J64" s="39"/>
      <c r="K64" s="39"/>
      <c r="L64" s="30" t="s">
        <v>945</v>
      </c>
      <c r="M64" s="45" t="s">
        <v>946</v>
      </c>
      <c r="N64" s="60" t="s">
        <v>318</v>
      </c>
      <c r="O64" s="26"/>
      <c r="P64" s="26" t="s">
        <v>298</v>
      </c>
      <c r="Q64" s="41"/>
      <c r="R64" s="41" t="s">
        <v>125</v>
      </c>
      <c r="S64" s="30" t="s">
        <v>945</v>
      </c>
      <c r="T64" s="73" t="s">
        <v>125</v>
      </c>
      <c r="U64" s="41" t="s">
        <v>299</v>
      </c>
      <c r="V64" s="41" t="s">
        <v>300</v>
      </c>
      <c r="W64" s="37" t="s">
        <v>320</v>
      </c>
      <c r="X64" s="30" t="s">
        <v>302</v>
      </c>
      <c r="Y64" s="73" t="s">
        <v>52</v>
      </c>
      <c r="Z64" s="27" t="s">
        <v>52</v>
      </c>
      <c r="AA64" s="97">
        <f>AA71+AA83+AA84+AA88+AA95*AJ95+AA96+AA101*AJ101+AA102+AA103*AJ103+AA104</f>
        <v>4.6288</v>
      </c>
      <c r="AB64" s="26" t="s">
        <v>52</v>
      </c>
      <c r="AC64" s="39"/>
      <c r="AD64" s="39"/>
      <c r="AE64" s="39"/>
      <c r="AF64" s="39"/>
      <c r="AG64" s="94"/>
      <c r="AH64" s="94"/>
      <c r="AI64" s="114"/>
      <c r="AJ64" s="30">
        <v>1</v>
      </c>
      <c r="AK64" s="349">
        <v>0</v>
      </c>
      <c r="AL64" s="105">
        <v>0</v>
      </c>
      <c r="AM64" s="109">
        <v>0</v>
      </c>
      <c r="AN64" s="109">
        <v>0</v>
      </c>
      <c r="AO64" s="124">
        <v>0</v>
      </c>
      <c r="AP64" s="124">
        <v>0</v>
      </c>
    </row>
    <row r="65" s="4" customFormat="1" ht="39.95" customHeight="1" spans="1:42">
      <c r="A65" s="28" t="e">
        <f t="shared" si="10"/>
        <v>#REF!</v>
      </c>
      <c r="B65" s="30"/>
      <c r="C65" s="30">
        <v>1</v>
      </c>
      <c r="D65" s="30"/>
      <c r="E65" s="30"/>
      <c r="F65" s="30"/>
      <c r="G65" s="30"/>
      <c r="H65" s="30"/>
      <c r="I65" s="30"/>
      <c r="J65" s="26"/>
      <c r="K65" s="26"/>
      <c r="L65" s="44" t="s">
        <v>947</v>
      </c>
      <c r="M65" s="45" t="s">
        <v>851</v>
      </c>
      <c r="N65" s="137" t="s">
        <v>323</v>
      </c>
      <c r="O65" s="26"/>
      <c r="P65" s="26" t="s">
        <v>298</v>
      </c>
      <c r="Q65" s="41"/>
      <c r="R65" s="41" t="s">
        <v>125</v>
      </c>
      <c r="S65" s="44" t="s">
        <v>947</v>
      </c>
      <c r="T65" s="73" t="s">
        <v>125</v>
      </c>
      <c r="U65" s="41" t="s">
        <v>299</v>
      </c>
      <c r="V65" s="41" t="s">
        <v>300</v>
      </c>
      <c r="W65" s="37" t="s">
        <v>320</v>
      </c>
      <c r="X65" s="30" t="s">
        <v>302</v>
      </c>
      <c r="Y65" s="73" t="s">
        <v>52</v>
      </c>
      <c r="Z65" s="27" t="s">
        <v>52</v>
      </c>
      <c r="AA65" s="97">
        <f t="shared" ref="AA65:AA70" si="11">AA64</f>
        <v>4.6288</v>
      </c>
      <c r="AB65" s="26" t="s">
        <v>52</v>
      </c>
      <c r="AC65" s="77"/>
      <c r="AD65" s="77"/>
      <c r="AE65" s="77"/>
      <c r="AF65" s="77"/>
      <c r="AG65" s="94"/>
      <c r="AH65" s="94"/>
      <c r="AI65" s="114"/>
      <c r="AJ65" s="30">
        <v>0</v>
      </c>
      <c r="AK65" s="349">
        <v>1</v>
      </c>
      <c r="AL65" s="105">
        <v>0</v>
      </c>
      <c r="AM65" s="109">
        <v>0</v>
      </c>
      <c r="AN65" s="109">
        <v>0</v>
      </c>
      <c r="AO65" s="124">
        <v>0</v>
      </c>
      <c r="AP65" s="124">
        <v>0</v>
      </c>
    </row>
    <row r="66" s="4" customFormat="1" ht="39.95" customHeight="1" spans="1:42">
      <c r="A66" s="28">
        <v>43</v>
      </c>
      <c r="B66" s="30"/>
      <c r="C66" s="30">
        <v>1</v>
      </c>
      <c r="D66" s="30"/>
      <c r="E66" s="30"/>
      <c r="F66" s="30"/>
      <c r="G66" s="30"/>
      <c r="H66" s="30"/>
      <c r="I66" s="30"/>
      <c r="J66" s="26"/>
      <c r="K66" s="26"/>
      <c r="L66" s="44" t="s">
        <v>948</v>
      </c>
      <c r="M66" s="45" t="s">
        <v>853</v>
      </c>
      <c r="N66" s="137" t="s">
        <v>890</v>
      </c>
      <c r="O66" s="26"/>
      <c r="P66" s="26" t="s">
        <v>298</v>
      </c>
      <c r="Q66" s="41"/>
      <c r="R66" s="41" t="s">
        <v>125</v>
      </c>
      <c r="S66" s="44" t="s">
        <v>947</v>
      </c>
      <c r="T66" s="73" t="s">
        <v>125</v>
      </c>
      <c r="U66" s="41" t="s">
        <v>299</v>
      </c>
      <c r="V66" s="41" t="s">
        <v>300</v>
      </c>
      <c r="W66" s="37" t="s">
        <v>320</v>
      </c>
      <c r="X66" s="30" t="s">
        <v>302</v>
      </c>
      <c r="Y66" s="73" t="s">
        <v>52</v>
      </c>
      <c r="Z66" s="27" t="s">
        <v>52</v>
      </c>
      <c r="AA66" s="97">
        <f t="shared" si="11"/>
        <v>4.6288</v>
      </c>
      <c r="AB66" s="26" t="s">
        <v>52</v>
      </c>
      <c r="AC66" s="77"/>
      <c r="AD66" s="77"/>
      <c r="AE66" s="77"/>
      <c r="AF66" s="77"/>
      <c r="AG66" s="94"/>
      <c r="AH66" s="94"/>
      <c r="AI66" s="114"/>
      <c r="AJ66" s="30">
        <v>0</v>
      </c>
      <c r="AK66" s="349">
        <v>0</v>
      </c>
      <c r="AL66" s="26">
        <v>1</v>
      </c>
      <c r="AM66" s="109">
        <v>0</v>
      </c>
      <c r="AN66" s="109">
        <v>0</v>
      </c>
      <c r="AO66" s="124">
        <v>0</v>
      </c>
      <c r="AP66" s="124">
        <v>0</v>
      </c>
    </row>
    <row r="67" s="5" customFormat="1" ht="82.5" spans="1:42">
      <c r="A67" s="31">
        <f t="shared" si="10"/>
        <v>44</v>
      </c>
      <c r="B67" s="33"/>
      <c r="C67" s="33">
        <v>1</v>
      </c>
      <c r="D67" s="33"/>
      <c r="E67" s="33"/>
      <c r="F67" s="33"/>
      <c r="G67" s="33"/>
      <c r="H67" s="33"/>
      <c r="I67" s="33"/>
      <c r="J67" s="52"/>
      <c r="K67" s="52"/>
      <c r="L67" s="49" t="s">
        <v>850</v>
      </c>
      <c r="M67" s="50" t="s">
        <v>851</v>
      </c>
      <c r="N67" s="51" t="s">
        <v>374</v>
      </c>
      <c r="O67" s="52"/>
      <c r="P67" s="52" t="s">
        <v>298</v>
      </c>
      <c r="Q67" s="79"/>
      <c r="R67" s="79" t="s">
        <v>125</v>
      </c>
      <c r="S67" s="49" t="s">
        <v>947</v>
      </c>
      <c r="T67" s="83" t="s">
        <v>125</v>
      </c>
      <c r="U67" s="79" t="s">
        <v>299</v>
      </c>
      <c r="V67" s="79" t="s">
        <v>300</v>
      </c>
      <c r="W67" s="144" t="s">
        <v>320</v>
      </c>
      <c r="X67" s="33" t="s">
        <v>302</v>
      </c>
      <c r="Y67" s="83" t="s">
        <v>52</v>
      </c>
      <c r="Z67" s="53" t="s">
        <v>52</v>
      </c>
      <c r="AA67" s="103">
        <f t="shared" si="11"/>
        <v>4.6288</v>
      </c>
      <c r="AB67" s="52" t="s">
        <v>52</v>
      </c>
      <c r="AC67" s="80"/>
      <c r="AD67" s="80"/>
      <c r="AE67" s="80"/>
      <c r="AF67" s="80"/>
      <c r="AG67" s="95"/>
      <c r="AH67" s="95"/>
      <c r="AI67" s="116"/>
      <c r="AJ67" s="33">
        <v>0</v>
      </c>
      <c r="AK67" s="396">
        <v>0</v>
      </c>
      <c r="AL67" s="109">
        <v>0</v>
      </c>
      <c r="AM67" s="109">
        <v>1</v>
      </c>
      <c r="AN67" s="109">
        <v>0</v>
      </c>
      <c r="AO67" s="124">
        <v>0</v>
      </c>
      <c r="AP67" s="124">
        <v>0</v>
      </c>
    </row>
    <row r="68" s="5" customFormat="1" ht="99" spans="1:42">
      <c r="A68" s="31">
        <v>43</v>
      </c>
      <c r="B68" s="33"/>
      <c r="C68" s="33">
        <v>1</v>
      </c>
      <c r="D68" s="33"/>
      <c r="E68" s="33"/>
      <c r="F68" s="33"/>
      <c r="G68" s="33"/>
      <c r="H68" s="33"/>
      <c r="I68" s="33"/>
      <c r="J68" s="52"/>
      <c r="K68" s="52"/>
      <c r="L68" s="49" t="s">
        <v>852</v>
      </c>
      <c r="M68" s="50" t="s">
        <v>853</v>
      </c>
      <c r="N68" s="51" t="s">
        <v>880</v>
      </c>
      <c r="O68" s="52"/>
      <c r="P68" s="52" t="s">
        <v>298</v>
      </c>
      <c r="Q68" s="79"/>
      <c r="R68" s="79" t="s">
        <v>125</v>
      </c>
      <c r="S68" s="49" t="s">
        <v>947</v>
      </c>
      <c r="T68" s="83" t="s">
        <v>125</v>
      </c>
      <c r="U68" s="79" t="s">
        <v>299</v>
      </c>
      <c r="V68" s="79" t="s">
        <v>300</v>
      </c>
      <c r="W68" s="144" t="s">
        <v>320</v>
      </c>
      <c r="X68" s="33" t="s">
        <v>302</v>
      </c>
      <c r="Y68" s="83" t="s">
        <v>52</v>
      </c>
      <c r="Z68" s="53" t="s">
        <v>52</v>
      </c>
      <c r="AA68" s="103">
        <f t="shared" si="11"/>
        <v>4.6288</v>
      </c>
      <c r="AB68" s="52" t="s">
        <v>52</v>
      </c>
      <c r="AC68" s="80"/>
      <c r="AD68" s="80"/>
      <c r="AE68" s="80"/>
      <c r="AF68" s="80"/>
      <c r="AG68" s="95"/>
      <c r="AH68" s="95"/>
      <c r="AI68" s="116"/>
      <c r="AJ68" s="33">
        <v>0</v>
      </c>
      <c r="AK68" s="396">
        <v>0</v>
      </c>
      <c r="AL68" s="52">
        <v>0</v>
      </c>
      <c r="AM68" s="109">
        <v>0</v>
      </c>
      <c r="AN68" s="109">
        <v>1</v>
      </c>
      <c r="AO68" s="124">
        <v>0</v>
      </c>
      <c r="AP68" s="124">
        <v>0</v>
      </c>
    </row>
    <row r="69" s="6" customFormat="1" ht="82.5" spans="1:42">
      <c r="A69" s="34">
        <f>A68+1</f>
        <v>44</v>
      </c>
      <c r="B69" s="36"/>
      <c r="C69" s="36">
        <v>1</v>
      </c>
      <c r="D69" s="36"/>
      <c r="E69" s="36"/>
      <c r="F69" s="36"/>
      <c r="G69" s="36"/>
      <c r="H69" s="36"/>
      <c r="I69" s="36"/>
      <c r="J69" s="59"/>
      <c r="K69" s="59"/>
      <c r="L69" s="56" t="s">
        <v>854</v>
      </c>
      <c r="M69" s="57" t="s">
        <v>851</v>
      </c>
      <c r="N69" s="58" t="s">
        <v>682</v>
      </c>
      <c r="O69" s="59"/>
      <c r="P69" s="59" t="s">
        <v>298</v>
      </c>
      <c r="Q69" s="81"/>
      <c r="R69" s="81" t="s">
        <v>125</v>
      </c>
      <c r="S69" s="56" t="s">
        <v>947</v>
      </c>
      <c r="T69" s="84" t="s">
        <v>125</v>
      </c>
      <c r="U69" s="81" t="s">
        <v>299</v>
      </c>
      <c r="V69" s="81" t="s">
        <v>300</v>
      </c>
      <c r="W69" s="145" t="s">
        <v>320</v>
      </c>
      <c r="X69" s="36" t="s">
        <v>302</v>
      </c>
      <c r="Y69" s="84" t="s">
        <v>52</v>
      </c>
      <c r="Z69" s="88" t="s">
        <v>52</v>
      </c>
      <c r="AA69" s="104">
        <f t="shared" si="11"/>
        <v>4.6288</v>
      </c>
      <c r="AB69" s="59" t="s">
        <v>52</v>
      </c>
      <c r="AC69" s="82"/>
      <c r="AD69" s="82"/>
      <c r="AE69" s="82"/>
      <c r="AF69" s="82"/>
      <c r="AG69" s="96"/>
      <c r="AH69" s="96"/>
      <c r="AI69" s="118"/>
      <c r="AJ69" s="36">
        <v>0</v>
      </c>
      <c r="AK69" s="397">
        <v>0</v>
      </c>
      <c r="AL69" s="124">
        <v>0</v>
      </c>
      <c r="AM69" s="109">
        <v>0</v>
      </c>
      <c r="AN69" s="109">
        <v>0</v>
      </c>
      <c r="AO69" s="124">
        <v>1</v>
      </c>
      <c r="AP69" s="124">
        <v>0</v>
      </c>
    </row>
    <row r="70" s="6" customFormat="1" ht="99" spans="1:42">
      <c r="A70" s="34">
        <v>43</v>
      </c>
      <c r="B70" s="36"/>
      <c r="C70" s="36">
        <v>1</v>
      </c>
      <c r="D70" s="36"/>
      <c r="E70" s="36"/>
      <c r="F70" s="36"/>
      <c r="G70" s="36"/>
      <c r="H70" s="36"/>
      <c r="I70" s="36"/>
      <c r="J70" s="59"/>
      <c r="K70" s="59"/>
      <c r="L70" s="56" t="s">
        <v>855</v>
      </c>
      <c r="M70" s="57" t="s">
        <v>853</v>
      </c>
      <c r="N70" s="58" t="s">
        <v>683</v>
      </c>
      <c r="O70" s="59"/>
      <c r="P70" s="59" t="s">
        <v>298</v>
      </c>
      <c r="Q70" s="81"/>
      <c r="R70" s="81" t="s">
        <v>125</v>
      </c>
      <c r="S70" s="56" t="s">
        <v>947</v>
      </c>
      <c r="T70" s="84" t="s">
        <v>125</v>
      </c>
      <c r="U70" s="81" t="s">
        <v>299</v>
      </c>
      <c r="V70" s="81" t="s">
        <v>300</v>
      </c>
      <c r="W70" s="145" t="s">
        <v>320</v>
      </c>
      <c r="X70" s="36" t="s">
        <v>302</v>
      </c>
      <c r="Y70" s="84" t="s">
        <v>52</v>
      </c>
      <c r="Z70" s="88" t="s">
        <v>52</v>
      </c>
      <c r="AA70" s="104">
        <f t="shared" si="11"/>
        <v>4.6288</v>
      </c>
      <c r="AB70" s="59" t="s">
        <v>52</v>
      </c>
      <c r="AC70" s="82"/>
      <c r="AD70" s="82"/>
      <c r="AE70" s="82"/>
      <c r="AF70" s="82"/>
      <c r="AG70" s="96"/>
      <c r="AH70" s="96"/>
      <c r="AI70" s="118"/>
      <c r="AJ70" s="36">
        <v>0</v>
      </c>
      <c r="AK70" s="397">
        <v>0</v>
      </c>
      <c r="AL70" s="59">
        <v>0</v>
      </c>
      <c r="AM70" s="109">
        <v>0</v>
      </c>
      <c r="AN70" s="109">
        <v>0</v>
      </c>
      <c r="AO70" s="124">
        <v>0</v>
      </c>
      <c r="AP70" s="124">
        <v>1</v>
      </c>
    </row>
    <row r="71" s="7" customFormat="1" ht="39.95" customHeight="1" spans="1:42">
      <c r="A71" s="28" t="e">
        <f>A65+1</f>
        <v>#REF!</v>
      </c>
      <c r="B71" s="30"/>
      <c r="C71" s="30"/>
      <c r="D71" s="30">
        <v>2</v>
      </c>
      <c r="E71" s="30"/>
      <c r="F71" s="30"/>
      <c r="G71" s="30"/>
      <c r="H71" s="30"/>
      <c r="I71" s="30"/>
      <c r="J71" s="26"/>
      <c r="K71" s="26"/>
      <c r="L71" s="44" t="s">
        <v>949</v>
      </c>
      <c r="M71" s="45" t="s">
        <v>950</v>
      </c>
      <c r="N71" s="137" t="s">
        <v>329</v>
      </c>
      <c r="O71" s="26"/>
      <c r="P71" s="26" t="s">
        <v>298</v>
      </c>
      <c r="Q71" s="41"/>
      <c r="R71" s="41" t="s">
        <v>125</v>
      </c>
      <c r="S71" s="44" t="s">
        <v>949</v>
      </c>
      <c r="T71" s="73" t="s">
        <v>125</v>
      </c>
      <c r="U71" s="41" t="s">
        <v>299</v>
      </c>
      <c r="V71" s="41" t="s">
        <v>300</v>
      </c>
      <c r="W71" s="37" t="s">
        <v>320</v>
      </c>
      <c r="X71" s="30" t="s">
        <v>302</v>
      </c>
      <c r="Y71" s="73" t="s">
        <v>52</v>
      </c>
      <c r="Z71" s="27" t="s">
        <v>52</v>
      </c>
      <c r="AA71" s="97">
        <f>AA72+AA75+AA78+AA79+AA80+AA81+AA82*AJ82</f>
        <v>2.743</v>
      </c>
      <c r="AB71" s="26" t="s">
        <v>52</v>
      </c>
      <c r="AC71" s="77"/>
      <c r="AD71" s="77"/>
      <c r="AE71" s="77"/>
      <c r="AF71" s="77"/>
      <c r="AG71" s="94"/>
      <c r="AH71" s="94"/>
      <c r="AI71" s="114"/>
      <c r="AJ71" s="30">
        <v>1</v>
      </c>
      <c r="AK71" s="349">
        <v>1</v>
      </c>
      <c r="AL71" s="105">
        <v>1</v>
      </c>
      <c r="AM71" s="109">
        <v>1</v>
      </c>
      <c r="AN71" s="109">
        <v>1</v>
      </c>
      <c r="AO71" s="124">
        <v>1</v>
      </c>
      <c r="AP71" s="124">
        <v>1</v>
      </c>
    </row>
    <row r="72" s="7" customFormat="1" ht="39.95" customHeight="1" spans="1:42">
      <c r="A72" s="28" t="e">
        <f t="shared" ref="A71:A95" si="12">A71+1</f>
        <v>#REF!</v>
      </c>
      <c r="B72" s="30"/>
      <c r="C72" s="30"/>
      <c r="D72" s="30"/>
      <c r="E72" s="30">
        <v>3</v>
      </c>
      <c r="F72" s="30"/>
      <c r="G72" s="30"/>
      <c r="H72" s="30"/>
      <c r="I72" s="30"/>
      <c r="J72" s="26"/>
      <c r="K72" s="26"/>
      <c r="L72" s="44" t="s">
        <v>951</v>
      </c>
      <c r="M72" s="45" t="s">
        <v>952</v>
      </c>
      <c r="N72" s="137" t="s">
        <v>329</v>
      </c>
      <c r="O72" s="26"/>
      <c r="P72" s="26" t="s">
        <v>298</v>
      </c>
      <c r="Q72" s="41"/>
      <c r="R72" s="41" t="s">
        <v>125</v>
      </c>
      <c r="S72" s="44" t="s">
        <v>951</v>
      </c>
      <c r="T72" s="73" t="s">
        <v>125</v>
      </c>
      <c r="U72" s="41" t="s">
        <v>299</v>
      </c>
      <c r="V72" s="41" t="s">
        <v>300</v>
      </c>
      <c r="W72" s="37" t="s">
        <v>320</v>
      </c>
      <c r="X72" s="30" t="s">
        <v>302</v>
      </c>
      <c r="Y72" s="73" t="s">
        <v>52</v>
      </c>
      <c r="Z72" s="27" t="s">
        <v>52</v>
      </c>
      <c r="AA72" s="97">
        <f>AA73+AA74</f>
        <v>0.5263</v>
      </c>
      <c r="AB72" s="26" t="s">
        <v>52</v>
      </c>
      <c r="AC72" s="77"/>
      <c r="AD72" s="77"/>
      <c r="AE72" s="77"/>
      <c r="AF72" s="77"/>
      <c r="AG72" s="94"/>
      <c r="AH72" s="94"/>
      <c r="AI72" s="114"/>
      <c r="AJ72" s="30">
        <v>1</v>
      </c>
      <c r="AK72" s="349">
        <v>1</v>
      </c>
      <c r="AL72" s="105">
        <v>1</v>
      </c>
      <c r="AM72" s="109">
        <v>1</v>
      </c>
      <c r="AN72" s="109">
        <v>1</v>
      </c>
      <c r="AO72" s="124">
        <v>1</v>
      </c>
      <c r="AP72" s="124">
        <v>1</v>
      </c>
    </row>
    <row r="73" s="7" customFormat="1" ht="39.95" customHeight="1" spans="1:42">
      <c r="A73" s="28" t="e">
        <f t="shared" si="12"/>
        <v>#REF!</v>
      </c>
      <c r="B73" s="30"/>
      <c r="C73" s="30"/>
      <c r="D73" s="30"/>
      <c r="E73" s="30"/>
      <c r="F73" s="30">
        <v>4</v>
      </c>
      <c r="G73" s="30"/>
      <c r="H73" s="30"/>
      <c r="I73" s="30"/>
      <c r="J73" s="26"/>
      <c r="K73" s="26"/>
      <c r="L73" s="30" t="s">
        <v>500</v>
      </c>
      <c r="M73" s="45" t="s">
        <v>501</v>
      </c>
      <c r="N73" s="45" t="s">
        <v>462</v>
      </c>
      <c r="O73" s="30"/>
      <c r="P73" s="30" t="s">
        <v>298</v>
      </c>
      <c r="Q73" s="30"/>
      <c r="R73" s="30" t="s">
        <v>133</v>
      </c>
      <c r="S73" s="30" t="s">
        <v>319</v>
      </c>
      <c r="T73" s="30" t="s">
        <v>52</v>
      </c>
      <c r="U73" s="41" t="s">
        <v>300</v>
      </c>
      <c r="V73" s="41" t="s">
        <v>299</v>
      </c>
      <c r="W73" s="30" t="s">
        <v>477</v>
      </c>
      <c r="X73" s="30" t="s">
        <v>502</v>
      </c>
      <c r="Y73" s="30" t="s">
        <v>479</v>
      </c>
      <c r="Z73" s="30" t="s">
        <v>503</v>
      </c>
      <c r="AA73" s="97">
        <v>0.2964</v>
      </c>
      <c r="AB73" s="26" t="s">
        <v>52</v>
      </c>
      <c r="AC73" s="30"/>
      <c r="AD73" s="30"/>
      <c r="AE73" s="30"/>
      <c r="AF73" s="30"/>
      <c r="AG73" s="30"/>
      <c r="AH73" s="30"/>
      <c r="AI73" s="30"/>
      <c r="AJ73" s="30">
        <v>1</v>
      </c>
      <c r="AK73" s="349">
        <v>1</v>
      </c>
      <c r="AL73" s="105">
        <v>1</v>
      </c>
      <c r="AM73" s="109">
        <v>1</v>
      </c>
      <c r="AN73" s="109">
        <v>1</v>
      </c>
      <c r="AO73" s="124">
        <v>1</v>
      </c>
      <c r="AP73" s="124">
        <v>1</v>
      </c>
    </row>
    <row r="74" s="7" customFormat="1" ht="39.95" customHeight="1" spans="1:42">
      <c r="A74" s="28" t="e">
        <f t="shared" si="12"/>
        <v>#REF!</v>
      </c>
      <c r="B74" s="30"/>
      <c r="C74" s="30"/>
      <c r="D74" s="30"/>
      <c r="E74" s="30"/>
      <c r="F74" s="30">
        <v>4</v>
      </c>
      <c r="G74" s="30"/>
      <c r="H74" s="30"/>
      <c r="I74" s="30"/>
      <c r="J74" s="26"/>
      <c r="K74" s="26"/>
      <c r="L74" s="30" t="s">
        <v>510</v>
      </c>
      <c r="M74" s="45" t="s">
        <v>511</v>
      </c>
      <c r="N74" s="45" t="s">
        <v>462</v>
      </c>
      <c r="O74" s="30"/>
      <c r="P74" s="30" t="s">
        <v>298</v>
      </c>
      <c r="Q74" s="30"/>
      <c r="R74" s="30" t="s">
        <v>133</v>
      </c>
      <c r="S74" s="30" t="s">
        <v>319</v>
      </c>
      <c r="T74" s="30" t="s">
        <v>52</v>
      </c>
      <c r="U74" s="41" t="s">
        <v>300</v>
      </c>
      <c r="V74" s="41" t="s">
        <v>299</v>
      </c>
      <c r="W74" s="30" t="s">
        <v>320</v>
      </c>
      <c r="X74" s="30" t="s">
        <v>302</v>
      </c>
      <c r="Y74" s="26" t="s">
        <v>52</v>
      </c>
      <c r="Z74" s="26" t="s">
        <v>52</v>
      </c>
      <c r="AA74" s="97">
        <v>0.2299</v>
      </c>
      <c r="AB74" s="30" t="s">
        <v>52</v>
      </c>
      <c r="AC74" s="30"/>
      <c r="AD74" s="30"/>
      <c r="AE74" s="30"/>
      <c r="AF74" s="30"/>
      <c r="AG74" s="30"/>
      <c r="AH74" s="30"/>
      <c r="AI74" s="30"/>
      <c r="AJ74" s="30">
        <v>1</v>
      </c>
      <c r="AK74" s="349">
        <v>1</v>
      </c>
      <c r="AL74" s="105">
        <v>1</v>
      </c>
      <c r="AM74" s="109">
        <v>1</v>
      </c>
      <c r="AN74" s="109">
        <v>1</v>
      </c>
      <c r="AO74" s="124">
        <v>1</v>
      </c>
      <c r="AP74" s="124">
        <v>1</v>
      </c>
    </row>
    <row r="75" s="7" customFormat="1" ht="39.95" customHeight="1" spans="1:42">
      <c r="A75" s="28" t="e">
        <f t="shared" si="12"/>
        <v>#REF!</v>
      </c>
      <c r="B75" s="30"/>
      <c r="C75" s="30"/>
      <c r="D75" s="30"/>
      <c r="E75" s="30">
        <v>3</v>
      </c>
      <c r="F75" s="30"/>
      <c r="G75" s="30"/>
      <c r="H75" s="30"/>
      <c r="I75" s="30"/>
      <c r="J75" s="26"/>
      <c r="K75" s="26"/>
      <c r="L75" s="44" t="s">
        <v>826</v>
      </c>
      <c r="M75" s="45" t="s">
        <v>827</v>
      </c>
      <c r="N75" s="137" t="s">
        <v>329</v>
      </c>
      <c r="O75" s="26"/>
      <c r="P75" s="26" t="s">
        <v>298</v>
      </c>
      <c r="Q75" s="41"/>
      <c r="R75" s="41" t="s">
        <v>125</v>
      </c>
      <c r="S75" s="44" t="s">
        <v>826</v>
      </c>
      <c r="T75" s="73" t="s">
        <v>125</v>
      </c>
      <c r="U75" s="41" t="s">
        <v>299</v>
      </c>
      <c r="V75" s="41" t="s">
        <v>300</v>
      </c>
      <c r="W75" s="30" t="s">
        <v>320</v>
      </c>
      <c r="X75" s="30" t="s">
        <v>502</v>
      </c>
      <c r="Y75" s="30" t="s">
        <v>479</v>
      </c>
      <c r="Z75" s="30" t="s">
        <v>503</v>
      </c>
      <c r="AA75" s="97">
        <v>0.3963</v>
      </c>
      <c r="AB75" s="26" t="s">
        <v>541</v>
      </c>
      <c r="AC75" s="77"/>
      <c r="AD75" s="77"/>
      <c r="AE75" s="77"/>
      <c r="AF75" s="77"/>
      <c r="AG75" s="94"/>
      <c r="AH75" s="94"/>
      <c r="AI75" s="114"/>
      <c r="AJ75" s="30">
        <v>1</v>
      </c>
      <c r="AK75" s="349">
        <v>1</v>
      </c>
      <c r="AL75" s="105">
        <v>1</v>
      </c>
      <c r="AM75" s="109">
        <v>1</v>
      </c>
      <c r="AN75" s="109">
        <v>1</v>
      </c>
      <c r="AO75" s="124">
        <v>1</v>
      </c>
      <c r="AP75" s="124">
        <v>1</v>
      </c>
    </row>
    <row r="76" s="7" customFormat="1" ht="39.95" customHeight="1" spans="1:42">
      <c r="A76" s="28"/>
      <c r="B76" s="30"/>
      <c r="C76" s="30"/>
      <c r="D76" s="30"/>
      <c r="E76" s="30"/>
      <c r="F76" s="30">
        <v>4</v>
      </c>
      <c r="G76" s="30"/>
      <c r="H76" s="30"/>
      <c r="I76" s="30"/>
      <c r="J76" s="26"/>
      <c r="K76" s="26"/>
      <c r="L76" s="44" t="s">
        <v>953</v>
      </c>
      <c r="M76" s="45" t="s">
        <v>954</v>
      </c>
      <c r="N76" s="137" t="s">
        <v>329</v>
      </c>
      <c r="O76" s="26"/>
      <c r="P76" s="26" t="s">
        <v>298</v>
      </c>
      <c r="Q76" s="41"/>
      <c r="R76" s="41" t="s">
        <v>125</v>
      </c>
      <c r="S76" s="44" t="s">
        <v>953</v>
      </c>
      <c r="T76" s="73" t="s">
        <v>125</v>
      </c>
      <c r="U76" s="41" t="s">
        <v>299</v>
      </c>
      <c r="V76" s="41" t="s">
        <v>300</v>
      </c>
      <c r="W76" s="30" t="s">
        <v>477</v>
      </c>
      <c r="X76" s="30" t="s">
        <v>502</v>
      </c>
      <c r="Y76" s="30" t="s">
        <v>479</v>
      </c>
      <c r="Z76" s="30" t="s">
        <v>503</v>
      </c>
      <c r="AA76" s="97">
        <v>0.3767</v>
      </c>
      <c r="AB76" s="26"/>
      <c r="AC76" s="77"/>
      <c r="AD76" s="77"/>
      <c r="AE76" s="77"/>
      <c r="AF76" s="77"/>
      <c r="AG76" s="94"/>
      <c r="AH76" s="94"/>
      <c r="AI76" s="114"/>
      <c r="AJ76" s="30">
        <v>1</v>
      </c>
      <c r="AK76" s="349">
        <v>1</v>
      </c>
      <c r="AL76" s="105">
        <v>1</v>
      </c>
      <c r="AM76" s="109">
        <v>1</v>
      </c>
      <c r="AN76" s="109">
        <v>1</v>
      </c>
      <c r="AO76" s="124">
        <v>1</v>
      </c>
      <c r="AP76" s="124">
        <v>1</v>
      </c>
    </row>
    <row r="77" s="7" customFormat="1" ht="39.95" customHeight="1" spans="1:42">
      <c r="A77" s="28"/>
      <c r="B77" s="30"/>
      <c r="C77" s="30"/>
      <c r="D77" s="30"/>
      <c r="E77" s="30"/>
      <c r="F77" s="30">
        <v>4</v>
      </c>
      <c r="G77" s="30"/>
      <c r="H77" s="30"/>
      <c r="I77" s="30"/>
      <c r="J77" s="26"/>
      <c r="K77" s="26"/>
      <c r="L77" s="44" t="s">
        <v>830</v>
      </c>
      <c r="M77" s="45" t="s">
        <v>831</v>
      </c>
      <c r="N77" s="137" t="s">
        <v>329</v>
      </c>
      <c r="O77" s="26"/>
      <c r="P77" s="26" t="s">
        <v>298</v>
      </c>
      <c r="Q77" s="41"/>
      <c r="R77" s="41" t="s">
        <v>125</v>
      </c>
      <c r="S77" s="44" t="s">
        <v>830</v>
      </c>
      <c r="T77" s="73" t="s">
        <v>125</v>
      </c>
      <c r="U77" s="41" t="s">
        <v>299</v>
      </c>
      <c r="V77" s="41" t="s">
        <v>300</v>
      </c>
      <c r="W77" s="30" t="s">
        <v>477</v>
      </c>
      <c r="X77" s="30" t="s">
        <v>502</v>
      </c>
      <c r="Y77" s="30" t="s">
        <v>479</v>
      </c>
      <c r="Z77" s="30"/>
      <c r="AA77" s="97">
        <v>0.0196</v>
      </c>
      <c r="AB77" s="26"/>
      <c r="AC77" s="77"/>
      <c r="AD77" s="77"/>
      <c r="AE77" s="77"/>
      <c r="AF77" s="77"/>
      <c r="AG77" s="94"/>
      <c r="AH77" s="94"/>
      <c r="AI77" s="114"/>
      <c r="AJ77" s="30">
        <v>1</v>
      </c>
      <c r="AK77" s="349">
        <v>1</v>
      </c>
      <c r="AL77" s="105">
        <v>1</v>
      </c>
      <c r="AM77" s="109">
        <v>1</v>
      </c>
      <c r="AN77" s="109">
        <v>1</v>
      </c>
      <c r="AO77" s="124">
        <v>1</v>
      </c>
      <c r="AP77" s="124">
        <v>1</v>
      </c>
    </row>
    <row r="78" s="7" customFormat="1" ht="39.95" customHeight="1" spans="1:42">
      <c r="A78" s="28" t="e">
        <f>A75+1</f>
        <v>#REF!</v>
      </c>
      <c r="B78" s="30"/>
      <c r="C78" s="30"/>
      <c r="D78" s="30"/>
      <c r="E78" s="30">
        <v>3</v>
      </c>
      <c r="F78" s="30"/>
      <c r="G78" s="30"/>
      <c r="H78" s="30"/>
      <c r="I78" s="30"/>
      <c r="J78" s="26"/>
      <c r="K78" s="26"/>
      <c r="L78" s="44" t="s">
        <v>955</v>
      </c>
      <c r="M78" s="45" t="s">
        <v>956</v>
      </c>
      <c r="N78" s="137" t="s">
        <v>329</v>
      </c>
      <c r="O78" s="37"/>
      <c r="P78" s="27" t="s">
        <v>298</v>
      </c>
      <c r="Q78" s="61"/>
      <c r="R78" s="41" t="s">
        <v>125</v>
      </c>
      <c r="S78" s="44" t="s">
        <v>955</v>
      </c>
      <c r="T78" s="41" t="s">
        <v>125</v>
      </c>
      <c r="U78" s="41" t="s">
        <v>299</v>
      </c>
      <c r="V78" s="41" t="s">
        <v>300</v>
      </c>
      <c r="W78" s="37" t="s">
        <v>465</v>
      </c>
      <c r="X78" s="30" t="s">
        <v>898</v>
      </c>
      <c r="Y78" s="73" t="s">
        <v>489</v>
      </c>
      <c r="Z78" s="26" t="s">
        <v>52</v>
      </c>
      <c r="AA78" s="97">
        <v>1.17</v>
      </c>
      <c r="AB78" s="26" t="s">
        <v>52</v>
      </c>
      <c r="AC78" s="26"/>
      <c r="AD78" s="26"/>
      <c r="AE78" s="26"/>
      <c r="AF78" s="26"/>
      <c r="AG78" s="26"/>
      <c r="AH78" s="26"/>
      <c r="AI78" s="114"/>
      <c r="AJ78" s="30">
        <v>1</v>
      </c>
      <c r="AK78" s="349">
        <v>1</v>
      </c>
      <c r="AL78" s="105">
        <v>1</v>
      </c>
      <c r="AM78" s="109">
        <v>1</v>
      </c>
      <c r="AN78" s="109">
        <v>1</v>
      </c>
      <c r="AO78" s="124">
        <v>1</v>
      </c>
      <c r="AP78" s="124">
        <v>1</v>
      </c>
    </row>
    <row r="79" s="7" customFormat="1" ht="39.95" customHeight="1" spans="1:42">
      <c r="A79" s="28" t="e">
        <f t="shared" si="12"/>
        <v>#REF!</v>
      </c>
      <c r="B79" s="30"/>
      <c r="C79" s="30"/>
      <c r="D79" s="30"/>
      <c r="E79" s="30">
        <v>3</v>
      </c>
      <c r="F79" s="30"/>
      <c r="G79" s="30"/>
      <c r="H79" s="30"/>
      <c r="I79" s="30"/>
      <c r="J79" s="26"/>
      <c r="K79" s="26"/>
      <c r="L79" s="44" t="s">
        <v>957</v>
      </c>
      <c r="M79" s="45" t="s">
        <v>958</v>
      </c>
      <c r="N79" s="137" t="s">
        <v>329</v>
      </c>
      <c r="O79" s="26"/>
      <c r="P79" s="26" t="s">
        <v>298</v>
      </c>
      <c r="Q79" s="41"/>
      <c r="R79" s="41" t="s">
        <v>125</v>
      </c>
      <c r="S79" s="44" t="s">
        <v>957</v>
      </c>
      <c r="T79" s="73" t="s">
        <v>125</v>
      </c>
      <c r="U79" s="41" t="s">
        <v>299</v>
      </c>
      <c r="V79" s="41" t="s">
        <v>300</v>
      </c>
      <c r="W79" s="37" t="s">
        <v>465</v>
      </c>
      <c r="X79" s="30" t="s">
        <v>959</v>
      </c>
      <c r="Y79" s="73" t="s">
        <v>489</v>
      </c>
      <c r="Z79" s="26" t="s">
        <v>52</v>
      </c>
      <c r="AA79" s="97">
        <v>0.331</v>
      </c>
      <c r="AB79" s="26" t="s">
        <v>52</v>
      </c>
      <c r="AC79" s="26"/>
      <c r="AD79" s="26"/>
      <c r="AE79" s="26"/>
      <c r="AF79" s="26"/>
      <c r="AG79" s="26"/>
      <c r="AH79" s="26"/>
      <c r="AI79" s="114"/>
      <c r="AJ79" s="30">
        <v>1</v>
      </c>
      <c r="AK79" s="349">
        <v>1</v>
      </c>
      <c r="AL79" s="105">
        <v>1</v>
      </c>
      <c r="AM79" s="109">
        <v>1</v>
      </c>
      <c r="AN79" s="109">
        <v>1</v>
      </c>
      <c r="AO79" s="124">
        <v>1</v>
      </c>
      <c r="AP79" s="124">
        <v>1</v>
      </c>
    </row>
    <row r="80" s="7" customFormat="1" ht="39.95" customHeight="1" spans="1:42">
      <c r="A80" s="28" t="e">
        <f t="shared" si="12"/>
        <v>#REF!</v>
      </c>
      <c r="B80" s="30"/>
      <c r="C80" s="30"/>
      <c r="D80" s="30"/>
      <c r="E80" s="30">
        <v>3</v>
      </c>
      <c r="F80" s="30"/>
      <c r="G80" s="30"/>
      <c r="H80" s="30"/>
      <c r="I80" s="30"/>
      <c r="J80" s="26"/>
      <c r="K80" s="26"/>
      <c r="L80" s="44" t="s">
        <v>905</v>
      </c>
      <c r="M80" s="45" t="s">
        <v>906</v>
      </c>
      <c r="N80" s="60" t="s">
        <v>329</v>
      </c>
      <c r="O80" s="37"/>
      <c r="P80" s="27" t="s">
        <v>298</v>
      </c>
      <c r="Q80" s="61"/>
      <c r="R80" s="41" t="s">
        <v>125</v>
      </c>
      <c r="S80" s="44" t="s">
        <v>905</v>
      </c>
      <c r="T80" s="41" t="s">
        <v>125</v>
      </c>
      <c r="U80" s="41" t="s">
        <v>299</v>
      </c>
      <c r="V80" s="41" t="s">
        <v>300</v>
      </c>
      <c r="W80" s="27" t="s">
        <v>477</v>
      </c>
      <c r="X80" s="30" t="s">
        <v>907</v>
      </c>
      <c r="Y80" s="73" t="s">
        <v>620</v>
      </c>
      <c r="Z80" s="26" t="s">
        <v>52</v>
      </c>
      <c r="AA80" s="97">
        <v>0.0631</v>
      </c>
      <c r="AB80" s="26" t="s">
        <v>52</v>
      </c>
      <c r="AC80" s="26"/>
      <c r="AD80" s="26"/>
      <c r="AE80" s="26"/>
      <c r="AF80" s="26"/>
      <c r="AG80" s="26"/>
      <c r="AH80" s="26"/>
      <c r="AI80" s="114"/>
      <c r="AJ80" s="30">
        <v>1</v>
      </c>
      <c r="AK80" s="349">
        <v>1</v>
      </c>
      <c r="AL80" s="105">
        <v>1</v>
      </c>
      <c r="AM80" s="109">
        <v>1</v>
      </c>
      <c r="AN80" s="109">
        <v>1</v>
      </c>
      <c r="AO80" s="124">
        <v>1</v>
      </c>
      <c r="AP80" s="124">
        <v>1</v>
      </c>
    </row>
    <row r="81" s="7" customFormat="1" ht="39.95" customHeight="1" spans="1:42">
      <c r="A81" s="28" t="e">
        <f t="shared" si="12"/>
        <v>#REF!</v>
      </c>
      <c r="B81" s="30"/>
      <c r="C81" s="30"/>
      <c r="D81" s="30"/>
      <c r="E81" s="30">
        <v>3</v>
      </c>
      <c r="F81" s="30"/>
      <c r="G81" s="30"/>
      <c r="H81" s="30"/>
      <c r="I81" s="30"/>
      <c r="J81" s="26"/>
      <c r="K81" s="26"/>
      <c r="L81" s="44" t="s">
        <v>960</v>
      </c>
      <c r="M81" s="45" t="s">
        <v>961</v>
      </c>
      <c r="N81" s="137" t="s">
        <v>329</v>
      </c>
      <c r="O81" s="37"/>
      <c r="P81" s="26" t="s">
        <v>298</v>
      </c>
      <c r="Q81" s="41"/>
      <c r="R81" s="41" t="s">
        <v>125</v>
      </c>
      <c r="S81" s="44" t="s">
        <v>960</v>
      </c>
      <c r="T81" s="73" t="s">
        <v>125</v>
      </c>
      <c r="U81" s="41" t="s">
        <v>299</v>
      </c>
      <c r="V81" s="41" t="s">
        <v>300</v>
      </c>
      <c r="W81" s="27" t="s">
        <v>477</v>
      </c>
      <c r="X81" s="30" t="s">
        <v>962</v>
      </c>
      <c r="Y81" s="73" t="s">
        <v>620</v>
      </c>
      <c r="Z81" s="26" t="s">
        <v>52</v>
      </c>
      <c r="AA81" s="97">
        <v>0.0053</v>
      </c>
      <c r="AB81" s="26" t="s">
        <v>52</v>
      </c>
      <c r="AC81" s="77"/>
      <c r="AD81" s="77"/>
      <c r="AE81" s="77"/>
      <c r="AF81" s="77"/>
      <c r="AG81" s="94"/>
      <c r="AH81" s="94"/>
      <c r="AI81" s="114"/>
      <c r="AJ81" s="30">
        <v>1</v>
      </c>
      <c r="AK81" s="349">
        <v>1</v>
      </c>
      <c r="AL81" s="105">
        <v>1</v>
      </c>
      <c r="AM81" s="109">
        <v>1</v>
      </c>
      <c r="AN81" s="109">
        <v>1</v>
      </c>
      <c r="AO81" s="124">
        <v>1</v>
      </c>
      <c r="AP81" s="124">
        <v>1</v>
      </c>
    </row>
    <row r="82" s="7" customFormat="1" ht="39.95" customHeight="1" spans="1:42">
      <c r="A82" s="28" t="e">
        <f t="shared" si="12"/>
        <v>#REF!</v>
      </c>
      <c r="B82" s="30"/>
      <c r="C82" s="30"/>
      <c r="D82" s="30"/>
      <c r="E82" s="30">
        <v>3</v>
      </c>
      <c r="F82" s="30"/>
      <c r="G82" s="30"/>
      <c r="H82" s="30"/>
      <c r="I82" s="30"/>
      <c r="J82" s="26"/>
      <c r="K82" s="26"/>
      <c r="L82" s="44" t="s">
        <v>963</v>
      </c>
      <c r="M82" s="45" t="s">
        <v>964</v>
      </c>
      <c r="N82" s="137" t="s">
        <v>329</v>
      </c>
      <c r="O82" s="30"/>
      <c r="P82" s="26" t="s">
        <v>298</v>
      </c>
      <c r="Q82" s="41"/>
      <c r="R82" s="41" t="s">
        <v>125</v>
      </c>
      <c r="S82" s="44" t="s">
        <v>963</v>
      </c>
      <c r="T82" s="73" t="s">
        <v>125</v>
      </c>
      <c r="U82" s="41" t="s">
        <v>299</v>
      </c>
      <c r="V82" s="41" t="s">
        <v>300</v>
      </c>
      <c r="W82" s="27" t="s">
        <v>477</v>
      </c>
      <c r="X82" s="30" t="s">
        <v>619</v>
      </c>
      <c r="Y82" s="73" t="s">
        <v>620</v>
      </c>
      <c r="Z82" s="26" t="s">
        <v>52</v>
      </c>
      <c r="AA82" s="97">
        <v>0.1255</v>
      </c>
      <c r="AB82" s="26" t="s">
        <v>52</v>
      </c>
      <c r="AC82" s="77"/>
      <c r="AD82" s="77"/>
      <c r="AE82" s="77"/>
      <c r="AF82" s="77"/>
      <c r="AG82" s="94"/>
      <c r="AH82" s="94"/>
      <c r="AI82" s="114"/>
      <c r="AJ82" s="30">
        <v>2</v>
      </c>
      <c r="AK82" s="349">
        <v>2</v>
      </c>
      <c r="AL82" s="105">
        <v>1</v>
      </c>
      <c r="AM82" s="109">
        <v>1</v>
      </c>
      <c r="AN82" s="109">
        <v>1</v>
      </c>
      <c r="AO82" s="124">
        <v>1</v>
      </c>
      <c r="AP82" s="124">
        <v>1</v>
      </c>
    </row>
    <row r="83" s="7" customFormat="1" ht="39.95" customHeight="1" spans="1:42">
      <c r="A83" s="28" t="e">
        <f t="shared" si="12"/>
        <v>#REF!</v>
      </c>
      <c r="B83" s="30"/>
      <c r="C83" s="30"/>
      <c r="D83" s="30">
        <v>2</v>
      </c>
      <c r="E83" s="30"/>
      <c r="F83" s="30"/>
      <c r="G83" s="30"/>
      <c r="H83" s="30"/>
      <c r="I83" s="30"/>
      <c r="J83" s="26"/>
      <c r="K83" s="26"/>
      <c r="L83" s="44" t="s">
        <v>965</v>
      </c>
      <c r="M83" s="45" t="s">
        <v>966</v>
      </c>
      <c r="N83" s="137" t="s">
        <v>329</v>
      </c>
      <c r="O83" s="37"/>
      <c r="P83" s="26" t="s">
        <v>298</v>
      </c>
      <c r="Q83" s="41"/>
      <c r="R83" s="41" t="s">
        <v>125</v>
      </c>
      <c r="S83" s="44" t="s">
        <v>965</v>
      </c>
      <c r="T83" s="73" t="s">
        <v>125</v>
      </c>
      <c r="U83" s="41" t="s">
        <v>299</v>
      </c>
      <c r="V83" s="41" t="s">
        <v>300</v>
      </c>
      <c r="W83" s="27" t="s">
        <v>597</v>
      </c>
      <c r="X83" s="30" t="s">
        <v>598</v>
      </c>
      <c r="Y83" s="73" t="s">
        <v>599</v>
      </c>
      <c r="Z83" s="26" t="s">
        <v>52</v>
      </c>
      <c r="AA83" s="97">
        <v>0.0294</v>
      </c>
      <c r="AB83" s="26" t="s">
        <v>52</v>
      </c>
      <c r="AC83" s="77"/>
      <c r="AD83" s="77"/>
      <c r="AE83" s="77"/>
      <c r="AF83" s="77"/>
      <c r="AG83" s="94"/>
      <c r="AH83" s="94"/>
      <c r="AI83" s="114"/>
      <c r="AJ83" s="30">
        <v>1</v>
      </c>
      <c r="AK83" s="349">
        <v>1</v>
      </c>
      <c r="AL83" s="105">
        <v>1</v>
      </c>
      <c r="AM83" s="109">
        <v>1</v>
      </c>
      <c r="AN83" s="109">
        <v>1</v>
      </c>
      <c r="AO83" s="124">
        <v>1</v>
      </c>
      <c r="AP83" s="124">
        <v>1</v>
      </c>
    </row>
    <row r="84" s="7" customFormat="1" ht="39.95" customHeight="1" spans="1:42">
      <c r="A84" s="28" t="e">
        <f t="shared" si="12"/>
        <v>#REF!</v>
      </c>
      <c r="B84" s="30"/>
      <c r="C84" s="30"/>
      <c r="D84" s="30">
        <v>2</v>
      </c>
      <c r="E84" s="30"/>
      <c r="F84" s="30"/>
      <c r="G84" s="30"/>
      <c r="H84" s="30"/>
      <c r="I84" s="30"/>
      <c r="J84" s="26"/>
      <c r="K84" s="26"/>
      <c r="L84" s="44" t="s">
        <v>967</v>
      </c>
      <c r="M84" s="45" t="s">
        <v>968</v>
      </c>
      <c r="N84" s="137" t="s">
        <v>329</v>
      </c>
      <c r="O84" s="26"/>
      <c r="P84" s="26" t="s">
        <v>298</v>
      </c>
      <c r="Q84" s="41"/>
      <c r="R84" s="41" t="s">
        <v>125</v>
      </c>
      <c r="S84" s="44" t="s">
        <v>967</v>
      </c>
      <c r="T84" s="73" t="s">
        <v>125</v>
      </c>
      <c r="U84" s="41" t="s">
        <v>299</v>
      </c>
      <c r="V84" s="41" t="s">
        <v>300</v>
      </c>
      <c r="W84" s="30" t="s">
        <v>320</v>
      </c>
      <c r="X84" s="30" t="s">
        <v>302</v>
      </c>
      <c r="Y84" s="26" t="s">
        <v>52</v>
      </c>
      <c r="Z84" s="26" t="s">
        <v>52</v>
      </c>
      <c r="AA84" s="97">
        <f>AA85+AA86*AJ86+AA87*AJ87</f>
        <v>0.5042</v>
      </c>
      <c r="AB84" s="26" t="s">
        <v>52</v>
      </c>
      <c r="AC84" s="77"/>
      <c r="AD84" s="77"/>
      <c r="AE84" s="77"/>
      <c r="AF84" s="77"/>
      <c r="AG84" s="94"/>
      <c r="AH84" s="94"/>
      <c r="AI84" s="114"/>
      <c r="AJ84" s="30">
        <v>1</v>
      </c>
      <c r="AK84" s="349">
        <v>1</v>
      </c>
      <c r="AL84" s="105">
        <v>1</v>
      </c>
      <c r="AM84" s="109">
        <v>1</v>
      </c>
      <c r="AN84" s="109">
        <v>1</v>
      </c>
      <c r="AO84" s="124">
        <v>1</v>
      </c>
      <c r="AP84" s="124">
        <v>1</v>
      </c>
    </row>
    <row r="85" s="7" customFormat="1" ht="39.95" customHeight="1" spans="1:42">
      <c r="A85" s="28" t="e">
        <f t="shared" si="12"/>
        <v>#REF!</v>
      </c>
      <c r="B85" s="30"/>
      <c r="C85" s="30"/>
      <c r="D85" s="30"/>
      <c r="E85" s="30">
        <v>3</v>
      </c>
      <c r="F85" s="30"/>
      <c r="G85" s="30"/>
      <c r="H85" s="30"/>
      <c r="I85" s="30"/>
      <c r="J85" s="26"/>
      <c r="K85" s="26"/>
      <c r="L85" s="44" t="s">
        <v>969</v>
      </c>
      <c r="M85" s="45" t="s">
        <v>970</v>
      </c>
      <c r="N85" s="137" t="s">
        <v>329</v>
      </c>
      <c r="O85" s="37"/>
      <c r="P85" s="26" t="s">
        <v>298</v>
      </c>
      <c r="Q85" s="41"/>
      <c r="R85" s="41" t="s">
        <v>125</v>
      </c>
      <c r="S85" s="30" t="s">
        <v>319</v>
      </c>
      <c r="T85" s="30" t="s">
        <v>52</v>
      </c>
      <c r="U85" s="41" t="s">
        <v>299</v>
      </c>
      <c r="V85" s="41" t="s">
        <v>300</v>
      </c>
      <c r="W85" s="37" t="s">
        <v>338</v>
      </c>
      <c r="X85" s="30" t="s">
        <v>971</v>
      </c>
      <c r="Y85" s="30" t="s">
        <v>972</v>
      </c>
      <c r="Z85" s="26" t="s">
        <v>52</v>
      </c>
      <c r="AA85" s="97">
        <v>0.4546</v>
      </c>
      <c r="AB85" s="26" t="s">
        <v>52</v>
      </c>
      <c r="AC85" s="77"/>
      <c r="AD85" s="77"/>
      <c r="AE85" s="77"/>
      <c r="AF85" s="77"/>
      <c r="AG85" s="94"/>
      <c r="AH85" s="94"/>
      <c r="AI85" s="114"/>
      <c r="AJ85" s="30">
        <v>1</v>
      </c>
      <c r="AK85" s="349">
        <v>1</v>
      </c>
      <c r="AL85" s="105">
        <v>1</v>
      </c>
      <c r="AM85" s="109">
        <v>1</v>
      </c>
      <c r="AN85" s="109">
        <v>1</v>
      </c>
      <c r="AO85" s="124">
        <v>1</v>
      </c>
      <c r="AP85" s="124">
        <v>1</v>
      </c>
    </row>
    <row r="86" s="7" customFormat="1" ht="39.95" customHeight="1" spans="1:42">
      <c r="A86" s="28" t="e">
        <f t="shared" si="12"/>
        <v>#REF!</v>
      </c>
      <c r="B86" s="30"/>
      <c r="C86" s="30"/>
      <c r="D86" s="30"/>
      <c r="E86" s="30">
        <v>3</v>
      </c>
      <c r="F86" s="30"/>
      <c r="G86" s="30"/>
      <c r="H86" s="30"/>
      <c r="I86" s="30"/>
      <c r="J86" s="26"/>
      <c r="K86" s="26"/>
      <c r="L86" s="44" t="s">
        <v>930</v>
      </c>
      <c r="M86" s="45" t="s">
        <v>973</v>
      </c>
      <c r="N86" s="137" t="s">
        <v>404</v>
      </c>
      <c r="O86" s="37"/>
      <c r="P86" s="26" t="s">
        <v>298</v>
      </c>
      <c r="Q86" s="41"/>
      <c r="R86" s="41" t="s">
        <v>125</v>
      </c>
      <c r="S86" s="30" t="s">
        <v>319</v>
      </c>
      <c r="T86" s="30" t="s">
        <v>52</v>
      </c>
      <c r="U86" s="41" t="s">
        <v>300</v>
      </c>
      <c r="V86" s="41" t="s">
        <v>299</v>
      </c>
      <c r="W86" s="37" t="s">
        <v>332</v>
      </c>
      <c r="X86" s="30" t="s">
        <v>974</v>
      </c>
      <c r="Y86" s="73" t="s">
        <v>406</v>
      </c>
      <c r="Z86" s="27" t="s">
        <v>52</v>
      </c>
      <c r="AA86" s="101">
        <v>0.0108</v>
      </c>
      <c r="AB86" s="26" t="s">
        <v>52</v>
      </c>
      <c r="AC86" s="77"/>
      <c r="AD86" s="77"/>
      <c r="AE86" s="77"/>
      <c r="AF86" s="77"/>
      <c r="AG86" s="94"/>
      <c r="AH86" s="94"/>
      <c r="AI86" s="114"/>
      <c r="AJ86" s="30">
        <v>2</v>
      </c>
      <c r="AK86" s="385">
        <v>2</v>
      </c>
      <c r="AL86" s="105">
        <v>2</v>
      </c>
      <c r="AM86" s="109">
        <v>2</v>
      </c>
      <c r="AN86" s="109">
        <v>2</v>
      </c>
      <c r="AO86" s="124">
        <v>2</v>
      </c>
      <c r="AP86" s="124">
        <v>2</v>
      </c>
    </row>
    <row r="87" s="7" customFormat="1" ht="39.95" customHeight="1" spans="1:42">
      <c r="A87" s="28" t="e">
        <f t="shared" si="12"/>
        <v>#REF!</v>
      </c>
      <c r="B87" s="30"/>
      <c r="C87" s="30"/>
      <c r="D87" s="30"/>
      <c r="E87" s="30">
        <v>3</v>
      </c>
      <c r="F87" s="30"/>
      <c r="G87" s="30"/>
      <c r="H87" s="30"/>
      <c r="I87" s="30"/>
      <c r="J87" s="26"/>
      <c r="K87" s="26"/>
      <c r="L87" s="44" t="s">
        <v>933</v>
      </c>
      <c r="M87" s="45" t="s">
        <v>975</v>
      </c>
      <c r="N87" s="137" t="s">
        <v>404</v>
      </c>
      <c r="O87" s="37"/>
      <c r="P87" s="26" t="s">
        <v>298</v>
      </c>
      <c r="Q87" s="41"/>
      <c r="R87" s="41" t="s">
        <v>125</v>
      </c>
      <c r="S87" s="30" t="s">
        <v>319</v>
      </c>
      <c r="T87" s="30" t="s">
        <v>52</v>
      </c>
      <c r="U87" s="41" t="s">
        <v>300</v>
      </c>
      <c r="V87" s="41" t="s">
        <v>299</v>
      </c>
      <c r="W87" s="37" t="s">
        <v>332</v>
      </c>
      <c r="X87" s="30" t="s">
        <v>976</v>
      </c>
      <c r="Y87" s="73" t="s">
        <v>406</v>
      </c>
      <c r="Z87" s="27" t="s">
        <v>52</v>
      </c>
      <c r="AA87" s="101">
        <v>0.014</v>
      </c>
      <c r="AB87" s="26" t="s">
        <v>52</v>
      </c>
      <c r="AC87" s="77"/>
      <c r="AD87" s="77"/>
      <c r="AE87" s="77"/>
      <c r="AF87" s="77"/>
      <c r="AG87" s="94"/>
      <c r="AH87" s="94"/>
      <c r="AI87" s="114"/>
      <c r="AJ87" s="30">
        <v>2</v>
      </c>
      <c r="AK87" s="385">
        <v>2</v>
      </c>
      <c r="AL87" s="105">
        <v>2</v>
      </c>
      <c r="AM87" s="109">
        <v>2</v>
      </c>
      <c r="AN87" s="109">
        <v>2</v>
      </c>
      <c r="AO87" s="124">
        <v>2</v>
      </c>
      <c r="AP87" s="124">
        <v>2</v>
      </c>
    </row>
    <row r="88" s="7" customFormat="1" ht="39.95" customHeight="1" spans="1:42">
      <c r="A88" s="28" t="e">
        <f t="shared" si="12"/>
        <v>#REF!</v>
      </c>
      <c r="B88" s="30"/>
      <c r="C88" s="30"/>
      <c r="D88" s="30">
        <v>2</v>
      </c>
      <c r="E88" s="30"/>
      <c r="F88" s="30"/>
      <c r="G88" s="30"/>
      <c r="H88" s="30"/>
      <c r="I88" s="30"/>
      <c r="J88" s="26"/>
      <c r="K88" s="26"/>
      <c r="L88" s="44" t="s">
        <v>977</v>
      </c>
      <c r="M88" s="45" t="s">
        <v>978</v>
      </c>
      <c r="N88" s="137" t="s">
        <v>318</v>
      </c>
      <c r="O88" s="37"/>
      <c r="P88" s="26" t="s">
        <v>298</v>
      </c>
      <c r="Q88" s="41"/>
      <c r="R88" s="41" t="s">
        <v>125</v>
      </c>
      <c r="S88" s="30" t="s">
        <v>319</v>
      </c>
      <c r="T88" s="30" t="s">
        <v>52</v>
      </c>
      <c r="U88" s="41" t="s">
        <v>299</v>
      </c>
      <c r="V88" s="41" t="s">
        <v>300</v>
      </c>
      <c r="W88" s="37" t="s">
        <v>320</v>
      </c>
      <c r="X88" s="30" t="s">
        <v>302</v>
      </c>
      <c r="Y88" s="26" t="s">
        <v>52</v>
      </c>
      <c r="Z88" s="26" t="s">
        <v>52</v>
      </c>
      <c r="AA88" s="97">
        <v>0.2</v>
      </c>
      <c r="AB88" s="26"/>
      <c r="AC88" s="77"/>
      <c r="AD88" s="77"/>
      <c r="AE88" s="77"/>
      <c r="AF88" s="77"/>
      <c r="AG88" s="94"/>
      <c r="AH88" s="94"/>
      <c r="AI88" s="114"/>
      <c r="AJ88" s="30">
        <v>1</v>
      </c>
      <c r="AK88" s="349">
        <v>0</v>
      </c>
      <c r="AL88" s="105">
        <v>0</v>
      </c>
      <c r="AM88" s="109">
        <v>0</v>
      </c>
      <c r="AN88" s="109">
        <v>0</v>
      </c>
      <c r="AO88" s="124">
        <v>0</v>
      </c>
      <c r="AP88" s="124">
        <v>0</v>
      </c>
    </row>
    <row r="89" s="7" customFormat="1" ht="39.95" customHeight="1" spans="1:42">
      <c r="A89" s="28" t="e">
        <f t="shared" si="12"/>
        <v>#REF!</v>
      </c>
      <c r="B89" s="30"/>
      <c r="C89" s="30"/>
      <c r="D89" s="30">
        <v>2</v>
      </c>
      <c r="E89" s="30"/>
      <c r="F89" s="30"/>
      <c r="G89" s="30"/>
      <c r="H89" s="30"/>
      <c r="I89" s="30"/>
      <c r="J89" s="26"/>
      <c r="K89" s="26"/>
      <c r="L89" s="44" t="s">
        <v>979</v>
      </c>
      <c r="M89" s="45" t="s">
        <v>857</v>
      </c>
      <c r="N89" s="137" t="s">
        <v>323</v>
      </c>
      <c r="O89" s="37"/>
      <c r="P89" s="26" t="s">
        <v>298</v>
      </c>
      <c r="Q89" s="41"/>
      <c r="R89" s="41" t="s">
        <v>125</v>
      </c>
      <c r="S89" s="30" t="s">
        <v>319</v>
      </c>
      <c r="T89" s="30" t="s">
        <v>52</v>
      </c>
      <c r="U89" s="41" t="s">
        <v>299</v>
      </c>
      <c r="V89" s="41" t="s">
        <v>300</v>
      </c>
      <c r="W89" s="37" t="s">
        <v>320</v>
      </c>
      <c r="X89" s="30" t="s">
        <v>302</v>
      </c>
      <c r="Y89" s="26" t="s">
        <v>52</v>
      </c>
      <c r="Z89" s="26" t="s">
        <v>52</v>
      </c>
      <c r="AA89" s="97">
        <v>0.2</v>
      </c>
      <c r="AB89" s="26" t="s">
        <v>52</v>
      </c>
      <c r="AC89" s="77"/>
      <c r="AD89" s="77"/>
      <c r="AE89" s="77"/>
      <c r="AF89" s="77"/>
      <c r="AG89" s="94"/>
      <c r="AH89" s="94"/>
      <c r="AI89" s="114"/>
      <c r="AJ89" s="30">
        <v>0</v>
      </c>
      <c r="AK89" s="349">
        <v>1</v>
      </c>
      <c r="AL89" s="105">
        <v>0</v>
      </c>
      <c r="AM89" s="109">
        <v>0</v>
      </c>
      <c r="AN89" s="109">
        <v>0</v>
      </c>
      <c r="AO89" s="124">
        <v>0</v>
      </c>
      <c r="AP89" s="124">
        <v>0</v>
      </c>
    </row>
    <row r="90" s="7" customFormat="1" ht="39.95" customHeight="1" spans="1:42">
      <c r="A90" s="28">
        <v>63</v>
      </c>
      <c r="B90" s="30"/>
      <c r="C90" s="30"/>
      <c r="D90" s="30">
        <v>2</v>
      </c>
      <c r="E90" s="30"/>
      <c r="F90" s="30"/>
      <c r="G90" s="30"/>
      <c r="H90" s="30"/>
      <c r="I90" s="30"/>
      <c r="J90" s="26"/>
      <c r="K90" s="26"/>
      <c r="L90" s="44" t="s">
        <v>980</v>
      </c>
      <c r="M90" s="45" t="s">
        <v>859</v>
      </c>
      <c r="N90" s="137" t="s">
        <v>323</v>
      </c>
      <c r="O90" s="37"/>
      <c r="P90" s="26" t="s">
        <v>298</v>
      </c>
      <c r="Q90" s="41"/>
      <c r="R90" s="41" t="s">
        <v>125</v>
      </c>
      <c r="S90" s="30" t="s">
        <v>319</v>
      </c>
      <c r="T90" s="30" t="s">
        <v>52</v>
      </c>
      <c r="U90" s="41" t="s">
        <v>299</v>
      </c>
      <c r="V90" s="41" t="s">
        <v>300</v>
      </c>
      <c r="W90" s="37" t="s">
        <v>320</v>
      </c>
      <c r="X90" s="30" t="s">
        <v>302</v>
      </c>
      <c r="Y90" s="26" t="s">
        <v>52</v>
      </c>
      <c r="Z90" s="26" t="s">
        <v>52</v>
      </c>
      <c r="AA90" s="97">
        <v>0.2</v>
      </c>
      <c r="AB90" s="26" t="s">
        <v>52</v>
      </c>
      <c r="AC90" s="77"/>
      <c r="AD90" s="77"/>
      <c r="AE90" s="77"/>
      <c r="AF90" s="77"/>
      <c r="AG90" s="94"/>
      <c r="AH90" s="94"/>
      <c r="AI90" s="114"/>
      <c r="AJ90" s="30">
        <v>0</v>
      </c>
      <c r="AK90" s="349">
        <v>0</v>
      </c>
      <c r="AL90" s="26">
        <v>1</v>
      </c>
      <c r="AM90" s="109">
        <v>0</v>
      </c>
      <c r="AN90" s="109">
        <v>0</v>
      </c>
      <c r="AO90" s="124">
        <v>0</v>
      </c>
      <c r="AP90" s="124">
        <v>0</v>
      </c>
    </row>
    <row r="91" s="12" customFormat="1" ht="82.5" spans="1:43">
      <c r="A91" s="31">
        <f>A90+1</f>
        <v>64</v>
      </c>
      <c r="B91" s="33"/>
      <c r="C91" s="33"/>
      <c r="D91" s="33">
        <v>2</v>
      </c>
      <c r="E91" s="33"/>
      <c r="F91" s="33"/>
      <c r="G91" s="33"/>
      <c r="H91" s="33"/>
      <c r="I91" s="33"/>
      <c r="J91" s="52"/>
      <c r="K91" s="52"/>
      <c r="L91" s="49" t="s">
        <v>856</v>
      </c>
      <c r="M91" s="50" t="s">
        <v>857</v>
      </c>
      <c r="N91" s="51" t="s">
        <v>374</v>
      </c>
      <c r="O91" s="144"/>
      <c r="P91" s="52" t="s">
        <v>298</v>
      </c>
      <c r="Q91" s="79"/>
      <c r="R91" s="79" t="s">
        <v>125</v>
      </c>
      <c r="S91" s="33" t="s">
        <v>319</v>
      </c>
      <c r="T91" s="33" t="s">
        <v>52</v>
      </c>
      <c r="U91" s="79" t="s">
        <v>299</v>
      </c>
      <c r="V91" s="79" t="s">
        <v>300</v>
      </c>
      <c r="W91" s="144" t="s">
        <v>320</v>
      </c>
      <c r="X91" s="33" t="s">
        <v>302</v>
      </c>
      <c r="Y91" s="52" t="s">
        <v>52</v>
      </c>
      <c r="Z91" s="52" t="s">
        <v>52</v>
      </c>
      <c r="AA91" s="103">
        <v>0.2</v>
      </c>
      <c r="AB91" s="52" t="s">
        <v>52</v>
      </c>
      <c r="AC91" s="80"/>
      <c r="AD91" s="80"/>
      <c r="AE91" s="80"/>
      <c r="AF91" s="80"/>
      <c r="AG91" s="95"/>
      <c r="AH91" s="95"/>
      <c r="AI91" s="116"/>
      <c r="AJ91" s="33">
        <v>0</v>
      </c>
      <c r="AK91" s="396">
        <v>0</v>
      </c>
      <c r="AL91" s="109">
        <v>0</v>
      </c>
      <c r="AM91" s="109">
        <v>1</v>
      </c>
      <c r="AN91" s="109">
        <v>0</v>
      </c>
      <c r="AO91" s="124">
        <v>0</v>
      </c>
      <c r="AP91" s="124">
        <v>0</v>
      </c>
      <c r="AQ91" s="174"/>
    </row>
    <row r="92" s="12" customFormat="1" ht="99" spans="1:43">
      <c r="A92" s="31">
        <v>63</v>
      </c>
      <c r="B92" s="33"/>
      <c r="C92" s="33"/>
      <c r="D92" s="33">
        <v>2</v>
      </c>
      <c r="E92" s="33"/>
      <c r="F92" s="33"/>
      <c r="G92" s="33"/>
      <c r="H92" s="33"/>
      <c r="I92" s="33"/>
      <c r="J92" s="52"/>
      <c r="K92" s="52"/>
      <c r="L92" s="49" t="s">
        <v>858</v>
      </c>
      <c r="M92" s="50" t="s">
        <v>859</v>
      </c>
      <c r="N92" s="51" t="s">
        <v>880</v>
      </c>
      <c r="O92" s="144"/>
      <c r="P92" s="52" t="s">
        <v>298</v>
      </c>
      <c r="Q92" s="79"/>
      <c r="R92" s="79" t="s">
        <v>125</v>
      </c>
      <c r="S92" s="33" t="s">
        <v>319</v>
      </c>
      <c r="T92" s="33" t="s">
        <v>52</v>
      </c>
      <c r="U92" s="79" t="s">
        <v>299</v>
      </c>
      <c r="V92" s="79" t="s">
        <v>300</v>
      </c>
      <c r="W92" s="144" t="s">
        <v>320</v>
      </c>
      <c r="X92" s="33" t="s">
        <v>302</v>
      </c>
      <c r="Y92" s="52" t="s">
        <v>52</v>
      </c>
      <c r="Z92" s="52" t="s">
        <v>52</v>
      </c>
      <c r="AA92" s="103">
        <v>0.2</v>
      </c>
      <c r="AB92" s="52" t="s">
        <v>52</v>
      </c>
      <c r="AC92" s="80"/>
      <c r="AD92" s="80"/>
      <c r="AE92" s="80"/>
      <c r="AF92" s="80"/>
      <c r="AG92" s="95"/>
      <c r="AH92" s="95"/>
      <c r="AI92" s="116"/>
      <c r="AJ92" s="33">
        <v>0</v>
      </c>
      <c r="AK92" s="396">
        <v>0</v>
      </c>
      <c r="AL92" s="52">
        <v>0</v>
      </c>
      <c r="AM92" s="109">
        <v>0</v>
      </c>
      <c r="AN92" s="109">
        <v>1</v>
      </c>
      <c r="AO92" s="124">
        <v>0</v>
      </c>
      <c r="AP92" s="124">
        <v>0</v>
      </c>
      <c r="AQ92" s="174"/>
    </row>
    <row r="93" s="13" customFormat="1" ht="82.5" spans="1:43">
      <c r="A93" s="34">
        <f>A92+1</f>
        <v>64</v>
      </c>
      <c r="B93" s="36"/>
      <c r="C93" s="36"/>
      <c r="D93" s="36">
        <v>2</v>
      </c>
      <c r="E93" s="36"/>
      <c r="F93" s="36"/>
      <c r="G93" s="36"/>
      <c r="H93" s="36"/>
      <c r="I93" s="36"/>
      <c r="J93" s="59"/>
      <c r="K93" s="59"/>
      <c r="L93" s="56" t="s">
        <v>860</v>
      </c>
      <c r="M93" s="57" t="s">
        <v>857</v>
      </c>
      <c r="N93" s="58" t="s">
        <v>682</v>
      </c>
      <c r="O93" s="145"/>
      <c r="P93" s="59" t="s">
        <v>298</v>
      </c>
      <c r="Q93" s="81"/>
      <c r="R93" s="81" t="s">
        <v>125</v>
      </c>
      <c r="S93" s="36" t="s">
        <v>319</v>
      </c>
      <c r="T93" s="36" t="s">
        <v>52</v>
      </c>
      <c r="U93" s="81" t="s">
        <v>299</v>
      </c>
      <c r="V93" s="81" t="s">
        <v>300</v>
      </c>
      <c r="W93" s="145" t="s">
        <v>320</v>
      </c>
      <c r="X93" s="36" t="s">
        <v>302</v>
      </c>
      <c r="Y93" s="59" t="s">
        <v>52</v>
      </c>
      <c r="Z93" s="59" t="s">
        <v>52</v>
      </c>
      <c r="AA93" s="104">
        <v>0.2</v>
      </c>
      <c r="AB93" s="59" t="s">
        <v>52</v>
      </c>
      <c r="AC93" s="82"/>
      <c r="AD93" s="82"/>
      <c r="AE93" s="82"/>
      <c r="AF93" s="82"/>
      <c r="AG93" s="96"/>
      <c r="AH93" s="96"/>
      <c r="AI93" s="118"/>
      <c r="AJ93" s="36">
        <v>0</v>
      </c>
      <c r="AK93" s="397">
        <v>0</v>
      </c>
      <c r="AL93" s="124">
        <v>0</v>
      </c>
      <c r="AM93" s="109">
        <v>0</v>
      </c>
      <c r="AN93" s="109">
        <v>0</v>
      </c>
      <c r="AO93" s="124">
        <v>1</v>
      </c>
      <c r="AP93" s="124">
        <v>0</v>
      </c>
      <c r="AQ93" s="174"/>
    </row>
    <row r="94" s="13" customFormat="1" ht="99" spans="1:43">
      <c r="A94" s="34">
        <v>63</v>
      </c>
      <c r="B94" s="36"/>
      <c r="C94" s="36"/>
      <c r="D94" s="36">
        <v>2</v>
      </c>
      <c r="E94" s="36"/>
      <c r="F94" s="36"/>
      <c r="G94" s="36"/>
      <c r="H94" s="36"/>
      <c r="I94" s="36"/>
      <c r="J94" s="59"/>
      <c r="K94" s="59"/>
      <c r="L94" s="56" t="s">
        <v>861</v>
      </c>
      <c r="M94" s="57" t="s">
        <v>859</v>
      </c>
      <c r="N94" s="58" t="s">
        <v>683</v>
      </c>
      <c r="O94" s="145"/>
      <c r="P94" s="59" t="s">
        <v>298</v>
      </c>
      <c r="Q94" s="81"/>
      <c r="R94" s="81" t="s">
        <v>125</v>
      </c>
      <c r="S94" s="36" t="s">
        <v>319</v>
      </c>
      <c r="T94" s="36" t="s">
        <v>52</v>
      </c>
      <c r="U94" s="81" t="s">
        <v>299</v>
      </c>
      <c r="V94" s="81" t="s">
        <v>300</v>
      </c>
      <c r="W94" s="145" t="s">
        <v>320</v>
      </c>
      <c r="X94" s="36" t="s">
        <v>302</v>
      </c>
      <c r="Y94" s="59" t="s">
        <v>52</v>
      </c>
      <c r="Z94" s="59" t="s">
        <v>52</v>
      </c>
      <c r="AA94" s="104">
        <v>0.2</v>
      </c>
      <c r="AB94" s="59" t="s">
        <v>52</v>
      </c>
      <c r="AC94" s="82"/>
      <c r="AD94" s="82"/>
      <c r="AE94" s="82"/>
      <c r="AF94" s="82"/>
      <c r="AG94" s="96"/>
      <c r="AH94" s="96"/>
      <c r="AI94" s="118"/>
      <c r="AJ94" s="36">
        <v>0</v>
      </c>
      <c r="AK94" s="397">
        <v>0</v>
      </c>
      <c r="AL94" s="59">
        <v>0</v>
      </c>
      <c r="AM94" s="109">
        <v>0</v>
      </c>
      <c r="AN94" s="109">
        <v>0</v>
      </c>
      <c r="AO94" s="124">
        <v>0</v>
      </c>
      <c r="AP94" s="124">
        <v>1</v>
      </c>
      <c r="AQ94" s="174"/>
    </row>
    <row r="95" s="7" customFormat="1" ht="39.95" customHeight="1" spans="1:42">
      <c r="A95" s="28" t="e">
        <f>A89+1</f>
        <v>#REF!</v>
      </c>
      <c r="B95" s="30"/>
      <c r="C95" s="30"/>
      <c r="D95" s="30">
        <v>2</v>
      </c>
      <c r="E95" s="30"/>
      <c r="F95" s="30"/>
      <c r="G95" s="30"/>
      <c r="H95" s="30"/>
      <c r="I95" s="30"/>
      <c r="J95" s="26"/>
      <c r="K95" s="26"/>
      <c r="L95" s="44" t="s">
        <v>427</v>
      </c>
      <c r="M95" s="45" t="s">
        <v>428</v>
      </c>
      <c r="N95" s="60" t="s">
        <v>429</v>
      </c>
      <c r="O95" s="37"/>
      <c r="P95" s="26" t="s">
        <v>298</v>
      </c>
      <c r="Q95" s="73" t="s">
        <v>52</v>
      </c>
      <c r="R95" s="41" t="s">
        <v>125</v>
      </c>
      <c r="S95" s="44" t="s">
        <v>319</v>
      </c>
      <c r="T95" s="73" t="s">
        <v>52</v>
      </c>
      <c r="U95" s="41" t="s">
        <v>300</v>
      </c>
      <c r="V95" s="41" t="s">
        <v>299</v>
      </c>
      <c r="W95" s="27" t="s">
        <v>429</v>
      </c>
      <c r="X95" s="73" t="s">
        <v>52</v>
      </c>
      <c r="Y95" s="73" t="s">
        <v>52</v>
      </c>
      <c r="Z95" s="73" t="s">
        <v>52</v>
      </c>
      <c r="AA95" s="97">
        <v>0.001</v>
      </c>
      <c r="AB95" s="26" t="s">
        <v>52</v>
      </c>
      <c r="AC95" s="77"/>
      <c r="AD95" s="77"/>
      <c r="AE95" s="77"/>
      <c r="AF95" s="77"/>
      <c r="AG95" s="94"/>
      <c r="AH95" s="94"/>
      <c r="AI95" s="114"/>
      <c r="AJ95" s="30">
        <v>8</v>
      </c>
      <c r="AK95" s="385">
        <v>8</v>
      </c>
      <c r="AL95" s="105">
        <v>8</v>
      </c>
      <c r="AM95" s="109">
        <v>8</v>
      </c>
      <c r="AN95" s="109">
        <v>8</v>
      </c>
      <c r="AO95" s="124">
        <v>8</v>
      </c>
      <c r="AP95" s="124">
        <v>8</v>
      </c>
    </row>
    <row r="96" s="7" customFormat="1" ht="39.95" customHeight="1" spans="1:42">
      <c r="A96" s="28" t="e">
        <f t="shared" ref="A96:A105" si="13">A95+1</f>
        <v>#REF!</v>
      </c>
      <c r="B96" s="30"/>
      <c r="C96" s="30"/>
      <c r="D96" s="30">
        <v>2</v>
      </c>
      <c r="E96" s="30"/>
      <c r="F96" s="30"/>
      <c r="G96" s="30"/>
      <c r="H96" s="30"/>
      <c r="I96" s="30"/>
      <c r="J96" s="26"/>
      <c r="K96" s="26"/>
      <c r="L96" s="44" t="s">
        <v>981</v>
      </c>
      <c r="M96" s="45" t="s">
        <v>982</v>
      </c>
      <c r="N96" s="137" t="s">
        <v>329</v>
      </c>
      <c r="O96" s="37"/>
      <c r="P96" s="26" t="s">
        <v>298</v>
      </c>
      <c r="Q96" s="41"/>
      <c r="R96" s="41" t="s">
        <v>125</v>
      </c>
      <c r="S96" s="44" t="s">
        <v>981</v>
      </c>
      <c r="T96" s="73" t="s">
        <v>125</v>
      </c>
      <c r="U96" s="41" t="s">
        <v>299</v>
      </c>
      <c r="V96" s="41" t="s">
        <v>300</v>
      </c>
      <c r="W96" s="37" t="s">
        <v>320</v>
      </c>
      <c r="X96" s="30" t="s">
        <v>302</v>
      </c>
      <c r="Y96" s="73" t="s">
        <v>52</v>
      </c>
      <c r="Z96" s="27" t="s">
        <v>52</v>
      </c>
      <c r="AA96" s="153">
        <f>AA97+AA98+AA99+AA100*AJ100</f>
        <v>1.07</v>
      </c>
      <c r="AB96" s="26" t="s">
        <v>52</v>
      </c>
      <c r="AC96" s="77"/>
      <c r="AD96" s="77"/>
      <c r="AE96" s="77"/>
      <c r="AF96" s="77"/>
      <c r="AG96" s="94"/>
      <c r="AH96" s="94"/>
      <c r="AI96" s="114"/>
      <c r="AJ96" s="30">
        <v>1</v>
      </c>
      <c r="AK96" s="385">
        <v>1</v>
      </c>
      <c r="AL96" s="105">
        <v>1</v>
      </c>
      <c r="AM96" s="109">
        <v>1</v>
      </c>
      <c r="AN96" s="109">
        <v>1</v>
      </c>
      <c r="AO96" s="124">
        <v>1</v>
      </c>
      <c r="AP96" s="124">
        <v>1</v>
      </c>
    </row>
    <row r="97" s="7" customFormat="1" ht="39.95" customHeight="1" spans="1:42">
      <c r="A97" s="28" t="e">
        <f t="shared" si="13"/>
        <v>#REF!</v>
      </c>
      <c r="B97" s="30"/>
      <c r="C97" s="30"/>
      <c r="D97" s="30"/>
      <c r="E97" s="30">
        <v>3</v>
      </c>
      <c r="F97" s="30"/>
      <c r="G97" s="30"/>
      <c r="H97" s="30"/>
      <c r="I97" s="30"/>
      <c r="J97" s="26"/>
      <c r="K97" s="26"/>
      <c r="L97" s="44" t="s">
        <v>983</v>
      </c>
      <c r="M97" s="45" t="s">
        <v>984</v>
      </c>
      <c r="N97" s="137" t="s">
        <v>329</v>
      </c>
      <c r="O97" s="37"/>
      <c r="P97" s="26" t="s">
        <v>298</v>
      </c>
      <c r="Q97" s="41"/>
      <c r="R97" s="41" t="s">
        <v>125</v>
      </c>
      <c r="S97" s="44" t="s">
        <v>983</v>
      </c>
      <c r="T97" s="73" t="s">
        <v>125</v>
      </c>
      <c r="U97" s="41" t="s">
        <v>299</v>
      </c>
      <c r="V97" s="41" t="s">
        <v>300</v>
      </c>
      <c r="W97" s="37" t="s">
        <v>358</v>
      </c>
      <c r="X97" s="73" t="s">
        <v>985</v>
      </c>
      <c r="Y97" s="73" t="s">
        <v>52</v>
      </c>
      <c r="Z97" s="27" t="s">
        <v>52</v>
      </c>
      <c r="AA97" s="153">
        <v>0.3051</v>
      </c>
      <c r="AB97" s="26" t="s">
        <v>52</v>
      </c>
      <c r="AC97" s="77"/>
      <c r="AD97" s="77"/>
      <c r="AE97" s="77"/>
      <c r="AF97" s="77"/>
      <c r="AG97" s="94"/>
      <c r="AH97" s="94"/>
      <c r="AI97" s="114"/>
      <c r="AJ97" s="30">
        <v>1</v>
      </c>
      <c r="AK97" s="385">
        <v>1</v>
      </c>
      <c r="AL97" s="105">
        <v>1</v>
      </c>
      <c r="AM97" s="109">
        <v>1</v>
      </c>
      <c r="AN97" s="109">
        <v>1</v>
      </c>
      <c r="AO97" s="124">
        <v>1</v>
      </c>
      <c r="AP97" s="124">
        <v>1</v>
      </c>
    </row>
    <row r="98" s="7" customFormat="1" ht="39.95" customHeight="1" spans="1:42">
      <c r="A98" s="28" t="e">
        <f t="shared" si="13"/>
        <v>#REF!</v>
      </c>
      <c r="B98" s="30"/>
      <c r="C98" s="30"/>
      <c r="D98" s="30"/>
      <c r="E98" s="30">
        <v>3</v>
      </c>
      <c r="F98" s="30"/>
      <c r="G98" s="30"/>
      <c r="H98" s="30"/>
      <c r="I98" s="30"/>
      <c r="J98" s="26"/>
      <c r="K98" s="26"/>
      <c r="L98" s="44" t="s">
        <v>986</v>
      </c>
      <c r="M98" s="45" t="s">
        <v>987</v>
      </c>
      <c r="N98" s="137" t="s">
        <v>329</v>
      </c>
      <c r="O98" s="37"/>
      <c r="P98" s="26" t="s">
        <v>298</v>
      </c>
      <c r="Q98" s="41"/>
      <c r="R98" s="41" t="s">
        <v>125</v>
      </c>
      <c r="S98" s="44" t="s">
        <v>986</v>
      </c>
      <c r="T98" s="73" t="s">
        <v>125</v>
      </c>
      <c r="U98" s="41" t="s">
        <v>299</v>
      </c>
      <c r="V98" s="41" t="s">
        <v>300</v>
      </c>
      <c r="W98" s="37" t="s">
        <v>358</v>
      </c>
      <c r="X98" s="73" t="s">
        <v>985</v>
      </c>
      <c r="Y98" s="73" t="s">
        <v>52</v>
      </c>
      <c r="Z98" s="27" t="s">
        <v>52</v>
      </c>
      <c r="AA98" s="399">
        <v>0.6597</v>
      </c>
      <c r="AB98" s="26" t="s">
        <v>52</v>
      </c>
      <c r="AC98" s="77"/>
      <c r="AD98" s="77"/>
      <c r="AE98" s="77"/>
      <c r="AF98" s="77"/>
      <c r="AG98" s="94"/>
      <c r="AH98" s="94"/>
      <c r="AI98" s="114"/>
      <c r="AJ98" s="30">
        <v>1</v>
      </c>
      <c r="AK98" s="385">
        <v>1</v>
      </c>
      <c r="AL98" s="105">
        <v>1</v>
      </c>
      <c r="AM98" s="109">
        <v>1</v>
      </c>
      <c r="AN98" s="109">
        <v>1</v>
      </c>
      <c r="AO98" s="124">
        <v>1</v>
      </c>
      <c r="AP98" s="124">
        <v>1</v>
      </c>
    </row>
    <row r="99" s="7" customFormat="1" ht="39.95" customHeight="1" spans="1:42">
      <c r="A99" s="28" t="e">
        <f t="shared" si="13"/>
        <v>#REF!</v>
      </c>
      <c r="B99" s="30"/>
      <c r="C99" s="30"/>
      <c r="D99" s="30"/>
      <c r="E99" s="30">
        <v>3</v>
      </c>
      <c r="F99" s="30"/>
      <c r="G99" s="30"/>
      <c r="H99" s="30"/>
      <c r="I99" s="30"/>
      <c r="J99" s="26"/>
      <c r="K99" s="26"/>
      <c r="L99" s="138">
        <v>330102304200</v>
      </c>
      <c r="M99" s="45" t="s">
        <v>988</v>
      </c>
      <c r="N99" s="60" t="s">
        <v>584</v>
      </c>
      <c r="O99" s="37"/>
      <c r="P99" s="26" t="s">
        <v>298</v>
      </c>
      <c r="Q99" s="41"/>
      <c r="R99" s="41" t="s">
        <v>125</v>
      </c>
      <c r="S99" s="44" t="s">
        <v>319</v>
      </c>
      <c r="T99" s="73" t="s">
        <v>52</v>
      </c>
      <c r="U99" s="41" t="s">
        <v>300</v>
      </c>
      <c r="V99" s="41" t="s">
        <v>299</v>
      </c>
      <c r="W99" s="37" t="s">
        <v>989</v>
      </c>
      <c r="X99" s="30" t="s">
        <v>302</v>
      </c>
      <c r="Y99" s="73" t="s">
        <v>52</v>
      </c>
      <c r="Z99" s="27" t="s">
        <v>990</v>
      </c>
      <c r="AA99" s="153">
        <v>0.0952</v>
      </c>
      <c r="AB99" s="26" t="s">
        <v>52</v>
      </c>
      <c r="AC99" s="77"/>
      <c r="AD99" s="77"/>
      <c r="AE99" s="77"/>
      <c r="AF99" s="77"/>
      <c r="AG99" s="94"/>
      <c r="AH99" s="94"/>
      <c r="AI99" s="114"/>
      <c r="AJ99" s="30">
        <v>1</v>
      </c>
      <c r="AK99" s="385">
        <v>1</v>
      </c>
      <c r="AL99" s="105">
        <v>1</v>
      </c>
      <c r="AM99" s="109">
        <v>1</v>
      </c>
      <c r="AN99" s="109">
        <v>1</v>
      </c>
      <c r="AO99" s="124">
        <v>1</v>
      </c>
      <c r="AP99" s="124">
        <v>1</v>
      </c>
    </row>
    <row r="100" s="7" customFormat="1" ht="39.95" customHeight="1" spans="1:42">
      <c r="A100" s="28" t="e">
        <f t="shared" si="13"/>
        <v>#REF!</v>
      </c>
      <c r="B100" s="30"/>
      <c r="C100" s="30"/>
      <c r="D100" s="30"/>
      <c r="E100" s="30">
        <v>3</v>
      </c>
      <c r="F100" s="30"/>
      <c r="G100" s="30"/>
      <c r="H100" s="30"/>
      <c r="I100" s="30"/>
      <c r="J100" s="26"/>
      <c r="K100" s="26"/>
      <c r="L100" s="138" t="s">
        <v>991</v>
      </c>
      <c r="M100" s="45" t="s">
        <v>992</v>
      </c>
      <c r="N100" s="60" t="s">
        <v>993</v>
      </c>
      <c r="O100" s="26"/>
      <c r="P100" s="26" t="s">
        <v>298</v>
      </c>
      <c r="Q100" s="41"/>
      <c r="R100" s="41" t="s">
        <v>125</v>
      </c>
      <c r="S100" s="44" t="s">
        <v>319</v>
      </c>
      <c r="T100" s="73" t="s">
        <v>52</v>
      </c>
      <c r="U100" s="41" t="s">
        <v>300</v>
      </c>
      <c r="V100" s="41" t="s">
        <v>299</v>
      </c>
      <c r="W100" s="37" t="s">
        <v>429</v>
      </c>
      <c r="X100" s="30" t="s">
        <v>994</v>
      </c>
      <c r="Y100" s="73" t="s">
        <v>52</v>
      </c>
      <c r="Z100" s="27" t="s">
        <v>995</v>
      </c>
      <c r="AA100" s="153">
        <v>0.002</v>
      </c>
      <c r="AB100" s="26" t="s">
        <v>625</v>
      </c>
      <c r="AC100" s="77"/>
      <c r="AD100" s="77"/>
      <c r="AE100" s="77"/>
      <c r="AF100" s="77"/>
      <c r="AG100" s="94"/>
      <c r="AH100" s="94"/>
      <c r="AI100" s="114"/>
      <c r="AJ100" s="30">
        <v>5</v>
      </c>
      <c r="AK100" s="385">
        <v>5</v>
      </c>
      <c r="AL100" s="105">
        <v>5</v>
      </c>
      <c r="AM100" s="109">
        <v>5</v>
      </c>
      <c r="AN100" s="109">
        <v>5</v>
      </c>
      <c r="AO100" s="124">
        <v>5</v>
      </c>
      <c r="AP100" s="124">
        <v>5</v>
      </c>
    </row>
    <row r="101" s="7" customFormat="1" ht="39.95" customHeight="1" spans="1:42">
      <c r="A101" s="28" t="e">
        <f t="shared" si="13"/>
        <v>#REF!</v>
      </c>
      <c r="B101" s="30"/>
      <c r="C101" s="30"/>
      <c r="D101" s="30">
        <v>2</v>
      </c>
      <c r="E101" s="30"/>
      <c r="F101" s="30"/>
      <c r="G101" s="30"/>
      <c r="H101" s="30"/>
      <c r="I101" s="30"/>
      <c r="J101" s="26"/>
      <c r="K101" s="26"/>
      <c r="L101" s="138" t="s">
        <v>192</v>
      </c>
      <c r="M101" s="45" t="s">
        <v>996</v>
      </c>
      <c r="N101" s="60" t="s">
        <v>997</v>
      </c>
      <c r="O101" s="26"/>
      <c r="P101" s="26" t="s">
        <v>298</v>
      </c>
      <c r="Q101" s="41"/>
      <c r="R101" s="41" t="s">
        <v>125</v>
      </c>
      <c r="S101" s="44" t="s">
        <v>319</v>
      </c>
      <c r="T101" s="73" t="s">
        <v>52</v>
      </c>
      <c r="U101" s="41" t="s">
        <v>300</v>
      </c>
      <c r="V101" s="41" t="s">
        <v>299</v>
      </c>
      <c r="W101" s="37" t="s">
        <v>429</v>
      </c>
      <c r="X101" s="30" t="s">
        <v>998</v>
      </c>
      <c r="Y101" s="73" t="s">
        <v>52</v>
      </c>
      <c r="Z101" s="73" t="s">
        <v>52</v>
      </c>
      <c r="AA101" s="153">
        <v>0.0027</v>
      </c>
      <c r="AB101" s="73" t="s">
        <v>52</v>
      </c>
      <c r="AC101" s="77"/>
      <c r="AD101" s="77"/>
      <c r="AE101" s="77"/>
      <c r="AF101" s="77"/>
      <c r="AG101" s="94"/>
      <c r="AH101" s="94"/>
      <c r="AI101" s="114"/>
      <c r="AJ101" s="30">
        <v>4</v>
      </c>
      <c r="AK101" s="385">
        <v>4</v>
      </c>
      <c r="AL101" s="105">
        <v>4</v>
      </c>
      <c r="AM101" s="109">
        <v>4</v>
      </c>
      <c r="AN101" s="109">
        <v>4</v>
      </c>
      <c r="AO101" s="124">
        <v>4</v>
      </c>
      <c r="AP101" s="124">
        <v>4</v>
      </c>
    </row>
    <row r="102" s="7" customFormat="1" ht="39.95" customHeight="1" spans="1:42">
      <c r="A102" s="28" t="e">
        <f t="shared" si="13"/>
        <v>#REF!</v>
      </c>
      <c r="B102" s="30"/>
      <c r="C102" s="30"/>
      <c r="D102" s="30">
        <v>2</v>
      </c>
      <c r="E102" s="30"/>
      <c r="F102" s="30"/>
      <c r="G102" s="30"/>
      <c r="H102" s="30"/>
      <c r="I102" s="30"/>
      <c r="J102" s="26"/>
      <c r="K102" s="26"/>
      <c r="L102" s="138" t="s">
        <v>999</v>
      </c>
      <c r="M102" s="45" t="s">
        <v>1000</v>
      </c>
      <c r="N102" s="114" t="s">
        <v>329</v>
      </c>
      <c r="O102" s="26"/>
      <c r="P102" s="26" t="s">
        <v>298</v>
      </c>
      <c r="Q102" s="73"/>
      <c r="R102" s="41" t="s">
        <v>125</v>
      </c>
      <c r="S102" s="138" t="s">
        <v>999</v>
      </c>
      <c r="T102" s="73" t="s">
        <v>125</v>
      </c>
      <c r="U102" s="41" t="s">
        <v>299</v>
      </c>
      <c r="V102" s="41" t="s">
        <v>300</v>
      </c>
      <c r="W102" s="73" t="s">
        <v>654</v>
      </c>
      <c r="X102" s="73" t="s">
        <v>939</v>
      </c>
      <c r="Y102" s="73" t="s">
        <v>52</v>
      </c>
      <c r="Z102" s="73" t="s">
        <v>52</v>
      </c>
      <c r="AA102" s="400">
        <v>0.0568</v>
      </c>
      <c r="AB102" s="26" t="s">
        <v>52</v>
      </c>
      <c r="AC102" s="77"/>
      <c r="AD102" s="77"/>
      <c r="AE102" s="77"/>
      <c r="AF102" s="77"/>
      <c r="AG102" s="94"/>
      <c r="AH102" s="94"/>
      <c r="AI102" s="114"/>
      <c r="AJ102" s="30">
        <v>1</v>
      </c>
      <c r="AK102" s="385">
        <v>1</v>
      </c>
      <c r="AL102" s="105">
        <v>1</v>
      </c>
      <c r="AM102" s="109">
        <v>1</v>
      </c>
      <c r="AN102" s="109">
        <v>1</v>
      </c>
      <c r="AO102" s="124">
        <v>1</v>
      </c>
      <c r="AP102" s="124">
        <v>1</v>
      </c>
    </row>
    <row r="103" s="7" customFormat="1" ht="39.95" customHeight="1" spans="1:42">
      <c r="A103" s="28" t="e">
        <f t="shared" si="13"/>
        <v>#REF!</v>
      </c>
      <c r="B103" s="30"/>
      <c r="C103" s="30"/>
      <c r="D103" s="30">
        <v>2</v>
      </c>
      <c r="E103" s="30"/>
      <c r="F103" s="30"/>
      <c r="G103" s="30"/>
      <c r="H103" s="30"/>
      <c r="I103" s="30"/>
      <c r="J103" s="26"/>
      <c r="K103" s="26"/>
      <c r="L103" s="73" t="s">
        <v>137</v>
      </c>
      <c r="M103" s="45" t="s">
        <v>138</v>
      </c>
      <c r="N103" s="136" t="s">
        <v>658</v>
      </c>
      <c r="O103" s="135" t="s">
        <v>158</v>
      </c>
      <c r="P103" s="27" t="s">
        <v>298</v>
      </c>
      <c r="Q103" s="41"/>
      <c r="R103" s="41" t="s">
        <v>125</v>
      </c>
      <c r="S103" s="73" t="s">
        <v>319</v>
      </c>
      <c r="T103" s="41" t="s">
        <v>52</v>
      </c>
      <c r="U103" s="41" t="s">
        <v>300</v>
      </c>
      <c r="V103" s="41" t="s">
        <v>299</v>
      </c>
      <c r="W103" s="37" t="s">
        <v>429</v>
      </c>
      <c r="X103" s="30" t="s">
        <v>659</v>
      </c>
      <c r="Y103" s="30" t="s">
        <v>52</v>
      </c>
      <c r="Z103" s="73" t="s">
        <v>52</v>
      </c>
      <c r="AA103" s="97">
        <v>0.0023</v>
      </c>
      <c r="AB103" s="26" t="s">
        <v>625</v>
      </c>
      <c r="AC103" s="77"/>
      <c r="AD103" s="77"/>
      <c r="AE103" s="77"/>
      <c r="AF103" s="77"/>
      <c r="AG103" s="94"/>
      <c r="AH103" s="94"/>
      <c r="AI103" s="113"/>
      <c r="AJ103" s="30">
        <v>2</v>
      </c>
      <c r="AK103" s="385">
        <v>2</v>
      </c>
      <c r="AL103" s="105">
        <v>2</v>
      </c>
      <c r="AM103" s="109">
        <v>2</v>
      </c>
      <c r="AN103" s="109">
        <v>2</v>
      </c>
      <c r="AO103" s="124">
        <v>2</v>
      </c>
      <c r="AP103" s="124">
        <v>2</v>
      </c>
    </row>
    <row r="104" ht="39.95" customHeight="1" spans="1:42">
      <c r="A104" s="28" t="e">
        <f t="shared" si="13"/>
        <v>#REF!</v>
      </c>
      <c r="B104" s="30"/>
      <c r="C104" s="30"/>
      <c r="D104" s="30">
        <v>2</v>
      </c>
      <c r="E104" s="38"/>
      <c r="F104" s="30"/>
      <c r="G104" s="30"/>
      <c r="H104" s="30"/>
      <c r="I104" s="30"/>
      <c r="J104" s="26"/>
      <c r="K104" s="26"/>
      <c r="L104" s="30" t="s">
        <v>940</v>
      </c>
      <c r="M104" s="45" t="s">
        <v>941</v>
      </c>
      <c r="N104" s="60" t="s">
        <v>584</v>
      </c>
      <c r="O104" s="37"/>
      <c r="P104" s="26" t="s">
        <v>298</v>
      </c>
      <c r="Q104" s="41"/>
      <c r="R104" s="41" t="s">
        <v>125</v>
      </c>
      <c r="S104" s="44" t="s">
        <v>319</v>
      </c>
      <c r="T104" s="73" t="s">
        <v>52</v>
      </c>
      <c r="U104" s="41" t="s">
        <v>300</v>
      </c>
      <c r="V104" s="41" t="s">
        <v>299</v>
      </c>
      <c r="W104" s="37" t="s">
        <v>358</v>
      </c>
      <c r="X104" s="30" t="s">
        <v>943</v>
      </c>
      <c r="Y104" s="73" t="s">
        <v>52</v>
      </c>
      <c r="Z104" s="27" t="s">
        <v>944</v>
      </c>
      <c r="AA104" s="97">
        <v>0.002</v>
      </c>
      <c r="AB104" s="26" t="s">
        <v>52</v>
      </c>
      <c r="AC104" s="77"/>
      <c r="AD104" s="77"/>
      <c r="AE104" s="77"/>
      <c r="AF104" s="77"/>
      <c r="AG104" s="94"/>
      <c r="AH104" s="94"/>
      <c r="AI104" s="114"/>
      <c r="AJ104" s="30">
        <v>1</v>
      </c>
      <c r="AK104" s="385">
        <v>1</v>
      </c>
      <c r="AL104" s="105">
        <v>1</v>
      </c>
      <c r="AM104" s="109">
        <v>1</v>
      </c>
      <c r="AN104" s="109">
        <v>1</v>
      </c>
      <c r="AO104" s="124">
        <v>1</v>
      </c>
      <c r="AP104" s="124">
        <v>1</v>
      </c>
    </row>
    <row r="105" s="4" customFormat="1" ht="39.95" customHeight="1" spans="1:42">
      <c r="A105" s="28" t="e">
        <f t="shared" si="13"/>
        <v>#REF!</v>
      </c>
      <c r="B105" s="30"/>
      <c r="C105" s="30">
        <v>1</v>
      </c>
      <c r="D105" s="30"/>
      <c r="E105" s="38"/>
      <c r="F105" s="30"/>
      <c r="G105" s="30"/>
      <c r="H105" s="30"/>
      <c r="I105" s="30"/>
      <c r="J105" s="26"/>
      <c r="K105" s="26"/>
      <c r="L105" s="138" t="s">
        <v>1001</v>
      </c>
      <c r="M105" s="45" t="s">
        <v>1002</v>
      </c>
      <c r="N105" s="60" t="s">
        <v>329</v>
      </c>
      <c r="O105" s="37"/>
      <c r="P105" s="26" t="s">
        <v>298</v>
      </c>
      <c r="Q105" s="41"/>
      <c r="R105" s="41" t="s">
        <v>125</v>
      </c>
      <c r="S105" s="138" t="s">
        <v>1001</v>
      </c>
      <c r="T105" s="41" t="s">
        <v>125</v>
      </c>
      <c r="U105" s="41" t="s">
        <v>299</v>
      </c>
      <c r="V105" s="41" t="s">
        <v>300</v>
      </c>
      <c r="W105" s="37" t="s">
        <v>320</v>
      </c>
      <c r="X105" s="30" t="s">
        <v>302</v>
      </c>
      <c r="Y105" s="73" t="s">
        <v>52</v>
      </c>
      <c r="Z105" s="73" t="s">
        <v>52</v>
      </c>
      <c r="AA105" s="153">
        <f>AA106+AA107*AJ107</f>
        <v>0.4005</v>
      </c>
      <c r="AB105" s="26" t="s">
        <v>541</v>
      </c>
      <c r="AC105" s="77"/>
      <c r="AD105" s="77"/>
      <c r="AE105" s="77"/>
      <c r="AF105" s="77"/>
      <c r="AG105" s="94"/>
      <c r="AH105" s="94"/>
      <c r="AI105" s="114"/>
      <c r="AJ105" s="30">
        <v>1</v>
      </c>
      <c r="AK105" s="385">
        <v>1</v>
      </c>
      <c r="AL105" s="105">
        <v>1</v>
      </c>
      <c r="AM105" s="109">
        <v>1</v>
      </c>
      <c r="AN105" s="109">
        <v>1</v>
      </c>
      <c r="AO105" s="124">
        <v>1</v>
      </c>
      <c r="AP105" s="124">
        <v>1</v>
      </c>
    </row>
    <row r="106" s="4" customFormat="1" ht="39.95" customHeight="1" spans="1:42">
      <c r="A106" s="28" t="e">
        <f t="shared" ref="A106:A111" si="14">A105+1</f>
        <v>#REF!</v>
      </c>
      <c r="B106" s="30"/>
      <c r="C106" s="30"/>
      <c r="D106" s="30">
        <v>2</v>
      </c>
      <c r="E106" s="38"/>
      <c r="F106" s="30"/>
      <c r="G106" s="30"/>
      <c r="H106" s="30"/>
      <c r="I106" s="30"/>
      <c r="J106" s="26"/>
      <c r="K106" s="26"/>
      <c r="L106" s="138" t="s">
        <v>1003</v>
      </c>
      <c r="M106" s="45" t="s">
        <v>1004</v>
      </c>
      <c r="N106" s="60" t="s">
        <v>329</v>
      </c>
      <c r="O106" s="37"/>
      <c r="P106" s="26" t="s">
        <v>298</v>
      </c>
      <c r="Q106" s="41"/>
      <c r="R106" s="41" t="s">
        <v>125</v>
      </c>
      <c r="S106" s="138" t="s">
        <v>1003</v>
      </c>
      <c r="T106" s="41" t="s">
        <v>125</v>
      </c>
      <c r="U106" s="41" t="s">
        <v>299</v>
      </c>
      <c r="V106" s="41" t="s">
        <v>300</v>
      </c>
      <c r="W106" s="37" t="s">
        <v>989</v>
      </c>
      <c r="X106" s="30" t="s">
        <v>1005</v>
      </c>
      <c r="Y106" s="73" t="s">
        <v>479</v>
      </c>
      <c r="Z106" s="73" t="s">
        <v>52</v>
      </c>
      <c r="AA106" s="153">
        <v>0.3425</v>
      </c>
      <c r="AB106" s="26" t="s">
        <v>52</v>
      </c>
      <c r="AC106" s="77"/>
      <c r="AD106" s="77"/>
      <c r="AE106" s="77"/>
      <c r="AF106" s="77"/>
      <c r="AG106" s="94"/>
      <c r="AH106" s="94"/>
      <c r="AI106" s="114"/>
      <c r="AJ106" s="30">
        <v>1</v>
      </c>
      <c r="AK106" s="349">
        <v>1</v>
      </c>
      <c r="AL106" s="105">
        <v>1</v>
      </c>
      <c r="AM106" s="109">
        <v>1</v>
      </c>
      <c r="AN106" s="109">
        <v>1</v>
      </c>
      <c r="AO106" s="124">
        <v>1</v>
      </c>
      <c r="AP106" s="124">
        <v>1</v>
      </c>
    </row>
    <row r="107" ht="39.95" customHeight="1" spans="1:42">
      <c r="A107" s="28" t="e">
        <f t="shared" si="14"/>
        <v>#REF!</v>
      </c>
      <c r="B107" s="30"/>
      <c r="C107" s="30"/>
      <c r="D107" s="30">
        <v>2</v>
      </c>
      <c r="E107" s="30"/>
      <c r="F107" s="30"/>
      <c r="G107" s="30"/>
      <c r="H107" s="30"/>
      <c r="I107" s="30"/>
      <c r="J107" s="26"/>
      <c r="K107" s="26"/>
      <c r="L107" s="138" t="s">
        <v>1006</v>
      </c>
      <c r="M107" s="45" t="s">
        <v>1007</v>
      </c>
      <c r="N107" s="60" t="s">
        <v>329</v>
      </c>
      <c r="O107" s="37"/>
      <c r="P107" s="26" t="s">
        <v>298</v>
      </c>
      <c r="Q107" s="41"/>
      <c r="R107" s="41" t="s">
        <v>125</v>
      </c>
      <c r="S107" s="138" t="s">
        <v>1006</v>
      </c>
      <c r="T107" s="41" t="s">
        <v>125</v>
      </c>
      <c r="U107" s="41" t="s">
        <v>299</v>
      </c>
      <c r="V107" s="76" t="s">
        <v>300</v>
      </c>
      <c r="W107" s="37" t="s">
        <v>1008</v>
      </c>
      <c r="X107" s="30" t="s">
        <v>1009</v>
      </c>
      <c r="Y107" s="73" t="s">
        <v>406</v>
      </c>
      <c r="Z107" s="73" t="s">
        <v>52</v>
      </c>
      <c r="AA107" s="153">
        <v>0.029</v>
      </c>
      <c r="AB107" s="26" t="s">
        <v>52</v>
      </c>
      <c r="AC107" s="77"/>
      <c r="AD107" s="77"/>
      <c r="AE107" s="77"/>
      <c r="AF107" s="77"/>
      <c r="AG107" s="94"/>
      <c r="AH107" s="94"/>
      <c r="AI107" s="114"/>
      <c r="AJ107" s="30">
        <v>2</v>
      </c>
      <c r="AK107" s="349">
        <v>2</v>
      </c>
      <c r="AL107" s="105">
        <v>2</v>
      </c>
      <c r="AM107" s="109">
        <v>2</v>
      </c>
      <c r="AN107" s="109">
        <v>2</v>
      </c>
      <c r="AO107" s="124">
        <v>2</v>
      </c>
      <c r="AP107" s="124">
        <v>2</v>
      </c>
    </row>
    <row r="108" s="9" customFormat="1" ht="39.95" customHeight="1" spans="1:42">
      <c r="A108" s="28" t="e">
        <f t="shared" si="14"/>
        <v>#REF!</v>
      </c>
      <c r="B108" s="30"/>
      <c r="C108" s="30">
        <v>1</v>
      </c>
      <c r="D108" s="30"/>
      <c r="E108" s="30"/>
      <c r="F108" s="30"/>
      <c r="G108" s="30"/>
      <c r="H108" s="30"/>
      <c r="I108" s="30"/>
      <c r="J108" s="26"/>
      <c r="K108" s="26"/>
      <c r="L108" s="138" t="s">
        <v>1010</v>
      </c>
      <c r="M108" s="45" t="s">
        <v>1011</v>
      </c>
      <c r="N108" s="137" t="s">
        <v>318</v>
      </c>
      <c r="O108" s="37"/>
      <c r="P108" s="26" t="s">
        <v>298</v>
      </c>
      <c r="Q108" s="41"/>
      <c r="R108" s="41" t="s">
        <v>125</v>
      </c>
      <c r="S108" s="138" t="s">
        <v>1012</v>
      </c>
      <c r="T108" s="73" t="s">
        <v>125</v>
      </c>
      <c r="U108" s="41" t="s">
        <v>299</v>
      </c>
      <c r="V108" s="41" t="s">
        <v>300</v>
      </c>
      <c r="W108" s="37" t="s">
        <v>320</v>
      </c>
      <c r="X108" s="30" t="s">
        <v>302</v>
      </c>
      <c r="Y108" s="73" t="s">
        <v>52</v>
      </c>
      <c r="Z108" s="27" t="s">
        <v>1013</v>
      </c>
      <c r="AA108" s="150">
        <f>AA115+AA122*AJ122+AA123</f>
        <v>4.6878</v>
      </c>
      <c r="AB108" s="26" t="s">
        <v>52</v>
      </c>
      <c r="AC108" s="77"/>
      <c r="AD108" s="77"/>
      <c r="AE108" s="77"/>
      <c r="AF108" s="77"/>
      <c r="AG108" s="94"/>
      <c r="AH108" s="94"/>
      <c r="AI108" s="114"/>
      <c r="AJ108" s="30">
        <v>1</v>
      </c>
      <c r="AK108" s="349">
        <v>0</v>
      </c>
      <c r="AL108" s="401">
        <v>0</v>
      </c>
      <c r="AM108" s="402">
        <v>0</v>
      </c>
      <c r="AN108" s="402">
        <v>0</v>
      </c>
      <c r="AO108" s="173">
        <v>0</v>
      </c>
      <c r="AP108" s="173">
        <v>0</v>
      </c>
    </row>
    <row r="109" s="8" customFormat="1" ht="39.95" customHeight="1" spans="1:42">
      <c r="A109" s="28" t="e">
        <f t="shared" si="14"/>
        <v>#REF!</v>
      </c>
      <c r="B109" s="30"/>
      <c r="C109" s="30">
        <v>1</v>
      </c>
      <c r="D109" s="30"/>
      <c r="E109" s="30"/>
      <c r="F109" s="30"/>
      <c r="G109" s="30"/>
      <c r="H109" s="30"/>
      <c r="I109" s="30"/>
      <c r="J109" s="26"/>
      <c r="K109" s="26"/>
      <c r="L109" s="138" t="s">
        <v>1012</v>
      </c>
      <c r="M109" s="45" t="s">
        <v>863</v>
      </c>
      <c r="N109" s="137" t="s">
        <v>323</v>
      </c>
      <c r="O109" s="26"/>
      <c r="P109" s="26" t="s">
        <v>298</v>
      </c>
      <c r="Q109" s="41"/>
      <c r="R109" s="41" t="s">
        <v>125</v>
      </c>
      <c r="S109" s="138" t="s">
        <v>1012</v>
      </c>
      <c r="T109" s="73" t="s">
        <v>125</v>
      </c>
      <c r="U109" s="41" t="s">
        <v>299</v>
      </c>
      <c r="V109" s="41" t="s">
        <v>300</v>
      </c>
      <c r="W109" s="37" t="s">
        <v>320</v>
      </c>
      <c r="X109" s="30" t="s">
        <v>302</v>
      </c>
      <c r="Y109" s="73" t="s">
        <v>52</v>
      </c>
      <c r="Z109" s="27" t="s">
        <v>1013</v>
      </c>
      <c r="AA109" s="150">
        <f>AA116+AA122*AJ122+AA123</f>
        <v>4.6878</v>
      </c>
      <c r="AB109" s="26" t="s">
        <v>52</v>
      </c>
      <c r="AC109" s="77"/>
      <c r="AD109" s="77"/>
      <c r="AE109" s="77"/>
      <c r="AF109" s="77"/>
      <c r="AG109" s="94"/>
      <c r="AH109" s="94"/>
      <c r="AI109" s="114"/>
      <c r="AJ109" s="30">
        <v>0</v>
      </c>
      <c r="AK109" s="403">
        <v>1</v>
      </c>
      <c r="AL109" s="404">
        <v>0</v>
      </c>
      <c r="AM109" s="405">
        <v>0</v>
      </c>
      <c r="AN109" s="405">
        <v>0</v>
      </c>
      <c r="AO109" s="127">
        <v>0</v>
      </c>
      <c r="AP109" s="127">
        <v>0</v>
      </c>
    </row>
    <row r="110" s="8" customFormat="1" ht="39.95" customHeight="1" spans="1:42">
      <c r="A110" s="28">
        <v>79</v>
      </c>
      <c r="B110" s="30"/>
      <c r="C110" s="30">
        <v>1</v>
      </c>
      <c r="D110" s="30"/>
      <c r="E110" s="30"/>
      <c r="F110" s="30"/>
      <c r="G110" s="30"/>
      <c r="H110" s="30"/>
      <c r="I110" s="30"/>
      <c r="J110" s="26"/>
      <c r="K110" s="26"/>
      <c r="L110" s="138" t="s">
        <v>1014</v>
      </c>
      <c r="M110" s="45" t="s">
        <v>865</v>
      </c>
      <c r="N110" s="137" t="s">
        <v>890</v>
      </c>
      <c r="O110" s="26"/>
      <c r="P110" s="26" t="s">
        <v>298</v>
      </c>
      <c r="Q110" s="41"/>
      <c r="R110" s="41" t="s">
        <v>125</v>
      </c>
      <c r="S110" s="138" t="s">
        <v>1012</v>
      </c>
      <c r="T110" s="73" t="s">
        <v>125</v>
      </c>
      <c r="U110" s="41" t="s">
        <v>299</v>
      </c>
      <c r="V110" s="41" t="s">
        <v>300</v>
      </c>
      <c r="W110" s="37" t="s">
        <v>320</v>
      </c>
      <c r="X110" s="30" t="s">
        <v>302</v>
      </c>
      <c r="Y110" s="73" t="s">
        <v>52</v>
      </c>
      <c r="Z110" s="27" t="s">
        <v>1013</v>
      </c>
      <c r="AA110" s="150">
        <f>AA117+AA123*AJ123+AA124</f>
        <v>7.3622</v>
      </c>
      <c r="AB110" s="26" t="s">
        <v>52</v>
      </c>
      <c r="AC110" s="77"/>
      <c r="AD110" s="77"/>
      <c r="AE110" s="77"/>
      <c r="AF110" s="77"/>
      <c r="AG110" s="94"/>
      <c r="AH110" s="94"/>
      <c r="AI110" s="114"/>
      <c r="AJ110" s="30">
        <v>0</v>
      </c>
      <c r="AK110" s="403">
        <v>0</v>
      </c>
      <c r="AL110" s="163">
        <v>1</v>
      </c>
      <c r="AM110" s="405">
        <v>0</v>
      </c>
      <c r="AN110" s="405">
        <v>0</v>
      </c>
      <c r="AO110" s="127">
        <v>0</v>
      </c>
      <c r="AP110" s="127">
        <v>0</v>
      </c>
    </row>
    <row r="111" s="10" customFormat="1" ht="82.5" spans="1:42">
      <c r="A111" s="31">
        <f t="shared" si="14"/>
        <v>80</v>
      </c>
      <c r="B111" s="33"/>
      <c r="C111" s="33">
        <v>1</v>
      </c>
      <c r="D111" s="33"/>
      <c r="E111" s="33"/>
      <c r="F111" s="33"/>
      <c r="G111" s="33"/>
      <c r="H111" s="33"/>
      <c r="I111" s="33"/>
      <c r="J111" s="52"/>
      <c r="K111" s="52"/>
      <c r="L111" s="139" t="s">
        <v>862</v>
      </c>
      <c r="M111" s="50" t="s">
        <v>863</v>
      </c>
      <c r="N111" s="51" t="s">
        <v>374</v>
      </c>
      <c r="O111" s="52"/>
      <c r="P111" s="52" t="s">
        <v>298</v>
      </c>
      <c r="Q111" s="79"/>
      <c r="R111" s="79" t="s">
        <v>125</v>
      </c>
      <c r="S111" s="139" t="s">
        <v>1012</v>
      </c>
      <c r="T111" s="83" t="s">
        <v>125</v>
      </c>
      <c r="U111" s="79" t="s">
        <v>299</v>
      </c>
      <c r="V111" s="79" t="s">
        <v>300</v>
      </c>
      <c r="W111" s="144" t="s">
        <v>320</v>
      </c>
      <c r="X111" s="33" t="s">
        <v>302</v>
      </c>
      <c r="Y111" s="83" t="s">
        <v>52</v>
      </c>
      <c r="Z111" s="53" t="s">
        <v>1013</v>
      </c>
      <c r="AA111" s="151">
        <f t="shared" ref="AA111:AA114" si="15">AA122+AA124*AJ124+AA125</f>
        <v>2.7324</v>
      </c>
      <c r="AB111" s="52" t="s">
        <v>52</v>
      </c>
      <c r="AC111" s="80"/>
      <c r="AD111" s="80"/>
      <c r="AE111" s="80"/>
      <c r="AF111" s="80"/>
      <c r="AG111" s="95"/>
      <c r="AH111" s="95"/>
      <c r="AI111" s="116"/>
      <c r="AJ111" s="33">
        <v>0</v>
      </c>
      <c r="AK111" s="406">
        <v>0</v>
      </c>
      <c r="AL111" s="405">
        <v>0</v>
      </c>
      <c r="AM111" s="405">
        <v>1</v>
      </c>
      <c r="AN111" s="405">
        <v>0</v>
      </c>
      <c r="AO111" s="408">
        <v>0</v>
      </c>
      <c r="AP111" s="408">
        <v>0</v>
      </c>
    </row>
    <row r="112" s="10" customFormat="1" ht="99" spans="1:42">
      <c r="A112" s="31">
        <v>79</v>
      </c>
      <c r="B112" s="33"/>
      <c r="C112" s="33">
        <v>1</v>
      </c>
      <c r="D112" s="33"/>
      <c r="E112" s="33"/>
      <c r="F112" s="33"/>
      <c r="G112" s="33"/>
      <c r="H112" s="33"/>
      <c r="I112" s="33"/>
      <c r="J112" s="52"/>
      <c r="K112" s="52"/>
      <c r="L112" s="139" t="s">
        <v>864</v>
      </c>
      <c r="M112" s="50" t="s">
        <v>865</v>
      </c>
      <c r="N112" s="51" t="s">
        <v>880</v>
      </c>
      <c r="O112" s="52"/>
      <c r="P112" s="52" t="s">
        <v>298</v>
      </c>
      <c r="Q112" s="79"/>
      <c r="R112" s="79" t="s">
        <v>125</v>
      </c>
      <c r="S112" s="139" t="s">
        <v>1012</v>
      </c>
      <c r="T112" s="83" t="s">
        <v>125</v>
      </c>
      <c r="U112" s="79" t="s">
        <v>299</v>
      </c>
      <c r="V112" s="79" t="s">
        <v>300</v>
      </c>
      <c r="W112" s="144" t="s">
        <v>320</v>
      </c>
      <c r="X112" s="33" t="s">
        <v>302</v>
      </c>
      <c r="Y112" s="83" t="s">
        <v>52</v>
      </c>
      <c r="Z112" s="53" t="s">
        <v>1013</v>
      </c>
      <c r="AA112" s="151">
        <f t="shared" si="15"/>
        <v>4.1785</v>
      </c>
      <c r="AB112" s="52" t="s">
        <v>52</v>
      </c>
      <c r="AC112" s="80"/>
      <c r="AD112" s="80"/>
      <c r="AE112" s="80"/>
      <c r="AF112" s="80"/>
      <c r="AG112" s="95"/>
      <c r="AH112" s="95"/>
      <c r="AI112" s="116"/>
      <c r="AJ112" s="33">
        <v>0</v>
      </c>
      <c r="AK112" s="406">
        <v>0</v>
      </c>
      <c r="AL112" s="164">
        <v>0</v>
      </c>
      <c r="AM112" s="405">
        <v>0</v>
      </c>
      <c r="AN112" s="405">
        <v>1</v>
      </c>
      <c r="AO112" s="408">
        <v>0</v>
      </c>
      <c r="AP112" s="408">
        <v>0</v>
      </c>
    </row>
    <row r="113" s="11" customFormat="1" ht="82.5" spans="1:42">
      <c r="A113" s="34">
        <f>A112+1</f>
        <v>80</v>
      </c>
      <c r="B113" s="36"/>
      <c r="C113" s="36">
        <v>1</v>
      </c>
      <c r="D113" s="36"/>
      <c r="E113" s="36"/>
      <c r="F113" s="36"/>
      <c r="G113" s="36"/>
      <c r="H113" s="36"/>
      <c r="I113" s="36"/>
      <c r="J113" s="59"/>
      <c r="K113" s="59"/>
      <c r="L113" s="140" t="s">
        <v>866</v>
      </c>
      <c r="M113" s="57" t="s">
        <v>863</v>
      </c>
      <c r="N113" s="58" t="s">
        <v>682</v>
      </c>
      <c r="O113" s="59"/>
      <c r="P113" s="59" t="s">
        <v>298</v>
      </c>
      <c r="Q113" s="81"/>
      <c r="R113" s="81" t="s">
        <v>125</v>
      </c>
      <c r="S113" s="140" t="s">
        <v>1012</v>
      </c>
      <c r="T113" s="84" t="s">
        <v>125</v>
      </c>
      <c r="U113" s="81" t="s">
        <v>299</v>
      </c>
      <c r="V113" s="81" t="s">
        <v>300</v>
      </c>
      <c r="W113" s="145" t="s">
        <v>320</v>
      </c>
      <c r="X113" s="36" t="s">
        <v>302</v>
      </c>
      <c r="Y113" s="84" t="s">
        <v>52</v>
      </c>
      <c r="Z113" s="88" t="s">
        <v>1013</v>
      </c>
      <c r="AA113" s="152">
        <f t="shared" si="15"/>
        <v>2.7644</v>
      </c>
      <c r="AB113" s="59" t="s">
        <v>52</v>
      </c>
      <c r="AC113" s="82"/>
      <c r="AD113" s="82"/>
      <c r="AE113" s="82"/>
      <c r="AF113" s="82"/>
      <c r="AG113" s="96"/>
      <c r="AH113" s="96"/>
      <c r="AI113" s="118"/>
      <c r="AJ113" s="36">
        <v>0</v>
      </c>
      <c r="AK113" s="407">
        <v>0</v>
      </c>
      <c r="AL113" s="127">
        <v>0</v>
      </c>
      <c r="AM113" s="405">
        <v>0</v>
      </c>
      <c r="AN113" s="405">
        <v>0</v>
      </c>
      <c r="AO113" s="408">
        <v>1</v>
      </c>
      <c r="AP113" s="408">
        <v>0</v>
      </c>
    </row>
    <row r="114" s="11" customFormat="1" ht="99" spans="1:42">
      <c r="A114" s="34">
        <v>79</v>
      </c>
      <c r="B114" s="36"/>
      <c r="C114" s="36">
        <v>1</v>
      </c>
      <c r="D114" s="36"/>
      <c r="E114" s="36"/>
      <c r="F114" s="36"/>
      <c r="G114" s="36"/>
      <c r="H114" s="36"/>
      <c r="I114" s="36"/>
      <c r="J114" s="59"/>
      <c r="K114" s="59"/>
      <c r="L114" s="140" t="s">
        <v>867</v>
      </c>
      <c r="M114" s="57" t="s">
        <v>865</v>
      </c>
      <c r="N114" s="58" t="s">
        <v>683</v>
      </c>
      <c r="O114" s="59"/>
      <c r="P114" s="59" t="s">
        <v>298</v>
      </c>
      <c r="Q114" s="81"/>
      <c r="R114" s="81" t="s">
        <v>125</v>
      </c>
      <c r="S114" s="140" t="s">
        <v>1012</v>
      </c>
      <c r="T114" s="84" t="s">
        <v>125</v>
      </c>
      <c r="U114" s="81" t="s">
        <v>299</v>
      </c>
      <c r="V114" s="81" t="s">
        <v>300</v>
      </c>
      <c r="W114" s="145" t="s">
        <v>320</v>
      </c>
      <c r="X114" s="36" t="s">
        <v>302</v>
      </c>
      <c r="Y114" s="84" t="s">
        <v>52</v>
      </c>
      <c r="Z114" s="88" t="s">
        <v>1013</v>
      </c>
      <c r="AA114" s="152">
        <f t="shared" si="15"/>
        <v>0.1415</v>
      </c>
      <c r="AB114" s="59" t="s">
        <v>52</v>
      </c>
      <c r="AC114" s="82"/>
      <c r="AD114" s="82"/>
      <c r="AE114" s="82"/>
      <c r="AF114" s="82"/>
      <c r="AG114" s="96"/>
      <c r="AH114" s="96"/>
      <c r="AI114" s="118"/>
      <c r="AJ114" s="36">
        <v>0</v>
      </c>
      <c r="AK114" s="407">
        <v>0</v>
      </c>
      <c r="AL114" s="166">
        <v>0</v>
      </c>
      <c r="AM114" s="405">
        <v>0</v>
      </c>
      <c r="AN114" s="405">
        <v>0</v>
      </c>
      <c r="AO114" s="408">
        <v>0</v>
      </c>
      <c r="AP114" s="408">
        <v>1</v>
      </c>
    </row>
    <row r="115" s="8" customFormat="1" ht="39.95" customHeight="1" spans="1:42">
      <c r="A115" s="28" t="e">
        <f>A109+1</f>
        <v>#REF!</v>
      </c>
      <c r="B115" s="30"/>
      <c r="C115" s="30"/>
      <c r="D115" s="30">
        <v>2</v>
      </c>
      <c r="E115" s="30"/>
      <c r="F115" s="30"/>
      <c r="G115" s="30"/>
      <c r="H115" s="30"/>
      <c r="I115" s="30"/>
      <c r="J115" s="26"/>
      <c r="K115" s="26"/>
      <c r="L115" s="138" t="s">
        <v>1015</v>
      </c>
      <c r="M115" s="45" t="s">
        <v>1016</v>
      </c>
      <c r="N115" s="137" t="s">
        <v>318</v>
      </c>
      <c r="O115" s="26"/>
      <c r="P115" s="26" t="s">
        <v>298</v>
      </c>
      <c r="Q115" s="41"/>
      <c r="R115" s="41" t="s">
        <v>125</v>
      </c>
      <c r="S115" s="44" t="s">
        <v>319</v>
      </c>
      <c r="T115" s="73" t="s">
        <v>52</v>
      </c>
      <c r="U115" s="41" t="s">
        <v>299</v>
      </c>
      <c r="V115" s="41" t="s">
        <v>300</v>
      </c>
      <c r="W115" s="37" t="s">
        <v>1017</v>
      </c>
      <c r="X115" s="30" t="s">
        <v>302</v>
      </c>
      <c r="Y115" s="73" t="s">
        <v>52</v>
      </c>
      <c r="Z115" s="27" t="s">
        <v>1013</v>
      </c>
      <c r="AA115" s="153">
        <v>0.5</v>
      </c>
      <c r="AB115" s="154" t="s">
        <v>52</v>
      </c>
      <c r="AC115" s="77"/>
      <c r="AD115" s="77"/>
      <c r="AE115" s="77"/>
      <c r="AF115" s="77"/>
      <c r="AG115" s="94"/>
      <c r="AH115" s="94"/>
      <c r="AI115" s="122"/>
      <c r="AJ115" s="30">
        <v>1</v>
      </c>
      <c r="AK115" s="349">
        <v>0</v>
      </c>
      <c r="AL115" s="404">
        <v>0</v>
      </c>
      <c r="AM115" s="402">
        <v>0</v>
      </c>
      <c r="AN115" s="402">
        <v>0</v>
      </c>
      <c r="AO115" s="173">
        <v>0</v>
      </c>
      <c r="AP115" s="173">
        <v>0</v>
      </c>
    </row>
    <row r="116" ht="39.95" customHeight="1" spans="1:42">
      <c r="A116" s="28" t="e">
        <f t="shared" ref="A116:A120" si="16">A115+1</f>
        <v>#REF!</v>
      </c>
      <c r="B116" s="30"/>
      <c r="C116" s="30"/>
      <c r="D116" s="30">
        <v>2</v>
      </c>
      <c r="E116" s="129"/>
      <c r="F116" s="30"/>
      <c r="G116" s="129"/>
      <c r="H116" s="30"/>
      <c r="I116" s="30"/>
      <c r="J116" s="26"/>
      <c r="K116" s="26"/>
      <c r="L116" s="138" t="s">
        <v>1018</v>
      </c>
      <c r="M116" s="45" t="s">
        <v>809</v>
      </c>
      <c r="N116" s="137" t="s">
        <v>323</v>
      </c>
      <c r="O116" s="26"/>
      <c r="P116" s="26" t="s">
        <v>298</v>
      </c>
      <c r="Q116" s="41"/>
      <c r="R116" s="41" t="s">
        <v>125</v>
      </c>
      <c r="S116" s="44" t="s">
        <v>319</v>
      </c>
      <c r="T116" s="73" t="s">
        <v>52</v>
      </c>
      <c r="U116" s="41" t="s">
        <v>299</v>
      </c>
      <c r="V116" s="41" t="s">
        <v>300</v>
      </c>
      <c r="W116" s="37" t="s">
        <v>1017</v>
      </c>
      <c r="X116" s="30" t="s">
        <v>302</v>
      </c>
      <c r="Y116" s="73" t="s">
        <v>52</v>
      </c>
      <c r="Z116" s="27" t="s">
        <v>1013</v>
      </c>
      <c r="AA116" s="153">
        <v>0.5</v>
      </c>
      <c r="AB116" s="154" t="s">
        <v>52</v>
      </c>
      <c r="AC116" s="77"/>
      <c r="AD116" s="77"/>
      <c r="AE116" s="77"/>
      <c r="AF116" s="77"/>
      <c r="AG116" s="94"/>
      <c r="AH116" s="94"/>
      <c r="AI116" s="122"/>
      <c r="AJ116" s="30">
        <v>0</v>
      </c>
      <c r="AK116" s="403">
        <v>1</v>
      </c>
      <c r="AL116" s="105">
        <v>0</v>
      </c>
      <c r="AM116" s="405">
        <v>0</v>
      </c>
      <c r="AN116" s="405">
        <v>0</v>
      </c>
      <c r="AO116" s="127">
        <v>0</v>
      </c>
      <c r="AP116" s="127">
        <v>0</v>
      </c>
    </row>
    <row r="117" s="4" customFormat="1" ht="39.95" customHeight="1" spans="1:42">
      <c r="A117" s="28">
        <v>82</v>
      </c>
      <c r="B117" s="30"/>
      <c r="C117" s="30"/>
      <c r="D117" s="30">
        <v>2</v>
      </c>
      <c r="E117" s="129"/>
      <c r="F117" s="30"/>
      <c r="G117" s="129"/>
      <c r="H117" s="30"/>
      <c r="I117" s="30"/>
      <c r="J117" s="26"/>
      <c r="K117" s="26"/>
      <c r="L117" s="138" t="s">
        <v>1019</v>
      </c>
      <c r="M117" s="45" t="s">
        <v>802</v>
      </c>
      <c r="N117" s="137" t="s">
        <v>890</v>
      </c>
      <c r="O117" s="26"/>
      <c r="P117" s="26" t="s">
        <v>298</v>
      </c>
      <c r="Q117" s="41"/>
      <c r="R117" s="41" t="s">
        <v>125</v>
      </c>
      <c r="S117" s="44" t="s">
        <v>319</v>
      </c>
      <c r="T117" s="73" t="s">
        <v>52</v>
      </c>
      <c r="U117" s="41" t="s">
        <v>299</v>
      </c>
      <c r="V117" s="41" t="s">
        <v>300</v>
      </c>
      <c r="W117" s="37" t="s">
        <v>1017</v>
      </c>
      <c r="X117" s="30" t="s">
        <v>302</v>
      </c>
      <c r="Y117" s="73" t="s">
        <v>52</v>
      </c>
      <c r="Z117" s="27" t="s">
        <v>1013</v>
      </c>
      <c r="AA117" s="153">
        <v>0.5</v>
      </c>
      <c r="AB117" s="154" t="s">
        <v>52</v>
      </c>
      <c r="AC117" s="77"/>
      <c r="AD117" s="77"/>
      <c r="AE117" s="77"/>
      <c r="AF117" s="77"/>
      <c r="AG117" s="94"/>
      <c r="AH117" s="94"/>
      <c r="AI117" s="122"/>
      <c r="AJ117" s="30">
        <v>0</v>
      </c>
      <c r="AK117" s="403">
        <v>0</v>
      </c>
      <c r="AL117" s="163">
        <v>1</v>
      </c>
      <c r="AM117" s="405">
        <v>0</v>
      </c>
      <c r="AN117" s="405">
        <v>0</v>
      </c>
      <c r="AO117" s="127">
        <v>0</v>
      </c>
      <c r="AP117" s="127">
        <v>0</v>
      </c>
    </row>
    <row r="118" s="12" customFormat="1" ht="82.5" spans="1:43">
      <c r="A118" s="31">
        <f t="shared" si="16"/>
        <v>83</v>
      </c>
      <c r="B118" s="33"/>
      <c r="C118" s="33"/>
      <c r="D118" s="33">
        <v>2</v>
      </c>
      <c r="E118" s="130"/>
      <c r="F118" s="33"/>
      <c r="G118" s="130"/>
      <c r="H118" s="33"/>
      <c r="I118" s="33"/>
      <c r="J118" s="52"/>
      <c r="K118" s="52"/>
      <c r="L118" s="139" t="s">
        <v>868</v>
      </c>
      <c r="M118" s="50" t="s">
        <v>809</v>
      </c>
      <c r="N118" s="51" t="s">
        <v>374</v>
      </c>
      <c r="O118" s="52"/>
      <c r="P118" s="52" t="s">
        <v>298</v>
      </c>
      <c r="Q118" s="79"/>
      <c r="R118" s="79" t="s">
        <v>125</v>
      </c>
      <c r="S118" s="49" t="s">
        <v>319</v>
      </c>
      <c r="T118" s="83" t="s">
        <v>52</v>
      </c>
      <c r="U118" s="79" t="s">
        <v>299</v>
      </c>
      <c r="V118" s="79" t="s">
        <v>300</v>
      </c>
      <c r="W118" s="144" t="s">
        <v>1017</v>
      </c>
      <c r="X118" s="33" t="s">
        <v>302</v>
      </c>
      <c r="Y118" s="83" t="s">
        <v>52</v>
      </c>
      <c r="Z118" s="53" t="s">
        <v>1013</v>
      </c>
      <c r="AA118" s="155">
        <v>0.5</v>
      </c>
      <c r="AB118" s="156" t="s">
        <v>52</v>
      </c>
      <c r="AC118" s="80"/>
      <c r="AD118" s="80"/>
      <c r="AE118" s="80"/>
      <c r="AF118" s="80"/>
      <c r="AG118" s="95"/>
      <c r="AH118" s="95"/>
      <c r="AI118" s="165"/>
      <c r="AJ118" s="33">
        <v>0</v>
      </c>
      <c r="AK118" s="406">
        <v>0</v>
      </c>
      <c r="AL118" s="109">
        <v>0</v>
      </c>
      <c r="AM118" s="109">
        <v>1</v>
      </c>
      <c r="AN118" s="109">
        <v>0</v>
      </c>
      <c r="AO118" s="124">
        <v>0</v>
      </c>
      <c r="AP118" s="124">
        <v>0</v>
      </c>
      <c r="AQ118" s="174"/>
    </row>
    <row r="119" s="5" customFormat="1" ht="99" spans="1:43">
      <c r="A119" s="31">
        <v>82</v>
      </c>
      <c r="B119" s="33"/>
      <c r="C119" s="33"/>
      <c r="D119" s="33">
        <v>2</v>
      </c>
      <c r="E119" s="130"/>
      <c r="F119" s="33"/>
      <c r="G119" s="130"/>
      <c r="H119" s="33"/>
      <c r="I119" s="33"/>
      <c r="J119" s="52"/>
      <c r="K119" s="52"/>
      <c r="L119" s="139" t="s">
        <v>801</v>
      </c>
      <c r="M119" s="50" t="s">
        <v>802</v>
      </c>
      <c r="N119" s="51" t="s">
        <v>880</v>
      </c>
      <c r="O119" s="52"/>
      <c r="P119" s="52" t="s">
        <v>298</v>
      </c>
      <c r="Q119" s="79"/>
      <c r="R119" s="79" t="s">
        <v>125</v>
      </c>
      <c r="S119" s="49" t="s">
        <v>319</v>
      </c>
      <c r="T119" s="83" t="s">
        <v>52</v>
      </c>
      <c r="U119" s="79" t="s">
        <v>299</v>
      </c>
      <c r="V119" s="79" t="s">
        <v>300</v>
      </c>
      <c r="W119" s="144" t="s">
        <v>1017</v>
      </c>
      <c r="X119" s="33" t="s">
        <v>302</v>
      </c>
      <c r="Y119" s="83" t="s">
        <v>52</v>
      </c>
      <c r="Z119" s="53" t="s">
        <v>1013</v>
      </c>
      <c r="AA119" s="155">
        <v>0.5</v>
      </c>
      <c r="AB119" s="156" t="s">
        <v>52</v>
      </c>
      <c r="AC119" s="80"/>
      <c r="AD119" s="80"/>
      <c r="AE119" s="80"/>
      <c r="AF119" s="80"/>
      <c r="AG119" s="95"/>
      <c r="AH119" s="95"/>
      <c r="AI119" s="165"/>
      <c r="AJ119" s="33">
        <v>0</v>
      </c>
      <c r="AK119" s="406">
        <v>0</v>
      </c>
      <c r="AL119" s="164">
        <v>0</v>
      </c>
      <c r="AM119" s="109">
        <v>0</v>
      </c>
      <c r="AN119" s="109">
        <v>1</v>
      </c>
      <c r="AO119" s="124">
        <v>0</v>
      </c>
      <c r="AP119" s="124">
        <v>0</v>
      </c>
      <c r="AQ119" s="128"/>
    </row>
    <row r="120" s="13" customFormat="1" ht="82.5" spans="1:43">
      <c r="A120" s="34">
        <f t="shared" si="16"/>
        <v>83</v>
      </c>
      <c r="B120" s="36"/>
      <c r="C120" s="36"/>
      <c r="D120" s="36">
        <v>2</v>
      </c>
      <c r="E120" s="131"/>
      <c r="F120" s="36"/>
      <c r="G120" s="131"/>
      <c r="H120" s="36"/>
      <c r="I120" s="36"/>
      <c r="J120" s="59"/>
      <c r="K120" s="59"/>
      <c r="L120" s="140" t="s">
        <v>808</v>
      </c>
      <c r="M120" s="57" t="s">
        <v>809</v>
      </c>
      <c r="N120" s="58" t="s">
        <v>682</v>
      </c>
      <c r="O120" s="59"/>
      <c r="P120" s="59" t="s">
        <v>298</v>
      </c>
      <c r="Q120" s="81"/>
      <c r="R120" s="81" t="s">
        <v>125</v>
      </c>
      <c r="S120" s="56" t="s">
        <v>319</v>
      </c>
      <c r="T120" s="84" t="s">
        <v>52</v>
      </c>
      <c r="U120" s="81" t="s">
        <v>299</v>
      </c>
      <c r="V120" s="81" t="s">
        <v>300</v>
      </c>
      <c r="W120" s="145" t="s">
        <v>1017</v>
      </c>
      <c r="X120" s="36" t="s">
        <v>302</v>
      </c>
      <c r="Y120" s="84" t="s">
        <v>52</v>
      </c>
      <c r="Z120" s="88" t="s">
        <v>1013</v>
      </c>
      <c r="AA120" s="157">
        <v>0.5</v>
      </c>
      <c r="AB120" s="158" t="s">
        <v>52</v>
      </c>
      <c r="AC120" s="82"/>
      <c r="AD120" s="82"/>
      <c r="AE120" s="82"/>
      <c r="AF120" s="82"/>
      <c r="AG120" s="96"/>
      <c r="AH120" s="96"/>
      <c r="AI120" s="167"/>
      <c r="AJ120" s="36">
        <v>0</v>
      </c>
      <c r="AK120" s="407">
        <v>0</v>
      </c>
      <c r="AL120" s="124">
        <v>0</v>
      </c>
      <c r="AM120" s="109">
        <v>0</v>
      </c>
      <c r="AN120" s="109">
        <v>0</v>
      </c>
      <c r="AO120" s="124">
        <v>1</v>
      </c>
      <c r="AP120" s="124">
        <v>0</v>
      </c>
      <c r="AQ120" s="174"/>
    </row>
    <row r="121" s="6" customFormat="1" ht="99" spans="1:43">
      <c r="A121" s="34">
        <v>82</v>
      </c>
      <c r="B121" s="36"/>
      <c r="C121" s="36"/>
      <c r="D121" s="36">
        <v>2</v>
      </c>
      <c r="E121" s="131"/>
      <c r="F121" s="36"/>
      <c r="G121" s="131"/>
      <c r="H121" s="36"/>
      <c r="I121" s="36"/>
      <c r="J121" s="59"/>
      <c r="K121" s="59"/>
      <c r="L121" s="140" t="s">
        <v>813</v>
      </c>
      <c r="M121" s="57" t="s">
        <v>802</v>
      </c>
      <c r="N121" s="58" t="s">
        <v>683</v>
      </c>
      <c r="O121" s="59"/>
      <c r="P121" s="59" t="s">
        <v>298</v>
      </c>
      <c r="Q121" s="81"/>
      <c r="R121" s="81" t="s">
        <v>125</v>
      </c>
      <c r="S121" s="56" t="s">
        <v>319</v>
      </c>
      <c r="T121" s="84" t="s">
        <v>52</v>
      </c>
      <c r="U121" s="81" t="s">
        <v>299</v>
      </c>
      <c r="V121" s="81" t="s">
        <v>300</v>
      </c>
      <c r="W121" s="145" t="s">
        <v>1017</v>
      </c>
      <c r="X121" s="36" t="s">
        <v>302</v>
      </c>
      <c r="Y121" s="84" t="s">
        <v>52</v>
      </c>
      <c r="Z121" s="88" t="s">
        <v>1013</v>
      </c>
      <c r="AA121" s="157">
        <v>0.5</v>
      </c>
      <c r="AB121" s="158" t="s">
        <v>52</v>
      </c>
      <c r="AC121" s="82"/>
      <c r="AD121" s="82"/>
      <c r="AE121" s="82"/>
      <c r="AF121" s="82"/>
      <c r="AG121" s="96"/>
      <c r="AH121" s="96"/>
      <c r="AI121" s="167"/>
      <c r="AJ121" s="36">
        <v>0</v>
      </c>
      <c r="AK121" s="407">
        <v>0</v>
      </c>
      <c r="AL121" s="166">
        <v>0</v>
      </c>
      <c r="AM121" s="109">
        <v>0</v>
      </c>
      <c r="AN121" s="109">
        <v>0</v>
      </c>
      <c r="AO121" s="124">
        <v>0</v>
      </c>
      <c r="AP121" s="124">
        <v>1</v>
      </c>
      <c r="AQ121" s="128"/>
    </row>
    <row r="122" ht="39.95" customHeight="1" spans="1:42">
      <c r="A122" s="28" t="e">
        <f>A116+1</f>
        <v>#REF!</v>
      </c>
      <c r="B122" s="30"/>
      <c r="C122" s="30"/>
      <c r="D122" s="30">
        <v>2</v>
      </c>
      <c r="E122" s="37"/>
      <c r="F122" s="30"/>
      <c r="G122" s="30"/>
      <c r="H122" s="30"/>
      <c r="I122" s="30"/>
      <c r="J122" s="26"/>
      <c r="K122" s="26"/>
      <c r="L122" s="44" t="s">
        <v>427</v>
      </c>
      <c r="M122" s="45" t="s">
        <v>428</v>
      </c>
      <c r="N122" s="60" t="s">
        <v>429</v>
      </c>
      <c r="O122" s="26"/>
      <c r="P122" s="26" t="s">
        <v>298</v>
      </c>
      <c r="Q122" s="26" t="s">
        <v>52</v>
      </c>
      <c r="R122" s="41" t="s">
        <v>125</v>
      </c>
      <c r="S122" s="44" t="s">
        <v>319</v>
      </c>
      <c r="T122" s="73" t="s">
        <v>52</v>
      </c>
      <c r="U122" s="41" t="s">
        <v>300</v>
      </c>
      <c r="V122" s="41" t="s">
        <v>299</v>
      </c>
      <c r="W122" s="27" t="s">
        <v>429</v>
      </c>
      <c r="X122" s="73" t="s">
        <v>52</v>
      </c>
      <c r="Y122" s="73" t="s">
        <v>52</v>
      </c>
      <c r="Z122" s="73" t="s">
        <v>52</v>
      </c>
      <c r="AA122" s="97">
        <v>0.001</v>
      </c>
      <c r="AB122" s="26" t="s">
        <v>52</v>
      </c>
      <c r="AC122" s="77"/>
      <c r="AD122" s="77"/>
      <c r="AE122" s="77"/>
      <c r="AF122" s="77"/>
      <c r="AG122" s="94"/>
      <c r="AH122" s="94"/>
      <c r="AI122" s="114"/>
      <c r="AJ122" s="30">
        <v>47</v>
      </c>
      <c r="AK122" s="385">
        <v>47</v>
      </c>
      <c r="AL122" s="105">
        <v>47</v>
      </c>
      <c r="AM122" s="109">
        <v>47</v>
      </c>
      <c r="AN122" s="109">
        <v>47</v>
      </c>
      <c r="AO122" s="124">
        <v>47</v>
      </c>
      <c r="AP122" s="124">
        <v>47</v>
      </c>
    </row>
    <row r="123" ht="39.95" customHeight="1" spans="1:42">
      <c r="A123" s="28" t="e">
        <f t="shared" ref="A122:A152" si="17">A122+1</f>
        <v>#REF!</v>
      </c>
      <c r="B123" s="30"/>
      <c r="C123" s="30"/>
      <c r="D123" s="30">
        <v>2</v>
      </c>
      <c r="E123" s="129"/>
      <c r="F123" s="30"/>
      <c r="G123" s="129"/>
      <c r="H123" s="30"/>
      <c r="I123" s="30"/>
      <c r="J123" s="26"/>
      <c r="K123" s="26"/>
      <c r="L123" s="138" t="s">
        <v>1020</v>
      </c>
      <c r="M123" s="45" t="s">
        <v>1021</v>
      </c>
      <c r="N123" s="137" t="s">
        <v>329</v>
      </c>
      <c r="O123" s="26"/>
      <c r="P123" s="26" t="s">
        <v>298</v>
      </c>
      <c r="Q123" s="41"/>
      <c r="R123" s="41" t="s">
        <v>125</v>
      </c>
      <c r="S123" s="138" t="s">
        <v>1020</v>
      </c>
      <c r="T123" s="41" t="s">
        <v>125</v>
      </c>
      <c r="U123" s="41" t="s">
        <v>299</v>
      </c>
      <c r="V123" s="41" t="s">
        <v>300</v>
      </c>
      <c r="W123" s="37" t="s">
        <v>320</v>
      </c>
      <c r="X123" s="30" t="s">
        <v>302</v>
      </c>
      <c r="Y123" s="73" t="s">
        <v>52</v>
      </c>
      <c r="Z123" s="73" t="s">
        <v>52</v>
      </c>
      <c r="AA123" s="153">
        <f>AA124+AA125*AJ125+AA126+AA127*AJ127+AA128+AA129</f>
        <v>4.1408</v>
      </c>
      <c r="AB123" s="26" t="s">
        <v>52</v>
      </c>
      <c r="AC123" s="77"/>
      <c r="AD123" s="77"/>
      <c r="AE123" s="77"/>
      <c r="AF123" s="77"/>
      <c r="AG123" s="94"/>
      <c r="AH123" s="94"/>
      <c r="AI123" s="114"/>
      <c r="AJ123" s="30">
        <v>1</v>
      </c>
      <c r="AK123" s="385">
        <v>1</v>
      </c>
      <c r="AL123" s="105">
        <v>1</v>
      </c>
      <c r="AM123" s="109">
        <v>1</v>
      </c>
      <c r="AN123" s="109">
        <v>1</v>
      </c>
      <c r="AO123" s="124">
        <v>1</v>
      </c>
      <c r="AP123" s="124">
        <v>1</v>
      </c>
    </row>
    <row r="124" ht="39.95" customHeight="1" spans="1:42">
      <c r="A124" s="28" t="e">
        <f t="shared" si="17"/>
        <v>#REF!</v>
      </c>
      <c r="B124" s="30"/>
      <c r="C124" s="30"/>
      <c r="D124" s="129"/>
      <c r="E124" s="30">
        <v>3</v>
      </c>
      <c r="F124" s="30"/>
      <c r="G124" s="129"/>
      <c r="H124" s="30"/>
      <c r="I124" s="30"/>
      <c r="J124" s="26"/>
      <c r="K124" s="26"/>
      <c r="L124" s="138" t="s">
        <v>1022</v>
      </c>
      <c r="M124" s="45" t="s">
        <v>1023</v>
      </c>
      <c r="N124" s="137" t="s">
        <v>329</v>
      </c>
      <c r="O124" s="37"/>
      <c r="P124" s="26" t="s">
        <v>298</v>
      </c>
      <c r="Q124" s="41"/>
      <c r="R124" s="41" t="s">
        <v>125</v>
      </c>
      <c r="S124" s="44" t="s">
        <v>319</v>
      </c>
      <c r="T124" s="73" t="s">
        <v>52</v>
      </c>
      <c r="U124" s="41" t="s">
        <v>299</v>
      </c>
      <c r="V124" s="41" t="s">
        <v>300</v>
      </c>
      <c r="W124" s="27" t="s">
        <v>338</v>
      </c>
      <c r="X124" s="30" t="s">
        <v>1024</v>
      </c>
      <c r="Y124" s="73" t="s">
        <v>1025</v>
      </c>
      <c r="Z124" s="73" t="s">
        <v>52</v>
      </c>
      <c r="AA124" s="153">
        <v>2.7214</v>
      </c>
      <c r="AB124" s="26" t="s">
        <v>52</v>
      </c>
      <c r="AC124" s="77"/>
      <c r="AD124" s="77"/>
      <c r="AE124" s="77"/>
      <c r="AF124" s="77"/>
      <c r="AG124" s="94"/>
      <c r="AH124" s="94"/>
      <c r="AI124" s="114"/>
      <c r="AJ124" s="30">
        <v>1</v>
      </c>
      <c r="AK124" s="385">
        <v>1</v>
      </c>
      <c r="AL124" s="105">
        <v>1</v>
      </c>
      <c r="AM124" s="109">
        <v>1</v>
      </c>
      <c r="AN124" s="109">
        <v>1</v>
      </c>
      <c r="AO124" s="124">
        <v>1</v>
      </c>
      <c r="AP124" s="124">
        <v>1</v>
      </c>
    </row>
    <row r="125" ht="39.95" customHeight="1" spans="1:42">
      <c r="A125" s="28" t="e">
        <f t="shared" si="17"/>
        <v>#REF!</v>
      </c>
      <c r="B125" s="30"/>
      <c r="C125" s="30"/>
      <c r="D125" s="129"/>
      <c r="E125" s="30">
        <v>3</v>
      </c>
      <c r="F125" s="30"/>
      <c r="G125" s="129"/>
      <c r="H125" s="30"/>
      <c r="I125" s="30"/>
      <c r="J125" s="26"/>
      <c r="K125" s="26"/>
      <c r="L125" s="138" t="s">
        <v>930</v>
      </c>
      <c r="M125" s="45" t="s">
        <v>973</v>
      </c>
      <c r="N125" s="137" t="s">
        <v>404</v>
      </c>
      <c r="O125" s="37"/>
      <c r="P125" s="26" t="s">
        <v>298</v>
      </c>
      <c r="Q125" s="41"/>
      <c r="R125" s="41" t="s">
        <v>125</v>
      </c>
      <c r="S125" s="44" t="s">
        <v>319</v>
      </c>
      <c r="T125" s="73" t="s">
        <v>52</v>
      </c>
      <c r="U125" s="41" t="s">
        <v>299</v>
      </c>
      <c r="V125" s="41" t="s">
        <v>300</v>
      </c>
      <c r="W125" s="27" t="s">
        <v>332</v>
      </c>
      <c r="X125" s="30" t="s">
        <v>974</v>
      </c>
      <c r="Y125" s="73" t="s">
        <v>406</v>
      </c>
      <c r="Z125" s="27" t="s">
        <v>52</v>
      </c>
      <c r="AA125" s="160">
        <v>0.01</v>
      </c>
      <c r="AB125" s="26" t="s">
        <v>52</v>
      </c>
      <c r="AC125" s="77"/>
      <c r="AD125" s="77"/>
      <c r="AE125" s="77"/>
      <c r="AF125" s="77"/>
      <c r="AG125" s="94"/>
      <c r="AH125" s="94"/>
      <c r="AI125" s="114"/>
      <c r="AJ125" s="30">
        <v>2</v>
      </c>
      <c r="AK125" s="385">
        <v>2</v>
      </c>
      <c r="AL125" s="105">
        <v>2</v>
      </c>
      <c r="AM125" s="109">
        <v>2</v>
      </c>
      <c r="AN125" s="109">
        <v>2</v>
      </c>
      <c r="AO125" s="124">
        <v>2</v>
      </c>
      <c r="AP125" s="124">
        <v>2</v>
      </c>
    </row>
    <row r="126" ht="39.95" customHeight="1" spans="1:42">
      <c r="A126" s="28" t="e">
        <f t="shared" si="17"/>
        <v>#REF!</v>
      </c>
      <c r="B126" s="30"/>
      <c r="C126" s="30"/>
      <c r="D126" s="129"/>
      <c r="E126" s="30">
        <v>3</v>
      </c>
      <c r="F126" s="30"/>
      <c r="G126" s="129"/>
      <c r="H126" s="30"/>
      <c r="I126" s="30"/>
      <c r="J126" s="26"/>
      <c r="K126" s="26"/>
      <c r="L126" s="138" t="s">
        <v>407</v>
      </c>
      <c r="M126" s="45" t="s">
        <v>408</v>
      </c>
      <c r="N126" s="137" t="s">
        <v>404</v>
      </c>
      <c r="O126" s="37"/>
      <c r="P126" s="26" t="s">
        <v>298</v>
      </c>
      <c r="Q126" s="41"/>
      <c r="R126" s="41" t="s">
        <v>125</v>
      </c>
      <c r="S126" s="44" t="s">
        <v>319</v>
      </c>
      <c r="T126" s="73" t="s">
        <v>52</v>
      </c>
      <c r="U126" s="41" t="s">
        <v>299</v>
      </c>
      <c r="V126" s="41" t="s">
        <v>300</v>
      </c>
      <c r="W126" s="27" t="s">
        <v>332</v>
      </c>
      <c r="X126" s="30" t="s">
        <v>1026</v>
      </c>
      <c r="Y126" s="73" t="s">
        <v>406</v>
      </c>
      <c r="Z126" s="27" t="s">
        <v>52</v>
      </c>
      <c r="AA126" s="159">
        <v>0.0177</v>
      </c>
      <c r="AB126" s="26" t="s">
        <v>52</v>
      </c>
      <c r="AC126" s="77"/>
      <c r="AD126" s="77"/>
      <c r="AE126" s="77"/>
      <c r="AF126" s="77"/>
      <c r="AG126" s="94"/>
      <c r="AH126" s="94"/>
      <c r="AI126" s="114"/>
      <c r="AJ126" s="30">
        <v>1</v>
      </c>
      <c r="AK126" s="385">
        <v>1</v>
      </c>
      <c r="AL126" s="105">
        <v>1</v>
      </c>
      <c r="AM126" s="109">
        <v>1</v>
      </c>
      <c r="AN126" s="109">
        <v>1</v>
      </c>
      <c r="AO126" s="124">
        <v>1</v>
      </c>
      <c r="AP126" s="124">
        <v>1</v>
      </c>
    </row>
    <row r="127" ht="39.95" customHeight="1" spans="1:42">
      <c r="A127" s="28" t="e">
        <f t="shared" si="17"/>
        <v>#REF!</v>
      </c>
      <c r="B127" s="27"/>
      <c r="C127" s="30"/>
      <c r="D127" s="129"/>
      <c r="E127" s="30">
        <v>3</v>
      </c>
      <c r="F127" s="30"/>
      <c r="G127" s="129"/>
      <c r="H127" s="30"/>
      <c r="I127" s="30"/>
      <c r="J127" s="26"/>
      <c r="K127" s="26"/>
      <c r="L127" s="73" t="s">
        <v>702</v>
      </c>
      <c r="M127" s="45" t="s">
        <v>703</v>
      </c>
      <c r="N127" s="137" t="s">
        <v>404</v>
      </c>
      <c r="O127" s="135"/>
      <c r="P127" s="27" t="s">
        <v>298</v>
      </c>
      <c r="Q127" s="41"/>
      <c r="R127" s="41" t="s">
        <v>125</v>
      </c>
      <c r="S127" s="44" t="s">
        <v>319</v>
      </c>
      <c r="T127" s="73" t="s">
        <v>52</v>
      </c>
      <c r="U127" s="41" t="s">
        <v>299</v>
      </c>
      <c r="V127" s="41" t="s">
        <v>300</v>
      </c>
      <c r="W127" s="37" t="s">
        <v>701</v>
      </c>
      <c r="X127" s="30" t="s">
        <v>1027</v>
      </c>
      <c r="Y127" s="27" t="s">
        <v>406</v>
      </c>
      <c r="Z127" s="30" t="s">
        <v>52</v>
      </c>
      <c r="AA127" s="101">
        <v>0.0253</v>
      </c>
      <c r="AB127" s="26" t="s">
        <v>52</v>
      </c>
      <c r="AC127" s="77"/>
      <c r="AD127" s="77"/>
      <c r="AE127" s="77"/>
      <c r="AF127" s="77"/>
      <c r="AG127" s="94"/>
      <c r="AH127" s="94"/>
      <c r="AI127" s="114"/>
      <c r="AJ127" s="30">
        <v>3</v>
      </c>
      <c r="AK127" s="385">
        <v>3</v>
      </c>
      <c r="AL127" s="105">
        <v>3</v>
      </c>
      <c r="AM127" s="109">
        <v>3</v>
      </c>
      <c r="AN127" s="109">
        <v>3</v>
      </c>
      <c r="AO127" s="124">
        <v>3</v>
      </c>
      <c r="AP127" s="124">
        <v>3</v>
      </c>
    </row>
    <row r="128" ht="39.95" customHeight="1" spans="1:42">
      <c r="A128" s="28" t="e">
        <f t="shared" si="17"/>
        <v>#REF!</v>
      </c>
      <c r="B128" s="30"/>
      <c r="C128" s="30"/>
      <c r="D128" s="129"/>
      <c r="E128" s="30">
        <v>3</v>
      </c>
      <c r="F128" s="30"/>
      <c r="G128" s="129"/>
      <c r="H128" s="30"/>
      <c r="I128" s="30"/>
      <c r="J128" s="26"/>
      <c r="K128" s="26"/>
      <c r="L128" s="138">
        <v>330102400400</v>
      </c>
      <c r="M128" s="45" t="s">
        <v>1028</v>
      </c>
      <c r="N128" s="60" t="s">
        <v>584</v>
      </c>
      <c r="O128" s="37"/>
      <c r="P128" s="26" t="s">
        <v>298</v>
      </c>
      <c r="Q128" s="41"/>
      <c r="R128" s="41" t="s">
        <v>125</v>
      </c>
      <c r="S128" s="44" t="s">
        <v>319</v>
      </c>
      <c r="T128" s="73" t="s">
        <v>52</v>
      </c>
      <c r="U128" s="41" t="s">
        <v>300</v>
      </c>
      <c r="V128" s="41" t="s">
        <v>299</v>
      </c>
      <c r="W128" s="27" t="s">
        <v>338</v>
      </c>
      <c r="X128" s="30" t="s">
        <v>1029</v>
      </c>
      <c r="Y128" s="73" t="s">
        <v>52</v>
      </c>
      <c r="Z128" s="27" t="s">
        <v>1030</v>
      </c>
      <c r="AA128" s="153">
        <v>0.0556</v>
      </c>
      <c r="AB128" s="26" t="s">
        <v>52</v>
      </c>
      <c r="AC128" s="77"/>
      <c r="AD128" s="77"/>
      <c r="AE128" s="77"/>
      <c r="AF128" s="77"/>
      <c r="AG128" s="94"/>
      <c r="AH128" s="94"/>
      <c r="AI128" s="114"/>
      <c r="AJ128" s="30">
        <v>1</v>
      </c>
      <c r="AK128" s="385">
        <v>1</v>
      </c>
      <c r="AL128" s="105">
        <v>1</v>
      </c>
      <c r="AM128" s="109">
        <v>1</v>
      </c>
      <c r="AN128" s="109">
        <v>1</v>
      </c>
      <c r="AO128" s="124">
        <v>1</v>
      </c>
      <c r="AP128" s="124">
        <v>1</v>
      </c>
    </row>
    <row r="129" ht="39.95" customHeight="1" spans="1:42">
      <c r="A129" s="28" t="e">
        <f t="shared" si="17"/>
        <v>#REF!</v>
      </c>
      <c r="B129" s="30"/>
      <c r="C129" s="30"/>
      <c r="D129" s="129"/>
      <c r="E129" s="30">
        <v>3</v>
      </c>
      <c r="F129" s="30"/>
      <c r="G129" s="129"/>
      <c r="H129" s="30"/>
      <c r="I129" s="30"/>
      <c r="J129" s="26"/>
      <c r="K129" s="26"/>
      <c r="L129" s="138" t="s">
        <v>1031</v>
      </c>
      <c r="M129" s="45" t="s">
        <v>1032</v>
      </c>
      <c r="N129" s="137" t="s">
        <v>329</v>
      </c>
      <c r="O129" s="26"/>
      <c r="P129" s="26" t="s">
        <v>298</v>
      </c>
      <c r="Q129" s="41"/>
      <c r="R129" s="41" t="s">
        <v>125</v>
      </c>
      <c r="S129" s="138" t="s">
        <v>1031</v>
      </c>
      <c r="T129" s="41" t="s">
        <v>125</v>
      </c>
      <c r="U129" s="41" t="s">
        <v>299</v>
      </c>
      <c r="V129" s="41" t="s">
        <v>300</v>
      </c>
      <c r="W129" s="27" t="s">
        <v>320</v>
      </c>
      <c r="X129" s="30" t="s">
        <v>302</v>
      </c>
      <c r="Y129" s="73" t="s">
        <v>52</v>
      </c>
      <c r="Z129" s="27" t="s">
        <v>52</v>
      </c>
      <c r="AA129" s="150">
        <f>AA130+AA131+AA132+AA133+AA134+AA135+AA136+AA137+AA138+AA139+AA140*AJ140</f>
        <v>1.2502</v>
      </c>
      <c r="AB129" s="26" t="s">
        <v>52</v>
      </c>
      <c r="AC129" s="77"/>
      <c r="AD129" s="77"/>
      <c r="AE129" s="77"/>
      <c r="AF129" s="77"/>
      <c r="AG129" s="94"/>
      <c r="AH129" s="94"/>
      <c r="AI129" s="114"/>
      <c r="AJ129" s="30">
        <v>1</v>
      </c>
      <c r="AK129" s="385">
        <v>1</v>
      </c>
      <c r="AL129" s="105">
        <v>1</v>
      </c>
      <c r="AM129" s="109">
        <v>1</v>
      </c>
      <c r="AN129" s="109">
        <v>1</v>
      </c>
      <c r="AO129" s="124">
        <v>1</v>
      </c>
      <c r="AP129" s="124">
        <v>1</v>
      </c>
    </row>
    <row r="130" ht="39.95" customHeight="1" spans="1:42">
      <c r="A130" s="28" t="e">
        <f t="shared" si="17"/>
        <v>#REF!</v>
      </c>
      <c r="B130" s="30"/>
      <c r="C130" s="30"/>
      <c r="D130" s="129"/>
      <c r="E130" s="129"/>
      <c r="F130" s="30">
        <v>4</v>
      </c>
      <c r="G130" s="129"/>
      <c r="H130" s="30"/>
      <c r="I130" s="30"/>
      <c r="J130" s="26"/>
      <c r="K130" s="26"/>
      <c r="L130" s="138" t="s">
        <v>1033</v>
      </c>
      <c r="M130" s="45" t="s">
        <v>1034</v>
      </c>
      <c r="N130" s="137" t="s">
        <v>329</v>
      </c>
      <c r="O130" s="26"/>
      <c r="P130" s="26" t="s">
        <v>298</v>
      </c>
      <c r="Q130" s="41"/>
      <c r="R130" s="41" t="s">
        <v>125</v>
      </c>
      <c r="S130" s="138" t="s">
        <v>1033</v>
      </c>
      <c r="T130" s="41" t="s">
        <v>125</v>
      </c>
      <c r="U130" s="41" t="s">
        <v>299</v>
      </c>
      <c r="V130" s="41" t="s">
        <v>300</v>
      </c>
      <c r="W130" s="27" t="s">
        <v>332</v>
      </c>
      <c r="X130" s="30" t="s">
        <v>1035</v>
      </c>
      <c r="Y130" s="73" t="s">
        <v>334</v>
      </c>
      <c r="Z130" s="27" t="s">
        <v>52</v>
      </c>
      <c r="AA130" s="153">
        <v>0.0901</v>
      </c>
      <c r="AB130" s="26" t="s">
        <v>52</v>
      </c>
      <c r="AC130" s="77"/>
      <c r="AD130" s="77"/>
      <c r="AE130" s="77"/>
      <c r="AF130" s="77"/>
      <c r="AG130" s="94"/>
      <c r="AH130" s="94"/>
      <c r="AI130" s="114"/>
      <c r="AJ130" s="30">
        <v>1</v>
      </c>
      <c r="AK130" s="385">
        <v>1</v>
      </c>
      <c r="AL130" s="105">
        <v>1</v>
      </c>
      <c r="AM130" s="109">
        <v>1</v>
      </c>
      <c r="AN130" s="109">
        <v>1</v>
      </c>
      <c r="AO130" s="124">
        <v>1</v>
      </c>
      <c r="AP130" s="124">
        <v>1</v>
      </c>
    </row>
    <row r="131" ht="39.95" customHeight="1" spans="1:42">
      <c r="A131" s="28" t="e">
        <f t="shared" si="17"/>
        <v>#REF!</v>
      </c>
      <c r="B131" s="30"/>
      <c r="C131" s="30"/>
      <c r="D131" s="129"/>
      <c r="E131" s="129"/>
      <c r="F131" s="30">
        <v>4</v>
      </c>
      <c r="G131" s="129"/>
      <c r="H131" s="30"/>
      <c r="I131" s="30"/>
      <c r="J131" s="26"/>
      <c r="K131" s="26"/>
      <c r="L131" s="138" t="s">
        <v>1036</v>
      </c>
      <c r="M131" s="45" t="s">
        <v>1037</v>
      </c>
      <c r="N131" s="137" t="s">
        <v>329</v>
      </c>
      <c r="O131" s="26"/>
      <c r="P131" s="26" t="s">
        <v>298</v>
      </c>
      <c r="Q131" s="41"/>
      <c r="R131" s="41" t="s">
        <v>125</v>
      </c>
      <c r="S131" s="138" t="s">
        <v>1036</v>
      </c>
      <c r="T131" s="41" t="s">
        <v>125</v>
      </c>
      <c r="U131" s="41" t="s">
        <v>299</v>
      </c>
      <c r="V131" s="41" t="s">
        <v>300</v>
      </c>
      <c r="W131" s="27" t="s">
        <v>332</v>
      </c>
      <c r="X131" s="30" t="s">
        <v>1035</v>
      </c>
      <c r="Y131" s="73" t="s">
        <v>334</v>
      </c>
      <c r="Z131" s="27" t="s">
        <v>52</v>
      </c>
      <c r="AA131" s="153">
        <v>0.0907</v>
      </c>
      <c r="AB131" s="26" t="s">
        <v>52</v>
      </c>
      <c r="AC131" s="77"/>
      <c r="AD131" s="77"/>
      <c r="AE131" s="77"/>
      <c r="AF131" s="77"/>
      <c r="AG131" s="94"/>
      <c r="AH131" s="94"/>
      <c r="AI131" s="114"/>
      <c r="AJ131" s="30">
        <v>1</v>
      </c>
      <c r="AK131" s="385">
        <v>1</v>
      </c>
      <c r="AL131" s="105">
        <v>1</v>
      </c>
      <c r="AM131" s="109">
        <v>1</v>
      </c>
      <c r="AN131" s="109">
        <v>1</v>
      </c>
      <c r="AO131" s="124">
        <v>1</v>
      </c>
      <c r="AP131" s="124">
        <v>1</v>
      </c>
    </row>
    <row r="132" ht="39.95" customHeight="1" spans="1:42">
      <c r="A132" s="28" t="e">
        <f t="shared" si="17"/>
        <v>#REF!</v>
      </c>
      <c r="B132" s="30"/>
      <c r="C132" s="30"/>
      <c r="D132" s="129"/>
      <c r="E132" s="129"/>
      <c r="F132" s="30">
        <v>4</v>
      </c>
      <c r="G132" s="129"/>
      <c r="H132" s="30"/>
      <c r="I132" s="30"/>
      <c r="J132" s="26"/>
      <c r="K132" s="26"/>
      <c r="L132" s="138" t="s">
        <v>1038</v>
      </c>
      <c r="M132" s="45" t="s">
        <v>1039</v>
      </c>
      <c r="N132" s="137" t="s">
        <v>329</v>
      </c>
      <c r="O132" s="26"/>
      <c r="P132" s="26" t="s">
        <v>298</v>
      </c>
      <c r="Q132" s="41"/>
      <c r="R132" s="41" t="s">
        <v>125</v>
      </c>
      <c r="S132" s="138" t="s">
        <v>1038</v>
      </c>
      <c r="T132" s="41" t="s">
        <v>125</v>
      </c>
      <c r="U132" s="41" t="s">
        <v>299</v>
      </c>
      <c r="V132" s="41" t="s">
        <v>300</v>
      </c>
      <c r="W132" s="27" t="s">
        <v>332</v>
      </c>
      <c r="X132" s="30" t="s">
        <v>1035</v>
      </c>
      <c r="Y132" s="73" t="s">
        <v>334</v>
      </c>
      <c r="Z132" s="27" t="s">
        <v>52</v>
      </c>
      <c r="AA132" s="153">
        <v>0.1281</v>
      </c>
      <c r="AB132" s="26" t="s">
        <v>52</v>
      </c>
      <c r="AC132" s="77"/>
      <c r="AD132" s="77"/>
      <c r="AE132" s="77"/>
      <c r="AF132" s="77"/>
      <c r="AG132" s="94"/>
      <c r="AH132" s="94"/>
      <c r="AI132" s="114"/>
      <c r="AJ132" s="30">
        <v>1</v>
      </c>
      <c r="AK132" s="385">
        <v>1</v>
      </c>
      <c r="AL132" s="105">
        <v>1</v>
      </c>
      <c r="AM132" s="109">
        <v>1</v>
      </c>
      <c r="AN132" s="109">
        <v>1</v>
      </c>
      <c r="AO132" s="124">
        <v>1</v>
      </c>
      <c r="AP132" s="124">
        <v>1</v>
      </c>
    </row>
    <row r="133" ht="39.95" customHeight="1" spans="1:42">
      <c r="A133" s="28" t="e">
        <f t="shared" si="17"/>
        <v>#REF!</v>
      </c>
      <c r="B133" s="30"/>
      <c r="C133" s="30"/>
      <c r="D133" s="129"/>
      <c r="E133" s="129"/>
      <c r="F133" s="30">
        <v>4</v>
      </c>
      <c r="G133" s="129"/>
      <c r="H133" s="30"/>
      <c r="I133" s="30"/>
      <c r="J133" s="26"/>
      <c r="K133" s="26"/>
      <c r="L133" s="138" t="s">
        <v>1040</v>
      </c>
      <c r="M133" s="45" t="s">
        <v>1041</v>
      </c>
      <c r="N133" s="137" t="s">
        <v>329</v>
      </c>
      <c r="O133" s="26"/>
      <c r="P133" s="26" t="s">
        <v>298</v>
      </c>
      <c r="Q133" s="41"/>
      <c r="R133" s="41" t="s">
        <v>125</v>
      </c>
      <c r="S133" s="138" t="s">
        <v>1040</v>
      </c>
      <c r="T133" s="41" t="s">
        <v>125</v>
      </c>
      <c r="U133" s="41" t="s">
        <v>299</v>
      </c>
      <c r="V133" s="41" t="s">
        <v>300</v>
      </c>
      <c r="W133" s="27" t="s">
        <v>332</v>
      </c>
      <c r="X133" s="30" t="s">
        <v>1035</v>
      </c>
      <c r="Y133" s="73" t="s">
        <v>334</v>
      </c>
      <c r="Z133" s="27" t="s">
        <v>52</v>
      </c>
      <c r="AA133" s="153">
        <v>0.0889</v>
      </c>
      <c r="AB133" s="26" t="s">
        <v>52</v>
      </c>
      <c r="AC133" s="77"/>
      <c r="AD133" s="77"/>
      <c r="AE133" s="77"/>
      <c r="AF133" s="77"/>
      <c r="AG133" s="94"/>
      <c r="AH133" s="94"/>
      <c r="AI133" s="114"/>
      <c r="AJ133" s="30">
        <v>1</v>
      </c>
      <c r="AK133" s="385">
        <v>1</v>
      </c>
      <c r="AL133" s="105">
        <v>1</v>
      </c>
      <c r="AM133" s="109">
        <v>1</v>
      </c>
      <c r="AN133" s="109">
        <v>1</v>
      </c>
      <c r="AO133" s="124">
        <v>1</v>
      </c>
      <c r="AP133" s="124">
        <v>1</v>
      </c>
    </row>
    <row r="134" ht="39.95" customHeight="1" spans="1:42">
      <c r="A134" s="28" t="e">
        <f t="shared" si="17"/>
        <v>#REF!</v>
      </c>
      <c r="B134" s="30"/>
      <c r="C134" s="30"/>
      <c r="D134" s="129"/>
      <c r="E134" s="129"/>
      <c r="F134" s="30">
        <v>4</v>
      </c>
      <c r="G134" s="129"/>
      <c r="H134" s="30"/>
      <c r="I134" s="30"/>
      <c r="J134" s="26"/>
      <c r="K134" s="26"/>
      <c r="L134" s="138" t="s">
        <v>1042</v>
      </c>
      <c r="M134" s="45" t="s">
        <v>1043</v>
      </c>
      <c r="N134" s="137" t="s">
        <v>329</v>
      </c>
      <c r="O134" s="26"/>
      <c r="P134" s="26" t="s">
        <v>298</v>
      </c>
      <c r="Q134" s="41"/>
      <c r="R134" s="41" t="s">
        <v>125</v>
      </c>
      <c r="S134" s="138" t="s">
        <v>1042</v>
      </c>
      <c r="T134" s="41" t="s">
        <v>125</v>
      </c>
      <c r="U134" s="41" t="s">
        <v>299</v>
      </c>
      <c r="V134" s="41" t="s">
        <v>300</v>
      </c>
      <c r="W134" s="27" t="s">
        <v>332</v>
      </c>
      <c r="X134" s="30" t="s">
        <v>1035</v>
      </c>
      <c r="Y134" s="73" t="s">
        <v>334</v>
      </c>
      <c r="Z134" s="27" t="s">
        <v>52</v>
      </c>
      <c r="AA134" s="153">
        <v>0.0537</v>
      </c>
      <c r="AB134" s="26" t="s">
        <v>52</v>
      </c>
      <c r="AC134" s="77"/>
      <c r="AD134" s="77"/>
      <c r="AE134" s="77"/>
      <c r="AF134" s="77"/>
      <c r="AG134" s="94"/>
      <c r="AH134" s="94"/>
      <c r="AI134" s="114"/>
      <c r="AJ134" s="30">
        <v>1</v>
      </c>
      <c r="AK134" s="385">
        <v>1</v>
      </c>
      <c r="AL134" s="105">
        <v>1</v>
      </c>
      <c r="AM134" s="109">
        <v>1</v>
      </c>
      <c r="AN134" s="109">
        <v>1</v>
      </c>
      <c r="AO134" s="124">
        <v>1</v>
      </c>
      <c r="AP134" s="124">
        <v>1</v>
      </c>
    </row>
    <row r="135" ht="39.95" customHeight="1" spans="1:42">
      <c r="A135" s="28" t="e">
        <f t="shared" si="17"/>
        <v>#REF!</v>
      </c>
      <c r="B135" s="30"/>
      <c r="C135" s="30"/>
      <c r="D135" s="129"/>
      <c r="E135" s="129"/>
      <c r="F135" s="30">
        <v>4</v>
      </c>
      <c r="G135" s="129"/>
      <c r="H135" s="30"/>
      <c r="I135" s="30"/>
      <c r="J135" s="26"/>
      <c r="K135" s="26"/>
      <c r="L135" s="138" t="s">
        <v>1044</v>
      </c>
      <c r="M135" s="45" t="s">
        <v>1045</v>
      </c>
      <c r="N135" s="137" t="s">
        <v>329</v>
      </c>
      <c r="O135" s="26"/>
      <c r="P135" s="26" t="s">
        <v>298</v>
      </c>
      <c r="Q135" s="41"/>
      <c r="R135" s="41" t="s">
        <v>125</v>
      </c>
      <c r="S135" s="138" t="s">
        <v>1044</v>
      </c>
      <c r="T135" s="41" t="s">
        <v>125</v>
      </c>
      <c r="U135" s="41" t="s">
        <v>299</v>
      </c>
      <c r="V135" s="41" t="s">
        <v>300</v>
      </c>
      <c r="W135" s="27" t="s">
        <v>332</v>
      </c>
      <c r="X135" s="30" t="s">
        <v>1035</v>
      </c>
      <c r="Y135" s="73" t="s">
        <v>334</v>
      </c>
      <c r="Z135" s="27" t="s">
        <v>52</v>
      </c>
      <c r="AA135" s="153">
        <v>0.1028</v>
      </c>
      <c r="AB135" s="26" t="s">
        <v>52</v>
      </c>
      <c r="AC135" s="77"/>
      <c r="AD135" s="77"/>
      <c r="AE135" s="77"/>
      <c r="AF135" s="77"/>
      <c r="AG135" s="94"/>
      <c r="AH135" s="94"/>
      <c r="AI135" s="114"/>
      <c r="AJ135" s="30">
        <v>1</v>
      </c>
      <c r="AK135" s="385">
        <v>1</v>
      </c>
      <c r="AL135" s="105">
        <v>1</v>
      </c>
      <c r="AM135" s="109">
        <v>1</v>
      </c>
      <c r="AN135" s="109">
        <v>1</v>
      </c>
      <c r="AO135" s="124">
        <v>1</v>
      </c>
      <c r="AP135" s="124">
        <v>1</v>
      </c>
    </row>
    <row r="136" ht="39.95" customHeight="1" spans="1:42">
      <c r="A136" s="28" t="e">
        <f t="shared" si="17"/>
        <v>#REF!</v>
      </c>
      <c r="B136" s="30"/>
      <c r="C136" s="30"/>
      <c r="D136" s="129"/>
      <c r="E136" s="129"/>
      <c r="F136" s="30">
        <v>4</v>
      </c>
      <c r="G136" s="129"/>
      <c r="H136" s="30"/>
      <c r="I136" s="30"/>
      <c r="J136" s="26"/>
      <c r="K136" s="26"/>
      <c r="L136" s="138" t="s">
        <v>1046</v>
      </c>
      <c r="M136" s="45" t="s">
        <v>1047</v>
      </c>
      <c r="N136" s="137" t="s">
        <v>329</v>
      </c>
      <c r="O136" s="26"/>
      <c r="P136" s="26" t="s">
        <v>298</v>
      </c>
      <c r="Q136" s="41"/>
      <c r="R136" s="41" t="s">
        <v>125</v>
      </c>
      <c r="S136" s="138" t="s">
        <v>1046</v>
      </c>
      <c r="T136" s="41" t="s">
        <v>125</v>
      </c>
      <c r="U136" s="41" t="s">
        <v>299</v>
      </c>
      <c r="V136" s="41" t="s">
        <v>300</v>
      </c>
      <c r="W136" s="27" t="s">
        <v>332</v>
      </c>
      <c r="X136" s="30" t="s">
        <v>1035</v>
      </c>
      <c r="Y136" s="73" t="s">
        <v>334</v>
      </c>
      <c r="Z136" s="27" t="s">
        <v>52</v>
      </c>
      <c r="AA136" s="153">
        <v>0.101</v>
      </c>
      <c r="AB136" s="26" t="s">
        <v>52</v>
      </c>
      <c r="AC136" s="77"/>
      <c r="AD136" s="77"/>
      <c r="AE136" s="77"/>
      <c r="AF136" s="77"/>
      <c r="AG136" s="94"/>
      <c r="AH136" s="94"/>
      <c r="AI136" s="114"/>
      <c r="AJ136" s="30">
        <v>1</v>
      </c>
      <c r="AK136" s="385">
        <v>1</v>
      </c>
      <c r="AL136" s="105">
        <v>1</v>
      </c>
      <c r="AM136" s="109">
        <v>1</v>
      </c>
      <c r="AN136" s="109">
        <v>1</v>
      </c>
      <c r="AO136" s="124">
        <v>1</v>
      </c>
      <c r="AP136" s="124">
        <v>1</v>
      </c>
    </row>
    <row r="137" ht="39.95" customHeight="1" spans="1:42">
      <c r="A137" s="28" t="e">
        <f t="shared" si="17"/>
        <v>#REF!</v>
      </c>
      <c r="B137" s="30"/>
      <c r="C137" s="30"/>
      <c r="D137" s="129"/>
      <c r="E137" s="129"/>
      <c r="F137" s="30">
        <v>4</v>
      </c>
      <c r="G137" s="129"/>
      <c r="H137" s="30"/>
      <c r="I137" s="30"/>
      <c r="J137" s="26"/>
      <c r="K137" s="26"/>
      <c r="L137" s="138" t="s">
        <v>1048</v>
      </c>
      <c r="M137" s="45" t="s">
        <v>1049</v>
      </c>
      <c r="N137" s="137" t="s">
        <v>329</v>
      </c>
      <c r="O137" s="26"/>
      <c r="P137" s="26" t="s">
        <v>298</v>
      </c>
      <c r="Q137" s="41"/>
      <c r="R137" s="41" t="s">
        <v>125</v>
      </c>
      <c r="S137" s="138" t="s">
        <v>1048</v>
      </c>
      <c r="T137" s="41" t="s">
        <v>125</v>
      </c>
      <c r="U137" s="41" t="s">
        <v>299</v>
      </c>
      <c r="V137" s="41" t="s">
        <v>300</v>
      </c>
      <c r="W137" s="27" t="s">
        <v>332</v>
      </c>
      <c r="X137" s="30" t="s">
        <v>1035</v>
      </c>
      <c r="Y137" s="73" t="s">
        <v>334</v>
      </c>
      <c r="Z137" s="27" t="s">
        <v>52</v>
      </c>
      <c r="AA137" s="153">
        <v>0.1266</v>
      </c>
      <c r="AB137" s="26" t="s">
        <v>52</v>
      </c>
      <c r="AC137" s="77"/>
      <c r="AD137" s="77"/>
      <c r="AE137" s="77"/>
      <c r="AF137" s="77"/>
      <c r="AG137" s="94"/>
      <c r="AH137" s="94"/>
      <c r="AI137" s="114"/>
      <c r="AJ137" s="30">
        <v>1</v>
      </c>
      <c r="AK137" s="385">
        <v>1</v>
      </c>
      <c r="AL137" s="105">
        <v>1</v>
      </c>
      <c r="AM137" s="109">
        <v>1</v>
      </c>
      <c r="AN137" s="109">
        <v>1</v>
      </c>
      <c r="AO137" s="124">
        <v>1</v>
      </c>
      <c r="AP137" s="124">
        <v>1</v>
      </c>
    </row>
    <row r="138" ht="39.95" customHeight="1" spans="1:42">
      <c r="A138" s="28" t="e">
        <f t="shared" si="17"/>
        <v>#REF!</v>
      </c>
      <c r="B138" s="30"/>
      <c r="C138" s="30"/>
      <c r="D138" s="129"/>
      <c r="E138" s="129"/>
      <c r="F138" s="30">
        <v>4</v>
      </c>
      <c r="G138" s="129"/>
      <c r="H138" s="30"/>
      <c r="I138" s="30"/>
      <c r="J138" s="26"/>
      <c r="K138" s="26"/>
      <c r="L138" s="138" t="s">
        <v>1050</v>
      </c>
      <c r="M138" s="45" t="s">
        <v>1051</v>
      </c>
      <c r="N138" s="137" t="s">
        <v>329</v>
      </c>
      <c r="O138" s="26"/>
      <c r="P138" s="26" t="s">
        <v>298</v>
      </c>
      <c r="Q138" s="41"/>
      <c r="R138" s="41" t="s">
        <v>125</v>
      </c>
      <c r="S138" s="138" t="s">
        <v>1050</v>
      </c>
      <c r="T138" s="41" t="s">
        <v>125</v>
      </c>
      <c r="U138" s="41" t="s">
        <v>299</v>
      </c>
      <c r="V138" s="41" t="s">
        <v>300</v>
      </c>
      <c r="W138" s="27" t="s">
        <v>332</v>
      </c>
      <c r="X138" s="30" t="s">
        <v>962</v>
      </c>
      <c r="Y138" s="73" t="s">
        <v>620</v>
      </c>
      <c r="Z138" s="27" t="s">
        <v>52</v>
      </c>
      <c r="AA138" s="159">
        <v>0.1485</v>
      </c>
      <c r="AB138" s="26" t="s">
        <v>52</v>
      </c>
      <c r="AC138" s="77"/>
      <c r="AD138" s="77"/>
      <c r="AE138" s="77"/>
      <c r="AF138" s="77"/>
      <c r="AG138" s="94"/>
      <c r="AH138" s="94"/>
      <c r="AI138" s="114"/>
      <c r="AJ138" s="30">
        <v>1</v>
      </c>
      <c r="AK138" s="385">
        <v>1</v>
      </c>
      <c r="AL138" s="105">
        <v>1</v>
      </c>
      <c r="AM138" s="109">
        <v>1</v>
      </c>
      <c r="AN138" s="109">
        <v>1</v>
      </c>
      <c r="AO138" s="124">
        <v>1</v>
      </c>
      <c r="AP138" s="124">
        <v>1</v>
      </c>
    </row>
    <row r="139" ht="39.95" customHeight="1" spans="1:42">
      <c r="A139" s="28" t="e">
        <f t="shared" si="17"/>
        <v>#REF!</v>
      </c>
      <c r="B139" s="30"/>
      <c r="C139" s="30"/>
      <c r="D139" s="129"/>
      <c r="E139" s="129"/>
      <c r="F139" s="30">
        <v>4</v>
      </c>
      <c r="G139" s="129"/>
      <c r="H139" s="30"/>
      <c r="I139" s="30"/>
      <c r="J139" s="26"/>
      <c r="K139" s="26"/>
      <c r="L139" s="138" t="s">
        <v>1052</v>
      </c>
      <c r="M139" s="45" t="s">
        <v>1053</v>
      </c>
      <c r="N139" s="137" t="s">
        <v>329</v>
      </c>
      <c r="O139" s="26"/>
      <c r="P139" s="26" t="s">
        <v>298</v>
      </c>
      <c r="Q139" s="41"/>
      <c r="R139" s="41" t="s">
        <v>125</v>
      </c>
      <c r="S139" s="138" t="s">
        <v>1052</v>
      </c>
      <c r="T139" s="41" t="s">
        <v>125</v>
      </c>
      <c r="U139" s="41" t="s">
        <v>299</v>
      </c>
      <c r="V139" s="41" t="s">
        <v>300</v>
      </c>
      <c r="W139" s="27" t="s">
        <v>332</v>
      </c>
      <c r="X139" s="30" t="s">
        <v>962</v>
      </c>
      <c r="Y139" s="73" t="s">
        <v>620</v>
      </c>
      <c r="Z139" s="27" t="s">
        <v>52</v>
      </c>
      <c r="AA139" s="159">
        <v>0.1482</v>
      </c>
      <c r="AB139" s="26" t="s">
        <v>52</v>
      </c>
      <c r="AC139" s="77"/>
      <c r="AD139" s="77"/>
      <c r="AE139" s="77"/>
      <c r="AF139" s="77"/>
      <c r="AG139" s="94"/>
      <c r="AH139" s="94"/>
      <c r="AI139" s="114"/>
      <c r="AJ139" s="30">
        <v>1</v>
      </c>
      <c r="AK139" s="385">
        <v>1</v>
      </c>
      <c r="AL139" s="105">
        <v>1</v>
      </c>
      <c r="AM139" s="109">
        <v>1</v>
      </c>
      <c r="AN139" s="109">
        <v>1</v>
      </c>
      <c r="AO139" s="124">
        <v>1</v>
      </c>
      <c r="AP139" s="124">
        <v>1</v>
      </c>
    </row>
    <row r="140" ht="39.95" customHeight="1" spans="1:42">
      <c r="A140" s="28" t="e">
        <f t="shared" si="17"/>
        <v>#REF!</v>
      </c>
      <c r="B140" s="30"/>
      <c r="C140" s="30"/>
      <c r="D140" s="129"/>
      <c r="E140" s="129"/>
      <c r="F140" s="30">
        <v>4</v>
      </c>
      <c r="G140" s="129"/>
      <c r="H140" s="30"/>
      <c r="I140" s="30"/>
      <c r="J140" s="26"/>
      <c r="K140" s="26"/>
      <c r="L140" s="138" t="s">
        <v>1054</v>
      </c>
      <c r="M140" s="45" t="s">
        <v>1055</v>
      </c>
      <c r="N140" s="137" t="s">
        <v>329</v>
      </c>
      <c r="O140" s="26"/>
      <c r="P140" s="26" t="s">
        <v>298</v>
      </c>
      <c r="Q140" s="41"/>
      <c r="R140" s="41" t="s">
        <v>125</v>
      </c>
      <c r="S140" s="138" t="s">
        <v>1054</v>
      </c>
      <c r="T140" s="41" t="s">
        <v>125</v>
      </c>
      <c r="U140" s="41" t="s">
        <v>299</v>
      </c>
      <c r="V140" s="41" t="s">
        <v>300</v>
      </c>
      <c r="W140" s="27" t="s">
        <v>332</v>
      </c>
      <c r="X140" s="30" t="s">
        <v>962</v>
      </c>
      <c r="Y140" s="73" t="s">
        <v>620</v>
      </c>
      <c r="Z140" s="27" t="s">
        <v>52</v>
      </c>
      <c r="AA140" s="159">
        <v>0.0858</v>
      </c>
      <c r="AB140" s="26" t="s">
        <v>52</v>
      </c>
      <c r="AC140" s="77"/>
      <c r="AD140" s="77"/>
      <c r="AE140" s="77"/>
      <c r="AF140" s="77"/>
      <c r="AG140" s="94"/>
      <c r="AH140" s="94"/>
      <c r="AI140" s="114"/>
      <c r="AJ140" s="30">
        <v>2</v>
      </c>
      <c r="AK140" s="385">
        <v>2</v>
      </c>
      <c r="AL140" s="105">
        <v>2</v>
      </c>
      <c r="AM140" s="109">
        <v>2</v>
      </c>
      <c r="AN140" s="109">
        <v>2</v>
      </c>
      <c r="AO140" s="124">
        <v>2</v>
      </c>
      <c r="AP140" s="124">
        <v>2</v>
      </c>
    </row>
    <row r="141" s="4" customFormat="1" ht="39.95" customHeight="1" spans="1:42">
      <c r="A141" s="28" t="e">
        <f t="shared" si="17"/>
        <v>#REF!</v>
      </c>
      <c r="B141" s="30"/>
      <c r="C141" s="30">
        <v>1</v>
      </c>
      <c r="D141" s="129"/>
      <c r="E141" s="129"/>
      <c r="F141" s="30"/>
      <c r="G141" s="129"/>
      <c r="H141" s="30"/>
      <c r="I141" s="30"/>
      <c r="J141" s="26"/>
      <c r="K141" s="26"/>
      <c r="L141" s="138" t="s">
        <v>817</v>
      </c>
      <c r="M141" s="45" t="s">
        <v>1056</v>
      </c>
      <c r="N141" s="137" t="s">
        <v>329</v>
      </c>
      <c r="O141" s="26"/>
      <c r="P141" s="26" t="s">
        <v>298</v>
      </c>
      <c r="Q141" s="41"/>
      <c r="R141" s="41" t="s">
        <v>125</v>
      </c>
      <c r="S141" s="30" t="s">
        <v>319</v>
      </c>
      <c r="T141" s="30" t="s">
        <v>52</v>
      </c>
      <c r="U141" s="41" t="s">
        <v>299</v>
      </c>
      <c r="V141" s="41" t="s">
        <v>300</v>
      </c>
      <c r="W141" s="37" t="s">
        <v>320</v>
      </c>
      <c r="X141" s="30" t="s">
        <v>302</v>
      </c>
      <c r="Y141" s="73" t="s">
        <v>52</v>
      </c>
      <c r="Z141" s="27" t="s">
        <v>52</v>
      </c>
      <c r="AA141" s="150">
        <f>AA142+AA143</f>
        <v>0.0336</v>
      </c>
      <c r="AB141" s="26" t="s">
        <v>52</v>
      </c>
      <c r="AC141" s="77"/>
      <c r="AD141" s="77"/>
      <c r="AE141" s="77"/>
      <c r="AF141" s="77"/>
      <c r="AG141" s="94"/>
      <c r="AH141" s="94"/>
      <c r="AI141" s="114"/>
      <c r="AJ141" s="30">
        <v>1</v>
      </c>
      <c r="AK141" s="385">
        <v>1</v>
      </c>
      <c r="AL141" s="105">
        <v>1</v>
      </c>
      <c r="AM141" s="109">
        <v>1</v>
      </c>
      <c r="AN141" s="109">
        <v>1</v>
      </c>
      <c r="AO141" s="124">
        <v>1</v>
      </c>
      <c r="AP141" s="124">
        <v>1</v>
      </c>
    </row>
    <row r="142" s="4" customFormat="1" ht="39.95" customHeight="1" spans="1:42">
      <c r="A142" s="28" t="e">
        <f t="shared" si="17"/>
        <v>#REF!</v>
      </c>
      <c r="B142" s="30"/>
      <c r="C142" s="30"/>
      <c r="D142" s="129">
        <v>2</v>
      </c>
      <c r="E142" s="129"/>
      <c r="F142" s="30"/>
      <c r="G142" s="129"/>
      <c r="H142" s="30"/>
      <c r="I142" s="30"/>
      <c r="J142" s="26"/>
      <c r="K142" s="26"/>
      <c r="L142" s="138" t="s">
        <v>820</v>
      </c>
      <c r="M142" s="45" t="s">
        <v>1057</v>
      </c>
      <c r="N142" s="136" t="s">
        <v>329</v>
      </c>
      <c r="O142" s="135" t="s">
        <v>133</v>
      </c>
      <c r="P142" s="27" t="s">
        <v>298</v>
      </c>
      <c r="Q142" s="41"/>
      <c r="R142" s="41" t="s">
        <v>125</v>
      </c>
      <c r="S142" s="138" t="s">
        <v>1058</v>
      </c>
      <c r="T142" s="41" t="s">
        <v>125</v>
      </c>
      <c r="U142" s="41" t="s">
        <v>299</v>
      </c>
      <c r="V142" s="41" t="s">
        <v>300</v>
      </c>
      <c r="W142" s="37" t="s">
        <v>654</v>
      </c>
      <c r="X142" s="30" t="s">
        <v>1059</v>
      </c>
      <c r="Y142" s="73" t="s">
        <v>52</v>
      </c>
      <c r="Z142" s="73" t="s">
        <v>52</v>
      </c>
      <c r="AA142" s="97">
        <v>0.0333</v>
      </c>
      <c r="AB142" s="41" t="s">
        <v>52</v>
      </c>
      <c r="AC142" s="73" t="s">
        <v>52</v>
      </c>
      <c r="AD142" s="73" t="s">
        <v>52</v>
      </c>
      <c r="AE142" s="73" t="s">
        <v>52</v>
      </c>
      <c r="AF142" s="73" t="s">
        <v>52</v>
      </c>
      <c r="AG142" s="73" t="s">
        <v>52</v>
      </c>
      <c r="AH142" s="73" t="s">
        <v>52</v>
      </c>
      <c r="AI142" s="113"/>
      <c r="AJ142" s="30">
        <v>1</v>
      </c>
      <c r="AK142" s="385">
        <v>1</v>
      </c>
      <c r="AL142" s="105">
        <v>1</v>
      </c>
      <c r="AM142" s="109">
        <v>1</v>
      </c>
      <c r="AN142" s="109">
        <v>1</v>
      </c>
      <c r="AO142" s="124">
        <v>1</v>
      </c>
      <c r="AP142" s="124">
        <v>1</v>
      </c>
    </row>
    <row r="143" s="4" customFormat="1" ht="39.95" customHeight="1" spans="1:42">
      <c r="A143" s="28" t="e">
        <f t="shared" si="17"/>
        <v>#REF!</v>
      </c>
      <c r="B143" s="30"/>
      <c r="C143" s="30"/>
      <c r="D143" s="129">
        <v>2</v>
      </c>
      <c r="E143" s="129"/>
      <c r="F143" s="30"/>
      <c r="G143" s="129"/>
      <c r="H143" s="30"/>
      <c r="I143" s="30"/>
      <c r="J143" s="26"/>
      <c r="K143" s="26"/>
      <c r="L143" s="30" t="s">
        <v>758</v>
      </c>
      <c r="M143" s="45" t="s">
        <v>759</v>
      </c>
      <c r="N143" s="45" t="s">
        <v>487</v>
      </c>
      <c r="O143" s="30" t="s">
        <v>158</v>
      </c>
      <c r="P143" s="26" t="s">
        <v>298</v>
      </c>
      <c r="Q143" s="30"/>
      <c r="R143" s="41" t="s">
        <v>125</v>
      </c>
      <c r="S143" s="30" t="s">
        <v>319</v>
      </c>
      <c r="T143" s="30" t="s">
        <v>52</v>
      </c>
      <c r="U143" s="41" t="s">
        <v>300</v>
      </c>
      <c r="V143" s="41" t="s">
        <v>299</v>
      </c>
      <c r="W143" s="30" t="s">
        <v>701</v>
      </c>
      <c r="X143" s="30" t="s">
        <v>52</v>
      </c>
      <c r="Y143" s="30" t="s">
        <v>334</v>
      </c>
      <c r="Z143" s="30" t="s">
        <v>52</v>
      </c>
      <c r="AA143" s="97">
        <v>0.0003</v>
      </c>
      <c r="AB143" s="30" t="s">
        <v>52</v>
      </c>
      <c r="AC143" s="30"/>
      <c r="AD143" s="30"/>
      <c r="AE143" s="30"/>
      <c r="AF143" s="30"/>
      <c r="AG143" s="30"/>
      <c r="AH143" s="30"/>
      <c r="AI143" s="30"/>
      <c r="AJ143" s="30">
        <v>1</v>
      </c>
      <c r="AK143" s="385">
        <v>1</v>
      </c>
      <c r="AL143" s="105">
        <v>1</v>
      </c>
      <c r="AM143" s="109">
        <v>1</v>
      </c>
      <c r="AN143" s="109">
        <v>1</v>
      </c>
      <c r="AO143" s="124">
        <v>1</v>
      </c>
      <c r="AP143" s="124">
        <v>1</v>
      </c>
    </row>
    <row r="144" s="4" customFormat="1" ht="39.95" customHeight="1" spans="1:42">
      <c r="A144" s="28"/>
      <c r="B144" s="30"/>
      <c r="C144" s="30">
        <v>1</v>
      </c>
      <c r="D144" s="129"/>
      <c r="E144" s="129"/>
      <c r="F144" s="30"/>
      <c r="G144" s="129"/>
      <c r="H144" s="30"/>
      <c r="I144" s="30"/>
      <c r="J144" s="26"/>
      <c r="K144" s="26"/>
      <c r="L144" s="138" t="s">
        <v>822</v>
      </c>
      <c r="M144" s="45" t="s">
        <v>1060</v>
      </c>
      <c r="N144" s="137" t="s">
        <v>329</v>
      </c>
      <c r="O144" s="26"/>
      <c r="P144" s="26" t="s">
        <v>298</v>
      </c>
      <c r="Q144" s="41"/>
      <c r="R144" s="41" t="s">
        <v>125</v>
      </c>
      <c r="S144" s="30" t="s">
        <v>319</v>
      </c>
      <c r="T144" s="30" t="s">
        <v>52</v>
      </c>
      <c r="U144" s="41" t="s">
        <v>299</v>
      </c>
      <c r="V144" s="41" t="s">
        <v>300</v>
      </c>
      <c r="W144" s="37" t="s">
        <v>320</v>
      </c>
      <c r="X144" s="30" t="s">
        <v>302</v>
      </c>
      <c r="Y144" s="73" t="s">
        <v>52</v>
      </c>
      <c r="Z144" s="27" t="s">
        <v>52</v>
      </c>
      <c r="AA144" s="150">
        <f>AA145+AA146</f>
        <v>0.0336</v>
      </c>
      <c r="AB144" s="30"/>
      <c r="AC144" s="30"/>
      <c r="AD144" s="30"/>
      <c r="AE144" s="30"/>
      <c r="AF144" s="30"/>
      <c r="AG144" s="30"/>
      <c r="AH144" s="30"/>
      <c r="AI144" s="30"/>
      <c r="AJ144" s="30">
        <v>1</v>
      </c>
      <c r="AK144" s="385">
        <v>1</v>
      </c>
      <c r="AL144" s="105">
        <v>1</v>
      </c>
      <c r="AM144" s="109">
        <v>1</v>
      </c>
      <c r="AN144" s="109">
        <v>1</v>
      </c>
      <c r="AO144" s="124">
        <v>1</v>
      </c>
      <c r="AP144" s="124">
        <v>1</v>
      </c>
    </row>
    <row r="145" s="4" customFormat="1" ht="39.95" customHeight="1" spans="1:42">
      <c r="A145" s="28"/>
      <c r="B145" s="30"/>
      <c r="C145" s="30"/>
      <c r="D145" s="129">
        <v>2</v>
      </c>
      <c r="E145" s="129"/>
      <c r="F145" s="30"/>
      <c r="G145" s="129"/>
      <c r="H145" s="30"/>
      <c r="I145" s="30"/>
      <c r="J145" s="26"/>
      <c r="K145" s="26"/>
      <c r="L145" s="138" t="s">
        <v>824</v>
      </c>
      <c r="M145" s="45" t="s">
        <v>1061</v>
      </c>
      <c r="N145" s="136" t="s">
        <v>329</v>
      </c>
      <c r="O145" s="135" t="s">
        <v>133</v>
      </c>
      <c r="P145" s="27" t="s">
        <v>298</v>
      </c>
      <c r="Q145" s="41"/>
      <c r="R145" s="41" t="s">
        <v>125</v>
      </c>
      <c r="S145" s="138" t="s">
        <v>1058</v>
      </c>
      <c r="T145" s="41" t="s">
        <v>125</v>
      </c>
      <c r="U145" s="41" t="s">
        <v>299</v>
      </c>
      <c r="V145" s="41" t="s">
        <v>300</v>
      </c>
      <c r="W145" s="37" t="s">
        <v>654</v>
      </c>
      <c r="X145" s="30" t="s">
        <v>1059</v>
      </c>
      <c r="Y145" s="73" t="s">
        <v>52</v>
      </c>
      <c r="Z145" s="73" t="s">
        <v>52</v>
      </c>
      <c r="AA145" s="97">
        <v>0.0333</v>
      </c>
      <c r="AB145" s="30"/>
      <c r="AC145" s="30"/>
      <c r="AD145" s="30"/>
      <c r="AE145" s="30"/>
      <c r="AF145" s="30"/>
      <c r="AG145" s="30"/>
      <c r="AH145" s="30"/>
      <c r="AI145" s="30"/>
      <c r="AJ145" s="30">
        <v>1</v>
      </c>
      <c r="AK145" s="385">
        <v>1</v>
      </c>
      <c r="AL145" s="105">
        <v>1</v>
      </c>
      <c r="AM145" s="109">
        <v>1</v>
      </c>
      <c r="AN145" s="109">
        <v>1</v>
      </c>
      <c r="AO145" s="124">
        <v>1</v>
      </c>
      <c r="AP145" s="124">
        <v>1</v>
      </c>
    </row>
    <row r="146" ht="39.95" customHeight="1" spans="1:42">
      <c r="A146" s="28"/>
      <c r="B146" s="30"/>
      <c r="C146" s="30"/>
      <c r="D146" s="129">
        <v>2</v>
      </c>
      <c r="E146" s="129"/>
      <c r="F146" s="30"/>
      <c r="G146" s="129"/>
      <c r="H146" s="30"/>
      <c r="I146" s="30"/>
      <c r="J146" s="26"/>
      <c r="K146" s="26"/>
      <c r="L146" s="30" t="s">
        <v>758</v>
      </c>
      <c r="M146" s="45" t="s">
        <v>759</v>
      </c>
      <c r="N146" s="45" t="s">
        <v>487</v>
      </c>
      <c r="O146" s="30" t="s">
        <v>158</v>
      </c>
      <c r="P146" s="26" t="s">
        <v>298</v>
      </c>
      <c r="Q146" s="30"/>
      <c r="R146" s="41" t="s">
        <v>125</v>
      </c>
      <c r="S146" s="30" t="s">
        <v>319</v>
      </c>
      <c r="T146" s="30" t="s">
        <v>52</v>
      </c>
      <c r="U146" s="41" t="s">
        <v>300</v>
      </c>
      <c r="V146" s="41" t="s">
        <v>299</v>
      </c>
      <c r="W146" s="30" t="s">
        <v>701</v>
      </c>
      <c r="X146" s="30" t="s">
        <v>52</v>
      </c>
      <c r="Y146" s="30" t="s">
        <v>334</v>
      </c>
      <c r="Z146" s="30" t="s">
        <v>52</v>
      </c>
      <c r="AA146" s="97">
        <v>0.0003</v>
      </c>
      <c r="AB146" s="30"/>
      <c r="AC146" s="30"/>
      <c r="AD146" s="30"/>
      <c r="AE146" s="30"/>
      <c r="AF146" s="30"/>
      <c r="AG146" s="30"/>
      <c r="AH146" s="30"/>
      <c r="AI146" s="30"/>
      <c r="AJ146" s="30">
        <v>1</v>
      </c>
      <c r="AK146" s="385">
        <v>1</v>
      </c>
      <c r="AL146" s="105">
        <v>1</v>
      </c>
      <c r="AM146" s="109">
        <v>1</v>
      </c>
      <c r="AN146" s="109">
        <v>1</v>
      </c>
      <c r="AO146" s="124">
        <v>1</v>
      </c>
      <c r="AP146" s="124">
        <v>1</v>
      </c>
    </row>
    <row r="147" ht="39.95" customHeight="1" spans="1:42">
      <c r="A147" s="28" t="e">
        <f>A143+1</f>
        <v>#REF!</v>
      </c>
      <c r="B147" s="30"/>
      <c r="C147" s="30">
        <v>1</v>
      </c>
      <c r="D147" s="129"/>
      <c r="E147" s="129"/>
      <c r="F147" s="30"/>
      <c r="G147" s="129"/>
      <c r="H147" s="30"/>
      <c r="I147" s="30"/>
      <c r="J147" s="26"/>
      <c r="K147" s="26"/>
      <c r="L147" s="138" t="s">
        <v>1062</v>
      </c>
      <c r="M147" s="45" t="s">
        <v>1063</v>
      </c>
      <c r="N147" s="137" t="s">
        <v>462</v>
      </c>
      <c r="O147" s="26"/>
      <c r="P147" s="26" t="s">
        <v>298</v>
      </c>
      <c r="Q147" s="73" t="s">
        <v>52</v>
      </c>
      <c r="R147" s="41" t="s">
        <v>125</v>
      </c>
      <c r="S147" s="44" t="s">
        <v>319</v>
      </c>
      <c r="T147" s="73" t="s">
        <v>52</v>
      </c>
      <c r="U147" s="41" t="s">
        <v>300</v>
      </c>
      <c r="V147" s="41" t="s">
        <v>299</v>
      </c>
      <c r="W147" s="27" t="s">
        <v>785</v>
      </c>
      <c r="X147" s="30" t="s">
        <v>52</v>
      </c>
      <c r="Y147" s="73" t="s">
        <v>52</v>
      </c>
      <c r="Z147" s="27" t="s">
        <v>52</v>
      </c>
      <c r="AA147" s="153">
        <v>0.0165</v>
      </c>
      <c r="AB147" s="26" t="s">
        <v>52</v>
      </c>
      <c r="AC147" s="77"/>
      <c r="AD147" s="77"/>
      <c r="AE147" s="77"/>
      <c r="AF147" s="77"/>
      <c r="AG147" s="94"/>
      <c r="AH147" s="94"/>
      <c r="AI147" s="74"/>
      <c r="AJ147" s="30">
        <v>1</v>
      </c>
      <c r="AK147" s="385">
        <v>1</v>
      </c>
      <c r="AL147" s="105">
        <v>1</v>
      </c>
      <c r="AM147" s="109">
        <v>1</v>
      </c>
      <c r="AN147" s="109">
        <v>1</v>
      </c>
      <c r="AO147" s="124">
        <v>1</v>
      </c>
      <c r="AP147" s="124">
        <v>1</v>
      </c>
    </row>
    <row r="148" ht="39.95" customHeight="1" spans="1:42">
      <c r="A148" s="28" t="e">
        <f t="shared" si="17"/>
        <v>#REF!</v>
      </c>
      <c r="B148" s="30"/>
      <c r="C148" s="30">
        <v>1</v>
      </c>
      <c r="D148" s="129"/>
      <c r="E148" s="129"/>
      <c r="F148" s="30"/>
      <c r="G148" s="129"/>
      <c r="H148" s="30"/>
      <c r="I148" s="30"/>
      <c r="J148" s="26"/>
      <c r="K148" s="26"/>
      <c r="L148" s="138" t="s">
        <v>1064</v>
      </c>
      <c r="M148" s="45" t="s">
        <v>1065</v>
      </c>
      <c r="N148" s="137" t="s">
        <v>462</v>
      </c>
      <c r="O148" s="26"/>
      <c r="P148" s="26" t="s">
        <v>298</v>
      </c>
      <c r="Q148" s="73" t="s">
        <v>52</v>
      </c>
      <c r="R148" s="41" t="s">
        <v>125</v>
      </c>
      <c r="S148" s="44" t="s">
        <v>319</v>
      </c>
      <c r="T148" s="73" t="s">
        <v>52</v>
      </c>
      <c r="U148" s="41" t="s">
        <v>300</v>
      </c>
      <c r="V148" s="41" t="s">
        <v>299</v>
      </c>
      <c r="W148" s="27" t="s">
        <v>785</v>
      </c>
      <c r="X148" s="30" t="s">
        <v>52</v>
      </c>
      <c r="Y148" s="73" t="s">
        <v>52</v>
      </c>
      <c r="Z148" s="27" t="s">
        <v>52</v>
      </c>
      <c r="AA148" s="153">
        <v>0.0045</v>
      </c>
      <c r="AB148" s="26" t="s">
        <v>52</v>
      </c>
      <c r="AC148" s="77"/>
      <c r="AD148" s="77"/>
      <c r="AE148" s="77"/>
      <c r="AF148" s="77"/>
      <c r="AG148" s="94"/>
      <c r="AH148" s="94"/>
      <c r="AI148" s="74"/>
      <c r="AJ148" s="30">
        <v>1</v>
      </c>
      <c r="AK148" s="385">
        <v>1</v>
      </c>
      <c r="AL148" s="105">
        <v>1</v>
      </c>
      <c r="AM148" s="109">
        <v>1</v>
      </c>
      <c r="AN148" s="109">
        <v>1</v>
      </c>
      <c r="AO148" s="124">
        <v>1</v>
      </c>
      <c r="AP148" s="124">
        <v>1</v>
      </c>
    </row>
    <row r="149" ht="39.95" hidden="1" customHeight="1" spans="1:37">
      <c r="A149" s="28" t="e">
        <f t="shared" si="17"/>
        <v>#REF!</v>
      </c>
      <c r="B149" s="30"/>
      <c r="C149" s="30">
        <v>1</v>
      </c>
      <c r="D149" s="129"/>
      <c r="E149" s="129"/>
      <c r="F149" s="30"/>
      <c r="G149" s="129"/>
      <c r="H149" s="30"/>
      <c r="I149" s="30"/>
      <c r="J149" s="26"/>
      <c r="K149" s="26"/>
      <c r="L149" s="138" t="s">
        <v>1066</v>
      </c>
      <c r="M149" s="45" t="s">
        <v>1067</v>
      </c>
      <c r="N149" s="137" t="s">
        <v>462</v>
      </c>
      <c r="O149" s="26"/>
      <c r="P149" s="26" t="s">
        <v>298</v>
      </c>
      <c r="Q149" s="73" t="s">
        <v>52</v>
      </c>
      <c r="R149" s="41" t="s">
        <v>125</v>
      </c>
      <c r="S149" s="44" t="s">
        <v>319</v>
      </c>
      <c r="T149" s="73" t="s">
        <v>52</v>
      </c>
      <c r="U149" s="41" t="s">
        <v>300</v>
      </c>
      <c r="V149" s="41" t="s">
        <v>299</v>
      </c>
      <c r="W149" s="27" t="s">
        <v>785</v>
      </c>
      <c r="X149" s="30" t="s">
        <v>52</v>
      </c>
      <c r="Y149" s="73" t="s">
        <v>52</v>
      </c>
      <c r="Z149" s="27" t="s">
        <v>52</v>
      </c>
      <c r="AA149" s="153">
        <v>0.0185</v>
      </c>
      <c r="AB149" s="26" t="s">
        <v>52</v>
      </c>
      <c r="AC149" s="77"/>
      <c r="AD149" s="77"/>
      <c r="AE149" s="77"/>
      <c r="AF149" s="77"/>
      <c r="AG149" s="94"/>
      <c r="AH149" s="94"/>
      <c r="AI149" s="74"/>
      <c r="AJ149" s="30">
        <v>1</v>
      </c>
      <c r="AK149" s="385">
        <v>1</v>
      </c>
    </row>
    <row r="150" ht="39.95" hidden="1" customHeight="1" spans="1:37">
      <c r="A150" s="28" t="e">
        <f t="shared" si="17"/>
        <v>#REF!</v>
      </c>
      <c r="B150" s="30"/>
      <c r="C150" s="30">
        <v>1</v>
      </c>
      <c r="D150" s="129"/>
      <c r="E150" s="129"/>
      <c r="F150" s="30"/>
      <c r="G150" s="129"/>
      <c r="H150" s="30"/>
      <c r="I150" s="30"/>
      <c r="J150" s="26"/>
      <c r="K150" s="26"/>
      <c r="L150" s="138" t="s">
        <v>1068</v>
      </c>
      <c r="M150" s="45" t="s">
        <v>1069</v>
      </c>
      <c r="N150" s="137" t="s">
        <v>329</v>
      </c>
      <c r="O150" s="26"/>
      <c r="P150" s="26" t="s">
        <v>298</v>
      </c>
      <c r="Q150" s="73" t="s">
        <v>52</v>
      </c>
      <c r="R150" s="41" t="s">
        <v>125</v>
      </c>
      <c r="S150" s="44" t="s">
        <v>319</v>
      </c>
      <c r="T150" s="73" t="s">
        <v>52</v>
      </c>
      <c r="U150" s="41" t="s">
        <v>299</v>
      </c>
      <c r="V150" s="41" t="s">
        <v>300</v>
      </c>
      <c r="W150" s="27" t="s">
        <v>1070</v>
      </c>
      <c r="X150" s="30" t="s">
        <v>52</v>
      </c>
      <c r="Y150" s="73" t="s">
        <v>52</v>
      </c>
      <c r="Z150" s="27" t="s">
        <v>52</v>
      </c>
      <c r="AA150" s="153">
        <v>0.0002</v>
      </c>
      <c r="AB150" s="26" t="s">
        <v>52</v>
      </c>
      <c r="AC150" s="77"/>
      <c r="AD150" s="77"/>
      <c r="AE150" s="77"/>
      <c r="AF150" s="77"/>
      <c r="AG150" s="94"/>
      <c r="AH150" s="94"/>
      <c r="AI150" s="74"/>
      <c r="AJ150" s="30">
        <v>1</v>
      </c>
      <c r="AK150" s="385">
        <v>1</v>
      </c>
    </row>
    <row r="151" ht="39.95" hidden="1" customHeight="1" spans="1:37">
      <c r="A151" s="28" t="e">
        <f t="shared" si="17"/>
        <v>#REF!</v>
      </c>
      <c r="B151" s="30"/>
      <c r="C151" s="30">
        <v>1</v>
      </c>
      <c r="D151" s="129"/>
      <c r="E151" s="129"/>
      <c r="F151" s="30"/>
      <c r="G151" s="129"/>
      <c r="H151" s="30"/>
      <c r="I151" s="30"/>
      <c r="J151" s="26"/>
      <c r="K151" s="26"/>
      <c r="L151" s="138" t="s">
        <v>1071</v>
      </c>
      <c r="M151" s="45" t="s">
        <v>1072</v>
      </c>
      <c r="N151" s="137" t="s">
        <v>329</v>
      </c>
      <c r="O151" s="26"/>
      <c r="P151" s="26" t="s">
        <v>298</v>
      </c>
      <c r="Q151" s="73" t="s">
        <v>52</v>
      </c>
      <c r="R151" s="41" t="s">
        <v>125</v>
      </c>
      <c r="S151" s="44" t="s">
        <v>319</v>
      </c>
      <c r="T151" s="73" t="s">
        <v>52</v>
      </c>
      <c r="U151" s="41" t="s">
        <v>299</v>
      </c>
      <c r="V151" s="41" t="s">
        <v>300</v>
      </c>
      <c r="W151" s="27" t="s">
        <v>1070</v>
      </c>
      <c r="X151" s="30" t="s">
        <v>52</v>
      </c>
      <c r="Y151" s="73" t="s">
        <v>52</v>
      </c>
      <c r="Z151" s="27" t="s">
        <v>52</v>
      </c>
      <c r="AA151" s="153">
        <v>0.0002</v>
      </c>
      <c r="AB151" s="26" t="s">
        <v>52</v>
      </c>
      <c r="AC151" s="77"/>
      <c r="AD151" s="77"/>
      <c r="AE151" s="77"/>
      <c r="AF151" s="77"/>
      <c r="AG151" s="94"/>
      <c r="AH151" s="94"/>
      <c r="AI151" s="74"/>
      <c r="AJ151" s="30">
        <v>1</v>
      </c>
      <c r="AK151" s="385">
        <v>1</v>
      </c>
    </row>
    <row r="152" ht="39.95" hidden="1" customHeight="1" spans="1:37">
      <c r="A152" s="28" t="e">
        <f t="shared" si="17"/>
        <v>#REF!</v>
      </c>
      <c r="B152" s="30"/>
      <c r="C152" s="30">
        <v>1</v>
      </c>
      <c r="D152" s="129"/>
      <c r="E152" s="129"/>
      <c r="F152" s="30"/>
      <c r="G152" s="129"/>
      <c r="H152" s="30"/>
      <c r="I152" s="30"/>
      <c r="J152" s="26"/>
      <c r="K152" s="26"/>
      <c r="L152" s="138" t="s">
        <v>1073</v>
      </c>
      <c r="M152" s="45" t="s">
        <v>1074</v>
      </c>
      <c r="N152" s="137" t="s">
        <v>329</v>
      </c>
      <c r="O152" s="26"/>
      <c r="P152" s="26" t="s">
        <v>298</v>
      </c>
      <c r="Q152" s="73" t="s">
        <v>52</v>
      </c>
      <c r="R152" s="41" t="s">
        <v>125</v>
      </c>
      <c r="S152" s="44" t="s">
        <v>319</v>
      </c>
      <c r="T152" s="73" t="s">
        <v>52</v>
      </c>
      <c r="U152" s="41" t="s">
        <v>299</v>
      </c>
      <c r="V152" s="41" t="s">
        <v>300</v>
      </c>
      <c r="W152" s="27" t="s">
        <v>1070</v>
      </c>
      <c r="X152" s="30" t="s">
        <v>52</v>
      </c>
      <c r="Y152" s="73" t="s">
        <v>52</v>
      </c>
      <c r="Z152" s="27" t="s">
        <v>52</v>
      </c>
      <c r="AA152" s="153">
        <v>0.0002</v>
      </c>
      <c r="AB152" s="26" t="s">
        <v>52</v>
      </c>
      <c r="AC152" s="77"/>
      <c r="AD152" s="77"/>
      <c r="AE152" s="77"/>
      <c r="AF152" s="77"/>
      <c r="AG152" s="94"/>
      <c r="AH152" s="94"/>
      <c r="AI152" s="74"/>
      <c r="AJ152" s="30">
        <v>1</v>
      </c>
      <c r="AK152" s="385">
        <v>1</v>
      </c>
    </row>
    <row r="153" ht="39.95" customHeight="1" spans="18:25">
      <c r="R153" s="4"/>
      <c r="T153" s="4"/>
      <c r="U153" s="4"/>
      <c r="V153" s="4"/>
      <c r="W153" s="4"/>
      <c r="X153" s="4"/>
      <c r="Y153" s="4"/>
    </row>
    <row r="154" ht="39.95" customHeight="1" spans="18:25">
      <c r="R154" s="4"/>
      <c r="T154" s="4"/>
      <c r="U154" s="4"/>
      <c r="V154" s="4"/>
      <c r="W154" s="4"/>
      <c r="X154" s="4"/>
      <c r="Y154" s="4"/>
    </row>
    <row r="155" spans="18:25">
      <c r="R155" s="4"/>
      <c r="T155" s="4"/>
      <c r="U155" s="4"/>
      <c r="V155" s="4"/>
      <c r="W155" s="4"/>
      <c r="X155" s="4"/>
      <c r="Y155" s="4"/>
    </row>
    <row r="156" spans="18:25">
      <c r="R156" s="4"/>
      <c r="T156" s="4"/>
      <c r="U156" s="4"/>
      <c r="V156" s="4"/>
      <c r="W156" s="4"/>
      <c r="X156" s="4"/>
      <c r="Y156" s="4"/>
    </row>
    <row r="157" spans="18:25">
      <c r="R157" s="4"/>
      <c r="T157" s="4"/>
      <c r="U157" s="4"/>
      <c r="V157" s="4"/>
      <c r="W157" s="4"/>
      <c r="X157" s="4"/>
      <c r="Y157" s="4"/>
    </row>
    <row r="158" spans="18:25">
      <c r="R158" s="4"/>
      <c r="T158" s="4"/>
      <c r="U158" s="4"/>
      <c r="V158" s="4"/>
      <c r="W158" s="4"/>
      <c r="X158" s="4"/>
      <c r="Y158" s="4"/>
    </row>
  </sheetData>
  <autoFilter ref="A8:AL152">
    <extLst/>
  </autoFilter>
  <mergeCells count="42">
    <mergeCell ref="A1:E1"/>
    <mergeCell ref="F1:K1"/>
    <mergeCell ref="L1:M1"/>
    <mergeCell ref="A2:M2"/>
    <mergeCell ref="A3:K3"/>
    <mergeCell ref="L3:M3"/>
    <mergeCell ref="A4:M4"/>
    <mergeCell ref="B7:K7"/>
    <mergeCell ref="A7:A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N1:AH6"/>
    <mergeCell ref="A5:M6"/>
  </mergeCells>
  <conditionalFormatting sqref="AJ1">
    <cfRule type="duplicateValues" dxfId="9" priority="416"/>
  </conditionalFormatting>
  <conditionalFormatting sqref="U11:V11">
    <cfRule type="cellIs" dxfId="7" priority="87" operator="equal">
      <formula>"N"</formula>
    </cfRule>
    <cfRule type="cellIs" dxfId="8" priority="88" operator="equal">
      <formula>"Y"</formula>
    </cfRule>
  </conditionalFormatting>
  <conditionalFormatting sqref="U12:V12">
    <cfRule type="cellIs" dxfId="8" priority="64" operator="equal">
      <formula>"Y"</formula>
    </cfRule>
    <cfRule type="cellIs" dxfId="7" priority="63" operator="equal">
      <formula>"N"</formula>
    </cfRule>
  </conditionalFormatting>
  <conditionalFormatting sqref="U13:V13">
    <cfRule type="cellIs" dxfId="7" priority="61" operator="equal">
      <formula>"N"</formula>
    </cfRule>
    <cfRule type="cellIs" dxfId="8" priority="62" operator="equal">
      <formula>"Y"</formula>
    </cfRule>
  </conditionalFormatting>
  <conditionalFormatting sqref="U14:V14">
    <cfRule type="cellIs" dxfId="8" priority="32" operator="equal">
      <formula>"Y"</formula>
    </cfRule>
    <cfRule type="cellIs" dxfId="7" priority="31" operator="equal">
      <formula>"N"</formula>
    </cfRule>
  </conditionalFormatting>
  <conditionalFormatting sqref="U15:V15">
    <cfRule type="cellIs" dxfId="8" priority="30" operator="equal">
      <formula>"Y"</formula>
    </cfRule>
    <cfRule type="cellIs" dxfId="7" priority="29" operator="equal">
      <formula>"N"</formula>
    </cfRule>
  </conditionalFormatting>
  <conditionalFormatting sqref="U16:V16">
    <cfRule type="cellIs" dxfId="7" priority="301" operator="equal">
      <formula>"N"</formula>
    </cfRule>
    <cfRule type="cellIs" dxfId="8" priority="302" operator="equal">
      <formula>"Y"</formula>
    </cfRule>
  </conditionalFormatting>
  <conditionalFormatting sqref="U18:V18">
    <cfRule type="cellIs" dxfId="7" priority="85" operator="equal">
      <formula>"N"</formula>
    </cfRule>
    <cfRule type="cellIs" dxfId="8" priority="86" operator="equal">
      <formula>"Y"</formula>
    </cfRule>
  </conditionalFormatting>
  <conditionalFormatting sqref="U19:V19">
    <cfRule type="cellIs" dxfId="7" priority="59" operator="equal">
      <formula>"N"</formula>
    </cfRule>
    <cfRule type="cellIs" dxfId="8" priority="60" operator="equal">
      <formula>"Y"</formula>
    </cfRule>
  </conditionalFormatting>
  <conditionalFormatting sqref="U20:V20">
    <cfRule type="cellIs" dxfId="7" priority="57" operator="equal">
      <formula>"N"</formula>
    </cfRule>
    <cfRule type="cellIs" dxfId="8" priority="58" operator="equal">
      <formula>"Y"</formula>
    </cfRule>
  </conditionalFormatting>
  <conditionalFormatting sqref="U21:V21">
    <cfRule type="cellIs" dxfId="8" priority="28" operator="equal">
      <formula>"Y"</formula>
    </cfRule>
    <cfRule type="cellIs" dxfId="7" priority="27" operator="equal">
      <formula>"N"</formula>
    </cfRule>
  </conditionalFormatting>
  <conditionalFormatting sqref="U22:V22">
    <cfRule type="cellIs" dxfId="8" priority="26" operator="equal">
      <formula>"Y"</formula>
    </cfRule>
    <cfRule type="cellIs" dxfId="7" priority="25" operator="equal">
      <formula>"N"</formula>
    </cfRule>
  </conditionalFormatting>
  <conditionalFormatting sqref="U23:V23">
    <cfRule type="cellIs" dxfId="7" priority="299" operator="equal">
      <formula>"N"</formula>
    </cfRule>
    <cfRule type="cellIs" dxfId="8" priority="300" operator="equal">
      <formula>"Y"</formula>
    </cfRule>
  </conditionalFormatting>
  <conditionalFormatting sqref="U25:V25">
    <cfRule type="cellIs" dxfId="7" priority="83" operator="equal">
      <formula>"N"</formula>
    </cfRule>
    <cfRule type="cellIs" dxfId="8" priority="84" operator="equal">
      <formula>"Y"</formula>
    </cfRule>
  </conditionalFormatting>
  <conditionalFormatting sqref="U26:V26">
    <cfRule type="cellIs" dxfId="7" priority="55" operator="equal">
      <formula>"N"</formula>
    </cfRule>
    <cfRule type="cellIs" dxfId="8" priority="56" operator="equal">
      <formula>"Y"</formula>
    </cfRule>
  </conditionalFormatting>
  <conditionalFormatting sqref="U27:V27">
    <cfRule type="cellIs" dxfId="7" priority="53" operator="equal">
      <formula>"N"</formula>
    </cfRule>
    <cfRule type="cellIs" dxfId="8" priority="54" operator="equal">
      <formula>"Y"</formula>
    </cfRule>
  </conditionalFormatting>
  <conditionalFormatting sqref="U28:V28">
    <cfRule type="cellIs" dxfId="8" priority="24" operator="equal">
      <formula>"Y"</formula>
    </cfRule>
    <cfRule type="cellIs" dxfId="7" priority="23" operator="equal">
      <formula>"N"</formula>
    </cfRule>
  </conditionalFormatting>
  <conditionalFormatting sqref="U29:V29">
    <cfRule type="cellIs" dxfId="8" priority="22" operator="equal">
      <formula>"Y"</formula>
    </cfRule>
    <cfRule type="cellIs" dxfId="7" priority="21" operator="equal">
      <formula>"N"</formula>
    </cfRule>
  </conditionalFormatting>
  <conditionalFormatting sqref="U31:V31">
    <cfRule type="cellIs" dxfId="7" priority="291" operator="equal">
      <formula>"N"</formula>
    </cfRule>
    <cfRule type="cellIs" dxfId="8" priority="292" operator="equal">
      <formula>"Y"</formula>
    </cfRule>
  </conditionalFormatting>
  <conditionalFormatting sqref="U37:V37">
    <cfRule type="cellIs" dxfId="7" priority="285" operator="equal">
      <formula>"N"</formula>
    </cfRule>
    <cfRule type="cellIs" dxfId="8" priority="286" operator="equal">
      <formula>"Y"</formula>
    </cfRule>
  </conditionalFormatting>
  <conditionalFormatting sqref="U42:V42">
    <cfRule type="cellIs" dxfId="7" priority="277" operator="equal">
      <formula>"N"</formula>
    </cfRule>
    <cfRule type="cellIs" dxfId="8" priority="278" operator="equal">
      <formula>"Y"</formula>
    </cfRule>
  </conditionalFormatting>
  <conditionalFormatting sqref="U43:V43">
    <cfRule type="cellIs" dxfId="7" priority="273" operator="equal">
      <formula>"N"</formula>
    </cfRule>
    <cfRule type="cellIs" dxfId="8" priority="274" operator="equal">
      <formula>"Y"</formula>
    </cfRule>
  </conditionalFormatting>
  <conditionalFormatting sqref="U44:V44">
    <cfRule type="cellIs" dxfId="7" priority="269" operator="equal">
      <formula>"N"</formula>
    </cfRule>
    <cfRule type="cellIs" dxfId="8" priority="270" operator="equal">
      <formula>"Y"</formula>
    </cfRule>
  </conditionalFormatting>
  <conditionalFormatting sqref="U45:V45">
    <cfRule type="cellIs" dxfId="7" priority="267" operator="equal">
      <formula>"N"</formula>
    </cfRule>
    <cfRule type="cellIs" dxfId="8" priority="268" operator="equal">
      <formula>"Y"</formula>
    </cfRule>
  </conditionalFormatting>
  <conditionalFormatting sqref="K46">
    <cfRule type="duplicateValues" dxfId="9" priority="266"/>
  </conditionalFormatting>
  <conditionalFormatting sqref="U46:V46">
    <cfRule type="cellIs" dxfId="7" priority="264" operator="equal">
      <formula>"N"</formula>
    </cfRule>
    <cfRule type="cellIs" dxfId="8" priority="265" operator="equal">
      <formula>"Y"</formula>
    </cfRule>
  </conditionalFormatting>
  <conditionalFormatting sqref="U47:V47">
    <cfRule type="cellIs" dxfId="7" priority="271" operator="equal">
      <formula>"N"</formula>
    </cfRule>
    <cfRule type="cellIs" dxfId="8" priority="272" operator="equal">
      <formula>"Y"</formula>
    </cfRule>
  </conditionalFormatting>
  <conditionalFormatting sqref="U48:V48">
    <cfRule type="cellIs" dxfId="7" priority="105" operator="equal">
      <formula>"N"</formula>
    </cfRule>
    <cfRule type="cellIs" dxfId="8" priority="106" operator="equal">
      <formula>"Y"</formula>
    </cfRule>
  </conditionalFormatting>
  <conditionalFormatting sqref="U50:V50">
    <cfRule type="cellIs" dxfId="7" priority="81" operator="equal">
      <formula>"N"</formula>
    </cfRule>
    <cfRule type="cellIs" dxfId="8" priority="82" operator="equal">
      <formula>"Y"</formula>
    </cfRule>
  </conditionalFormatting>
  <conditionalFormatting sqref="U51:V51">
    <cfRule type="cellIs" dxfId="7" priority="51" operator="equal">
      <formula>"N"</formula>
    </cfRule>
    <cfRule type="cellIs" dxfId="8" priority="52" operator="equal">
      <formula>"Y"</formula>
    </cfRule>
  </conditionalFormatting>
  <conditionalFormatting sqref="U52:V52">
    <cfRule type="cellIs" dxfId="7" priority="49" operator="equal">
      <formula>"N"</formula>
    </cfRule>
    <cfRule type="cellIs" dxfId="8" priority="50" operator="equal">
      <formula>"Y"</formula>
    </cfRule>
  </conditionalFormatting>
  <conditionalFormatting sqref="U53:V53">
    <cfRule type="cellIs" dxfId="8" priority="20" operator="equal">
      <formula>"Y"</formula>
    </cfRule>
    <cfRule type="cellIs" dxfId="7" priority="19" operator="equal">
      <formula>"N"</formula>
    </cfRule>
  </conditionalFormatting>
  <conditionalFormatting sqref="U54:V54">
    <cfRule type="cellIs" dxfId="8" priority="18" operator="equal">
      <formula>"Y"</formula>
    </cfRule>
    <cfRule type="cellIs" dxfId="7" priority="17" operator="equal">
      <formula>"N"</formula>
    </cfRule>
  </conditionalFormatting>
  <conditionalFormatting sqref="K59">
    <cfRule type="duplicateValues" dxfId="9" priority="261"/>
  </conditionalFormatting>
  <conditionalFormatting sqref="U62:V62">
    <cfRule type="cellIs" dxfId="7" priority="257" operator="equal">
      <formula>"N"</formula>
    </cfRule>
    <cfRule type="cellIs" dxfId="8" priority="258" operator="equal">
      <formula>"Y"</formula>
    </cfRule>
  </conditionalFormatting>
  <conditionalFormatting sqref="U64:V64">
    <cfRule type="cellIs" dxfId="7" priority="103" operator="equal">
      <formula>"N"</formula>
    </cfRule>
    <cfRule type="cellIs" dxfId="8" priority="104" operator="equal">
      <formula>"Y"</formula>
    </cfRule>
  </conditionalFormatting>
  <conditionalFormatting sqref="U66:V66">
    <cfRule type="cellIs" dxfId="7" priority="79" operator="equal">
      <formula>"N"</formula>
    </cfRule>
    <cfRule type="cellIs" dxfId="8" priority="80" operator="equal">
      <formula>"Y"</formula>
    </cfRule>
  </conditionalFormatting>
  <conditionalFormatting sqref="U67:V67">
    <cfRule type="cellIs" dxfId="7" priority="47" operator="equal">
      <formula>"N"</formula>
    </cfRule>
    <cfRule type="cellIs" dxfId="8" priority="48" operator="equal">
      <formula>"Y"</formula>
    </cfRule>
  </conditionalFormatting>
  <conditionalFormatting sqref="U68:V68">
    <cfRule type="cellIs" dxfId="7" priority="45" operator="equal">
      <formula>"N"</formula>
    </cfRule>
    <cfRule type="cellIs" dxfId="8" priority="46" operator="equal">
      <formula>"Y"</formula>
    </cfRule>
  </conditionalFormatting>
  <conditionalFormatting sqref="U69:V69">
    <cfRule type="cellIs" dxfId="8" priority="16" operator="equal">
      <formula>"Y"</formula>
    </cfRule>
    <cfRule type="cellIs" dxfId="7" priority="15" operator="equal">
      <formula>"N"</formula>
    </cfRule>
  </conditionalFormatting>
  <conditionalFormatting sqref="U70:V70">
    <cfRule type="cellIs" dxfId="8" priority="14" operator="equal">
      <formula>"Y"</formula>
    </cfRule>
    <cfRule type="cellIs" dxfId="7" priority="13" operator="equal">
      <formula>"N"</formula>
    </cfRule>
  </conditionalFormatting>
  <conditionalFormatting sqref="U73">
    <cfRule type="cellIs" dxfId="7" priority="181" operator="equal">
      <formula>"N"</formula>
    </cfRule>
    <cfRule type="cellIs" dxfId="8" priority="182" operator="equal">
      <formula>"Y"</formula>
    </cfRule>
  </conditionalFormatting>
  <conditionalFormatting sqref="V73">
    <cfRule type="cellIs" dxfId="7" priority="179" operator="equal">
      <formula>"N"</formula>
    </cfRule>
    <cfRule type="cellIs" dxfId="8" priority="180" operator="equal">
      <formula>"Y"</formula>
    </cfRule>
  </conditionalFormatting>
  <conditionalFormatting sqref="U74">
    <cfRule type="cellIs" dxfId="7" priority="177" operator="equal">
      <formula>"N"</formula>
    </cfRule>
    <cfRule type="cellIs" dxfId="8" priority="178" operator="equal">
      <formula>"Y"</formula>
    </cfRule>
  </conditionalFormatting>
  <conditionalFormatting sqref="V74">
    <cfRule type="cellIs" dxfId="7" priority="175" operator="equal">
      <formula>"N"</formula>
    </cfRule>
    <cfRule type="cellIs" dxfId="8" priority="176" operator="equal">
      <formula>"Y"</formula>
    </cfRule>
  </conditionalFormatting>
  <conditionalFormatting sqref="U75">
    <cfRule type="cellIs" dxfId="7" priority="169" operator="equal">
      <formula>"N"</formula>
    </cfRule>
    <cfRule type="cellIs" dxfId="8" priority="170" operator="equal">
      <formula>"Y"</formula>
    </cfRule>
  </conditionalFormatting>
  <conditionalFormatting sqref="V75">
    <cfRule type="cellIs" dxfId="7" priority="167" operator="equal">
      <formula>"N"</formula>
    </cfRule>
    <cfRule type="cellIs" dxfId="8" priority="168" operator="equal">
      <formula>"Y"</formula>
    </cfRule>
  </conditionalFormatting>
  <conditionalFormatting sqref="U76">
    <cfRule type="cellIs" dxfId="7" priority="71" operator="equal">
      <formula>"N"</formula>
    </cfRule>
    <cfRule type="cellIs" dxfId="8" priority="72" operator="equal">
      <formula>"Y"</formula>
    </cfRule>
  </conditionalFormatting>
  <conditionalFormatting sqref="V76">
    <cfRule type="cellIs" dxfId="7" priority="69" operator="equal">
      <formula>"N"</formula>
    </cfRule>
    <cfRule type="cellIs" dxfId="8" priority="70" operator="equal">
      <formula>"Y"</formula>
    </cfRule>
  </conditionalFormatting>
  <conditionalFormatting sqref="U77">
    <cfRule type="cellIs" dxfId="7" priority="67" operator="equal">
      <formula>"N"</formula>
    </cfRule>
    <cfRule type="cellIs" dxfId="8" priority="68" operator="equal">
      <formula>"Y"</formula>
    </cfRule>
  </conditionalFormatting>
  <conditionalFormatting sqref="V77">
    <cfRule type="cellIs" dxfId="7" priority="65" operator="equal">
      <formula>"N"</formula>
    </cfRule>
    <cfRule type="cellIs" dxfId="8" priority="66" operator="equal">
      <formula>"Y"</formula>
    </cfRule>
  </conditionalFormatting>
  <conditionalFormatting sqref="U78:V78">
    <cfRule type="cellIs" dxfId="7" priority="173" operator="equal">
      <formula>"N"</formula>
    </cfRule>
    <cfRule type="cellIs" dxfId="8" priority="174" operator="equal">
      <formula>"Y"</formula>
    </cfRule>
  </conditionalFormatting>
  <conditionalFormatting sqref="U80:V80">
    <cfRule type="cellIs" dxfId="7" priority="165" operator="equal">
      <formula>"N"</formula>
    </cfRule>
    <cfRule type="cellIs" dxfId="8" priority="166" operator="equal">
      <formula>"Y"</formula>
    </cfRule>
  </conditionalFormatting>
  <conditionalFormatting sqref="U82:V82">
    <cfRule type="cellIs" dxfId="7" priority="163" operator="equal">
      <formula>"N"</formula>
    </cfRule>
    <cfRule type="cellIs" dxfId="8" priority="164" operator="equal">
      <formula>"Y"</formula>
    </cfRule>
  </conditionalFormatting>
  <conditionalFormatting sqref="U88:V88">
    <cfRule type="cellIs" dxfId="7" priority="101" operator="equal">
      <formula>"N"</formula>
    </cfRule>
    <cfRule type="cellIs" dxfId="8" priority="102" operator="equal">
      <formula>"Y"</formula>
    </cfRule>
  </conditionalFormatting>
  <conditionalFormatting sqref="U90:V90">
    <cfRule type="cellIs" dxfId="7" priority="77" operator="equal">
      <formula>"N"</formula>
    </cfRule>
    <cfRule type="cellIs" dxfId="8" priority="78" operator="equal">
      <formula>"Y"</formula>
    </cfRule>
  </conditionalFormatting>
  <conditionalFormatting sqref="U91:V91">
    <cfRule type="cellIs" dxfId="7" priority="43" operator="equal">
      <formula>"N"</formula>
    </cfRule>
    <cfRule type="cellIs" dxfId="8" priority="44" operator="equal">
      <formula>"Y"</formula>
    </cfRule>
  </conditionalFormatting>
  <conditionalFormatting sqref="U92:V92">
    <cfRule type="cellIs" dxfId="7" priority="41" operator="equal">
      <formula>"N"</formula>
    </cfRule>
    <cfRule type="cellIs" dxfId="8" priority="42" operator="equal">
      <formula>"Y"</formula>
    </cfRule>
  </conditionalFormatting>
  <conditionalFormatting sqref="U93:V93">
    <cfRule type="cellIs" dxfId="8" priority="12" operator="equal">
      <formula>"Y"</formula>
    </cfRule>
    <cfRule type="cellIs" dxfId="7" priority="11" operator="equal">
      <formula>"N"</formula>
    </cfRule>
  </conditionalFormatting>
  <conditionalFormatting sqref="U94:V94">
    <cfRule type="cellIs" dxfId="8" priority="10" operator="equal">
      <formula>"Y"</formula>
    </cfRule>
    <cfRule type="cellIs" dxfId="7" priority="9" operator="equal">
      <formula>"N"</formula>
    </cfRule>
  </conditionalFormatting>
  <conditionalFormatting sqref="U95:V95">
    <cfRule type="cellIs" dxfId="7" priority="335" operator="equal">
      <formula>"N"</formula>
    </cfRule>
    <cfRule type="cellIs" dxfId="8" priority="336" operator="equal">
      <formula>"Y"</formula>
    </cfRule>
  </conditionalFormatting>
  <conditionalFormatting sqref="U102:V102">
    <cfRule type="cellIs" dxfId="7" priority="329" operator="equal">
      <formula>"N"</formula>
    </cfRule>
    <cfRule type="cellIs" dxfId="8" priority="330" operator="equal">
      <formula>"Y"</formula>
    </cfRule>
  </conditionalFormatting>
  <conditionalFormatting sqref="U103:V103">
    <cfRule type="cellIs" dxfId="7" priority="325" operator="equal">
      <formula>"N"</formula>
    </cfRule>
    <cfRule type="cellIs" dxfId="8" priority="326" operator="equal">
      <formula>"Y"</formula>
    </cfRule>
  </conditionalFormatting>
  <conditionalFormatting sqref="U108:V108">
    <cfRule type="cellIs" dxfId="7" priority="99" operator="equal">
      <formula>"N"</formula>
    </cfRule>
    <cfRule type="cellIs" dxfId="8" priority="100" operator="equal">
      <formula>"Y"</formula>
    </cfRule>
  </conditionalFormatting>
  <conditionalFormatting sqref="U110:V110">
    <cfRule type="cellIs" dxfId="7" priority="75" operator="equal">
      <formula>"N"</formula>
    </cfRule>
    <cfRule type="cellIs" dxfId="8" priority="76" operator="equal">
      <formula>"Y"</formula>
    </cfRule>
  </conditionalFormatting>
  <conditionalFormatting sqref="U111:V111">
    <cfRule type="cellIs" dxfId="7" priority="39" operator="equal">
      <formula>"N"</formula>
    </cfRule>
    <cfRule type="cellIs" dxfId="8" priority="40" operator="equal">
      <formula>"Y"</formula>
    </cfRule>
  </conditionalFormatting>
  <conditionalFormatting sqref="U112:V112">
    <cfRule type="cellIs" dxfId="7" priority="37" operator="equal">
      <formula>"N"</formula>
    </cfRule>
    <cfRule type="cellIs" dxfId="8" priority="38" operator="equal">
      <formula>"Y"</formula>
    </cfRule>
  </conditionalFormatting>
  <conditionalFormatting sqref="U113:V113">
    <cfRule type="cellIs" dxfId="8" priority="8" operator="equal">
      <formula>"Y"</formula>
    </cfRule>
    <cfRule type="cellIs" dxfId="7" priority="7" operator="equal">
      <formula>"N"</formula>
    </cfRule>
  </conditionalFormatting>
  <conditionalFormatting sqref="U114:V114">
    <cfRule type="cellIs" dxfId="8" priority="6" operator="equal">
      <formula>"Y"</formula>
    </cfRule>
    <cfRule type="cellIs" dxfId="7" priority="5" operator="equal">
      <formula>"N"</formula>
    </cfRule>
  </conditionalFormatting>
  <conditionalFormatting sqref="U115:V115">
    <cfRule type="cellIs" dxfId="7" priority="97" operator="equal">
      <formula>"N"</formula>
    </cfRule>
    <cfRule type="cellIs" dxfId="8" priority="98" operator="equal">
      <formula>"Y"</formula>
    </cfRule>
  </conditionalFormatting>
  <conditionalFormatting sqref="U117:V117">
    <cfRule type="cellIs" dxfId="7" priority="73" operator="equal">
      <formula>"N"</formula>
    </cfRule>
    <cfRule type="cellIs" dxfId="8" priority="74" operator="equal">
      <formula>"Y"</formula>
    </cfRule>
  </conditionalFormatting>
  <conditionalFormatting sqref="U118:V118">
    <cfRule type="cellIs" dxfId="7" priority="35" operator="equal">
      <formula>"N"</formula>
    </cfRule>
    <cfRule type="cellIs" dxfId="8" priority="36" operator="equal">
      <formula>"Y"</formula>
    </cfRule>
  </conditionalFormatting>
  <conditionalFormatting sqref="U119:V119">
    <cfRule type="cellIs" dxfId="7" priority="33" operator="equal">
      <formula>"N"</formula>
    </cfRule>
    <cfRule type="cellIs" dxfId="8" priority="34" operator="equal">
      <formula>"Y"</formula>
    </cfRule>
  </conditionalFormatting>
  <conditionalFormatting sqref="U120:V120">
    <cfRule type="cellIs" dxfId="8" priority="4" operator="equal">
      <formula>"Y"</formula>
    </cfRule>
    <cfRule type="cellIs" dxfId="7" priority="3" operator="equal">
      <formula>"N"</formula>
    </cfRule>
  </conditionalFormatting>
  <conditionalFormatting sqref="U121:V121">
    <cfRule type="cellIs" dxfId="8" priority="2" operator="equal">
      <formula>"Y"</formula>
    </cfRule>
    <cfRule type="cellIs" dxfId="7" priority="1" operator="equal">
      <formula>"N"</formula>
    </cfRule>
  </conditionalFormatting>
  <conditionalFormatting sqref="K127">
    <cfRule type="duplicateValues" dxfId="9" priority="401"/>
  </conditionalFormatting>
  <conditionalFormatting sqref="U142:V142">
    <cfRule type="cellIs" dxfId="7" priority="109" operator="equal">
      <formula>"N"</formula>
    </cfRule>
    <cfRule type="cellIs" dxfId="8" priority="110" operator="equal">
      <formula>"Y"</formula>
    </cfRule>
  </conditionalFormatting>
  <conditionalFormatting sqref="U143">
    <cfRule type="cellIs" dxfId="7" priority="113" operator="equal">
      <formula>"N"</formula>
    </cfRule>
    <cfRule type="cellIs" dxfId="8" priority="114" operator="equal">
      <formula>"Y"</formula>
    </cfRule>
  </conditionalFormatting>
  <conditionalFormatting sqref="V143">
    <cfRule type="cellIs" dxfId="7" priority="111" operator="equal">
      <formula>"N"</formula>
    </cfRule>
    <cfRule type="cellIs" dxfId="8" priority="112" operator="equal">
      <formula>"Y"</formula>
    </cfRule>
  </conditionalFormatting>
  <conditionalFormatting sqref="U144:V144">
    <cfRule type="cellIs" dxfId="7" priority="95" operator="equal">
      <formula>"N"</formula>
    </cfRule>
    <cfRule type="cellIs" dxfId="8" priority="96" operator="equal">
      <formula>"Y"</formula>
    </cfRule>
  </conditionalFormatting>
  <conditionalFormatting sqref="U145:V145">
    <cfRule type="cellIs" dxfId="7" priority="89" operator="equal">
      <formula>"N"</formula>
    </cfRule>
    <cfRule type="cellIs" dxfId="8" priority="90" operator="equal">
      <formula>"Y"</formula>
    </cfRule>
  </conditionalFormatting>
  <conditionalFormatting sqref="U146">
    <cfRule type="cellIs" dxfId="7" priority="93" operator="equal">
      <formula>"N"</formula>
    </cfRule>
    <cfRule type="cellIs" dxfId="8" priority="94" operator="equal">
      <formula>"Y"</formula>
    </cfRule>
  </conditionalFormatting>
  <conditionalFormatting sqref="V146">
    <cfRule type="cellIs" dxfId="7" priority="91" operator="equal">
      <formula>"N"</formula>
    </cfRule>
    <cfRule type="cellIs" dxfId="8" priority="92" operator="equal">
      <formula>"Y"</formula>
    </cfRule>
  </conditionalFormatting>
  <conditionalFormatting sqref="K40:K41">
    <cfRule type="duplicateValues" dxfId="9" priority="281"/>
    <cfRule type="duplicateValues" dxfId="9" priority="282"/>
  </conditionalFormatting>
  <conditionalFormatting sqref="K57:K59">
    <cfRule type="duplicateValues" dxfId="9" priority="263"/>
  </conditionalFormatting>
  <conditionalFormatting sqref="K57:K58">
    <cfRule type="duplicateValues" dxfId="9" priority="262"/>
  </conditionalFormatting>
  <conditionalFormatting sqref="U9:V9 U17:V17 U24:V24 U30:V30 U84:V87 U89:V89 U104:V107 U109:V109 U116:V116 U122:V140">
    <cfRule type="cellIs" dxfId="7" priority="384" operator="equal">
      <formula>"N"</formula>
    </cfRule>
    <cfRule type="cellIs" dxfId="8" priority="385" operator="equal">
      <formula>"Y"</formula>
    </cfRule>
  </conditionalFormatting>
  <conditionalFormatting sqref="U10:V10 U34:V36">
    <cfRule type="cellIs" dxfId="7" priority="303" operator="equal">
      <formula>"N"</formula>
    </cfRule>
    <cfRule type="cellIs" dxfId="8" priority="304" operator="equal">
      <formula>"Y"</formula>
    </cfRule>
  </conditionalFormatting>
  <conditionalFormatting sqref="U32:V33">
    <cfRule type="cellIs" dxfId="7" priority="289" operator="equal">
      <formula>"N"</formula>
    </cfRule>
    <cfRule type="cellIs" dxfId="8" priority="290" operator="equal">
      <formula>"Y"</formula>
    </cfRule>
  </conditionalFormatting>
  <conditionalFormatting sqref="U38:V39">
    <cfRule type="cellIs" dxfId="7" priority="283" operator="equal">
      <formula>"N"</formula>
    </cfRule>
    <cfRule type="cellIs" dxfId="8" priority="284" operator="equal">
      <formula>"Y"</formula>
    </cfRule>
  </conditionalFormatting>
  <conditionalFormatting sqref="U40:V41">
    <cfRule type="cellIs" dxfId="7" priority="279" operator="equal">
      <formula>"N"</formula>
    </cfRule>
    <cfRule type="cellIs" dxfId="8" priority="280" operator="equal">
      <formula>"Y"</formula>
    </cfRule>
  </conditionalFormatting>
  <conditionalFormatting sqref="U49:V49 U55:V61 U63:V63">
    <cfRule type="cellIs" dxfId="7" priority="259" operator="equal">
      <formula>"N"</formula>
    </cfRule>
    <cfRule type="cellIs" dxfId="8" priority="260" operator="equal">
      <formula>"Y"</formula>
    </cfRule>
  </conditionalFormatting>
  <conditionalFormatting sqref="U65:V65 U79:V79 U81:V81 U83:V83 U71:V72">
    <cfRule type="cellIs" dxfId="7" priority="185" operator="equal">
      <formula>"N"</formula>
    </cfRule>
    <cfRule type="cellIs" dxfId="8" priority="186" operator="equal">
      <formula>"Y"</formula>
    </cfRule>
  </conditionalFormatting>
  <conditionalFormatting sqref="U96:V98">
    <cfRule type="cellIs" dxfId="7" priority="331" operator="equal">
      <formula>"N"</formula>
    </cfRule>
    <cfRule type="cellIs" dxfId="8" priority="332" operator="equal">
      <formula>"Y"</formula>
    </cfRule>
  </conditionalFormatting>
  <conditionalFormatting sqref="U99:V101">
    <cfRule type="cellIs" dxfId="7" priority="333" operator="equal">
      <formula>"N"</formula>
    </cfRule>
    <cfRule type="cellIs" dxfId="8" priority="334" operator="equal">
      <formula>"Y"</formula>
    </cfRule>
  </conditionalFormatting>
  <conditionalFormatting sqref="U141:V141 U147:V152">
    <cfRule type="cellIs" dxfId="7" priority="115" operator="equal">
      <formula>"N"</formula>
    </cfRule>
    <cfRule type="cellIs" dxfId="8" priority="116" operator="equal">
      <formula>"Y"</formula>
    </cfRule>
  </conditionalFormatting>
  <dataValidations count="1">
    <dataValidation type="list" allowBlank="1" showInputMessage="1" showErrorMessage="1" sqref="U12:V13 U14:V15 U26:V27 U28:V29 U118:V119 U120:V121 U95:V110 U55:V66 U19:V20 U21:V22 U51:V52 U53:V54 U67:V68 U69:V70 U91:V92 U93:V94 U111:V112 U113:V114 U16:V18 U115:V117 U23:V25 U30:V50 U71:V90 U9:V11 U122:V152">
      <formula1>"Y,N"</formula1>
    </dataValidation>
  </dataValidations>
  <pageMargins left="1.57430555555556" right="0.707638888888889" top="0.747916666666667" bottom="0.747916666666667" header="0.313888888888889" footer="0.313888888888889"/>
  <pageSetup paperSize="8" scale="60" fitToHeight="5" orientation="landscape" horizontalDpi="1200" verticalDpi="1200"/>
  <headerFooter>
    <oddFooter>&amp;C第 &amp;P 页，共 &amp;N 页</oddFooter>
  </headerFooter>
  <rowBreaks count="4" manualBreakCount="4">
    <brk id="48" max="42" man="1"/>
    <brk id="88" max="42" man="1"/>
    <brk id="128" max="42" man="1"/>
    <brk id="152" max="1638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AE181"/>
  <sheetViews>
    <sheetView view="pageBreakPreview" zoomScale="70" zoomScaleNormal="100" topLeftCell="A10" workbookViewId="0">
      <selection activeCell="J11" sqref="J11:N11"/>
    </sheetView>
  </sheetViews>
  <sheetFormatPr defaultColWidth="9" defaultRowHeight="17.25"/>
  <cols>
    <col min="1" max="1" width="3.75" style="179" customWidth="1"/>
    <col min="2" max="2" width="7.625" style="179" customWidth="1"/>
    <col min="3" max="3" width="8.75" style="179" customWidth="1"/>
    <col min="4" max="4" width="9.75" style="179" customWidth="1"/>
    <col min="5" max="5" width="8.75" style="179" customWidth="1"/>
    <col min="6" max="6" width="11.375" style="179" customWidth="1"/>
    <col min="7" max="7" width="31.625" style="179" customWidth="1"/>
    <col min="8" max="8" width="4.875" style="179" customWidth="1"/>
    <col min="9" max="9" width="4.625" style="179" customWidth="1"/>
    <col min="10" max="10" width="11.125" style="179" customWidth="1"/>
    <col min="11" max="11" width="2.125" style="179" customWidth="1"/>
    <col min="12" max="12" width="33.25" style="179" customWidth="1"/>
    <col min="13" max="13" width="10.875" style="179" customWidth="1"/>
    <col min="14" max="14" width="3.5" style="179" customWidth="1"/>
    <col min="15" max="15" width="6.375" style="179" customWidth="1"/>
    <col min="16" max="16" width="5" style="179" customWidth="1"/>
    <col min="17" max="17" width="5.875" style="179" customWidth="1"/>
    <col min="18" max="19" width="7.875" style="179" customWidth="1"/>
    <col min="20" max="20" width="6.125" style="179" customWidth="1"/>
    <col min="21" max="21" width="13.125" style="179" customWidth="1"/>
    <col min="22" max="22" width="31.875" style="179" customWidth="1"/>
    <col min="23" max="23" width="4.625" style="179" customWidth="1"/>
    <col min="24" max="24" width="8" style="179" customWidth="1"/>
    <col min="25" max="25" width="11.5" style="179" customWidth="1"/>
    <col min="26" max="26" width="11.625" style="179" customWidth="1"/>
    <col min="27" max="27" width="13.125" style="179" customWidth="1"/>
    <col min="28" max="28" width="10" style="179" customWidth="1"/>
    <col min="29" max="29" width="11.25" style="179" customWidth="1"/>
    <col min="30" max="250" width="9" style="179"/>
    <col min="251" max="251" width="3.125" style="179" customWidth="1"/>
    <col min="252" max="252" width="7.625" style="179" customWidth="1"/>
    <col min="253" max="253" width="4.125" style="179" customWidth="1"/>
    <col min="254" max="254" width="17" style="179" customWidth="1"/>
    <col min="255" max="255" width="3.625" style="179" customWidth="1"/>
    <col min="256" max="256" width="9.125" style="179" customWidth="1"/>
    <col min="257" max="257" width="3.625" style="179" customWidth="1"/>
    <col min="258" max="258" width="4.625" style="179" customWidth="1"/>
    <col min="259" max="259" width="9.625" style="179" customWidth="1"/>
    <col min="260" max="260" width="10.125" style="179" customWidth="1"/>
    <col min="261" max="261" width="10.25" style="179" customWidth="1"/>
    <col min="262" max="262" width="4.625" style="179" customWidth="1"/>
    <col min="263" max="263" width="5" style="179" customWidth="1"/>
    <col min="264" max="264" width="11.125" style="179" customWidth="1"/>
    <col min="265" max="265" width="16.125" style="179" customWidth="1"/>
    <col min="266" max="266" width="4.75" style="179" customWidth="1"/>
    <col min="267" max="267" width="3.625" style="179" customWidth="1"/>
    <col min="268" max="268" width="5.125" style="179" customWidth="1"/>
    <col min="269" max="269" width="3.125" style="179" customWidth="1"/>
    <col min="270" max="270" width="4.625" style="179" customWidth="1"/>
    <col min="271" max="271" width="5" style="179" customWidth="1"/>
    <col min="272" max="273" width="9.75" style="179" customWidth="1"/>
    <col min="274" max="275" width="7.875" style="179" customWidth="1"/>
    <col min="276" max="506" width="9" style="179"/>
    <col min="507" max="507" width="3.125" style="179" customWidth="1"/>
    <col min="508" max="508" width="7.625" style="179" customWidth="1"/>
    <col min="509" max="509" width="4.125" style="179" customWidth="1"/>
    <col min="510" max="510" width="17" style="179" customWidth="1"/>
    <col min="511" max="511" width="3.625" style="179" customWidth="1"/>
    <col min="512" max="512" width="9.125" style="179" customWidth="1"/>
    <col min="513" max="513" width="3.625" style="179" customWidth="1"/>
    <col min="514" max="514" width="4.625" style="179" customWidth="1"/>
    <col min="515" max="515" width="9.625" style="179" customWidth="1"/>
    <col min="516" max="516" width="10.125" style="179" customWidth="1"/>
    <col min="517" max="517" width="10.25" style="179" customWidth="1"/>
    <col min="518" max="518" width="4.625" style="179" customWidth="1"/>
    <col min="519" max="519" width="5" style="179" customWidth="1"/>
    <col min="520" max="520" width="11.125" style="179" customWidth="1"/>
    <col min="521" max="521" width="16.125" style="179" customWidth="1"/>
    <col min="522" max="522" width="4.75" style="179" customWidth="1"/>
    <col min="523" max="523" width="3.625" style="179" customWidth="1"/>
    <col min="524" max="524" width="5.125" style="179" customWidth="1"/>
    <col min="525" max="525" width="3.125" style="179" customWidth="1"/>
    <col min="526" max="526" width="4.625" style="179" customWidth="1"/>
    <col min="527" max="527" width="5" style="179" customWidth="1"/>
    <col min="528" max="529" width="9.75" style="179" customWidth="1"/>
    <col min="530" max="531" width="7.875" style="179" customWidth="1"/>
    <col min="532" max="762" width="9" style="179"/>
    <col min="763" max="763" width="3.125" style="179" customWidth="1"/>
    <col min="764" max="764" width="7.625" style="179" customWidth="1"/>
    <col min="765" max="765" width="4.125" style="179" customWidth="1"/>
    <col min="766" max="766" width="17" style="179" customWidth="1"/>
    <col min="767" max="767" width="3.625" style="179" customWidth="1"/>
    <col min="768" max="768" width="9.125" style="179" customWidth="1"/>
    <col min="769" max="769" width="3.625" style="179" customWidth="1"/>
    <col min="770" max="770" width="4.625" style="179" customWidth="1"/>
    <col min="771" max="771" width="9.625" style="179" customWidth="1"/>
    <col min="772" max="772" width="10.125" style="179" customWidth="1"/>
    <col min="773" max="773" width="10.25" style="179" customWidth="1"/>
    <col min="774" max="774" width="4.625" style="179" customWidth="1"/>
    <col min="775" max="775" width="5" style="179" customWidth="1"/>
    <col min="776" max="776" width="11.125" style="179" customWidth="1"/>
    <col min="777" max="777" width="16.125" style="179" customWidth="1"/>
    <col min="778" max="778" width="4.75" style="179" customWidth="1"/>
    <col min="779" max="779" width="3.625" style="179" customWidth="1"/>
    <col min="780" max="780" width="5.125" style="179" customWidth="1"/>
    <col min="781" max="781" width="3.125" style="179" customWidth="1"/>
    <col min="782" max="782" width="4.625" style="179" customWidth="1"/>
    <col min="783" max="783" width="5" style="179" customWidth="1"/>
    <col min="784" max="785" width="9.75" style="179" customWidth="1"/>
    <col min="786" max="787" width="7.875" style="179" customWidth="1"/>
    <col min="788" max="1018" width="9" style="179"/>
    <col min="1019" max="1019" width="3.125" style="179" customWidth="1"/>
    <col min="1020" max="1020" width="7.625" style="179" customWidth="1"/>
    <col min="1021" max="1021" width="4.125" style="179" customWidth="1"/>
    <col min="1022" max="1022" width="17" style="179" customWidth="1"/>
    <col min="1023" max="1023" width="3.625" style="179" customWidth="1"/>
    <col min="1024" max="1024" width="9.125" style="179" customWidth="1"/>
    <col min="1025" max="1025" width="3.625" style="179" customWidth="1"/>
    <col min="1026" max="1026" width="4.625" style="179" customWidth="1"/>
    <col min="1027" max="1027" width="9.625" style="179" customWidth="1"/>
    <col min="1028" max="1028" width="10.125" style="179" customWidth="1"/>
    <col min="1029" max="1029" width="10.25" style="179" customWidth="1"/>
    <col min="1030" max="1030" width="4.625" style="179" customWidth="1"/>
    <col min="1031" max="1031" width="5" style="179" customWidth="1"/>
    <col min="1032" max="1032" width="11.125" style="179" customWidth="1"/>
    <col min="1033" max="1033" width="16.125" style="179" customWidth="1"/>
    <col min="1034" max="1034" width="4.75" style="179" customWidth="1"/>
    <col min="1035" max="1035" width="3.625" style="179" customWidth="1"/>
    <col min="1036" max="1036" width="5.125" style="179" customWidth="1"/>
    <col min="1037" max="1037" width="3.125" style="179" customWidth="1"/>
    <col min="1038" max="1038" width="4.625" style="179" customWidth="1"/>
    <col min="1039" max="1039" width="5" style="179" customWidth="1"/>
    <col min="1040" max="1041" width="9.75" style="179" customWidth="1"/>
    <col min="1042" max="1043" width="7.875" style="179" customWidth="1"/>
    <col min="1044" max="1274" width="9" style="179"/>
    <col min="1275" max="1275" width="3.125" style="179" customWidth="1"/>
    <col min="1276" max="1276" width="7.625" style="179" customWidth="1"/>
    <col min="1277" max="1277" width="4.125" style="179" customWidth="1"/>
    <col min="1278" max="1278" width="17" style="179" customWidth="1"/>
    <col min="1279" max="1279" width="3.625" style="179" customWidth="1"/>
    <col min="1280" max="1280" width="9.125" style="179" customWidth="1"/>
    <col min="1281" max="1281" width="3.625" style="179" customWidth="1"/>
    <col min="1282" max="1282" width="4.625" style="179" customWidth="1"/>
    <col min="1283" max="1283" width="9.625" style="179" customWidth="1"/>
    <col min="1284" max="1284" width="10.125" style="179" customWidth="1"/>
    <col min="1285" max="1285" width="10.25" style="179" customWidth="1"/>
    <col min="1286" max="1286" width="4.625" style="179" customWidth="1"/>
    <col min="1287" max="1287" width="5" style="179" customWidth="1"/>
    <col min="1288" max="1288" width="11.125" style="179" customWidth="1"/>
    <col min="1289" max="1289" width="16.125" style="179" customWidth="1"/>
    <col min="1290" max="1290" width="4.75" style="179" customWidth="1"/>
    <col min="1291" max="1291" width="3.625" style="179" customWidth="1"/>
    <col min="1292" max="1292" width="5.125" style="179" customWidth="1"/>
    <col min="1293" max="1293" width="3.125" style="179" customWidth="1"/>
    <col min="1294" max="1294" width="4.625" style="179" customWidth="1"/>
    <col min="1295" max="1295" width="5" style="179" customWidth="1"/>
    <col min="1296" max="1297" width="9.75" style="179" customWidth="1"/>
    <col min="1298" max="1299" width="7.875" style="179" customWidth="1"/>
    <col min="1300" max="1530" width="9" style="179"/>
    <col min="1531" max="1531" width="3.125" style="179" customWidth="1"/>
    <col min="1532" max="1532" width="7.625" style="179" customWidth="1"/>
    <col min="1533" max="1533" width="4.125" style="179" customWidth="1"/>
    <col min="1534" max="1534" width="17" style="179" customWidth="1"/>
    <col min="1535" max="1535" width="3.625" style="179" customWidth="1"/>
    <col min="1536" max="1536" width="9.125" style="179" customWidth="1"/>
    <col min="1537" max="1537" width="3.625" style="179" customWidth="1"/>
    <col min="1538" max="1538" width="4.625" style="179" customWidth="1"/>
    <col min="1539" max="1539" width="9.625" style="179" customWidth="1"/>
    <col min="1540" max="1540" width="10.125" style="179" customWidth="1"/>
    <col min="1541" max="1541" width="10.25" style="179" customWidth="1"/>
    <col min="1542" max="1542" width="4.625" style="179" customWidth="1"/>
    <col min="1543" max="1543" width="5" style="179" customWidth="1"/>
    <col min="1544" max="1544" width="11.125" style="179" customWidth="1"/>
    <col min="1545" max="1545" width="16.125" style="179" customWidth="1"/>
    <col min="1546" max="1546" width="4.75" style="179" customWidth="1"/>
    <col min="1547" max="1547" width="3.625" style="179" customWidth="1"/>
    <col min="1548" max="1548" width="5.125" style="179" customWidth="1"/>
    <col min="1549" max="1549" width="3.125" style="179" customWidth="1"/>
    <col min="1550" max="1550" width="4.625" style="179" customWidth="1"/>
    <col min="1551" max="1551" width="5" style="179" customWidth="1"/>
    <col min="1552" max="1553" width="9.75" style="179" customWidth="1"/>
    <col min="1554" max="1555" width="7.875" style="179" customWidth="1"/>
    <col min="1556" max="1786" width="9" style="179"/>
    <col min="1787" max="1787" width="3.125" style="179" customWidth="1"/>
    <col min="1788" max="1788" width="7.625" style="179" customWidth="1"/>
    <col min="1789" max="1789" width="4.125" style="179" customWidth="1"/>
    <col min="1790" max="1790" width="17" style="179" customWidth="1"/>
    <col min="1791" max="1791" width="3.625" style="179" customWidth="1"/>
    <col min="1792" max="1792" width="9.125" style="179" customWidth="1"/>
    <col min="1793" max="1793" width="3.625" style="179" customWidth="1"/>
    <col min="1794" max="1794" width="4.625" style="179" customWidth="1"/>
    <col min="1795" max="1795" width="9.625" style="179" customWidth="1"/>
    <col min="1796" max="1796" width="10.125" style="179" customWidth="1"/>
    <col min="1797" max="1797" width="10.25" style="179" customWidth="1"/>
    <col min="1798" max="1798" width="4.625" style="179" customWidth="1"/>
    <col min="1799" max="1799" width="5" style="179" customWidth="1"/>
    <col min="1800" max="1800" width="11.125" style="179" customWidth="1"/>
    <col min="1801" max="1801" width="16.125" style="179" customWidth="1"/>
    <col min="1802" max="1802" width="4.75" style="179" customWidth="1"/>
    <col min="1803" max="1803" width="3.625" style="179" customWidth="1"/>
    <col min="1804" max="1804" width="5.125" style="179" customWidth="1"/>
    <col min="1805" max="1805" width="3.125" style="179" customWidth="1"/>
    <col min="1806" max="1806" width="4.625" style="179" customWidth="1"/>
    <col min="1807" max="1807" width="5" style="179" customWidth="1"/>
    <col min="1808" max="1809" width="9.75" style="179" customWidth="1"/>
    <col min="1810" max="1811" width="7.875" style="179" customWidth="1"/>
    <col min="1812" max="2042" width="9" style="179"/>
    <col min="2043" max="2043" width="3.125" style="179" customWidth="1"/>
    <col min="2044" max="2044" width="7.625" style="179" customWidth="1"/>
    <col min="2045" max="2045" width="4.125" style="179" customWidth="1"/>
    <col min="2046" max="2046" width="17" style="179" customWidth="1"/>
    <col min="2047" max="2047" width="3.625" style="179" customWidth="1"/>
    <col min="2048" max="2048" width="9.125" style="179" customWidth="1"/>
    <col min="2049" max="2049" width="3.625" style="179" customWidth="1"/>
    <col min="2050" max="2050" width="4.625" style="179" customWidth="1"/>
    <col min="2051" max="2051" width="9.625" style="179" customWidth="1"/>
    <col min="2052" max="2052" width="10.125" style="179" customWidth="1"/>
    <col min="2053" max="2053" width="10.25" style="179" customWidth="1"/>
    <col min="2054" max="2054" width="4.625" style="179" customWidth="1"/>
    <col min="2055" max="2055" width="5" style="179" customWidth="1"/>
    <col min="2056" max="2056" width="11.125" style="179" customWidth="1"/>
    <col min="2057" max="2057" width="16.125" style="179" customWidth="1"/>
    <col min="2058" max="2058" width="4.75" style="179" customWidth="1"/>
    <col min="2059" max="2059" width="3.625" style="179" customWidth="1"/>
    <col min="2060" max="2060" width="5.125" style="179" customWidth="1"/>
    <col min="2061" max="2061" width="3.125" style="179" customWidth="1"/>
    <col min="2062" max="2062" width="4.625" style="179" customWidth="1"/>
    <col min="2063" max="2063" width="5" style="179" customWidth="1"/>
    <col min="2064" max="2065" width="9.75" style="179" customWidth="1"/>
    <col min="2066" max="2067" width="7.875" style="179" customWidth="1"/>
    <col min="2068" max="2298" width="9" style="179"/>
    <col min="2299" max="2299" width="3.125" style="179" customWidth="1"/>
    <col min="2300" max="2300" width="7.625" style="179" customWidth="1"/>
    <col min="2301" max="2301" width="4.125" style="179" customWidth="1"/>
    <col min="2302" max="2302" width="17" style="179" customWidth="1"/>
    <col min="2303" max="2303" width="3.625" style="179" customWidth="1"/>
    <col min="2304" max="2304" width="9.125" style="179" customWidth="1"/>
    <col min="2305" max="2305" width="3.625" style="179" customWidth="1"/>
    <col min="2306" max="2306" width="4.625" style="179" customWidth="1"/>
    <col min="2307" max="2307" width="9.625" style="179" customWidth="1"/>
    <col min="2308" max="2308" width="10.125" style="179" customWidth="1"/>
    <col min="2309" max="2309" width="10.25" style="179" customWidth="1"/>
    <col min="2310" max="2310" width="4.625" style="179" customWidth="1"/>
    <col min="2311" max="2311" width="5" style="179" customWidth="1"/>
    <col min="2312" max="2312" width="11.125" style="179" customWidth="1"/>
    <col min="2313" max="2313" width="16.125" style="179" customWidth="1"/>
    <col min="2314" max="2314" width="4.75" style="179" customWidth="1"/>
    <col min="2315" max="2315" width="3.625" style="179" customWidth="1"/>
    <col min="2316" max="2316" width="5.125" style="179" customWidth="1"/>
    <col min="2317" max="2317" width="3.125" style="179" customWidth="1"/>
    <col min="2318" max="2318" width="4.625" style="179" customWidth="1"/>
    <col min="2319" max="2319" width="5" style="179" customWidth="1"/>
    <col min="2320" max="2321" width="9.75" style="179" customWidth="1"/>
    <col min="2322" max="2323" width="7.875" style="179" customWidth="1"/>
    <col min="2324" max="2554" width="9" style="179"/>
    <col min="2555" max="2555" width="3.125" style="179" customWidth="1"/>
    <col min="2556" max="2556" width="7.625" style="179" customWidth="1"/>
    <col min="2557" max="2557" width="4.125" style="179" customWidth="1"/>
    <col min="2558" max="2558" width="17" style="179" customWidth="1"/>
    <col min="2559" max="2559" width="3.625" style="179" customWidth="1"/>
    <col min="2560" max="2560" width="9.125" style="179" customWidth="1"/>
    <col min="2561" max="2561" width="3.625" style="179" customWidth="1"/>
    <col min="2562" max="2562" width="4.625" style="179" customWidth="1"/>
    <col min="2563" max="2563" width="9.625" style="179" customWidth="1"/>
    <col min="2564" max="2564" width="10.125" style="179" customWidth="1"/>
    <col min="2565" max="2565" width="10.25" style="179" customWidth="1"/>
    <col min="2566" max="2566" width="4.625" style="179" customWidth="1"/>
    <col min="2567" max="2567" width="5" style="179" customWidth="1"/>
    <col min="2568" max="2568" width="11.125" style="179" customWidth="1"/>
    <col min="2569" max="2569" width="16.125" style="179" customWidth="1"/>
    <col min="2570" max="2570" width="4.75" style="179" customWidth="1"/>
    <col min="2571" max="2571" width="3.625" style="179" customWidth="1"/>
    <col min="2572" max="2572" width="5.125" style="179" customWidth="1"/>
    <col min="2573" max="2573" width="3.125" style="179" customWidth="1"/>
    <col min="2574" max="2574" width="4.625" style="179" customWidth="1"/>
    <col min="2575" max="2575" width="5" style="179" customWidth="1"/>
    <col min="2576" max="2577" width="9.75" style="179" customWidth="1"/>
    <col min="2578" max="2579" width="7.875" style="179" customWidth="1"/>
    <col min="2580" max="2810" width="9" style="179"/>
    <col min="2811" max="2811" width="3.125" style="179" customWidth="1"/>
    <col min="2812" max="2812" width="7.625" style="179" customWidth="1"/>
    <col min="2813" max="2813" width="4.125" style="179" customWidth="1"/>
    <col min="2814" max="2814" width="17" style="179" customWidth="1"/>
    <col min="2815" max="2815" width="3.625" style="179" customWidth="1"/>
    <col min="2816" max="2816" width="9.125" style="179" customWidth="1"/>
    <col min="2817" max="2817" width="3.625" style="179" customWidth="1"/>
    <col min="2818" max="2818" width="4.625" style="179" customWidth="1"/>
    <col min="2819" max="2819" width="9.625" style="179" customWidth="1"/>
    <col min="2820" max="2820" width="10.125" style="179" customWidth="1"/>
    <col min="2821" max="2821" width="10.25" style="179" customWidth="1"/>
    <col min="2822" max="2822" width="4.625" style="179" customWidth="1"/>
    <col min="2823" max="2823" width="5" style="179" customWidth="1"/>
    <col min="2824" max="2824" width="11.125" style="179" customWidth="1"/>
    <col min="2825" max="2825" width="16.125" style="179" customWidth="1"/>
    <col min="2826" max="2826" width="4.75" style="179" customWidth="1"/>
    <col min="2827" max="2827" width="3.625" style="179" customWidth="1"/>
    <col min="2828" max="2828" width="5.125" style="179" customWidth="1"/>
    <col min="2829" max="2829" width="3.125" style="179" customWidth="1"/>
    <col min="2830" max="2830" width="4.625" style="179" customWidth="1"/>
    <col min="2831" max="2831" width="5" style="179" customWidth="1"/>
    <col min="2832" max="2833" width="9.75" style="179" customWidth="1"/>
    <col min="2834" max="2835" width="7.875" style="179" customWidth="1"/>
    <col min="2836" max="3066" width="9" style="179"/>
    <col min="3067" max="3067" width="3.125" style="179" customWidth="1"/>
    <col min="3068" max="3068" width="7.625" style="179" customWidth="1"/>
    <col min="3069" max="3069" width="4.125" style="179" customWidth="1"/>
    <col min="3070" max="3070" width="17" style="179" customWidth="1"/>
    <col min="3071" max="3071" width="3.625" style="179" customWidth="1"/>
    <col min="3072" max="3072" width="9.125" style="179" customWidth="1"/>
    <col min="3073" max="3073" width="3.625" style="179" customWidth="1"/>
    <col min="3074" max="3074" width="4.625" style="179" customWidth="1"/>
    <col min="3075" max="3075" width="9.625" style="179" customWidth="1"/>
    <col min="3076" max="3076" width="10.125" style="179" customWidth="1"/>
    <col min="3077" max="3077" width="10.25" style="179" customWidth="1"/>
    <col min="3078" max="3078" width="4.625" style="179" customWidth="1"/>
    <col min="3079" max="3079" width="5" style="179" customWidth="1"/>
    <col min="3080" max="3080" width="11.125" style="179" customWidth="1"/>
    <col min="3081" max="3081" width="16.125" style="179" customWidth="1"/>
    <col min="3082" max="3082" width="4.75" style="179" customWidth="1"/>
    <col min="3083" max="3083" width="3.625" style="179" customWidth="1"/>
    <col min="3084" max="3084" width="5.125" style="179" customWidth="1"/>
    <col min="3085" max="3085" width="3.125" style="179" customWidth="1"/>
    <col min="3086" max="3086" width="4.625" style="179" customWidth="1"/>
    <col min="3087" max="3087" width="5" style="179" customWidth="1"/>
    <col min="3088" max="3089" width="9.75" style="179" customWidth="1"/>
    <col min="3090" max="3091" width="7.875" style="179" customWidth="1"/>
    <col min="3092" max="3322" width="9" style="179"/>
    <col min="3323" max="3323" width="3.125" style="179" customWidth="1"/>
    <col min="3324" max="3324" width="7.625" style="179" customWidth="1"/>
    <col min="3325" max="3325" width="4.125" style="179" customWidth="1"/>
    <col min="3326" max="3326" width="17" style="179" customWidth="1"/>
    <col min="3327" max="3327" width="3.625" style="179" customWidth="1"/>
    <col min="3328" max="3328" width="9.125" style="179" customWidth="1"/>
    <col min="3329" max="3329" width="3.625" style="179" customWidth="1"/>
    <col min="3330" max="3330" width="4.625" style="179" customWidth="1"/>
    <col min="3331" max="3331" width="9.625" style="179" customWidth="1"/>
    <col min="3332" max="3332" width="10.125" style="179" customWidth="1"/>
    <col min="3333" max="3333" width="10.25" style="179" customWidth="1"/>
    <col min="3334" max="3334" width="4.625" style="179" customWidth="1"/>
    <col min="3335" max="3335" width="5" style="179" customWidth="1"/>
    <col min="3336" max="3336" width="11.125" style="179" customWidth="1"/>
    <col min="3337" max="3337" width="16.125" style="179" customWidth="1"/>
    <col min="3338" max="3338" width="4.75" style="179" customWidth="1"/>
    <col min="3339" max="3339" width="3.625" style="179" customWidth="1"/>
    <col min="3340" max="3340" width="5.125" style="179" customWidth="1"/>
    <col min="3341" max="3341" width="3.125" style="179" customWidth="1"/>
    <col min="3342" max="3342" width="4.625" style="179" customWidth="1"/>
    <col min="3343" max="3343" width="5" style="179" customWidth="1"/>
    <col min="3344" max="3345" width="9.75" style="179" customWidth="1"/>
    <col min="3346" max="3347" width="7.875" style="179" customWidth="1"/>
    <col min="3348" max="3578" width="9" style="179"/>
    <col min="3579" max="3579" width="3.125" style="179" customWidth="1"/>
    <col min="3580" max="3580" width="7.625" style="179" customWidth="1"/>
    <col min="3581" max="3581" width="4.125" style="179" customWidth="1"/>
    <col min="3582" max="3582" width="17" style="179" customWidth="1"/>
    <col min="3583" max="3583" width="3.625" style="179" customWidth="1"/>
    <col min="3584" max="3584" width="9.125" style="179" customWidth="1"/>
    <col min="3585" max="3585" width="3.625" style="179" customWidth="1"/>
    <col min="3586" max="3586" width="4.625" style="179" customWidth="1"/>
    <col min="3587" max="3587" width="9.625" style="179" customWidth="1"/>
    <col min="3588" max="3588" width="10.125" style="179" customWidth="1"/>
    <col min="3589" max="3589" width="10.25" style="179" customWidth="1"/>
    <col min="3590" max="3590" width="4.625" style="179" customWidth="1"/>
    <col min="3591" max="3591" width="5" style="179" customWidth="1"/>
    <col min="3592" max="3592" width="11.125" style="179" customWidth="1"/>
    <col min="3593" max="3593" width="16.125" style="179" customWidth="1"/>
    <col min="3594" max="3594" width="4.75" style="179" customWidth="1"/>
    <col min="3595" max="3595" width="3.625" style="179" customWidth="1"/>
    <col min="3596" max="3596" width="5.125" style="179" customWidth="1"/>
    <col min="3597" max="3597" width="3.125" style="179" customWidth="1"/>
    <col min="3598" max="3598" width="4.625" style="179" customWidth="1"/>
    <col min="3599" max="3599" width="5" style="179" customWidth="1"/>
    <col min="3600" max="3601" width="9.75" style="179" customWidth="1"/>
    <col min="3602" max="3603" width="7.875" style="179" customWidth="1"/>
    <col min="3604" max="3834" width="9" style="179"/>
    <col min="3835" max="3835" width="3.125" style="179" customWidth="1"/>
    <col min="3836" max="3836" width="7.625" style="179" customWidth="1"/>
    <col min="3837" max="3837" width="4.125" style="179" customWidth="1"/>
    <col min="3838" max="3838" width="17" style="179" customWidth="1"/>
    <col min="3839" max="3839" width="3.625" style="179" customWidth="1"/>
    <col min="3840" max="3840" width="9.125" style="179" customWidth="1"/>
    <col min="3841" max="3841" width="3.625" style="179" customWidth="1"/>
    <col min="3842" max="3842" width="4.625" style="179" customWidth="1"/>
    <col min="3843" max="3843" width="9.625" style="179" customWidth="1"/>
    <col min="3844" max="3844" width="10.125" style="179" customWidth="1"/>
    <col min="3845" max="3845" width="10.25" style="179" customWidth="1"/>
    <col min="3846" max="3846" width="4.625" style="179" customWidth="1"/>
    <col min="3847" max="3847" width="5" style="179" customWidth="1"/>
    <col min="3848" max="3848" width="11.125" style="179" customWidth="1"/>
    <col min="3849" max="3849" width="16.125" style="179" customWidth="1"/>
    <col min="3850" max="3850" width="4.75" style="179" customWidth="1"/>
    <col min="3851" max="3851" width="3.625" style="179" customWidth="1"/>
    <col min="3852" max="3852" width="5.125" style="179" customWidth="1"/>
    <col min="3853" max="3853" width="3.125" style="179" customWidth="1"/>
    <col min="3854" max="3854" width="4.625" style="179" customWidth="1"/>
    <col min="3855" max="3855" width="5" style="179" customWidth="1"/>
    <col min="3856" max="3857" width="9.75" style="179" customWidth="1"/>
    <col min="3858" max="3859" width="7.875" style="179" customWidth="1"/>
    <col min="3860" max="4090" width="9" style="179"/>
    <col min="4091" max="4091" width="3.125" style="179" customWidth="1"/>
    <col min="4092" max="4092" width="7.625" style="179" customWidth="1"/>
    <col min="4093" max="4093" width="4.125" style="179" customWidth="1"/>
    <col min="4094" max="4094" width="17" style="179" customWidth="1"/>
    <col min="4095" max="4095" width="3.625" style="179" customWidth="1"/>
    <col min="4096" max="4096" width="9.125" style="179" customWidth="1"/>
    <col min="4097" max="4097" width="3.625" style="179" customWidth="1"/>
    <col min="4098" max="4098" width="4.625" style="179" customWidth="1"/>
    <col min="4099" max="4099" width="9.625" style="179" customWidth="1"/>
    <col min="4100" max="4100" width="10.125" style="179" customWidth="1"/>
    <col min="4101" max="4101" width="10.25" style="179" customWidth="1"/>
    <col min="4102" max="4102" width="4.625" style="179" customWidth="1"/>
    <col min="4103" max="4103" width="5" style="179" customWidth="1"/>
    <col min="4104" max="4104" width="11.125" style="179" customWidth="1"/>
    <col min="4105" max="4105" width="16.125" style="179" customWidth="1"/>
    <col min="4106" max="4106" width="4.75" style="179" customWidth="1"/>
    <col min="4107" max="4107" width="3.625" style="179" customWidth="1"/>
    <col min="4108" max="4108" width="5.125" style="179" customWidth="1"/>
    <col min="4109" max="4109" width="3.125" style="179" customWidth="1"/>
    <col min="4110" max="4110" width="4.625" style="179" customWidth="1"/>
    <col min="4111" max="4111" width="5" style="179" customWidth="1"/>
    <col min="4112" max="4113" width="9.75" style="179" customWidth="1"/>
    <col min="4114" max="4115" width="7.875" style="179" customWidth="1"/>
    <col min="4116" max="4346" width="9" style="179"/>
    <col min="4347" max="4347" width="3.125" style="179" customWidth="1"/>
    <col min="4348" max="4348" width="7.625" style="179" customWidth="1"/>
    <col min="4349" max="4349" width="4.125" style="179" customWidth="1"/>
    <col min="4350" max="4350" width="17" style="179" customWidth="1"/>
    <col min="4351" max="4351" width="3.625" style="179" customWidth="1"/>
    <col min="4352" max="4352" width="9.125" style="179" customWidth="1"/>
    <col min="4353" max="4353" width="3.625" style="179" customWidth="1"/>
    <col min="4354" max="4354" width="4.625" style="179" customWidth="1"/>
    <col min="4355" max="4355" width="9.625" style="179" customWidth="1"/>
    <col min="4356" max="4356" width="10.125" style="179" customWidth="1"/>
    <col min="4357" max="4357" width="10.25" style="179" customWidth="1"/>
    <col min="4358" max="4358" width="4.625" style="179" customWidth="1"/>
    <col min="4359" max="4359" width="5" style="179" customWidth="1"/>
    <col min="4360" max="4360" width="11.125" style="179" customWidth="1"/>
    <col min="4361" max="4361" width="16.125" style="179" customWidth="1"/>
    <col min="4362" max="4362" width="4.75" style="179" customWidth="1"/>
    <col min="4363" max="4363" width="3.625" style="179" customWidth="1"/>
    <col min="4364" max="4364" width="5.125" style="179" customWidth="1"/>
    <col min="4365" max="4365" width="3.125" style="179" customWidth="1"/>
    <col min="4366" max="4366" width="4.625" style="179" customWidth="1"/>
    <col min="4367" max="4367" width="5" style="179" customWidth="1"/>
    <col min="4368" max="4369" width="9.75" style="179" customWidth="1"/>
    <col min="4370" max="4371" width="7.875" style="179" customWidth="1"/>
    <col min="4372" max="4602" width="9" style="179"/>
    <col min="4603" max="4603" width="3.125" style="179" customWidth="1"/>
    <col min="4604" max="4604" width="7.625" style="179" customWidth="1"/>
    <col min="4605" max="4605" width="4.125" style="179" customWidth="1"/>
    <col min="4606" max="4606" width="17" style="179" customWidth="1"/>
    <col min="4607" max="4607" width="3.625" style="179" customWidth="1"/>
    <col min="4608" max="4608" width="9.125" style="179" customWidth="1"/>
    <col min="4609" max="4609" width="3.625" style="179" customWidth="1"/>
    <col min="4610" max="4610" width="4.625" style="179" customWidth="1"/>
    <col min="4611" max="4611" width="9.625" style="179" customWidth="1"/>
    <col min="4612" max="4612" width="10.125" style="179" customWidth="1"/>
    <col min="4613" max="4613" width="10.25" style="179" customWidth="1"/>
    <col min="4614" max="4614" width="4.625" style="179" customWidth="1"/>
    <col min="4615" max="4615" width="5" style="179" customWidth="1"/>
    <col min="4616" max="4616" width="11.125" style="179" customWidth="1"/>
    <col min="4617" max="4617" width="16.125" style="179" customWidth="1"/>
    <col min="4618" max="4618" width="4.75" style="179" customWidth="1"/>
    <col min="4619" max="4619" width="3.625" style="179" customWidth="1"/>
    <col min="4620" max="4620" width="5.125" style="179" customWidth="1"/>
    <col min="4621" max="4621" width="3.125" style="179" customWidth="1"/>
    <col min="4622" max="4622" width="4.625" style="179" customWidth="1"/>
    <col min="4623" max="4623" width="5" style="179" customWidth="1"/>
    <col min="4624" max="4625" width="9.75" style="179" customWidth="1"/>
    <col min="4626" max="4627" width="7.875" style="179" customWidth="1"/>
    <col min="4628" max="4858" width="9" style="179"/>
    <col min="4859" max="4859" width="3.125" style="179" customWidth="1"/>
    <col min="4860" max="4860" width="7.625" style="179" customWidth="1"/>
    <col min="4861" max="4861" width="4.125" style="179" customWidth="1"/>
    <col min="4862" max="4862" width="17" style="179" customWidth="1"/>
    <col min="4863" max="4863" width="3.625" style="179" customWidth="1"/>
    <col min="4864" max="4864" width="9.125" style="179" customWidth="1"/>
    <col min="4865" max="4865" width="3.625" style="179" customWidth="1"/>
    <col min="4866" max="4866" width="4.625" style="179" customWidth="1"/>
    <col min="4867" max="4867" width="9.625" style="179" customWidth="1"/>
    <col min="4868" max="4868" width="10.125" style="179" customWidth="1"/>
    <col min="4869" max="4869" width="10.25" style="179" customWidth="1"/>
    <col min="4870" max="4870" width="4.625" style="179" customWidth="1"/>
    <col min="4871" max="4871" width="5" style="179" customWidth="1"/>
    <col min="4872" max="4872" width="11.125" style="179" customWidth="1"/>
    <col min="4873" max="4873" width="16.125" style="179" customWidth="1"/>
    <col min="4874" max="4874" width="4.75" style="179" customWidth="1"/>
    <col min="4875" max="4875" width="3.625" style="179" customWidth="1"/>
    <col min="4876" max="4876" width="5.125" style="179" customWidth="1"/>
    <col min="4877" max="4877" width="3.125" style="179" customWidth="1"/>
    <col min="4878" max="4878" width="4.625" style="179" customWidth="1"/>
    <col min="4879" max="4879" width="5" style="179" customWidth="1"/>
    <col min="4880" max="4881" width="9.75" style="179" customWidth="1"/>
    <col min="4882" max="4883" width="7.875" style="179" customWidth="1"/>
    <col min="4884" max="5114" width="9" style="179"/>
    <col min="5115" max="5115" width="3.125" style="179" customWidth="1"/>
    <col min="5116" max="5116" width="7.625" style="179" customWidth="1"/>
    <col min="5117" max="5117" width="4.125" style="179" customWidth="1"/>
    <col min="5118" max="5118" width="17" style="179" customWidth="1"/>
    <col min="5119" max="5119" width="3.625" style="179" customWidth="1"/>
    <col min="5120" max="5120" width="9.125" style="179" customWidth="1"/>
    <col min="5121" max="5121" width="3.625" style="179" customWidth="1"/>
    <col min="5122" max="5122" width="4.625" style="179" customWidth="1"/>
    <col min="5123" max="5123" width="9.625" style="179" customWidth="1"/>
    <col min="5124" max="5124" width="10.125" style="179" customWidth="1"/>
    <col min="5125" max="5125" width="10.25" style="179" customWidth="1"/>
    <col min="5126" max="5126" width="4.625" style="179" customWidth="1"/>
    <col min="5127" max="5127" width="5" style="179" customWidth="1"/>
    <col min="5128" max="5128" width="11.125" style="179" customWidth="1"/>
    <col min="5129" max="5129" width="16.125" style="179" customWidth="1"/>
    <col min="5130" max="5130" width="4.75" style="179" customWidth="1"/>
    <col min="5131" max="5131" width="3.625" style="179" customWidth="1"/>
    <col min="5132" max="5132" width="5.125" style="179" customWidth="1"/>
    <col min="5133" max="5133" width="3.125" style="179" customWidth="1"/>
    <col min="5134" max="5134" width="4.625" style="179" customWidth="1"/>
    <col min="5135" max="5135" width="5" style="179" customWidth="1"/>
    <col min="5136" max="5137" width="9.75" style="179" customWidth="1"/>
    <col min="5138" max="5139" width="7.875" style="179" customWidth="1"/>
    <col min="5140" max="5370" width="9" style="179"/>
    <col min="5371" max="5371" width="3.125" style="179" customWidth="1"/>
    <col min="5372" max="5372" width="7.625" style="179" customWidth="1"/>
    <col min="5373" max="5373" width="4.125" style="179" customWidth="1"/>
    <col min="5374" max="5374" width="17" style="179" customWidth="1"/>
    <col min="5375" max="5375" width="3.625" style="179" customWidth="1"/>
    <col min="5376" max="5376" width="9.125" style="179" customWidth="1"/>
    <col min="5377" max="5377" width="3.625" style="179" customWidth="1"/>
    <col min="5378" max="5378" width="4.625" style="179" customWidth="1"/>
    <col min="5379" max="5379" width="9.625" style="179" customWidth="1"/>
    <col min="5380" max="5380" width="10.125" style="179" customWidth="1"/>
    <col min="5381" max="5381" width="10.25" style="179" customWidth="1"/>
    <col min="5382" max="5382" width="4.625" style="179" customWidth="1"/>
    <col min="5383" max="5383" width="5" style="179" customWidth="1"/>
    <col min="5384" max="5384" width="11.125" style="179" customWidth="1"/>
    <col min="5385" max="5385" width="16.125" style="179" customWidth="1"/>
    <col min="5386" max="5386" width="4.75" style="179" customWidth="1"/>
    <col min="5387" max="5387" width="3.625" style="179" customWidth="1"/>
    <col min="5388" max="5388" width="5.125" style="179" customWidth="1"/>
    <col min="5389" max="5389" width="3.125" style="179" customWidth="1"/>
    <col min="5390" max="5390" width="4.625" style="179" customWidth="1"/>
    <col min="5391" max="5391" width="5" style="179" customWidth="1"/>
    <col min="5392" max="5393" width="9.75" style="179" customWidth="1"/>
    <col min="5394" max="5395" width="7.875" style="179" customWidth="1"/>
    <col min="5396" max="5626" width="9" style="179"/>
    <col min="5627" max="5627" width="3.125" style="179" customWidth="1"/>
    <col min="5628" max="5628" width="7.625" style="179" customWidth="1"/>
    <col min="5629" max="5629" width="4.125" style="179" customWidth="1"/>
    <col min="5630" max="5630" width="17" style="179" customWidth="1"/>
    <col min="5631" max="5631" width="3.625" style="179" customWidth="1"/>
    <col min="5632" max="5632" width="9.125" style="179" customWidth="1"/>
    <col min="5633" max="5633" width="3.625" style="179" customWidth="1"/>
    <col min="5634" max="5634" width="4.625" style="179" customWidth="1"/>
    <col min="5635" max="5635" width="9.625" style="179" customWidth="1"/>
    <col min="5636" max="5636" width="10.125" style="179" customWidth="1"/>
    <col min="5637" max="5637" width="10.25" style="179" customWidth="1"/>
    <col min="5638" max="5638" width="4.625" style="179" customWidth="1"/>
    <col min="5639" max="5639" width="5" style="179" customWidth="1"/>
    <col min="5640" max="5640" width="11.125" style="179" customWidth="1"/>
    <col min="5641" max="5641" width="16.125" style="179" customWidth="1"/>
    <col min="5642" max="5642" width="4.75" style="179" customWidth="1"/>
    <col min="5643" max="5643" width="3.625" style="179" customWidth="1"/>
    <col min="5644" max="5644" width="5.125" style="179" customWidth="1"/>
    <col min="5645" max="5645" width="3.125" style="179" customWidth="1"/>
    <col min="5646" max="5646" width="4.625" style="179" customWidth="1"/>
    <col min="5647" max="5647" width="5" style="179" customWidth="1"/>
    <col min="5648" max="5649" width="9.75" style="179" customWidth="1"/>
    <col min="5650" max="5651" width="7.875" style="179" customWidth="1"/>
    <col min="5652" max="5882" width="9" style="179"/>
    <col min="5883" max="5883" width="3.125" style="179" customWidth="1"/>
    <col min="5884" max="5884" width="7.625" style="179" customWidth="1"/>
    <col min="5885" max="5885" width="4.125" style="179" customWidth="1"/>
    <col min="5886" max="5886" width="17" style="179" customWidth="1"/>
    <col min="5887" max="5887" width="3.625" style="179" customWidth="1"/>
    <col min="5888" max="5888" width="9.125" style="179" customWidth="1"/>
    <col min="5889" max="5889" width="3.625" style="179" customWidth="1"/>
    <col min="5890" max="5890" width="4.625" style="179" customWidth="1"/>
    <col min="5891" max="5891" width="9.625" style="179" customWidth="1"/>
    <col min="5892" max="5892" width="10.125" style="179" customWidth="1"/>
    <col min="5893" max="5893" width="10.25" style="179" customWidth="1"/>
    <col min="5894" max="5894" width="4.625" style="179" customWidth="1"/>
    <col min="5895" max="5895" width="5" style="179" customWidth="1"/>
    <col min="5896" max="5896" width="11.125" style="179" customWidth="1"/>
    <col min="5897" max="5897" width="16.125" style="179" customWidth="1"/>
    <col min="5898" max="5898" width="4.75" style="179" customWidth="1"/>
    <col min="5899" max="5899" width="3.625" style="179" customWidth="1"/>
    <col min="5900" max="5900" width="5.125" style="179" customWidth="1"/>
    <col min="5901" max="5901" width="3.125" style="179" customWidth="1"/>
    <col min="5902" max="5902" width="4.625" style="179" customWidth="1"/>
    <col min="5903" max="5903" width="5" style="179" customWidth="1"/>
    <col min="5904" max="5905" width="9.75" style="179" customWidth="1"/>
    <col min="5906" max="5907" width="7.875" style="179" customWidth="1"/>
    <col min="5908" max="6138" width="9" style="179"/>
    <col min="6139" max="6139" width="3.125" style="179" customWidth="1"/>
    <col min="6140" max="6140" width="7.625" style="179" customWidth="1"/>
    <col min="6141" max="6141" width="4.125" style="179" customWidth="1"/>
    <col min="6142" max="6142" width="17" style="179" customWidth="1"/>
    <col min="6143" max="6143" width="3.625" style="179" customWidth="1"/>
    <col min="6144" max="6144" width="9.125" style="179" customWidth="1"/>
    <col min="6145" max="6145" width="3.625" style="179" customWidth="1"/>
    <col min="6146" max="6146" width="4.625" style="179" customWidth="1"/>
    <col min="6147" max="6147" width="9.625" style="179" customWidth="1"/>
    <col min="6148" max="6148" width="10.125" style="179" customWidth="1"/>
    <col min="6149" max="6149" width="10.25" style="179" customWidth="1"/>
    <col min="6150" max="6150" width="4.625" style="179" customWidth="1"/>
    <col min="6151" max="6151" width="5" style="179" customWidth="1"/>
    <col min="6152" max="6152" width="11.125" style="179" customWidth="1"/>
    <col min="6153" max="6153" width="16.125" style="179" customWidth="1"/>
    <col min="6154" max="6154" width="4.75" style="179" customWidth="1"/>
    <col min="6155" max="6155" width="3.625" style="179" customWidth="1"/>
    <col min="6156" max="6156" width="5.125" style="179" customWidth="1"/>
    <col min="6157" max="6157" width="3.125" style="179" customWidth="1"/>
    <col min="6158" max="6158" width="4.625" style="179" customWidth="1"/>
    <col min="6159" max="6159" width="5" style="179" customWidth="1"/>
    <col min="6160" max="6161" width="9.75" style="179" customWidth="1"/>
    <col min="6162" max="6163" width="7.875" style="179" customWidth="1"/>
    <col min="6164" max="6394" width="9" style="179"/>
    <col min="6395" max="6395" width="3.125" style="179" customWidth="1"/>
    <col min="6396" max="6396" width="7.625" style="179" customWidth="1"/>
    <col min="6397" max="6397" width="4.125" style="179" customWidth="1"/>
    <col min="6398" max="6398" width="17" style="179" customWidth="1"/>
    <col min="6399" max="6399" width="3.625" style="179" customWidth="1"/>
    <col min="6400" max="6400" width="9.125" style="179" customWidth="1"/>
    <col min="6401" max="6401" width="3.625" style="179" customWidth="1"/>
    <col min="6402" max="6402" width="4.625" style="179" customWidth="1"/>
    <col min="6403" max="6403" width="9.625" style="179" customWidth="1"/>
    <col min="6404" max="6404" width="10.125" style="179" customWidth="1"/>
    <col min="6405" max="6405" width="10.25" style="179" customWidth="1"/>
    <col min="6406" max="6406" width="4.625" style="179" customWidth="1"/>
    <col min="6407" max="6407" width="5" style="179" customWidth="1"/>
    <col min="6408" max="6408" width="11.125" style="179" customWidth="1"/>
    <col min="6409" max="6409" width="16.125" style="179" customWidth="1"/>
    <col min="6410" max="6410" width="4.75" style="179" customWidth="1"/>
    <col min="6411" max="6411" width="3.625" style="179" customWidth="1"/>
    <col min="6412" max="6412" width="5.125" style="179" customWidth="1"/>
    <col min="6413" max="6413" width="3.125" style="179" customWidth="1"/>
    <col min="6414" max="6414" width="4.625" style="179" customWidth="1"/>
    <col min="6415" max="6415" width="5" style="179" customWidth="1"/>
    <col min="6416" max="6417" width="9.75" style="179" customWidth="1"/>
    <col min="6418" max="6419" width="7.875" style="179" customWidth="1"/>
    <col min="6420" max="6650" width="9" style="179"/>
    <col min="6651" max="6651" width="3.125" style="179" customWidth="1"/>
    <col min="6652" max="6652" width="7.625" style="179" customWidth="1"/>
    <col min="6653" max="6653" width="4.125" style="179" customWidth="1"/>
    <col min="6654" max="6654" width="17" style="179" customWidth="1"/>
    <col min="6655" max="6655" width="3.625" style="179" customWidth="1"/>
    <col min="6656" max="6656" width="9.125" style="179" customWidth="1"/>
    <col min="6657" max="6657" width="3.625" style="179" customWidth="1"/>
    <col min="6658" max="6658" width="4.625" style="179" customWidth="1"/>
    <col min="6659" max="6659" width="9.625" style="179" customWidth="1"/>
    <col min="6660" max="6660" width="10.125" style="179" customWidth="1"/>
    <col min="6661" max="6661" width="10.25" style="179" customWidth="1"/>
    <col min="6662" max="6662" width="4.625" style="179" customWidth="1"/>
    <col min="6663" max="6663" width="5" style="179" customWidth="1"/>
    <col min="6664" max="6664" width="11.125" style="179" customWidth="1"/>
    <col min="6665" max="6665" width="16.125" style="179" customWidth="1"/>
    <col min="6666" max="6666" width="4.75" style="179" customWidth="1"/>
    <col min="6667" max="6667" width="3.625" style="179" customWidth="1"/>
    <col min="6668" max="6668" width="5.125" style="179" customWidth="1"/>
    <col min="6669" max="6669" width="3.125" style="179" customWidth="1"/>
    <col min="6670" max="6670" width="4.625" style="179" customWidth="1"/>
    <col min="6671" max="6671" width="5" style="179" customWidth="1"/>
    <col min="6672" max="6673" width="9.75" style="179" customWidth="1"/>
    <col min="6674" max="6675" width="7.875" style="179" customWidth="1"/>
    <col min="6676" max="6906" width="9" style="179"/>
    <col min="6907" max="6907" width="3.125" style="179" customWidth="1"/>
    <col min="6908" max="6908" width="7.625" style="179" customWidth="1"/>
    <col min="6909" max="6909" width="4.125" style="179" customWidth="1"/>
    <col min="6910" max="6910" width="17" style="179" customWidth="1"/>
    <col min="6911" max="6911" width="3.625" style="179" customWidth="1"/>
    <col min="6912" max="6912" width="9.125" style="179" customWidth="1"/>
    <col min="6913" max="6913" width="3.625" style="179" customWidth="1"/>
    <col min="6914" max="6914" width="4.625" style="179" customWidth="1"/>
    <col min="6915" max="6915" width="9.625" style="179" customWidth="1"/>
    <col min="6916" max="6916" width="10.125" style="179" customWidth="1"/>
    <col min="6917" max="6917" width="10.25" style="179" customWidth="1"/>
    <col min="6918" max="6918" width="4.625" style="179" customWidth="1"/>
    <col min="6919" max="6919" width="5" style="179" customWidth="1"/>
    <col min="6920" max="6920" width="11.125" style="179" customWidth="1"/>
    <col min="6921" max="6921" width="16.125" style="179" customWidth="1"/>
    <col min="6922" max="6922" width="4.75" style="179" customWidth="1"/>
    <col min="6923" max="6923" width="3.625" style="179" customWidth="1"/>
    <col min="6924" max="6924" width="5.125" style="179" customWidth="1"/>
    <col min="6925" max="6925" width="3.125" style="179" customWidth="1"/>
    <col min="6926" max="6926" width="4.625" style="179" customWidth="1"/>
    <col min="6927" max="6927" width="5" style="179" customWidth="1"/>
    <col min="6928" max="6929" width="9.75" style="179" customWidth="1"/>
    <col min="6930" max="6931" width="7.875" style="179" customWidth="1"/>
    <col min="6932" max="7162" width="9" style="179"/>
    <col min="7163" max="7163" width="3.125" style="179" customWidth="1"/>
    <col min="7164" max="7164" width="7.625" style="179" customWidth="1"/>
    <col min="7165" max="7165" width="4.125" style="179" customWidth="1"/>
    <col min="7166" max="7166" width="17" style="179" customWidth="1"/>
    <col min="7167" max="7167" width="3.625" style="179" customWidth="1"/>
    <col min="7168" max="7168" width="9.125" style="179" customWidth="1"/>
    <col min="7169" max="7169" width="3.625" style="179" customWidth="1"/>
    <col min="7170" max="7170" width="4.625" style="179" customWidth="1"/>
    <col min="7171" max="7171" width="9.625" style="179" customWidth="1"/>
    <col min="7172" max="7172" width="10.125" style="179" customWidth="1"/>
    <col min="7173" max="7173" width="10.25" style="179" customWidth="1"/>
    <col min="7174" max="7174" width="4.625" style="179" customWidth="1"/>
    <col min="7175" max="7175" width="5" style="179" customWidth="1"/>
    <col min="7176" max="7176" width="11.125" style="179" customWidth="1"/>
    <col min="7177" max="7177" width="16.125" style="179" customWidth="1"/>
    <col min="7178" max="7178" width="4.75" style="179" customWidth="1"/>
    <col min="7179" max="7179" width="3.625" style="179" customWidth="1"/>
    <col min="7180" max="7180" width="5.125" style="179" customWidth="1"/>
    <col min="7181" max="7181" width="3.125" style="179" customWidth="1"/>
    <col min="7182" max="7182" width="4.625" style="179" customWidth="1"/>
    <col min="7183" max="7183" width="5" style="179" customWidth="1"/>
    <col min="7184" max="7185" width="9.75" style="179" customWidth="1"/>
    <col min="7186" max="7187" width="7.875" style="179" customWidth="1"/>
    <col min="7188" max="7418" width="9" style="179"/>
    <col min="7419" max="7419" width="3.125" style="179" customWidth="1"/>
    <col min="7420" max="7420" width="7.625" style="179" customWidth="1"/>
    <col min="7421" max="7421" width="4.125" style="179" customWidth="1"/>
    <col min="7422" max="7422" width="17" style="179" customWidth="1"/>
    <col min="7423" max="7423" width="3.625" style="179" customWidth="1"/>
    <col min="7424" max="7424" width="9.125" style="179" customWidth="1"/>
    <col min="7425" max="7425" width="3.625" style="179" customWidth="1"/>
    <col min="7426" max="7426" width="4.625" style="179" customWidth="1"/>
    <col min="7427" max="7427" width="9.625" style="179" customWidth="1"/>
    <col min="7428" max="7428" width="10.125" style="179" customWidth="1"/>
    <col min="7429" max="7429" width="10.25" style="179" customWidth="1"/>
    <col min="7430" max="7430" width="4.625" style="179" customWidth="1"/>
    <col min="7431" max="7431" width="5" style="179" customWidth="1"/>
    <col min="7432" max="7432" width="11.125" style="179" customWidth="1"/>
    <col min="7433" max="7433" width="16.125" style="179" customWidth="1"/>
    <col min="7434" max="7434" width="4.75" style="179" customWidth="1"/>
    <col min="7435" max="7435" width="3.625" style="179" customWidth="1"/>
    <col min="7436" max="7436" width="5.125" style="179" customWidth="1"/>
    <col min="7437" max="7437" width="3.125" style="179" customWidth="1"/>
    <col min="7438" max="7438" width="4.625" style="179" customWidth="1"/>
    <col min="7439" max="7439" width="5" style="179" customWidth="1"/>
    <col min="7440" max="7441" width="9.75" style="179" customWidth="1"/>
    <col min="7442" max="7443" width="7.875" style="179" customWidth="1"/>
    <col min="7444" max="7674" width="9" style="179"/>
    <col min="7675" max="7675" width="3.125" style="179" customWidth="1"/>
    <col min="7676" max="7676" width="7.625" style="179" customWidth="1"/>
    <col min="7677" max="7677" width="4.125" style="179" customWidth="1"/>
    <col min="7678" max="7678" width="17" style="179" customWidth="1"/>
    <col min="7679" max="7679" width="3.625" style="179" customWidth="1"/>
    <col min="7680" max="7680" width="9.125" style="179" customWidth="1"/>
    <col min="7681" max="7681" width="3.625" style="179" customWidth="1"/>
    <col min="7682" max="7682" width="4.625" style="179" customWidth="1"/>
    <col min="7683" max="7683" width="9.625" style="179" customWidth="1"/>
    <col min="7684" max="7684" width="10.125" style="179" customWidth="1"/>
    <col min="7685" max="7685" width="10.25" style="179" customWidth="1"/>
    <col min="7686" max="7686" width="4.625" style="179" customWidth="1"/>
    <col min="7687" max="7687" width="5" style="179" customWidth="1"/>
    <col min="7688" max="7688" width="11.125" style="179" customWidth="1"/>
    <col min="7689" max="7689" width="16.125" style="179" customWidth="1"/>
    <col min="7690" max="7690" width="4.75" style="179" customWidth="1"/>
    <col min="7691" max="7691" width="3.625" style="179" customWidth="1"/>
    <col min="7692" max="7692" width="5.125" style="179" customWidth="1"/>
    <col min="7693" max="7693" width="3.125" style="179" customWidth="1"/>
    <col min="7694" max="7694" width="4.625" style="179" customWidth="1"/>
    <col min="7695" max="7695" width="5" style="179" customWidth="1"/>
    <col min="7696" max="7697" width="9.75" style="179" customWidth="1"/>
    <col min="7698" max="7699" width="7.875" style="179" customWidth="1"/>
    <col min="7700" max="7930" width="9" style="179"/>
    <col min="7931" max="7931" width="3.125" style="179" customWidth="1"/>
    <col min="7932" max="7932" width="7.625" style="179" customWidth="1"/>
    <col min="7933" max="7933" width="4.125" style="179" customWidth="1"/>
    <col min="7934" max="7934" width="17" style="179" customWidth="1"/>
    <col min="7935" max="7935" width="3.625" style="179" customWidth="1"/>
    <col min="7936" max="7936" width="9.125" style="179" customWidth="1"/>
    <col min="7937" max="7937" width="3.625" style="179" customWidth="1"/>
    <col min="7938" max="7938" width="4.625" style="179" customWidth="1"/>
    <col min="7939" max="7939" width="9.625" style="179" customWidth="1"/>
    <col min="7940" max="7940" width="10.125" style="179" customWidth="1"/>
    <col min="7941" max="7941" width="10.25" style="179" customWidth="1"/>
    <col min="7942" max="7942" width="4.625" style="179" customWidth="1"/>
    <col min="7943" max="7943" width="5" style="179" customWidth="1"/>
    <col min="7944" max="7944" width="11.125" style="179" customWidth="1"/>
    <col min="7945" max="7945" width="16.125" style="179" customWidth="1"/>
    <col min="7946" max="7946" width="4.75" style="179" customWidth="1"/>
    <col min="7947" max="7947" width="3.625" style="179" customWidth="1"/>
    <col min="7948" max="7948" width="5.125" style="179" customWidth="1"/>
    <col min="7949" max="7949" width="3.125" style="179" customWidth="1"/>
    <col min="7950" max="7950" width="4.625" style="179" customWidth="1"/>
    <col min="7951" max="7951" width="5" style="179" customWidth="1"/>
    <col min="7952" max="7953" width="9.75" style="179" customWidth="1"/>
    <col min="7954" max="7955" width="7.875" style="179" customWidth="1"/>
    <col min="7956" max="8186" width="9" style="179"/>
    <col min="8187" max="8187" width="3.125" style="179" customWidth="1"/>
    <col min="8188" max="8188" width="7.625" style="179" customWidth="1"/>
    <col min="8189" max="8189" width="4.125" style="179" customWidth="1"/>
    <col min="8190" max="8190" width="17" style="179" customWidth="1"/>
    <col min="8191" max="8191" width="3.625" style="179" customWidth="1"/>
    <col min="8192" max="8192" width="9.125" style="179" customWidth="1"/>
    <col min="8193" max="8193" width="3.625" style="179" customWidth="1"/>
    <col min="8194" max="8194" width="4.625" style="179" customWidth="1"/>
    <col min="8195" max="8195" width="9.625" style="179" customWidth="1"/>
    <col min="8196" max="8196" width="10.125" style="179" customWidth="1"/>
    <col min="8197" max="8197" width="10.25" style="179" customWidth="1"/>
    <col min="8198" max="8198" width="4.625" style="179" customWidth="1"/>
    <col min="8199" max="8199" width="5" style="179" customWidth="1"/>
    <col min="8200" max="8200" width="11.125" style="179" customWidth="1"/>
    <col min="8201" max="8201" width="16.125" style="179" customWidth="1"/>
    <col min="8202" max="8202" width="4.75" style="179" customWidth="1"/>
    <col min="8203" max="8203" width="3.625" style="179" customWidth="1"/>
    <col min="8204" max="8204" width="5.125" style="179" customWidth="1"/>
    <col min="8205" max="8205" width="3.125" style="179" customWidth="1"/>
    <col min="8206" max="8206" width="4.625" style="179" customWidth="1"/>
    <col min="8207" max="8207" width="5" style="179" customWidth="1"/>
    <col min="8208" max="8209" width="9.75" style="179" customWidth="1"/>
    <col min="8210" max="8211" width="7.875" style="179" customWidth="1"/>
    <col min="8212" max="8442" width="9" style="179"/>
    <col min="8443" max="8443" width="3.125" style="179" customWidth="1"/>
    <col min="8444" max="8444" width="7.625" style="179" customWidth="1"/>
    <col min="8445" max="8445" width="4.125" style="179" customWidth="1"/>
    <col min="8446" max="8446" width="17" style="179" customWidth="1"/>
    <col min="8447" max="8447" width="3.625" style="179" customWidth="1"/>
    <col min="8448" max="8448" width="9.125" style="179" customWidth="1"/>
    <col min="8449" max="8449" width="3.625" style="179" customWidth="1"/>
    <col min="8450" max="8450" width="4.625" style="179" customWidth="1"/>
    <col min="8451" max="8451" width="9.625" style="179" customWidth="1"/>
    <col min="8452" max="8452" width="10.125" style="179" customWidth="1"/>
    <col min="8453" max="8453" width="10.25" style="179" customWidth="1"/>
    <col min="8454" max="8454" width="4.625" style="179" customWidth="1"/>
    <col min="8455" max="8455" width="5" style="179" customWidth="1"/>
    <col min="8456" max="8456" width="11.125" style="179" customWidth="1"/>
    <col min="8457" max="8457" width="16.125" style="179" customWidth="1"/>
    <col min="8458" max="8458" width="4.75" style="179" customWidth="1"/>
    <col min="8459" max="8459" width="3.625" style="179" customWidth="1"/>
    <col min="8460" max="8460" width="5.125" style="179" customWidth="1"/>
    <col min="8461" max="8461" width="3.125" style="179" customWidth="1"/>
    <col min="8462" max="8462" width="4.625" style="179" customWidth="1"/>
    <col min="8463" max="8463" width="5" style="179" customWidth="1"/>
    <col min="8464" max="8465" width="9.75" style="179" customWidth="1"/>
    <col min="8466" max="8467" width="7.875" style="179" customWidth="1"/>
    <col min="8468" max="8698" width="9" style="179"/>
    <col min="8699" max="8699" width="3.125" style="179" customWidth="1"/>
    <col min="8700" max="8700" width="7.625" style="179" customWidth="1"/>
    <col min="8701" max="8701" width="4.125" style="179" customWidth="1"/>
    <col min="8702" max="8702" width="17" style="179" customWidth="1"/>
    <col min="8703" max="8703" width="3.625" style="179" customWidth="1"/>
    <col min="8704" max="8704" width="9.125" style="179" customWidth="1"/>
    <col min="8705" max="8705" width="3.625" style="179" customWidth="1"/>
    <col min="8706" max="8706" width="4.625" style="179" customWidth="1"/>
    <col min="8707" max="8707" width="9.625" style="179" customWidth="1"/>
    <col min="8708" max="8708" width="10.125" style="179" customWidth="1"/>
    <col min="8709" max="8709" width="10.25" style="179" customWidth="1"/>
    <col min="8710" max="8710" width="4.625" style="179" customWidth="1"/>
    <col min="8711" max="8711" width="5" style="179" customWidth="1"/>
    <col min="8712" max="8712" width="11.125" style="179" customWidth="1"/>
    <col min="8713" max="8713" width="16.125" style="179" customWidth="1"/>
    <col min="8714" max="8714" width="4.75" style="179" customWidth="1"/>
    <col min="8715" max="8715" width="3.625" style="179" customWidth="1"/>
    <col min="8716" max="8716" width="5.125" style="179" customWidth="1"/>
    <col min="8717" max="8717" width="3.125" style="179" customWidth="1"/>
    <col min="8718" max="8718" width="4.625" style="179" customWidth="1"/>
    <col min="8719" max="8719" width="5" style="179" customWidth="1"/>
    <col min="8720" max="8721" width="9.75" style="179" customWidth="1"/>
    <col min="8722" max="8723" width="7.875" style="179" customWidth="1"/>
    <col min="8724" max="8954" width="9" style="179"/>
    <col min="8955" max="8955" width="3.125" style="179" customWidth="1"/>
    <col min="8956" max="8956" width="7.625" style="179" customWidth="1"/>
    <col min="8957" max="8957" width="4.125" style="179" customWidth="1"/>
    <col min="8958" max="8958" width="17" style="179" customWidth="1"/>
    <col min="8959" max="8959" width="3.625" style="179" customWidth="1"/>
    <col min="8960" max="8960" width="9.125" style="179" customWidth="1"/>
    <col min="8961" max="8961" width="3.625" style="179" customWidth="1"/>
    <col min="8962" max="8962" width="4.625" style="179" customWidth="1"/>
    <col min="8963" max="8963" width="9.625" style="179" customWidth="1"/>
    <col min="8964" max="8964" width="10.125" style="179" customWidth="1"/>
    <col min="8965" max="8965" width="10.25" style="179" customWidth="1"/>
    <col min="8966" max="8966" width="4.625" style="179" customWidth="1"/>
    <col min="8967" max="8967" width="5" style="179" customWidth="1"/>
    <col min="8968" max="8968" width="11.125" style="179" customWidth="1"/>
    <col min="8969" max="8969" width="16.125" style="179" customWidth="1"/>
    <col min="8970" max="8970" width="4.75" style="179" customWidth="1"/>
    <col min="8971" max="8971" width="3.625" style="179" customWidth="1"/>
    <col min="8972" max="8972" width="5.125" style="179" customWidth="1"/>
    <col min="8973" max="8973" width="3.125" style="179" customWidth="1"/>
    <col min="8974" max="8974" width="4.625" style="179" customWidth="1"/>
    <col min="8975" max="8975" width="5" style="179" customWidth="1"/>
    <col min="8976" max="8977" width="9.75" style="179" customWidth="1"/>
    <col min="8978" max="8979" width="7.875" style="179" customWidth="1"/>
    <col min="8980" max="9210" width="9" style="179"/>
    <col min="9211" max="9211" width="3.125" style="179" customWidth="1"/>
    <col min="9212" max="9212" width="7.625" style="179" customWidth="1"/>
    <col min="9213" max="9213" width="4.125" style="179" customWidth="1"/>
    <col min="9214" max="9214" width="17" style="179" customWidth="1"/>
    <col min="9215" max="9215" width="3.625" style="179" customWidth="1"/>
    <col min="9216" max="9216" width="9.125" style="179" customWidth="1"/>
    <col min="9217" max="9217" width="3.625" style="179" customWidth="1"/>
    <col min="9218" max="9218" width="4.625" style="179" customWidth="1"/>
    <col min="9219" max="9219" width="9.625" style="179" customWidth="1"/>
    <col min="9220" max="9220" width="10.125" style="179" customWidth="1"/>
    <col min="9221" max="9221" width="10.25" style="179" customWidth="1"/>
    <col min="9222" max="9222" width="4.625" style="179" customWidth="1"/>
    <col min="9223" max="9223" width="5" style="179" customWidth="1"/>
    <col min="9224" max="9224" width="11.125" style="179" customWidth="1"/>
    <col min="9225" max="9225" width="16.125" style="179" customWidth="1"/>
    <col min="9226" max="9226" width="4.75" style="179" customWidth="1"/>
    <col min="9227" max="9227" width="3.625" style="179" customWidth="1"/>
    <col min="9228" max="9228" width="5.125" style="179" customWidth="1"/>
    <col min="9229" max="9229" width="3.125" style="179" customWidth="1"/>
    <col min="9230" max="9230" width="4.625" style="179" customWidth="1"/>
    <col min="9231" max="9231" width="5" style="179" customWidth="1"/>
    <col min="9232" max="9233" width="9.75" style="179" customWidth="1"/>
    <col min="9234" max="9235" width="7.875" style="179" customWidth="1"/>
    <col min="9236" max="9466" width="9" style="179"/>
    <col min="9467" max="9467" width="3.125" style="179" customWidth="1"/>
    <col min="9468" max="9468" width="7.625" style="179" customWidth="1"/>
    <col min="9469" max="9469" width="4.125" style="179" customWidth="1"/>
    <col min="9470" max="9470" width="17" style="179" customWidth="1"/>
    <col min="9471" max="9471" width="3.625" style="179" customWidth="1"/>
    <col min="9472" max="9472" width="9.125" style="179" customWidth="1"/>
    <col min="9473" max="9473" width="3.625" style="179" customWidth="1"/>
    <col min="9474" max="9474" width="4.625" style="179" customWidth="1"/>
    <col min="9475" max="9475" width="9.625" style="179" customWidth="1"/>
    <col min="9476" max="9476" width="10.125" style="179" customWidth="1"/>
    <col min="9477" max="9477" width="10.25" style="179" customWidth="1"/>
    <col min="9478" max="9478" width="4.625" style="179" customWidth="1"/>
    <col min="9479" max="9479" width="5" style="179" customWidth="1"/>
    <col min="9480" max="9480" width="11.125" style="179" customWidth="1"/>
    <col min="9481" max="9481" width="16.125" style="179" customWidth="1"/>
    <col min="9482" max="9482" width="4.75" style="179" customWidth="1"/>
    <col min="9483" max="9483" width="3.625" style="179" customWidth="1"/>
    <col min="9484" max="9484" width="5.125" style="179" customWidth="1"/>
    <col min="9485" max="9485" width="3.125" style="179" customWidth="1"/>
    <col min="9486" max="9486" width="4.625" style="179" customWidth="1"/>
    <col min="9487" max="9487" width="5" style="179" customWidth="1"/>
    <col min="9488" max="9489" width="9.75" style="179" customWidth="1"/>
    <col min="9490" max="9491" width="7.875" style="179" customWidth="1"/>
    <col min="9492" max="9722" width="9" style="179"/>
    <col min="9723" max="9723" width="3.125" style="179" customWidth="1"/>
    <col min="9724" max="9724" width="7.625" style="179" customWidth="1"/>
    <col min="9725" max="9725" width="4.125" style="179" customWidth="1"/>
    <col min="9726" max="9726" width="17" style="179" customWidth="1"/>
    <col min="9727" max="9727" width="3.625" style="179" customWidth="1"/>
    <col min="9728" max="9728" width="9.125" style="179" customWidth="1"/>
    <col min="9729" max="9729" width="3.625" style="179" customWidth="1"/>
    <col min="9730" max="9730" width="4.625" style="179" customWidth="1"/>
    <col min="9731" max="9731" width="9.625" style="179" customWidth="1"/>
    <col min="9732" max="9732" width="10.125" style="179" customWidth="1"/>
    <col min="9733" max="9733" width="10.25" style="179" customWidth="1"/>
    <col min="9734" max="9734" width="4.625" style="179" customWidth="1"/>
    <col min="9735" max="9735" width="5" style="179" customWidth="1"/>
    <col min="9736" max="9736" width="11.125" style="179" customWidth="1"/>
    <col min="9737" max="9737" width="16.125" style="179" customWidth="1"/>
    <col min="9738" max="9738" width="4.75" style="179" customWidth="1"/>
    <col min="9739" max="9739" width="3.625" style="179" customWidth="1"/>
    <col min="9740" max="9740" width="5.125" style="179" customWidth="1"/>
    <col min="9741" max="9741" width="3.125" style="179" customWidth="1"/>
    <col min="9742" max="9742" width="4.625" style="179" customWidth="1"/>
    <col min="9743" max="9743" width="5" style="179" customWidth="1"/>
    <col min="9744" max="9745" width="9.75" style="179" customWidth="1"/>
    <col min="9746" max="9747" width="7.875" style="179" customWidth="1"/>
    <col min="9748" max="9978" width="9" style="179"/>
    <col min="9979" max="9979" width="3.125" style="179" customWidth="1"/>
    <col min="9980" max="9980" width="7.625" style="179" customWidth="1"/>
    <col min="9981" max="9981" width="4.125" style="179" customWidth="1"/>
    <col min="9982" max="9982" width="17" style="179" customWidth="1"/>
    <col min="9983" max="9983" width="3.625" style="179" customWidth="1"/>
    <col min="9984" max="9984" width="9.125" style="179" customWidth="1"/>
    <col min="9985" max="9985" width="3.625" style="179" customWidth="1"/>
    <col min="9986" max="9986" width="4.625" style="179" customWidth="1"/>
    <col min="9987" max="9987" width="9.625" style="179" customWidth="1"/>
    <col min="9988" max="9988" width="10.125" style="179" customWidth="1"/>
    <col min="9989" max="9989" width="10.25" style="179" customWidth="1"/>
    <col min="9990" max="9990" width="4.625" style="179" customWidth="1"/>
    <col min="9991" max="9991" width="5" style="179" customWidth="1"/>
    <col min="9992" max="9992" width="11.125" style="179" customWidth="1"/>
    <col min="9993" max="9993" width="16.125" style="179" customWidth="1"/>
    <col min="9994" max="9994" width="4.75" style="179" customWidth="1"/>
    <col min="9995" max="9995" width="3.625" style="179" customWidth="1"/>
    <col min="9996" max="9996" width="5.125" style="179" customWidth="1"/>
    <col min="9997" max="9997" width="3.125" style="179" customWidth="1"/>
    <col min="9998" max="9998" width="4.625" style="179" customWidth="1"/>
    <col min="9999" max="9999" width="5" style="179" customWidth="1"/>
    <col min="10000" max="10001" width="9.75" style="179" customWidth="1"/>
    <col min="10002" max="10003" width="7.875" style="179" customWidth="1"/>
    <col min="10004" max="10234" width="9" style="179"/>
    <col min="10235" max="10235" width="3.125" style="179" customWidth="1"/>
    <col min="10236" max="10236" width="7.625" style="179" customWidth="1"/>
    <col min="10237" max="10237" width="4.125" style="179" customWidth="1"/>
    <col min="10238" max="10238" width="17" style="179" customWidth="1"/>
    <col min="10239" max="10239" width="3.625" style="179" customWidth="1"/>
    <col min="10240" max="10240" width="9.125" style="179" customWidth="1"/>
    <col min="10241" max="10241" width="3.625" style="179" customWidth="1"/>
    <col min="10242" max="10242" width="4.625" style="179" customWidth="1"/>
    <col min="10243" max="10243" width="9.625" style="179" customWidth="1"/>
    <col min="10244" max="10244" width="10.125" style="179" customWidth="1"/>
    <col min="10245" max="10245" width="10.25" style="179" customWidth="1"/>
    <col min="10246" max="10246" width="4.625" style="179" customWidth="1"/>
    <col min="10247" max="10247" width="5" style="179" customWidth="1"/>
    <col min="10248" max="10248" width="11.125" style="179" customWidth="1"/>
    <col min="10249" max="10249" width="16.125" style="179" customWidth="1"/>
    <col min="10250" max="10250" width="4.75" style="179" customWidth="1"/>
    <col min="10251" max="10251" width="3.625" style="179" customWidth="1"/>
    <col min="10252" max="10252" width="5.125" style="179" customWidth="1"/>
    <col min="10253" max="10253" width="3.125" style="179" customWidth="1"/>
    <col min="10254" max="10254" width="4.625" style="179" customWidth="1"/>
    <col min="10255" max="10255" width="5" style="179" customWidth="1"/>
    <col min="10256" max="10257" width="9.75" style="179" customWidth="1"/>
    <col min="10258" max="10259" width="7.875" style="179" customWidth="1"/>
    <col min="10260" max="10490" width="9" style="179"/>
    <col min="10491" max="10491" width="3.125" style="179" customWidth="1"/>
    <col min="10492" max="10492" width="7.625" style="179" customWidth="1"/>
    <col min="10493" max="10493" width="4.125" style="179" customWidth="1"/>
    <col min="10494" max="10494" width="17" style="179" customWidth="1"/>
    <col min="10495" max="10495" width="3.625" style="179" customWidth="1"/>
    <col min="10496" max="10496" width="9.125" style="179" customWidth="1"/>
    <col min="10497" max="10497" width="3.625" style="179" customWidth="1"/>
    <col min="10498" max="10498" width="4.625" style="179" customWidth="1"/>
    <col min="10499" max="10499" width="9.625" style="179" customWidth="1"/>
    <col min="10500" max="10500" width="10.125" style="179" customWidth="1"/>
    <col min="10501" max="10501" width="10.25" style="179" customWidth="1"/>
    <col min="10502" max="10502" width="4.625" style="179" customWidth="1"/>
    <col min="10503" max="10503" width="5" style="179" customWidth="1"/>
    <col min="10504" max="10504" width="11.125" style="179" customWidth="1"/>
    <col min="10505" max="10505" width="16.125" style="179" customWidth="1"/>
    <col min="10506" max="10506" width="4.75" style="179" customWidth="1"/>
    <col min="10507" max="10507" width="3.625" style="179" customWidth="1"/>
    <col min="10508" max="10508" width="5.125" style="179" customWidth="1"/>
    <col min="10509" max="10509" width="3.125" style="179" customWidth="1"/>
    <col min="10510" max="10510" width="4.625" style="179" customWidth="1"/>
    <col min="10511" max="10511" width="5" style="179" customWidth="1"/>
    <col min="10512" max="10513" width="9.75" style="179" customWidth="1"/>
    <col min="10514" max="10515" width="7.875" style="179" customWidth="1"/>
    <col min="10516" max="10746" width="9" style="179"/>
    <col min="10747" max="10747" width="3.125" style="179" customWidth="1"/>
    <col min="10748" max="10748" width="7.625" style="179" customWidth="1"/>
    <col min="10749" max="10749" width="4.125" style="179" customWidth="1"/>
    <col min="10750" max="10750" width="17" style="179" customWidth="1"/>
    <col min="10751" max="10751" width="3.625" style="179" customWidth="1"/>
    <col min="10752" max="10752" width="9.125" style="179" customWidth="1"/>
    <col min="10753" max="10753" width="3.625" style="179" customWidth="1"/>
    <col min="10754" max="10754" width="4.625" style="179" customWidth="1"/>
    <col min="10755" max="10755" width="9.625" style="179" customWidth="1"/>
    <col min="10756" max="10756" width="10.125" style="179" customWidth="1"/>
    <col min="10757" max="10757" width="10.25" style="179" customWidth="1"/>
    <col min="10758" max="10758" width="4.625" style="179" customWidth="1"/>
    <col min="10759" max="10759" width="5" style="179" customWidth="1"/>
    <col min="10760" max="10760" width="11.125" style="179" customWidth="1"/>
    <col min="10761" max="10761" width="16.125" style="179" customWidth="1"/>
    <col min="10762" max="10762" width="4.75" style="179" customWidth="1"/>
    <col min="10763" max="10763" width="3.625" style="179" customWidth="1"/>
    <col min="10764" max="10764" width="5.125" style="179" customWidth="1"/>
    <col min="10765" max="10765" width="3.125" style="179" customWidth="1"/>
    <col min="10766" max="10766" width="4.625" style="179" customWidth="1"/>
    <col min="10767" max="10767" width="5" style="179" customWidth="1"/>
    <col min="10768" max="10769" width="9.75" style="179" customWidth="1"/>
    <col min="10770" max="10771" width="7.875" style="179" customWidth="1"/>
    <col min="10772" max="11002" width="9" style="179"/>
    <col min="11003" max="11003" width="3.125" style="179" customWidth="1"/>
    <col min="11004" max="11004" width="7.625" style="179" customWidth="1"/>
    <col min="11005" max="11005" width="4.125" style="179" customWidth="1"/>
    <col min="11006" max="11006" width="17" style="179" customWidth="1"/>
    <col min="11007" max="11007" width="3.625" style="179" customWidth="1"/>
    <col min="11008" max="11008" width="9.125" style="179" customWidth="1"/>
    <col min="11009" max="11009" width="3.625" style="179" customWidth="1"/>
    <col min="11010" max="11010" width="4.625" style="179" customWidth="1"/>
    <col min="11011" max="11011" width="9.625" style="179" customWidth="1"/>
    <col min="11012" max="11012" width="10.125" style="179" customWidth="1"/>
    <col min="11013" max="11013" width="10.25" style="179" customWidth="1"/>
    <col min="11014" max="11014" width="4.625" style="179" customWidth="1"/>
    <col min="11015" max="11015" width="5" style="179" customWidth="1"/>
    <col min="11016" max="11016" width="11.125" style="179" customWidth="1"/>
    <col min="11017" max="11017" width="16.125" style="179" customWidth="1"/>
    <col min="11018" max="11018" width="4.75" style="179" customWidth="1"/>
    <col min="11019" max="11019" width="3.625" style="179" customWidth="1"/>
    <col min="11020" max="11020" width="5.125" style="179" customWidth="1"/>
    <col min="11021" max="11021" width="3.125" style="179" customWidth="1"/>
    <col min="11022" max="11022" width="4.625" style="179" customWidth="1"/>
    <col min="11023" max="11023" width="5" style="179" customWidth="1"/>
    <col min="11024" max="11025" width="9.75" style="179" customWidth="1"/>
    <col min="11026" max="11027" width="7.875" style="179" customWidth="1"/>
    <col min="11028" max="11258" width="9" style="179"/>
    <col min="11259" max="11259" width="3.125" style="179" customWidth="1"/>
    <col min="11260" max="11260" width="7.625" style="179" customWidth="1"/>
    <col min="11261" max="11261" width="4.125" style="179" customWidth="1"/>
    <col min="11262" max="11262" width="17" style="179" customWidth="1"/>
    <col min="11263" max="11263" width="3.625" style="179" customWidth="1"/>
    <col min="11264" max="11264" width="9.125" style="179" customWidth="1"/>
    <col min="11265" max="11265" width="3.625" style="179" customWidth="1"/>
    <col min="11266" max="11266" width="4.625" style="179" customWidth="1"/>
    <col min="11267" max="11267" width="9.625" style="179" customWidth="1"/>
    <col min="11268" max="11268" width="10.125" style="179" customWidth="1"/>
    <col min="11269" max="11269" width="10.25" style="179" customWidth="1"/>
    <col min="11270" max="11270" width="4.625" style="179" customWidth="1"/>
    <col min="11271" max="11271" width="5" style="179" customWidth="1"/>
    <col min="11272" max="11272" width="11.125" style="179" customWidth="1"/>
    <col min="11273" max="11273" width="16.125" style="179" customWidth="1"/>
    <col min="11274" max="11274" width="4.75" style="179" customWidth="1"/>
    <col min="11275" max="11275" width="3.625" style="179" customWidth="1"/>
    <col min="11276" max="11276" width="5.125" style="179" customWidth="1"/>
    <col min="11277" max="11277" width="3.125" style="179" customWidth="1"/>
    <col min="11278" max="11278" width="4.625" style="179" customWidth="1"/>
    <col min="11279" max="11279" width="5" style="179" customWidth="1"/>
    <col min="11280" max="11281" width="9.75" style="179" customWidth="1"/>
    <col min="11282" max="11283" width="7.875" style="179" customWidth="1"/>
    <col min="11284" max="11514" width="9" style="179"/>
    <col min="11515" max="11515" width="3.125" style="179" customWidth="1"/>
    <col min="11516" max="11516" width="7.625" style="179" customWidth="1"/>
    <col min="11517" max="11517" width="4.125" style="179" customWidth="1"/>
    <col min="11518" max="11518" width="17" style="179" customWidth="1"/>
    <col min="11519" max="11519" width="3.625" style="179" customWidth="1"/>
    <col min="11520" max="11520" width="9.125" style="179" customWidth="1"/>
    <col min="11521" max="11521" width="3.625" style="179" customWidth="1"/>
    <col min="11522" max="11522" width="4.625" style="179" customWidth="1"/>
    <col min="11523" max="11523" width="9.625" style="179" customWidth="1"/>
    <col min="11524" max="11524" width="10.125" style="179" customWidth="1"/>
    <col min="11525" max="11525" width="10.25" style="179" customWidth="1"/>
    <col min="11526" max="11526" width="4.625" style="179" customWidth="1"/>
    <col min="11527" max="11527" width="5" style="179" customWidth="1"/>
    <col min="11528" max="11528" width="11.125" style="179" customWidth="1"/>
    <col min="11529" max="11529" width="16.125" style="179" customWidth="1"/>
    <col min="11530" max="11530" width="4.75" style="179" customWidth="1"/>
    <col min="11531" max="11531" width="3.625" style="179" customWidth="1"/>
    <col min="11532" max="11532" width="5.125" style="179" customWidth="1"/>
    <col min="11533" max="11533" width="3.125" style="179" customWidth="1"/>
    <col min="11534" max="11534" width="4.625" style="179" customWidth="1"/>
    <col min="11535" max="11535" width="5" style="179" customWidth="1"/>
    <col min="11536" max="11537" width="9.75" style="179" customWidth="1"/>
    <col min="11538" max="11539" width="7.875" style="179" customWidth="1"/>
    <col min="11540" max="11770" width="9" style="179"/>
    <col min="11771" max="11771" width="3.125" style="179" customWidth="1"/>
    <col min="11772" max="11772" width="7.625" style="179" customWidth="1"/>
    <col min="11773" max="11773" width="4.125" style="179" customWidth="1"/>
    <col min="11774" max="11774" width="17" style="179" customWidth="1"/>
    <col min="11775" max="11775" width="3.625" style="179" customWidth="1"/>
    <col min="11776" max="11776" width="9.125" style="179" customWidth="1"/>
    <col min="11777" max="11777" width="3.625" style="179" customWidth="1"/>
    <col min="11778" max="11778" width="4.625" style="179" customWidth="1"/>
    <col min="11779" max="11779" width="9.625" style="179" customWidth="1"/>
    <col min="11780" max="11780" width="10.125" style="179" customWidth="1"/>
    <col min="11781" max="11781" width="10.25" style="179" customWidth="1"/>
    <col min="11782" max="11782" width="4.625" style="179" customWidth="1"/>
    <col min="11783" max="11783" width="5" style="179" customWidth="1"/>
    <col min="11784" max="11784" width="11.125" style="179" customWidth="1"/>
    <col min="11785" max="11785" width="16.125" style="179" customWidth="1"/>
    <col min="11786" max="11786" width="4.75" style="179" customWidth="1"/>
    <col min="11787" max="11787" width="3.625" style="179" customWidth="1"/>
    <col min="11788" max="11788" width="5.125" style="179" customWidth="1"/>
    <col min="11789" max="11789" width="3.125" style="179" customWidth="1"/>
    <col min="11790" max="11790" width="4.625" style="179" customWidth="1"/>
    <col min="11791" max="11791" width="5" style="179" customWidth="1"/>
    <col min="11792" max="11793" width="9.75" style="179" customWidth="1"/>
    <col min="11794" max="11795" width="7.875" style="179" customWidth="1"/>
    <col min="11796" max="12026" width="9" style="179"/>
    <col min="12027" max="12027" width="3.125" style="179" customWidth="1"/>
    <col min="12028" max="12028" width="7.625" style="179" customWidth="1"/>
    <col min="12029" max="12029" width="4.125" style="179" customWidth="1"/>
    <col min="12030" max="12030" width="17" style="179" customWidth="1"/>
    <col min="12031" max="12031" width="3.625" style="179" customWidth="1"/>
    <col min="12032" max="12032" width="9.125" style="179" customWidth="1"/>
    <col min="12033" max="12033" width="3.625" style="179" customWidth="1"/>
    <col min="12034" max="12034" width="4.625" style="179" customWidth="1"/>
    <col min="12035" max="12035" width="9.625" style="179" customWidth="1"/>
    <col min="12036" max="12036" width="10.125" style="179" customWidth="1"/>
    <col min="12037" max="12037" width="10.25" style="179" customWidth="1"/>
    <col min="12038" max="12038" width="4.625" style="179" customWidth="1"/>
    <col min="12039" max="12039" width="5" style="179" customWidth="1"/>
    <col min="12040" max="12040" width="11.125" style="179" customWidth="1"/>
    <col min="12041" max="12041" width="16.125" style="179" customWidth="1"/>
    <col min="12042" max="12042" width="4.75" style="179" customWidth="1"/>
    <col min="12043" max="12043" width="3.625" style="179" customWidth="1"/>
    <col min="12044" max="12044" width="5.125" style="179" customWidth="1"/>
    <col min="12045" max="12045" width="3.125" style="179" customWidth="1"/>
    <col min="12046" max="12046" width="4.625" style="179" customWidth="1"/>
    <col min="12047" max="12047" width="5" style="179" customWidth="1"/>
    <col min="12048" max="12049" width="9.75" style="179" customWidth="1"/>
    <col min="12050" max="12051" width="7.875" style="179" customWidth="1"/>
    <col min="12052" max="12282" width="9" style="179"/>
    <col min="12283" max="12283" width="3.125" style="179" customWidth="1"/>
    <col min="12284" max="12284" width="7.625" style="179" customWidth="1"/>
    <col min="12285" max="12285" width="4.125" style="179" customWidth="1"/>
    <col min="12286" max="12286" width="17" style="179" customWidth="1"/>
    <col min="12287" max="12287" width="3.625" style="179" customWidth="1"/>
    <col min="12288" max="12288" width="9.125" style="179" customWidth="1"/>
    <col min="12289" max="12289" width="3.625" style="179" customWidth="1"/>
    <col min="12290" max="12290" width="4.625" style="179" customWidth="1"/>
    <col min="12291" max="12291" width="9.625" style="179" customWidth="1"/>
    <col min="12292" max="12292" width="10.125" style="179" customWidth="1"/>
    <col min="12293" max="12293" width="10.25" style="179" customWidth="1"/>
    <col min="12294" max="12294" width="4.625" style="179" customWidth="1"/>
    <col min="12295" max="12295" width="5" style="179" customWidth="1"/>
    <col min="12296" max="12296" width="11.125" style="179" customWidth="1"/>
    <col min="12297" max="12297" width="16.125" style="179" customWidth="1"/>
    <col min="12298" max="12298" width="4.75" style="179" customWidth="1"/>
    <col min="12299" max="12299" width="3.625" style="179" customWidth="1"/>
    <col min="12300" max="12300" width="5.125" style="179" customWidth="1"/>
    <col min="12301" max="12301" width="3.125" style="179" customWidth="1"/>
    <col min="12302" max="12302" width="4.625" style="179" customWidth="1"/>
    <col min="12303" max="12303" width="5" style="179" customWidth="1"/>
    <col min="12304" max="12305" width="9.75" style="179" customWidth="1"/>
    <col min="12306" max="12307" width="7.875" style="179" customWidth="1"/>
    <col min="12308" max="12538" width="9" style="179"/>
    <col min="12539" max="12539" width="3.125" style="179" customWidth="1"/>
    <col min="12540" max="12540" width="7.625" style="179" customWidth="1"/>
    <col min="12541" max="12541" width="4.125" style="179" customWidth="1"/>
    <col min="12542" max="12542" width="17" style="179" customWidth="1"/>
    <col min="12543" max="12543" width="3.625" style="179" customWidth="1"/>
    <col min="12544" max="12544" width="9.125" style="179" customWidth="1"/>
    <col min="12545" max="12545" width="3.625" style="179" customWidth="1"/>
    <col min="12546" max="12546" width="4.625" style="179" customWidth="1"/>
    <col min="12547" max="12547" width="9.625" style="179" customWidth="1"/>
    <col min="12548" max="12548" width="10.125" style="179" customWidth="1"/>
    <col min="12549" max="12549" width="10.25" style="179" customWidth="1"/>
    <col min="12550" max="12550" width="4.625" style="179" customWidth="1"/>
    <col min="12551" max="12551" width="5" style="179" customWidth="1"/>
    <col min="12552" max="12552" width="11.125" style="179" customWidth="1"/>
    <col min="12553" max="12553" width="16.125" style="179" customWidth="1"/>
    <col min="12554" max="12554" width="4.75" style="179" customWidth="1"/>
    <col min="12555" max="12555" width="3.625" style="179" customWidth="1"/>
    <col min="12556" max="12556" width="5.125" style="179" customWidth="1"/>
    <col min="12557" max="12557" width="3.125" style="179" customWidth="1"/>
    <col min="12558" max="12558" width="4.625" style="179" customWidth="1"/>
    <col min="12559" max="12559" width="5" style="179" customWidth="1"/>
    <col min="12560" max="12561" width="9.75" style="179" customWidth="1"/>
    <col min="12562" max="12563" width="7.875" style="179" customWidth="1"/>
    <col min="12564" max="12794" width="9" style="179"/>
    <col min="12795" max="12795" width="3.125" style="179" customWidth="1"/>
    <col min="12796" max="12796" width="7.625" style="179" customWidth="1"/>
    <col min="12797" max="12797" width="4.125" style="179" customWidth="1"/>
    <col min="12798" max="12798" width="17" style="179" customWidth="1"/>
    <col min="12799" max="12799" width="3.625" style="179" customWidth="1"/>
    <col min="12800" max="12800" width="9.125" style="179" customWidth="1"/>
    <col min="12801" max="12801" width="3.625" style="179" customWidth="1"/>
    <col min="12802" max="12802" width="4.625" style="179" customWidth="1"/>
    <col min="12803" max="12803" width="9.625" style="179" customWidth="1"/>
    <col min="12804" max="12804" width="10.125" style="179" customWidth="1"/>
    <col min="12805" max="12805" width="10.25" style="179" customWidth="1"/>
    <col min="12806" max="12806" width="4.625" style="179" customWidth="1"/>
    <col min="12807" max="12807" width="5" style="179" customWidth="1"/>
    <col min="12808" max="12808" width="11.125" style="179" customWidth="1"/>
    <col min="12809" max="12809" width="16.125" style="179" customWidth="1"/>
    <col min="12810" max="12810" width="4.75" style="179" customWidth="1"/>
    <col min="12811" max="12811" width="3.625" style="179" customWidth="1"/>
    <col min="12812" max="12812" width="5.125" style="179" customWidth="1"/>
    <col min="12813" max="12813" width="3.125" style="179" customWidth="1"/>
    <col min="12814" max="12814" width="4.625" style="179" customWidth="1"/>
    <col min="12815" max="12815" width="5" style="179" customWidth="1"/>
    <col min="12816" max="12817" width="9.75" style="179" customWidth="1"/>
    <col min="12818" max="12819" width="7.875" style="179" customWidth="1"/>
    <col min="12820" max="13050" width="9" style="179"/>
    <col min="13051" max="13051" width="3.125" style="179" customWidth="1"/>
    <col min="13052" max="13052" width="7.625" style="179" customWidth="1"/>
    <col min="13053" max="13053" width="4.125" style="179" customWidth="1"/>
    <col min="13054" max="13054" width="17" style="179" customWidth="1"/>
    <col min="13055" max="13055" width="3.625" style="179" customWidth="1"/>
    <col min="13056" max="13056" width="9.125" style="179" customWidth="1"/>
    <col min="13057" max="13057" width="3.625" style="179" customWidth="1"/>
    <col min="13058" max="13058" width="4.625" style="179" customWidth="1"/>
    <col min="13059" max="13059" width="9.625" style="179" customWidth="1"/>
    <col min="13060" max="13060" width="10.125" style="179" customWidth="1"/>
    <col min="13061" max="13061" width="10.25" style="179" customWidth="1"/>
    <col min="13062" max="13062" width="4.625" style="179" customWidth="1"/>
    <col min="13063" max="13063" width="5" style="179" customWidth="1"/>
    <col min="13064" max="13064" width="11.125" style="179" customWidth="1"/>
    <col min="13065" max="13065" width="16.125" style="179" customWidth="1"/>
    <col min="13066" max="13066" width="4.75" style="179" customWidth="1"/>
    <col min="13067" max="13067" width="3.625" style="179" customWidth="1"/>
    <col min="13068" max="13068" width="5.125" style="179" customWidth="1"/>
    <col min="13069" max="13069" width="3.125" style="179" customWidth="1"/>
    <col min="13070" max="13070" width="4.625" style="179" customWidth="1"/>
    <col min="13071" max="13071" width="5" style="179" customWidth="1"/>
    <col min="13072" max="13073" width="9.75" style="179" customWidth="1"/>
    <col min="13074" max="13075" width="7.875" style="179" customWidth="1"/>
    <col min="13076" max="13306" width="9" style="179"/>
    <col min="13307" max="13307" width="3.125" style="179" customWidth="1"/>
    <col min="13308" max="13308" width="7.625" style="179" customWidth="1"/>
    <col min="13309" max="13309" width="4.125" style="179" customWidth="1"/>
    <col min="13310" max="13310" width="17" style="179" customWidth="1"/>
    <col min="13311" max="13311" width="3.625" style="179" customWidth="1"/>
    <col min="13312" max="13312" width="9.125" style="179" customWidth="1"/>
    <col min="13313" max="13313" width="3.625" style="179" customWidth="1"/>
    <col min="13314" max="13314" width="4.625" style="179" customWidth="1"/>
    <col min="13315" max="13315" width="9.625" style="179" customWidth="1"/>
    <col min="13316" max="13316" width="10.125" style="179" customWidth="1"/>
    <col min="13317" max="13317" width="10.25" style="179" customWidth="1"/>
    <col min="13318" max="13318" width="4.625" style="179" customWidth="1"/>
    <col min="13319" max="13319" width="5" style="179" customWidth="1"/>
    <col min="13320" max="13320" width="11.125" style="179" customWidth="1"/>
    <col min="13321" max="13321" width="16.125" style="179" customWidth="1"/>
    <col min="13322" max="13322" width="4.75" style="179" customWidth="1"/>
    <col min="13323" max="13323" width="3.625" style="179" customWidth="1"/>
    <col min="13324" max="13324" width="5.125" style="179" customWidth="1"/>
    <col min="13325" max="13325" width="3.125" style="179" customWidth="1"/>
    <col min="13326" max="13326" width="4.625" style="179" customWidth="1"/>
    <col min="13327" max="13327" width="5" style="179" customWidth="1"/>
    <col min="13328" max="13329" width="9.75" style="179" customWidth="1"/>
    <col min="13330" max="13331" width="7.875" style="179" customWidth="1"/>
    <col min="13332" max="13562" width="9" style="179"/>
    <col min="13563" max="13563" width="3.125" style="179" customWidth="1"/>
    <col min="13564" max="13564" width="7.625" style="179" customWidth="1"/>
    <col min="13565" max="13565" width="4.125" style="179" customWidth="1"/>
    <col min="13566" max="13566" width="17" style="179" customWidth="1"/>
    <col min="13567" max="13567" width="3.625" style="179" customWidth="1"/>
    <col min="13568" max="13568" width="9.125" style="179" customWidth="1"/>
    <col min="13569" max="13569" width="3.625" style="179" customWidth="1"/>
    <col min="13570" max="13570" width="4.625" style="179" customWidth="1"/>
    <col min="13571" max="13571" width="9.625" style="179" customWidth="1"/>
    <col min="13572" max="13572" width="10.125" style="179" customWidth="1"/>
    <col min="13573" max="13573" width="10.25" style="179" customWidth="1"/>
    <col min="13574" max="13574" width="4.625" style="179" customWidth="1"/>
    <col min="13575" max="13575" width="5" style="179" customWidth="1"/>
    <col min="13576" max="13576" width="11.125" style="179" customWidth="1"/>
    <col min="13577" max="13577" width="16.125" style="179" customWidth="1"/>
    <col min="13578" max="13578" width="4.75" style="179" customWidth="1"/>
    <col min="13579" max="13579" width="3.625" style="179" customWidth="1"/>
    <col min="13580" max="13580" width="5.125" style="179" customWidth="1"/>
    <col min="13581" max="13581" width="3.125" style="179" customWidth="1"/>
    <col min="13582" max="13582" width="4.625" style="179" customWidth="1"/>
    <col min="13583" max="13583" width="5" style="179" customWidth="1"/>
    <col min="13584" max="13585" width="9.75" style="179" customWidth="1"/>
    <col min="13586" max="13587" width="7.875" style="179" customWidth="1"/>
    <col min="13588" max="13818" width="9" style="179"/>
    <col min="13819" max="13819" width="3.125" style="179" customWidth="1"/>
    <col min="13820" max="13820" width="7.625" style="179" customWidth="1"/>
    <col min="13821" max="13821" width="4.125" style="179" customWidth="1"/>
    <col min="13822" max="13822" width="17" style="179" customWidth="1"/>
    <col min="13823" max="13823" width="3.625" style="179" customWidth="1"/>
    <col min="13824" max="13824" width="9.125" style="179" customWidth="1"/>
    <col min="13825" max="13825" width="3.625" style="179" customWidth="1"/>
    <col min="13826" max="13826" width="4.625" style="179" customWidth="1"/>
    <col min="13827" max="13827" width="9.625" style="179" customWidth="1"/>
    <col min="13828" max="13828" width="10.125" style="179" customWidth="1"/>
    <col min="13829" max="13829" width="10.25" style="179" customWidth="1"/>
    <col min="13830" max="13830" width="4.625" style="179" customWidth="1"/>
    <col min="13831" max="13831" width="5" style="179" customWidth="1"/>
    <col min="13832" max="13832" width="11.125" style="179" customWidth="1"/>
    <col min="13833" max="13833" width="16.125" style="179" customWidth="1"/>
    <col min="13834" max="13834" width="4.75" style="179" customWidth="1"/>
    <col min="13835" max="13835" width="3.625" style="179" customWidth="1"/>
    <col min="13836" max="13836" width="5.125" style="179" customWidth="1"/>
    <col min="13837" max="13837" width="3.125" style="179" customWidth="1"/>
    <col min="13838" max="13838" width="4.625" style="179" customWidth="1"/>
    <col min="13839" max="13839" width="5" style="179" customWidth="1"/>
    <col min="13840" max="13841" width="9.75" style="179" customWidth="1"/>
    <col min="13842" max="13843" width="7.875" style="179" customWidth="1"/>
    <col min="13844" max="14074" width="9" style="179"/>
    <col min="14075" max="14075" width="3.125" style="179" customWidth="1"/>
    <col min="14076" max="14076" width="7.625" style="179" customWidth="1"/>
    <col min="14077" max="14077" width="4.125" style="179" customWidth="1"/>
    <col min="14078" max="14078" width="17" style="179" customWidth="1"/>
    <col min="14079" max="14079" width="3.625" style="179" customWidth="1"/>
    <col min="14080" max="14080" width="9.125" style="179" customWidth="1"/>
    <col min="14081" max="14081" width="3.625" style="179" customWidth="1"/>
    <col min="14082" max="14082" width="4.625" style="179" customWidth="1"/>
    <col min="14083" max="14083" width="9.625" style="179" customWidth="1"/>
    <col min="14084" max="14084" width="10.125" style="179" customWidth="1"/>
    <col min="14085" max="14085" width="10.25" style="179" customWidth="1"/>
    <col min="14086" max="14086" width="4.625" style="179" customWidth="1"/>
    <col min="14087" max="14087" width="5" style="179" customWidth="1"/>
    <col min="14088" max="14088" width="11.125" style="179" customWidth="1"/>
    <col min="14089" max="14089" width="16.125" style="179" customWidth="1"/>
    <col min="14090" max="14090" width="4.75" style="179" customWidth="1"/>
    <col min="14091" max="14091" width="3.625" style="179" customWidth="1"/>
    <col min="14092" max="14092" width="5.125" style="179" customWidth="1"/>
    <col min="14093" max="14093" width="3.125" style="179" customWidth="1"/>
    <col min="14094" max="14094" width="4.625" style="179" customWidth="1"/>
    <col min="14095" max="14095" width="5" style="179" customWidth="1"/>
    <col min="14096" max="14097" width="9.75" style="179" customWidth="1"/>
    <col min="14098" max="14099" width="7.875" style="179" customWidth="1"/>
    <col min="14100" max="14330" width="9" style="179"/>
    <col min="14331" max="14331" width="3.125" style="179" customWidth="1"/>
    <col min="14332" max="14332" width="7.625" style="179" customWidth="1"/>
    <col min="14333" max="14333" width="4.125" style="179" customWidth="1"/>
    <col min="14334" max="14334" width="17" style="179" customWidth="1"/>
    <col min="14335" max="14335" width="3.625" style="179" customWidth="1"/>
    <col min="14336" max="14336" width="9.125" style="179" customWidth="1"/>
    <col min="14337" max="14337" width="3.625" style="179" customWidth="1"/>
    <col min="14338" max="14338" width="4.625" style="179" customWidth="1"/>
    <col min="14339" max="14339" width="9.625" style="179" customWidth="1"/>
    <col min="14340" max="14340" width="10.125" style="179" customWidth="1"/>
    <col min="14341" max="14341" width="10.25" style="179" customWidth="1"/>
    <col min="14342" max="14342" width="4.625" style="179" customWidth="1"/>
    <col min="14343" max="14343" width="5" style="179" customWidth="1"/>
    <col min="14344" max="14344" width="11.125" style="179" customWidth="1"/>
    <col min="14345" max="14345" width="16.125" style="179" customWidth="1"/>
    <col min="14346" max="14346" width="4.75" style="179" customWidth="1"/>
    <col min="14347" max="14347" width="3.625" style="179" customWidth="1"/>
    <col min="14348" max="14348" width="5.125" style="179" customWidth="1"/>
    <col min="14349" max="14349" width="3.125" style="179" customWidth="1"/>
    <col min="14350" max="14350" width="4.625" style="179" customWidth="1"/>
    <col min="14351" max="14351" width="5" style="179" customWidth="1"/>
    <col min="14352" max="14353" width="9.75" style="179" customWidth="1"/>
    <col min="14354" max="14355" width="7.875" style="179" customWidth="1"/>
    <col min="14356" max="14586" width="9" style="179"/>
    <col min="14587" max="14587" width="3.125" style="179" customWidth="1"/>
    <col min="14588" max="14588" width="7.625" style="179" customWidth="1"/>
    <col min="14589" max="14589" width="4.125" style="179" customWidth="1"/>
    <col min="14590" max="14590" width="17" style="179" customWidth="1"/>
    <col min="14591" max="14591" width="3.625" style="179" customWidth="1"/>
    <col min="14592" max="14592" width="9.125" style="179" customWidth="1"/>
    <col min="14593" max="14593" width="3.625" style="179" customWidth="1"/>
    <col min="14594" max="14594" width="4.625" style="179" customWidth="1"/>
    <col min="14595" max="14595" width="9.625" style="179" customWidth="1"/>
    <col min="14596" max="14596" width="10.125" style="179" customWidth="1"/>
    <col min="14597" max="14597" width="10.25" style="179" customWidth="1"/>
    <col min="14598" max="14598" width="4.625" style="179" customWidth="1"/>
    <col min="14599" max="14599" width="5" style="179" customWidth="1"/>
    <col min="14600" max="14600" width="11.125" style="179" customWidth="1"/>
    <col min="14601" max="14601" width="16.125" style="179" customWidth="1"/>
    <col min="14602" max="14602" width="4.75" style="179" customWidth="1"/>
    <col min="14603" max="14603" width="3.625" style="179" customWidth="1"/>
    <col min="14604" max="14604" width="5.125" style="179" customWidth="1"/>
    <col min="14605" max="14605" width="3.125" style="179" customWidth="1"/>
    <col min="14606" max="14606" width="4.625" style="179" customWidth="1"/>
    <col min="14607" max="14607" width="5" style="179" customWidth="1"/>
    <col min="14608" max="14609" width="9.75" style="179" customWidth="1"/>
    <col min="14610" max="14611" width="7.875" style="179" customWidth="1"/>
    <col min="14612" max="14842" width="9" style="179"/>
    <col min="14843" max="14843" width="3.125" style="179" customWidth="1"/>
    <col min="14844" max="14844" width="7.625" style="179" customWidth="1"/>
    <col min="14845" max="14845" width="4.125" style="179" customWidth="1"/>
    <col min="14846" max="14846" width="17" style="179" customWidth="1"/>
    <col min="14847" max="14847" width="3.625" style="179" customWidth="1"/>
    <col min="14848" max="14848" width="9.125" style="179" customWidth="1"/>
    <col min="14849" max="14849" width="3.625" style="179" customWidth="1"/>
    <col min="14850" max="14850" width="4.625" style="179" customWidth="1"/>
    <col min="14851" max="14851" width="9.625" style="179" customWidth="1"/>
    <col min="14852" max="14852" width="10.125" style="179" customWidth="1"/>
    <col min="14853" max="14853" width="10.25" style="179" customWidth="1"/>
    <col min="14854" max="14854" width="4.625" style="179" customWidth="1"/>
    <col min="14855" max="14855" width="5" style="179" customWidth="1"/>
    <col min="14856" max="14856" width="11.125" style="179" customWidth="1"/>
    <col min="14857" max="14857" width="16.125" style="179" customWidth="1"/>
    <col min="14858" max="14858" width="4.75" style="179" customWidth="1"/>
    <col min="14859" max="14859" width="3.625" style="179" customWidth="1"/>
    <col min="14860" max="14860" width="5.125" style="179" customWidth="1"/>
    <col min="14861" max="14861" width="3.125" style="179" customWidth="1"/>
    <col min="14862" max="14862" width="4.625" style="179" customWidth="1"/>
    <col min="14863" max="14863" width="5" style="179" customWidth="1"/>
    <col min="14864" max="14865" width="9.75" style="179" customWidth="1"/>
    <col min="14866" max="14867" width="7.875" style="179" customWidth="1"/>
    <col min="14868" max="15098" width="9" style="179"/>
    <col min="15099" max="15099" width="3.125" style="179" customWidth="1"/>
    <col min="15100" max="15100" width="7.625" style="179" customWidth="1"/>
    <col min="15101" max="15101" width="4.125" style="179" customWidth="1"/>
    <col min="15102" max="15102" width="17" style="179" customWidth="1"/>
    <col min="15103" max="15103" width="3.625" style="179" customWidth="1"/>
    <col min="15104" max="15104" width="9.125" style="179" customWidth="1"/>
    <col min="15105" max="15105" width="3.625" style="179" customWidth="1"/>
    <col min="15106" max="15106" width="4.625" style="179" customWidth="1"/>
    <col min="15107" max="15107" width="9.625" style="179" customWidth="1"/>
    <col min="15108" max="15108" width="10.125" style="179" customWidth="1"/>
    <col min="15109" max="15109" width="10.25" style="179" customWidth="1"/>
    <col min="15110" max="15110" width="4.625" style="179" customWidth="1"/>
    <col min="15111" max="15111" width="5" style="179" customWidth="1"/>
    <col min="15112" max="15112" width="11.125" style="179" customWidth="1"/>
    <col min="15113" max="15113" width="16.125" style="179" customWidth="1"/>
    <col min="15114" max="15114" width="4.75" style="179" customWidth="1"/>
    <col min="15115" max="15115" width="3.625" style="179" customWidth="1"/>
    <col min="15116" max="15116" width="5.125" style="179" customWidth="1"/>
    <col min="15117" max="15117" width="3.125" style="179" customWidth="1"/>
    <col min="15118" max="15118" width="4.625" style="179" customWidth="1"/>
    <col min="15119" max="15119" width="5" style="179" customWidth="1"/>
    <col min="15120" max="15121" width="9.75" style="179" customWidth="1"/>
    <col min="15122" max="15123" width="7.875" style="179" customWidth="1"/>
    <col min="15124" max="15354" width="9" style="179"/>
    <col min="15355" max="15355" width="3.125" style="179" customWidth="1"/>
    <col min="15356" max="15356" width="7.625" style="179" customWidth="1"/>
    <col min="15357" max="15357" width="4.125" style="179" customWidth="1"/>
    <col min="15358" max="15358" width="17" style="179" customWidth="1"/>
    <col min="15359" max="15359" width="3.625" style="179" customWidth="1"/>
    <col min="15360" max="15360" width="9.125" style="179" customWidth="1"/>
    <col min="15361" max="15361" width="3.625" style="179" customWidth="1"/>
    <col min="15362" max="15362" width="4.625" style="179" customWidth="1"/>
    <col min="15363" max="15363" width="9.625" style="179" customWidth="1"/>
    <col min="15364" max="15364" width="10.125" style="179" customWidth="1"/>
    <col min="15365" max="15365" width="10.25" style="179" customWidth="1"/>
    <col min="15366" max="15366" width="4.625" style="179" customWidth="1"/>
    <col min="15367" max="15367" width="5" style="179" customWidth="1"/>
    <col min="15368" max="15368" width="11.125" style="179" customWidth="1"/>
    <col min="15369" max="15369" width="16.125" style="179" customWidth="1"/>
    <col min="15370" max="15370" width="4.75" style="179" customWidth="1"/>
    <col min="15371" max="15371" width="3.625" style="179" customWidth="1"/>
    <col min="15372" max="15372" width="5.125" style="179" customWidth="1"/>
    <col min="15373" max="15373" width="3.125" style="179" customWidth="1"/>
    <col min="15374" max="15374" width="4.625" style="179" customWidth="1"/>
    <col min="15375" max="15375" width="5" style="179" customWidth="1"/>
    <col min="15376" max="15377" width="9.75" style="179" customWidth="1"/>
    <col min="15378" max="15379" width="7.875" style="179" customWidth="1"/>
    <col min="15380" max="15610" width="9" style="179"/>
    <col min="15611" max="15611" width="3.125" style="179" customWidth="1"/>
    <col min="15612" max="15612" width="7.625" style="179" customWidth="1"/>
    <col min="15613" max="15613" width="4.125" style="179" customWidth="1"/>
    <col min="15614" max="15614" width="17" style="179" customWidth="1"/>
    <col min="15615" max="15615" width="3.625" style="179" customWidth="1"/>
    <col min="15616" max="15616" width="9.125" style="179" customWidth="1"/>
    <col min="15617" max="15617" width="3.625" style="179" customWidth="1"/>
    <col min="15618" max="15618" width="4.625" style="179" customWidth="1"/>
    <col min="15619" max="15619" width="9.625" style="179" customWidth="1"/>
    <col min="15620" max="15620" width="10.125" style="179" customWidth="1"/>
    <col min="15621" max="15621" width="10.25" style="179" customWidth="1"/>
    <col min="15622" max="15622" width="4.625" style="179" customWidth="1"/>
    <col min="15623" max="15623" width="5" style="179" customWidth="1"/>
    <col min="15624" max="15624" width="11.125" style="179" customWidth="1"/>
    <col min="15625" max="15625" width="16.125" style="179" customWidth="1"/>
    <col min="15626" max="15626" width="4.75" style="179" customWidth="1"/>
    <col min="15627" max="15627" width="3.625" style="179" customWidth="1"/>
    <col min="15628" max="15628" width="5.125" style="179" customWidth="1"/>
    <col min="15629" max="15629" width="3.125" style="179" customWidth="1"/>
    <col min="15630" max="15630" width="4.625" style="179" customWidth="1"/>
    <col min="15631" max="15631" width="5" style="179" customWidth="1"/>
    <col min="15632" max="15633" width="9.75" style="179" customWidth="1"/>
    <col min="15634" max="15635" width="7.875" style="179" customWidth="1"/>
    <col min="15636" max="15866" width="9" style="179"/>
    <col min="15867" max="15867" width="3.125" style="179" customWidth="1"/>
    <col min="15868" max="15868" width="7.625" style="179" customWidth="1"/>
    <col min="15869" max="15869" width="4.125" style="179" customWidth="1"/>
    <col min="15870" max="15870" width="17" style="179" customWidth="1"/>
    <col min="15871" max="15871" width="3.625" style="179" customWidth="1"/>
    <col min="15872" max="15872" width="9.125" style="179" customWidth="1"/>
    <col min="15873" max="15873" width="3.625" style="179" customWidth="1"/>
    <col min="15874" max="15874" width="4.625" style="179" customWidth="1"/>
    <col min="15875" max="15875" width="9.625" style="179" customWidth="1"/>
    <col min="15876" max="15876" width="10.125" style="179" customWidth="1"/>
    <col min="15877" max="15877" width="10.25" style="179" customWidth="1"/>
    <col min="15878" max="15878" width="4.625" style="179" customWidth="1"/>
    <col min="15879" max="15879" width="5" style="179" customWidth="1"/>
    <col min="15880" max="15880" width="11.125" style="179" customWidth="1"/>
    <col min="15881" max="15881" width="16.125" style="179" customWidth="1"/>
    <col min="15882" max="15882" width="4.75" style="179" customWidth="1"/>
    <col min="15883" max="15883" width="3.625" style="179" customWidth="1"/>
    <col min="15884" max="15884" width="5.125" style="179" customWidth="1"/>
    <col min="15885" max="15885" width="3.125" style="179" customWidth="1"/>
    <col min="15886" max="15886" width="4.625" style="179" customWidth="1"/>
    <col min="15887" max="15887" width="5" style="179" customWidth="1"/>
    <col min="15888" max="15889" width="9.75" style="179" customWidth="1"/>
    <col min="15890" max="15891" width="7.875" style="179" customWidth="1"/>
    <col min="15892" max="16122" width="9" style="179"/>
    <col min="16123" max="16123" width="3.125" style="179" customWidth="1"/>
    <col min="16124" max="16124" width="7.625" style="179" customWidth="1"/>
    <col min="16125" max="16125" width="4.125" style="179" customWidth="1"/>
    <col min="16126" max="16126" width="17" style="179" customWidth="1"/>
    <col min="16127" max="16127" width="3.625" style="179" customWidth="1"/>
    <col min="16128" max="16128" width="9.125" style="179" customWidth="1"/>
    <col min="16129" max="16129" width="3.625" style="179" customWidth="1"/>
    <col min="16130" max="16130" width="4.625" style="179" customWidth="1"/>
    <col min="16131" max="16131" width="9.625" style="179" customWidth="1"/>
    <col min="16132" max="16132" width="10.125" style="179" customWidth="1"/>
    <col min="16133" max="16133" width="10.25" style="179" customWidth="1"/>
    <col min="16134" max="16134" width="4.625" style="179" customWidth="1"/>
    <col min="16135" max="16135" width="5" style="179" customWidth="1"/>
    <col min="16136" max="16136" width="11.125" style="179" customWidth="1"/>
    <col min="16137" max="16137" width="16.125" style="179" customWidth="1"/>
    <col min="16138" max="16138" width="4.75" style="179" customWidth="1"/>
    <col min="16139" max="16139" width="3.625" style="179" customWidth="1"/>
    <col min="16140" max="16140" width="5.125" style="179" customWidth="1"/>
    <col min="16141" max="16141" width="3.125" style="179" customWidth="1"/>
    <col min="16142" max="16142" width="4.625" style="179" customWidth="1"/>
    <col min="16143" max="16143" width="5" style="179" customWidth="1"/>
    <col min="16144" max="16145" width="9.75" style="179" customWidth="1"/>
    <col min="16146" max="16147" width="7.875" style="179" customWidth="1"/>
    <col min="16148" max="16384" width="9" style="179"/>
  </cols>
  <sheetData>
    <row r="1" s="175" customFormat="1" ht="30.75" customHeight="1" spans="1:31">
      <c r="A1" s="180"/>
      <c r="B1" s="181"/>
      <c r="C1" s="181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273"/>
      <c r="V1" s="273"/>
      <c r="W1" s="273"/>
      <c r="X1" s="273"/>
      <c r="Y1" s="300" t="s">
        <v>794</v>
      </c>
      <c r="Z1" s="300"/>
      <c r="AA1" s="300"/>
      <c r="AB1" s="300"/>
      <c r="AC1" s="301"/>
      <c r="AD1" s="273"/>
      <c r="AE1" s="274"/>
    </row>
    <row r="2" s="175" customFormat="1" ht="34.5" customHeight="1" spans="1:30">
      <c r="A2" s="183" t="s">
        <v>79</v>
      </c>
      <c r="B2" s="184"/>
      <c r="C2" s="181"/>
      <c r="D2" s="185"/>
      <c r="E2" s="185"/>
      <c r="F2" s="185"/>
      <c r="G2" s="186" t="s">
        <v>80</v>
      </c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274"/>
      <c r="V2" s="274"/>
      <c r="W2" s="274"/>
      <c r="X2" s="274"/>
      <c r="Y2" s="300"/>
      <c r="Z2" s="300"/>
      <c r="AA2" s="300"/>
      <c r="AB2" s="300"/>
      <c r="AC2" s="301"/>
      <c r="AD2" s="274"/>
    </row>
    <row r="3" s="176" customFormat="1" ht="28.5" customHeight="1" spans="1:31">
      <c r="A3" s="187" t="s">
        <v>81</v>
      </c>
      <c r="B3" s="188"/>
      <c r="C3" s="189" t="s">
        <v>59</v>
      </c>
      <c r="D3" s="190"/>
      <c r="E3" s="191"/>
      <c r="F3" s="192"/>
      <c r="G3" s="193" t="s">
        <v>795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275"/>
      <c r="W3" s="276" t="s">
        <v>83</v>
      </c>
      <c r="X3" s="277"/>
      <c r="Y3" s="302" t="s">
        <v>84</v>
      </c>
      <c r="Z3" s="302" t="s">
        <v>85</v>
      </c>
      <c r="AA3" s="302" t="s">
        <v>86</v>
      </c>
      <c r="AB3" s="303" t="s">
        <v>87</v>
      </c>
      <c r="AC3" s="304" t="s">
        <v>88</v>
      </c>
      <c r="AD3" s="305"/>
      <c r="AE3" s="306"/>
    </row>
    <row r="4" s="176" customFormat="1" ht="36" customHeight="1" spans="1:31">
      <c r="A4" s="194"/>
      <c r="B4" s="195"/>
      <c r="C4" s="196"/>
      <c r="D4" s="197"/>
      <c r="E4" s="198"/>
      <c r="F4" s="199"/>
      <c r="G4" s="200" t="s">
        <v>89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78"/>
      <c r="V4" s="279"/>
      <c r="W4" s="280"/>
      <c r="X4" s="281"/>
      <c r="Y4" s="307"/>
      <c r="Z4" s="307"/>
      <c r="AA4" s="308"/>
      <c r="AB4" s="309" t="s">
        <v>90</v>
      </c>
      <c r="AC4" s="310"/>
      <c r="AD4" s="305"/>
      <c r="AE4" s="306"/>
    </row>
    <row r="5" ht="36.75" customHeight="1" spans="1:29">
      <c r="A5" s="202" t="s">
        <v>91</v>
      </c>
      <c r="B5" s="203"/>
      <c r="C5" s="203"/>
      <c r="D5" s="203"/>
      <c r="E5" s="204" t="s">
        <v>92</v>
      </c>
      <c r="F5" s="205" t="s">
        <v>93</v>
      </c>
      <c r="G5" s="206"/>
      <c r="H5" s="206"/>
      <c r="I5" s="250"/>
      <c r="J5" s="251" t="s">
        <v>94</v>
      </c>
      <c r="K5" s="251"/>
      <c r="L5" s="251"/>
      <c r="M5" s="251"/>
      <c r="N5" s="251"/>
      <c r="O5" s="205" t="s">
        <v>95</v>
      </c>
      <c r="P5" s="206"/>
      <c r="Q5" s="206"/>
      <c r="R5" s="206"/>
      <c r="S5" s="206"/>
      <c r="T5" s="206"/>
      <c r="U5" s="206"/>
      <c r="V5" s="250"/>
      <c r="W5" s="251" t="s">
        <v>96</v>
      </c>
      <c r="X5" s="251"/>
      <c r="Y5" s="311" t="s">
        <v>97</v>
      </c>
      <c r="Z5" s="312"/>
      <c r="AA5" s="313"/>
      <c r="AB5" s="311" t="s">
        <v>5</v>
      </c>
      <c r="AC5" s="314"/>
    </row>
    <row r="6" ht="50.1" customHeight="1" spans="1:29">
      <c r="A6" s="207"/>
      <c r="B6" s="208"/>
      <c r="C6" s="208"/>
      <c r="D6" s="209"/>
      <c r="E6" s="210">
        <v>1</v>
      </c>
      <c r="F6" s="211" t="s">
        <v>67</v>
      </c>
      <c r="G6" s="212"/>
      <c r="H6" s="212"/>
      <c r="I6" s="252"/>
      <c r="J6" s="253" t="s">
        <v>68</v>
      </c>
      <c r="K6" s="253"/>
      <c r="L6" s="253"/>
      <c r="M6" s="253"/>
      <c r="N6" s="253"/>
      <c r="O6" s="254" t="s">
        <v>98</v>
      </c>
      <c r="P6" s="255"/>
      <c r="Q6" s="255"/>
      <c r="R6" s="255"/>
      <c r="S6" s="255"/>
      <c r="T6" s="255"/>
      <c r="U6" s="255"/>
      <c r="V6" s="282"/>
      <c r="W6" s="283">
        <v>1</v>
      </c>
      <c r="X6" s="284"/>
      <c r="Y6" s="315" t="s">
        <v>1075</v>
      </c>
      <c r="Z6" s="316"/>
      <c r="AA6" s="317"/>
      <c r="AB6" s="318" t="s">
        <v>52</v>
      </c>
      <c r="AC6" s="319"/>
    </row>
    <row r="7" ht="50.1" customHeight="1" spans="1:29">
      <c r="A7" s="213"/>
      <c r="B7" s="214"/>
      <c r="C7" s="214"/>
      <c r="D7" s="215"/>
      <c r="E7" s="210">
        <v>2</v>
      </c>
      <c r="F7" s="211" t="s">
        <v>70</v>
      </c>
      <c r="G7" s="212"/>
      <c r="H7" s="212"/>
      <c r="I7" s="252"/>
      <c r="J7" s="253" t="s">
        <v>71</v>
      </c>
      <c r="K7" s="253"/>
      <c r="L7" s="253"/>
      <c r="M7" s="253"/>
      <c r="N7" s="253"/>
      <c r="O7" s="254" t="s">
        <v>98</v>
      </c>
      <c r="P7" s="255"/>
      <c r="Q7" s="255"/>
      <c r="R7" s="255"/>
      <c r="S7" s="255"/>
      <c r="T7" s="255"/>
      <c r="U7" s="255"/>
      <c r="V7" s="282"/>
      <c r="W7" s="283">
        <v>1</v>
      </c>
      <c r="X7" s="284"/>
      <c r="Y7" s="315" t="s">
        <v>1075</v>
      </c>
      <c r="Z7" s="316"/>
      <c r="AA7" s="317"/>
      <c r="AB7" s="318" t="s">
        <v>52</v>
      </c>
      <c r="AC7" s="319"/>
    </row>
    <row r="8" s="177" customFormat="1" ht="50.1" customHeight="1" spans="1:29">
      <c r="A8" s="216"/>
      <c r="B8" s="217"/>
      <c r="C8" s="217"/>
      <c r="D8" s="218"/>
      <c r="E8" s="219">
        <v>3</v>
      </c>
      <c r="F8" s="211" t="s">
        <v>1076</v>
      </c>
      <c r="G8" s="212"/>
      <c r="H8" s="212"/>
      <c r="I8" s="252"/>
      <c r="J8" s="256" t="s">
        <v>1077</v>
      </c>
      <c r="K8" s="257"/>
      <c r="L8" s="257"/>
      <c r="M8" s="257"/>
      <c r="N8" s="257"/>
      <c r="O8" s="258" t="s">
        <v>98</v>
      </c>
      <c r="P8" s="259"/>
      <c r="Q8" s="259"/>
      <c r="R8" s="259"/>
      <c r="S8" s="259"/>
      <c r="T8" s="259"/>
      <c r="U8" s="259"/>
      <c r="V8" s="285"/>
      <c r="W8" s="286">
        <v>1</v>
      </c>
      <c r="X8" s="287"/>
      <c r="Y8" s="320" t="s">
        <v>1075</v>
      </c>
      <c r="Z8" s="321"/>
      <c r="AA8" s="322"/>
      <c r="AB8" s="233" t="s">
        <v>52</v>
      </c>
      <c r="AC8" s="323"/>
    </row>
    <row r="9" ht="50.1" customHeight="1" spans="1:29">
      <c r="A9" s="213"/>
      <c r="B9" s="214"/>
      <c r="C9" s="214"/>
      <c r="D9" s="215"/>
      <c r="E9" s="220">
        <v>4</v>
      </c>
      <c r="F9" s="221" t="s">
        <v>72</v>
      </c>
      <c r="G9" s="222"/>
      <c r="H9" s="222"/>
      <c r="I9" s="260"/>
      <c r="J9" s="261" t="s">
        <v>68</v>
      </c>
      <c r="K9" s="261"/>
      <c r="L9" s="261"/>
      <c r="M9" s="261"/>
      <c r="N9" s="261"/>
      <c r="O9" s="262" t="s">
        <v>98</v>
      </c>
      <c r="P9" s="263"/>
      <c r="Q9" s="263"/>
      <c r="R9" s="263"/>
      <c r="S9" s="263"/>
      <c r="T9" s="263"/>
      <c r="U9" s="263"/>
      <c r="V9" s="288"/>
      <c r="W9" s="289">
        <v>1</v>
      </c>
      <c r="X9" s="290"/>
      <c r="Y9" s="324" t="s">
        <v>1075</v>
      </c>
      <c r="Z9" s="325"/>
      <c r="AA9" s="326"/>
      <c r="AB9" s="238" t="s">
        <v>52</v>
      </c>
      <c r="AC9" s="327"/>
    </row>
    <row r="10" ht="50.1" customHeight="1" spans="1:29">
      <c r="A10" s="213"/>
      <c r="B10" s="214"/>
      <c r="C10" s="214"/>
      <c r="D10" s="215"/>
      <c r="E10" s="220">
        <v>5</v>
      </c>
      <c r="F10" s="221" t="s">
        <v>74</v>
      </c>
      <c r="G10" s="222"/>
      <c r="H10" s="222"/>
      <c r="I10" s="260"/>
      <c r="J10" s="264" t="s">
        <v>1078</v>
      </c>
      <c r="K10" s="261"/>
      <c r="L10" s="261"/>
      <c r="M10" s="261"/>
      <c r="N10" s="261"/>
      <c r="O10" s="262" t="s">
        <v>98</v>
      </c>
      <c r="P10" s="263"/>
      <c r="Q10" s="263"/>
      <c r="R10" s="263"/>
      <c r="S10" s="263"/>
      <c r="T10" s="263"/>
      <c r="U10" s="263"/>
      <c r="V10" s="288"/>
      <c r="W10" s="289">
        <v>1</v>
      </c>
      <c r="X10" s="290"/>
      <c r="Y10" s="324" t="s">
        <v>1075</v>
      </c>
      <c r="Z10" s="325"/>
      <c r="AA10" s="326"/>
      <c r="AB10" s="238" t="s">
        <v>52</v>
      </c>
      <c r="AC10" s="327"/>
    </row>
    <row r="11" ht="50.1" customHeight="1" spans="1:29">
      <c r="A11" s="213"/>
      <c r="B11" s="214"/>
      <c r="C11" s="214"/>
      <c r="D11" s="215"/>
      <c r="E11" s="223">
        <v>6</v>
      </c>
      <c r="F11" s="224" t="s">
        <v>75</v>
      </c>
      <c r="G11" s="225"/>
      <c r="H11" s="225"/>
      <c r="I11" s="265"/>
      <c r="J11" s="266" t="s">
        <v>68</v>
      </c>
      <c r="K11" s="267"/>
      <c r="L11" s="267"/>
      <c r="M11" s="267"/>
      <c r="N11" s="267"/>
      <c r="O11" s="268" t="s">
        <v>98</v>
      </c>
      <c r="P11" s="269"/>
      <c r="Q11" s="269"/>
      <c r="R11" s="269"/>
      <c r="S11" s="269"/>
      <c r="T11" s="269"/>
      <c r="U11" s="269"/>
      <c r="V11" s="291"/>
      <c r="W11" s="292">
        <v>1</v>
      </c>
      <c r="X11" s="293"/>
      <c r="Y11" s="328" t="s">
        <v>64</v>
      </c>
      <c r="Z11" s="329"/>
      <c r="AA11" s="330"/>
      <c r="AB11" s="241" t="s">
        <v>52</v>
      </c>
      <c r="AC11" s="331"/>
    </row>
    <row r="12" ht="50.1" customHeight="1" spans="1:29">
      <c r="A12" s="213"/>
      <c r="B12" s="214"/>
      <c r="C12" s="214"/>
      <c r="D12" s="215"/>
      <c r="E12" s="223">
        <v>7</v>
      </c>
      <c r="F12" s="224" t="s">
        <v>77</v>
      </c>
      <c r="G12" s="225"/>
      <c r="H12" s="225"/>
      <c r="I12" s="265"/>
      <c r="J12" s="267" t="s">
        <v>1078</v>
      </c>
      <c r="K12" s="267"/>
      <c r="L12" s="267"/>
      <c r="M12" s="267"/>
      <c r="N12" s="267"/>
      <c r="O12" s="268" t="s">
        <v>98</v>
      </c>
      <c r="P12" s="269"/>
      <c r="Q12" s="269"/>
      <c r="R12" s="269"/>
      <c r="S12" s="269"/>
      <c r="T12" s="269"/>
      <c r="U12" s="269"/>
      <c r="V12" s="291"/>
      <c r="W12" s="292">
        <v>1</v>
      </c>
      <c r="X12" s="293"/>
      <c r="Y12" s="328" t="s">
        <v>64</v>
      </c>
      <c r="Z12" s="329"/>
      <c r="AA12" s="330"/>
      <c r="AB12" s="241" t="s">
        <v>52</v>
      </c>
      <c r="AC12" s="331"/>
    </row>
    <row r="13" s="177" customFormat="1" ht="29.25" customHeight="1" spans="1:29">
      <c r="A13" s="226" t="s">
        <v>116</v>
      </c>
      <c r="B13" s="227"/>
      <c r="C13" s="227"/>
      <c r="D13" s="228"/>
      <c r="E13" s="229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332"/>
    </row>
    <row r="14" s="177" customFormat="1" ht="33.75" customHeight="1" spans="1:29">
      <c r="A14" s="230" t="s">
        <v>117</v>
      </c>
      <c r="B14" s="231" t="s">
        <v>118</v>
      </c>
      <c r="C14" s="231"/>
      <c r="D14" s="231" t="s">
        <v>119</v>
      </c>
      <c r="E14" s="232" t="s">
        <v>2</v>
      </c>
      <c r="F14" s="232"/>
      <c r="G14" s="232" t="s">
        <v>3</v>
      </c>
      <c r="H14" s="232" t="s">
        <v>120</v>
      </c>
      <c r="I14" s="232"/>
      <c r="J14" s="232"/>
      <c r="K14" s="232"/>
      <c r="L14" s="232" t="s">
        <v>121</v>
      </c>
      <c r="M14" s="232" t="s">
        <v>122</v>
      </c>
      <c r="N14" s="232"/>
      <c r="O14" s="232"/>
      <c r="P14" s="232" t="s">
        <v>117</v>
      </c>
      <c r="Q14" s="232" t="s">
        <v>123</v>
      </c>
      <c r="R14" s="232"/>
      <c r="S14" s="232" t="s">
        <v>119</v>
      </c>
      <c r="T14" s="232" t="s">
        <v>2</v>
      </c>
      <c r="U14" s="232"/>
      <c r="V14" s="232" t="s">
        <v>3</v>
      </c>
      <c r="W14" s="232" t="s">
        <v>120</v>
      </c>
      <c r="X14" s="232"/>
      <c r="Y14" s="232"/>
      <c r="Z14" s="232" t="s">
        <v>121</v>
      </c>
      <c r="AA14" s="232"/>
      <c r="AB14" s="333" t="s">
        <v>122</v>
      </c>
      <c r="AC14" s="334"/>
    </row>
    <row r="15" s="177" customFormat="1" ht="25.5" customHeight="1" spans="1:30">
      <c r="A15" s="233">
        <v>1</v>
      </c>
      <c r="B15" s="233" t="s">
        <v>132</v>
      </c>
      <c r="C15" s="233"/>
      <c r="D15" s="233" t="s">
        <v>125</v>
      </c>
      <c r="E15" s="233"/>
      <c r="F15" s="233"/>
      <c r="G15" s="234"/>
      <c r="H15" s="233" t="s">
        <v>126</v>
      </c>
      <c r="I15" s="233"/>
      <c r="J15" s="233"/>
      <c r="K15" s="233"/>
      <c r="L15" s="233"/>
      <c r="M15" s="233"/>
      <c r="N15" s="233"/>
      <c r="O15" s="233"/>
      <c r="P15" s="233">
        <v>41</v>
      </c>
      <c r="Q15" s="233"/>
      <c r="R15" s="233"/>
      <c r="S15" s="247"/>
      <c r="T15" s="294"/>
      <c r="U15" s="295"/>
      <c r="V15" s="45"/>
      <c r="W15" s="233"/>
      <c r="X15" s="233"/>
      <c r="Y15" s="233"/>
      <c r="Z15" s="233"/>
      <c r="AA15" s="233"/>
      <c r="AB15" s="233"/>
      <c r="AC15" s="233"/>
      <c r="AD15" s="335"/>
    </row>
    <row r="16" s="177" customFormat="1" ht="43.5" customHeight="1" spans="1:30">
      <c r="A16" s="233">
        <v>2</v>
      </c>
      <c r="B16" s="233" t="s">
        <v>1079</v>
      </c>
      <c r="C16" s="233"/>
      <c r="D16" s="233" t="s">
        <v>133</v>
      </c>
      <c r="E16" s="233" t="s">
        <v>1080</v>
      </c>
      <c r="F16" s="233"/>
      <c r="G16" s="235" t="s">
        <v>1077</v>
      </c>
      <c r="H16" s="236" t="s">
        <v>1081</v>
      </c>
      <c r="I16" s="233"/>
      <c r="J16" s="233"/>
      <c r="K16" s="233"/>
      <c r="L16" s="233" t="s">
        <v>812</v>
      </c>
      <c r="M16" s="233"/>
      <c r="N16" s="233"/>
      <c r="O16" s="233"/>
      <c r="P16" s="233">
        <v>42</v>
      </c>
      <c r="Q16" s="233"/>
      <c r="R16" s="233"/>
      <c r="S16" s="247"/>
      <c r="T16" s="294"/>
      <c r="U16" s="295"/>
      <c r="V16" s="45"/>
      <c r="W16" s="233"/>
      <c r="X16" s="233"/>
      <c r="Y16" s="233"/>
      <c r="Z16" s="233"/>
      <c r="AA16" s="233"/>
      <c r="AB16" s="233"/>
      <c r="AC16" s="233"/>
      <c r="AD16" s="335"/>
    </row>
    <row r="17" s="177" customFormat="1" ht="26.1" customHeight="1" spans="1:30">
      <c r="A17" s="233">
        <v>3</v>
      </c>
      <c r="B17" s="233">
        <v>20220407</v>
      </c>
      <c r="C17" s="233"/>
      <c r="D17" s="233" t="s">
        <v>158</v>
      </c>
      <c r="E17" s="233" t="s">
        <v>1082</v>
      </c>
      <c r="F17" s="233"/>
      <c r="G17" s="237" t="s">
        <v>1083</v>
      </c>
      <c r="H17" s="233" t="s">
        <v>1084</v>
      </c>
      <c r="I17" s="233"/>
      <c r="J17" s="233"/>
      <c r="K17" s="233"/>
      <c r="L17" s="233" t="s">
        <v>162</v>
      </c>
      <c r="M17" s="233" t="s">
        <v>163</v>
      </c>
      <c r="N17" s="233"/>
      <c r="O17" s="233"/>
      <c r="P17" s="233">
        <v>43</v>
      </c>
      <c r="Q17" s="233"/>
      <c r="R17" s="233"/>
      <c r="S17" s="247"/>
      <c r="T17" s="294"/>
      <c r="U17" s="295"/>
      <c r="V17" s="45"/>
      <c r="W17" s="233"/>
      <c r="X17" s="233"/>
      <c r="Y17" s="233"/>
      <c r="Z17" s="233"/>
      <c r="AA17" s="233"/>
      <c r="AB17" s="233"/>
      <c r="AC17" s="233"/>
      <c r="AD17" s="335"/>
    </row>
    <row r="18" s="177" customFormat="1" ht="26.1" customHeight="1" spans="1:30">
      <c r="A18" s="233">
        <v>4</v>
      </c>
      <c r="B18" s="233">
        <v>20220407</v>
      </c>
      <c r="C18" s="233"/>
      <c r="D18" s="233" t="s">
        <v>158</v>
      </c>
      <c r="E18" s="233" t="s">
        <v>1085</v>
      </c>
      <c r="F18" s="233"/>
      <c r="G18" s="237" t="s">
        <v>1086</v>
      </c>
      <c r="H18" s="233" t="s">
        <v>1087</v>
      </c>
      <c r="I18" s="233"/>
      <c r="J18" s="233"/>
      <c r="K18" s="233"/>
      <c r="L18" s="233" t="s">
        <v>162</v>
      </c>
      <c r="M18" s="233" t="s">
        <v>163</v>
      </c>
      <c r="N18" s="233"/>
      <c r="O18" s="233"/>
      <c r="P18" s="233">
        <v>44</v>
      </c>
      <c r="Q18" s="233"/>
      <c r="R18" s="233"/>
      <c r="S18" s="247"/>
      <c r="T18" s="294"/>
      <c r="U18" s="295"/>
      <c r="V18" s="45"/>
      <c r="W18" s="233"/>
      <c r="X18" s="233"/>
      <c r="Y18" s="233"/>
      <c r="Z18" s="233"/>
      <c r="AA18" s="233"/>
      <c r="AB18" s="233"/>
      <c r="AC18" s="233"/>
      <c r="AD18" s="335"/>
    </row>
    <row r="19" s="177" customFormat="1" ht="26.1" customHeight="1" spans="1:30">
      <c r="A19" s="233">
        <v>5</v>
      </c>
      <c r="B19" s="233">
        <v>20220407</v>
      </c>
      <c r="C19" s="233"/>
      <c r="D19" s="233" t="s">
        <v>158</v>
      </c>
      <c r="E19" s="233" t="s">
        <v>1088</v>
      </c>
      <c r="F19" s="233"/>
      <c r="G19" s="237" t="s">
        <v>1089</v>
      </c>
      <c r="H19" s="233" t="s">
        <v>1090</v>
      </c>
      <c r="I19" s="233"/>
      <c r="J19" s="233"/>
      <c r="K19" s="233"/>
      <c r="L19" s="233" t="s">
        <v>162</v>
      </c>
      <c r="M19" s="233" t="s">
        <v>163</v>
      </c>
      <c r="N19" s="233"/>
      <c r="O19" s="233"/>
      <c r="P19" s="233">
        <v>45</v>
      </c>
      <c r="Q19" s="233"/>
      <c r="R19" s="233"/>
      <c r="S19" s="247"/>
      <c r="T19" s="294"/>
      <c r="U19" s="295"/>
      <c r="V19" s="45"/>
      <c r="W19" s="233"/>
      <c r="X19" s="233"/>
      <c r="Y19" s="233"/>
      <c r="Z19" s="233"/>
      <c r="AA19" s="233"/>
      <c r="AB19" s="233"/>
      <c r="AC19" s="233"/>
      <c r="AD19" s="335"/>
    </row>
    <row r="20" s="177" customFormat="1" ht="26.1" customHeight="1" spans="1:30">
      <c r="A20" s="233">
        <v>6</v>
      </c>
      <c r="B20" s="233">
        <v>20220407</v>
      </c>
      <c r="C20" s="233"/>
      <c r="D20" s="233" t="s">
        <v>158</v>
      </c>
      <c r="E20" s="233" t="s">
        <v>1091</v>
      </c>
      <c r="F20" s="233"/>
      <c r="G20" s="237" t="s">
        <v>1092</v>
      </c>
      <c r="H20" s="233" t="s">
        <v>1090</v>
      </c>
      <c r="I20" s="233"/>
      <c r="J20" s="233"/>
      <c r="K20" s="233"/>
      <c r="L20" s="233" t="s">
        <v>162</v>
      </c>
      <c r="M20" s="233" t="s">
        <v>163</v>
      </c>
      <c r="N20" s="233"/>
      <c r="O20" s="233"/>
      <c r="P20" s="233">
        <v>46</v>
      </c>
      <c r="Q20" s="233"/>
      <c r="R20" s="233"/>
      <c r="S20" s="247"/>
      <c r="T20" s="294"/>
      <c r="U20" s="295"/>
      <c r="V20" s="45"/>
      <c r="W20" s="233"/>
      <c r="X20" s="233"/>
      <c r="Y20" s="233"/>
      <c r="Z20" s="233"/>
      <c r="AA20" s="233"/>
      <c r="AB20" s="233"/>
      <c r="AC20" s="233"/>
      <c r="AD20" s="335"/>
    </row>
    <row r="21" s="177" customFormat="1" ht="26.1" customHeight="1" spans="1:30">
      <c r="A21" s="233">
        <v>7</v>
      </c>
      <c r="B21" s="233">
        <v>20220509</v>
      </c>
      <c r="C21" s="233"/>
      <c r="D21" s="233" t="s">
        <v>185</v>
      </c>
      <c r="E21" s="233" t="s">
        <v>822</v>
      </c>
      <c r="F21" s="233"/>
      <c r="G21" s="237" t="s">
        <v>823</v>
      </c>
      <c r="H21" s="233" t="s">
        <v>153</v>
      </c>
      <c r="I21" s="233"/>
      <c r="J21" s="233"/>
      <c r="K21" s="233"/>
      <c r="L21" s="233" t="s">
        <v>819</v>
      </c>
      <c r="M21" s="270" t="s">
        <v>148</v>
      </c>
      <c r="N21" s="271"/>
      <c r="O21" s="272"/>
      <c r="P21" s="233">
        <v>47</v>
      </c>
      <c r="Q21" s="233"/>
      <c r="R21" s="233"/>
      <c r="S21" s="247"/>
      <c r="T21" s="294"/>
      <c r="U21" s="295"/>
      <c r="V21" s="45"/>
      <c r="W21" s="233"/>
      <c r="X21" s="233"/>
      <c r="Y21" s="233"/>
      <c r="Z21" s="233"/>
      <c r="AA21" s="233"/>
      <c r="AB21" s="233"/>
      <c r="AC21" s="233"/>
      <c r="AD21" s="335"/>
    </row>
    <row r="22" s="177" customFormat="1" ht="26.1" customHeight="1" spans="1:29">
      <c r="A22" s="233">
        <v>8</v>
      </c>
      <c r="B22" s="233">
        <v>20220509</v>
      </c>
      <c r="C22" s="233"/>
      <c r="D22" s="233" t="s">
        <v>185</v>
      </c>
      <c r="E22" s="233" t="s">
        <v>824</v>
      </c>
      <c r="F22" s="233"/>
      <c r="G22" s="237" t="s">
        <v>825</v>
      </c>
      <c r="H22" s="233" t="s">
        <v>153</v>
      </c>
      <c r="I22" s="233"/>
      <c r="J22" s="233"/>
      <c r="K22" s="233"/>
      <c r="L22" s="233" t="s">
        <v>819</v>
      </c>
      <c r="M22" s="270" t="s">
        <v>148</v>
      </c>
      <c r="N22" s="271"/>
      <c r="O22" s="272"/>
      <c r="P22" s="233">
        <v>48</v>
      </c>
      <c r="Q22" s="233"/>
      <c r="R22" s="233"/>
      <c r="S22" s="247"/>
      <c r="T22" s="233"/>
      <c r="U22" s="233"/>
      <c r="V22" s="296"/>
      <c r="W22" s="233"/>
      <c r="X22" s="233"/>
      <c r="Y22" s="233"/>
      <c r="Z22" s="233"/>
      <c r="AA22" s="233"/>
      <c r="AB22" s="233"/>
      <c r="AC22" s="233"/>
    </row>
    <row r="23" s="177" customFormat="1" ht="26.1" customHeight="1" spans="1:29">
      <c r="A23" s="233">
        <v>9</v>
      </c>
      <c r="B23" s="238">
        <v>20240118</v>
      </c>
      <c r="C23" s="238"/>
      <c r="D23" s="238" t="s">
        <v>214</v>
      </c>
      <c r="E23" s="239" t="s">
        <v>72</v>
      </c>
      <c r="F23" s="239"/>
      <c r="G23" s="240" t="s">
        <v>73</v>
      </c>
      <c r="H23" s="238" t="s">
        <v>130</v>
      </c>
      <c r="I23" s="238"/>
      <c r="J23" s="238"/>
      <c r="K23" s="238"/>
      <c r="L23" s="238" t="s">
        <v>131</v>
      </c>
      <c r="M23" s="238"/>
      <c r="N23" s="238"/>
      <c r="O23" s="238"/>
      <c r="P23" s="233">
        <v>49</v>
      </c>
      <c r="Q23" s="233"/>
      <c r="R23" s="233"/>
      <c r="S23" s="247"/>
      <c r="T23" s="233"/>
      <c r="U23" s="233"/>
      <c r="V23" s="235"/>
      <c r="W23" s="233"/>
      <c r="X23" s="233"/>
      <c r="Y23" s="233"/>
      <c r="Z23" s="233"/>
      <c r="AA23" s="233"/>
      <c r="AB23" s="233"/>
      <c r="AC23" s="233"/>
    </row>
    <row r="24" s="177" customFormat="1" ht="26.1" customHeight="1" spans="1:29">
      <c r="A24" s="233">
        <v>10</v>
      </c>
      <c r="B24" s="238">
        <v>20240118</v>
      </c>
      <c r="C24" s="238"/>
      <c r="D24" s="238" t="s">
        <v>214</v>
      </c>
      <c r="E24" s="239" t="s">
        <v>74</v>
      </c>
      <c r="F24" s="239"/>
      <c r="G24" s="240" t="s">
        <v>73</v>
      </c>
      <c r="H24" s="238" t="s">
        <v>130</v>
      </c>
      <c r="I24" s="238"/>
      <c r="J24" s="238"/>
      <c r="K24" s="238"/>
      <c r="L24" s="238" t="s">
        <v>131</v>
      </c>
      <c r="M24" s="238"/>
      <c r="N24" s="238"/>
      <c r="O24" s="238"/>
      <c r="P24" s="233">
        <v>50</v>
      </c>
      <c r="Q24" s="233"/>
      <c r="R24" s="233"/>
      <c r="S24" s="247"/>
      <c r="T24" s="233"/>
      <c r="U24" s="233"/>
      <c r="V24" s="297"/>
      <c r="W24" s="233"/>
      <c r="X24" s="233"/>
      <c r="Y24" s="233"/>
      <c r="Z24" s="233"/>
      <c r="AA24" s="233"/>
      <c r="AB24" s="233"/>
      <c r="AC24" s="233"/>
    </row>
    <row r="25" s="177" customFormat="1" ht="26.1" customHeight="1" spans="1:29">
      <c r="A25" s="233">
        <v>11</v>
      </c>
      <c r="B25" s="241">
        <v>20240118</v>
      </c>
      <c r="C25" s="241"/>
      <c r="D25" s="241" t="s">
        <v>214</v>
      </c>
      <c r="E25" s="242" t="s">
        <v>75</v>
      </c>
      <c r="F25" s="242"/>
      <c r="G25" s="243" t="s">
        <v>76</v>
      </c>
      <c r="H25" s="241" t="s">
        <v>136</v>
      </c>
      <c r="I25" s="241"/>
      <c r="J25" s="241"/>
      <c r="K25" s="241"/>
      <c r="L25" s="241" t="s">
        <v>131</v>
      </c>
      <c r="M25" s="241"/>
      <c r="N25" s="241"/>
      <c r="O25" s="241"/>
      <c r="P25" s="233">
        <v>51</v>
      </c>
      <c r="Q25" s="233"/>
      <c r="R25" s="233"/>
      <c r="S25" s="247"/>
      <c r="T25" s="233"/>
      <c r="U25" s="233"/>
      <c r="V25" s="297"/>
      <c r="W25" s="233"/>
      <c r="X25" s="233"/>
      <c r="Y25" s="233"/>
      <c r="Z25" s="233"/>
      <c r="AA25" s="233"/>
      <c r="AB25" s="233"/>
      <c r="AC25" s="233"/>
    </row>
    <row r="26" s="177" customFormat="1" ht="26.1" customHeight="1" spans="1:29">
      <c r="A26" s="233">
        <v>12</v>
      </c>
      <c r="B26" s="241">
        <v>20240118</v>
      </c>
      <c r="C26" s="241"/>
      <c r="D26" s="241" t="s">
        <v>214</v>
      </c>
      <c r="E26" s="242" t="s">
        <v>77</v>
      </c>
      <c r="F26" s="242"/>
      <c r="G26" s="243" t="s">
        <v>76</v>
      </c>
      <c r="H26" s="241" t="s">
        <v>136</v>
      </c>
      <c r="I26" s="241"/>
      <c r="J26" s="241"/>
      <c r="K26" s="241"/>
      <c r="L26" s="241" t="s">
        <v>131</v>
      </c>
      <c r="M26" s="241"/>
      <c r="N26" s="241"/>
      <c r="O26" s="241"/>
      <c r="P26" s="233">
        <v>52</v>
      </c>
      <c r="Q26" s="233"/>
      <c r="R26" s="233"/>
      <c r="S26" s="247"/>
      <c r="T26" s="233"/>
      <c r="U26" s="233"/>
      <c r="V26" s="237"/>
      <c r="W26" s="233"/>
      <c r="X26" s="233"/>
      <c r="Y26" s="233"/>
      <c r="Z26" s="233"/>
      <c r="AA26" s="233"/>
      <c r="AB26" s="233"/>
      <c r="AC26" s="233"/>
    </row>
    <row r="27" s="177" customFormat="1" ht="26.1" customHeight="1" spans="1:29">
      <c r="A27" s="233">
        <v>13</v>
      </c>
      <c r="B27" s="238">
        <v>20240118</v>
      </c>
      <c r="C27" s="238"/>
      <c r="D27" s="238" t="s">
        <v>214</v>
      </c>
      <c r="E27" s="238" t="s">
        <v>1093</v>
      </c>
      <c r="F27" s="238"/>
      <c r="G27" s="244" t="s">
        <v>833</v>
      </c>
      <c r="H27" s="238" t="s">
        <v>130</v>
      </c>
      <c r="I27" s="238"/>
      <c r="J27" s="238"/>
      <c r="K27" s="238"/>
      <c r="L27" s="238" t="s">
        <v>131</v>
      </c>
      <c r="M27" s="238"/>
      <c r="N27" s="238"/>
      <c r="O27" s="238"/>
      <c r="P27" s="233">
        <v>53</v>
      </c>
      <c r="Q27" s="233"/>
      <c r="R27" s="233"/>
      <c r="S27" s="247"/>
      <c r="T27" s="233"/>
      <c r="U27" s="233"/>
      <c r="V27" s="237"/>
      <c r="W27" s="233"/>
      <c r="X27" s="233"/>
      <c r="Y27" s="233"/>
      <c r="Z27" s="233"/>
      <c r="AA27" s="233"/>
      <c r="AB27" s="233"/>
      <c r="AC27" s="233"/>
    </row>
    <row r="28" s="177" customFormat="1" ht="26.1" customHeight="1" spans="1:29">
      <c r="A28" s="233">
        <v>14</v>
      </c>
      <c r="B28" s="238">
        <v>20240118</v>
      </c>
      <c r="C28" s="238"/>
      <c r="D28" s="238" t="s">
        <v>214</v>
      </c>
      <c r="E28" s="238" t="s">
        <v>1094</v>
      </c>
      <c r="F28" s="238"/>
      <c r="G28" s="244" t="s">
        <v>833</v>
      </c>
      <c r="H28" s="238" t="s">
        <v>130</v>
      </c>
      <c r="I28" s="238"/>
      <c r="J28" s="238"/>
      <c r="K28" s="238"/>
      <c r="L28" s="238" t="s">
        <v>131</v>
      </c>
      <c r="M28" s="238"/>
      <c r="N28" s="238"/>
      <c r="O28" s="238"/>
      <c r="P28" s="233">
        <v>54</v>
      </c>
      <c r="Q28" s="233"/>
      <c r="R28" s="233"/>
      <c r="S28" s="247"/>
      <c r="T28" s="233"/>
      <c r="U28" s="233"/>
      <c r="V28" s="237"/>
      <c r="W28" s="233"/>
      <c r="X28" s="233"/>
      <c r="Y28" s="233"/>
      <c r="Z28" s="233"/>
      <c r="AA28" s="233"/>
      <c r="AB28" s="233"/>
      <c r="AC28" s="233"/>
    </row>
    <row r="29" s="177" customFormat="1" ht="26.1" customHeight="1" spans="1:29">
      <c r="A29" s="233">
        <v>15</v>
      </c>
      <c r="B29" s="241">
        <v>20240118</v>
      </c>
      <c r="C29" s="241"/>
      <c r="D29" s="241" t="s">
        <v>214</v>
      </c>
      <c r="E29" s="241" t="s">
        <v>1095</v>
      </c>
      <c r="F29" s="241"/>
      <c r="G29" s="243" t="s">
        <v>833</v>
      </c>
      <c r="H29" s="241" t="s">
        <v>136</v>
      </c>
      <c r="I29" s="241"/>
      <c r="J29" s="241"/>
      <c r="K29" s="241"/>
      <c r="L29" s="241" t="s">
        <v>131</v>
      </c>
      <c r="M29" s="241"/>
      <c r="N29" s="241"/>
      <c r="O29" s="241"/>
      <c r="P29" s="233">
        <v>55</v>
      </c>
      <c r="Q29" s="233"/>
      <c r="R29" s="233"/>
      <c r="S29" s="247"/>
      <c r="T29" s="233"/>
      <c r="U29" s="233"/>
      <c r="V29" s="234"/>
      <c r="W29" s="233"/>
      <c r="X29" s="233"/>
      <c r="Y29" s="233"/>
      <c r="Z29" s="233"/>
      <c r="AA29" s="233"/>
      <c r="AB29" s="233"/>
      <c r="AC29" s="233"/>
    </row>
    <row r="30" s="177" customFormat="1" ht="26.1" customHeight="1" spans="1:29">
      <c r="A30" s="233">
        <v>16</v>
      </c>
      <c r="B30" s="241">
        <v>20240118</v>
      </c>
      <c r="C30" s="241"/>
      <c r="D30" s="241" t="s">
        <v>214</v>
      </c>
      <c r="E30" s="241" t="s">
        <v>1096</v>
      </c>
      <c r="F30" s="241"/>
      <c r="G30" s="243" t="s">
        <v>833</v>
      </c>
      <c r="H30" s="241" t="s">
        <v>136</v>
      </c>
      <c r="I30" s="241"/>
      <c r="J30" s="241"/>
      <c r="K30" s="241"/>
      <c r="L30" s="241" t="s">
        <v>131</v>
      </c>
      <c r="M30" s="241"/>
      <c r="N30" s="241"/>
      <c r="O30" s="241"/>
      <c r="P30" s="233">
        <v>56</v>
      </c>
      <c r="Q30" s="233"/>
      <c r="R30" s="233"/>
      <c r="S30" s="247"/>
      <c r="T30" s="138"/>
      <c r="U30" s="138"/>
      <c r="V30" s="45"/>
      <c r="W30" s="233"/>
      <c r="X30" s="233"/>
      <c r="Y30" s="233"/>
      <c r="Z30" s="233"/>
      <c r="AA30" s="233"/>
      <c r="AB30" s="233"/>
      <c r="AC30" s="233"/>
    </row>
    <row r="31" s="177" customFormat="1" ht="26.1" customHeight="1" spans="1:29">
      <c r="A31" s="233">
        <v>17</v>
      </c>
      <c r="B31" s="238">
        <v>20240118</v>
      </c>
      <c r="C31" s="238"/>
      <c r="D31" s="238" t="s">
        <v>214</v>
      </c>
      <c r="E31" s="238" t="s">
        <v>1097</v>
      </c>
      <c r="F31" s="238"/>
      <c r="G31" s="244" t="s">
        <v>839</v>
      </c>
      <c r="H31" s="238" t="s">
        <v>130</v>
      </c>
      <c r="I31" s="238"/>
      <c r="J31" s="238"/>
      <c r="K31" s="238"/>
      <c r="L31" s="238" t="s">
        <v>131</v>
      </c>
      <c r="M31" s="238"/>
      <c r="N31" s="238"/>
      <c r="O31" s="238"/>
      <c r="P31" s="233">
        <v>57</v>
      </c>
      <c r="Q31" s="233"/>
      <c r="R31" s="233"/>
      <c r="S31" s="247"/>
      <c r="T31" s="138"/>
      <c r="U31" s="138"/>
      <c r="V31" s="45"/>
      <c r="W31" s="233"/>
      <c r="X31" s="233"/>
      <c r="Y31" s="233"/>
      <c r="Z31" s="233"/>
      <c r="AA31" s="233"/>
      <c r="AB31" s="233"/>
      <c r="AC31" s="233"/>
    </row>
    <row r="32" ht="26.1" customHeight="1" spans="1:29">
      <c r="A32" s="233">
        <v>18</v>
      </c>
      <c r="B32" s="238">
        <v>20240118</v>
      </c>
      <c r="C32" s="238"/>
      <c r="D32" s="238" t="s">
        <v>214</v>
      </c>
      <c r="E32" s="238" t="s">
        <v>1098</v>
      </c>
      <c r="F32" s="238"/>
      <c r="G32" s="244" t="s">
        <v>839</v>
      </c>
      <c r="H32" s="238" t="s">
        <v>130</v>
      </c>
      <c r="I32" s="238"/>
      <c r="J32" s="238"/>
      <c r="K32" s="238"/>
      <c r="L32" s="238" t="s">
        <v>131</v>
      </c>
      <c r="M32" s="238"/>
      <c r="N32" s="238"/>
      <c r="O32" s="238"/>
      <c r="P32" s="233">
        <v>58</v>
      </c>
      <c r="Q32" s="233"/>
      <c r="R32" s="233"/>
      <c r="S32" s="247"/>
      <c r="T32" s="138"/>
      <c r="U32" s="138"/>
      <c r="V32" s="45"/>
      <c r="W32" s="233"/>
      <c r="X32" s="233"/>
      <c r="Y32" s="233"/>
      <c r="Z32" s="233"/>
      <c r="AA32" s="233"/>
      <c r="AB32" s="233"/>
      <c r="AC32" s="233"/>
    </row>
    <row r="33" ht="26.1" customHeight="1" spans="1:29">
      <c r="A33" s="233">
        <v>19</v>
      </c>
      <c r="B33" s="241">
        <v>20240118</v>
      </c>
      <c r="C33" s="241"/>
      <c r="D33" s="241" t="s">
        <v>214</v>
      </c>
      <c r="E33" s="241" t="s">
        <v>1099</v>
      </c>
      <c r="F33" s="241"/>
      <c r="G33" s="243" t="s">
        <v>839</v>
      </c>
      <c r="H33" s="241" t="s">
        <v>136</v>
      </c>
      <c r="I33" s="241"/>
      <c r="J33" s="241"/>
      <c r="K33" s="241"/>
      <c r="L33" s="241" t="s">
        <v>131</v>
      </c>
      <c r="M33" s="241"/>
      <c r="N33" s="241"/>
      <c r="O33" s="241"/>
      <c r="P33" s="233">
        <v>59</v>
      </c>
      <c r="Q33" s="233"/>
      <c r="R33" s="233"/>
      <c r="S33" s="247"/>
      <c r="T33" s="138"/>
      <c r="U33" s="138"/>
      <c r="V33" s="45"/>
      <c r="W33" s="233"/>
      <c r="X33" s="233"/>
      <c r="Y33" s="233"/>
      <c r="Z33" s="233"/>
      <c r="AA33" s="233"/>
      <c r="AB33" s="233"/>
      <c r="AC33" s="233"/>
    </row>
    <row r="34" ht="26.1" customHeight="1" spans="1:29">
      <c r="A34" s="233">
        <v>20</v>
      </c>
      <c r="B34" s="241">
        <v>20240118</v>
      </c>
      <c r="C34" s="241"/>
      <c r="D34" s="241" t="s">
        <v>214</v>
      </c>
      <c r="E34" s="241" t="s">
        <v>1100</v>
      </c>
      <c r="F34" s="241"/>
      <c r="G34" s="243" t="s">
        <v>839</v>
      </c>
      <c r="H34" s="241" t="s">
        <v>136</v>
      </c>
      <c r="I34" s="241"/>
      <c r="J34" s="241"/>
      <c r="K34" s="241"/>
      <c r="L34" s="241" t="s">
        <v>131</v>
      </c>
      <c r="M34" s="241"/>
      <c r="N34" s="241"/>
      <c r="O34" s="241"/>
      <c r="P34" s="233">
        <v>60</v>
      </c>
      <c r="Q34" s="233"/>
      <c r="R34" s="233"/>
      <c r="S34" s="247"/>
      <c r="T34" s="138"/>
      <c r="U34" s="138"/>
      <c r="V34" s="45"/>
      <c r="W34" s="233"/>
      <c r="X34" s="233"/>
      <c r="Y34" s="233"/>
      <c r="Z34" s="233"/>
      <c r="AA34" s="233"/>
      <c r="AB34" s="233"/>
      <c r="AC34" s="233"/>
    </row>
    <row r="35" ht="26.1" customHeight="1" spans="1:29">
      <c r="A35" s="233">
        <v>21</v>
      </c>
      <c r="B35" s="238">
        <v>20240118</v>
      </c>
      <c r="C35" s="238"/>
      <c r="D35" s="238" t="s">
        <v>214</v>
      </c>
      <c r="E35" s="238" t="s">
        <v>1101</v>
      </c>
      <c r="F35" s="238"/>
      <c r="G35" s="244" t="s">
        <v>845</v>
      </c>
      <c r="H35" s="238" t="s">
        <v>130</v>
      </c>
      <c r="I35" s="238"/>
      <c r="J35" s="238"/>
      <c r="K35" s="238"/>
      <c r="L35" s="238" t="s">
        <v>131</v>
      </c>
      <c r="M35" s="238"/>
      <c r="N35" s="238"/>
      <c r="O35" s="238"/>
      <c r="P35" s="233">
        <v>61</v>
      </c>
      <c r="Q35" s="233"/>
      <c r="R35" s="233"/>
      <c r="S35" s="247"/>
      <c r="T35" s="138"/>
      <c r="U35" s="138"/>
      <c r="V35" s="45"/>
      <c r="W35" s="233"/>
      <c r="X35" s="233"/>
      <c r="Y35" s="233"/>
      <c r="Z35" s="233"/>
      <c r="AA35" s="233"/>
      <c r="AB35" s="233"/>
      <c r="AC35" s="233"/>
    </row>
    <row r="36" s="178" customFormat="1" ht="26.1" customHeight="1" spans="1:29">
      <c r="A36" s="233">
        <v>22</v>
      </c>
      <c r="B36" s="238">
        <v>20240118</v>
      </c>
      <c r="C36" s="238"/>
      <c r="D36" s="238" t="s">
        <v>214</v>
      </c>
      <c r="E36" s="238" t="s">
        <v>1102</v>
      </c>
      <c r="F36" s="238"/>
      <c r="G36" s="245" t="s">
        <v>845</v>
      </c>
      <c r="H36" s="238" t="s">
        <v>130</v>
      </c>
      <c r="I36" s="238"/>
      <c r="J36" s="238"/>
      <c r="K36" s="238"/>
      <c r="L36" s="238" t="s">
        <v>131</v>
      </c>
      <c r="M36" s="238"/>
      <c r="N36" s="238"/>
      <c r="O36" s="238"/>
      <c r="P36" s="233">
        <v>62</v>
      </c>
      <c r="Q36" s="233"/>
      <c r="R36" s="233"/>
      <c r="S36" s="247"/>
      <c r="T36" s="233"/>
      <c r="U36" s="233"/>
      <c r="V36" s="298"/>
      <c r="W36" s="233"/>
      <c r="X36" s="233"/>
      <c r="Y36" s="233"/>
      <c r="Z36" s="233"/>
      <c r="AA36" s="233"/>
      <c r="AB36" s="233"/>
      <c r="AC36" s="233"/>
    </row>
    <row r="37" s="178" customFormat="1" ht="26.1" customHeight="1" spans="1:29">
      <c r="A37" s="233">
        <v>23</v>
      </c>
      <c r="B37" s="241">
        <v>20240118</v>
      </c>
      <c r="C37" s="241"/>
      <c r="D37" s="241" t="s">
        <v>214</v>
      </c>
      <c r="E37" s="241" t="s">
        <v>1103</v>
      </c>
      <c r="F37" s="241"/>
      <c r="G37" s="246" t="s">
        <v>845</v>
      </c>
      <c r="H37" s="241" t="s">
        <v>136</v>
      </c>
      <c r="I37" s="241"/>
      <c r="J37" s="241"/>
      <c r="K37" s="241"/>
      <c r="L37" s="241" t="s">
        <v>131</v>
      </c>
      <c r="M37" s="241"/>
      <c r="N37" s="241"/>
      <c r="O37" s="241"/>
      <c r="P37" s="233">
        <v>63</v>
      </c>
      <c r="Q37" s="233"/>
      <c r="R37" s="233"/>
      <c r="S37" s="247"/>
      <c r="T37" s="233"/>
      <c r="U37" s="233"/>
      <c r="V37" s="298"/>
      <c r="W37" s="233"/>
      <c r="X37" s="233"/>
      <c r="Y37" s="233"/>
      <c r="Z37" s="233"/>
      <c r="AA37" s="233"/>
      <c r="AB37" s="233"/>
      <c r="AC37" s="233"/>
    </row>
    <row r="38" ht="26.1" customHeight="1" spans="1:31">
      <c r="A38" s="233">
        <v>24</v>
      </c>
      <c r="B38" s="241">
        <v>20240118</v>
      </c>
      <c r="C38" s="241"/>
      <c r="D38" s="241" t="s">
        <v>214</v>
      </c>
      <c r="E38" s="241" t="s">
        <v>1104</v>
      </c>
      <c r="F38" s="241"/>
      <c r="G38" s="246" t="s">
        <v>845</v>
      </c>
      <c r="H38" s="241" t="s">
        <v>136</v>
      </c>
      <c r="I38" s="241"/>
      <c r="J38" s="241"/>
      <c r="K38" s="241"/>
      <c r="L38" s="241" t="s">
        <v>131</v>
      </c>
      <c r="M38" s="241"/>
      <c r="N38" s="241"/>
      <c r="O38" s="241"/>
      <c r="P38" s="233">
        <v>64</v>
      </c>
      <c r="Q38" s="233"/>
      <c r="R38" s="233"/>
      <c r="S38" s="247"/>
      <c r="T38" s="233"/>
      <c r="U38" s="233"/>
      <c r="V38" s="234"/>
      <c r="W38" s="233"/>
      <c r="X38" s="233"/>
      <c r="Y38" s="233"/>
      <c r="Z38" s="233"/>
      <c r="AA38" s="233"/>
      <c r="AB38" s="233"/>
      <c r="AC38" s="233"/>
      <c r="AD38" s="178"/>
      <c r="AE38" s="178"/>
    </row>
    <row r="39" ht="26.1" customHeight="1" spans="1:31">
      <c r="A39" s="233">
        <v>25</v>
      </c>
      <c r="B39" s="238">
        <v>20240118</v>
      </c>
      <c r="C39" s="238"/>
      <c r="D39" s="238" t="s">
        <v>214</v>
      </c>
      <c r="E39" s="238" t="s">
        <v>1105</v>
      </c>
      <c r="F39" s="238"/>
      <c r="G39" s="240" t="s">
        <v>1011</v>
      </c>
      <c r="H39" s="238" t="s">
        <v>130</v>
      </c>
      <c r="I39" s="238"/>
      <c r="J39" s="238"/>
      <c r="K39" s="238"/>
      <c r="L39" s="238" t="s">
        <v>131</v>
      </c>
      <c r="M39" s="238"/>
      <c r="N39" s="238"/>
      <c r="O39" s="238"/>
      <c r="P39" s="233">
        <v>65</v>
      </c>
      <c r="Q39" s="233"/>
      <c r="R39" s="233"/>
      <c r="S39" s="247"/>
      <c r="T39" s="233"/>
      <c r="U39" s="233"/>
      <c r="V39" s="234"/>
      <c r="W39" s="233"/>
      <c r="X39" s="233"/>
      <c r="Y39" s="233"/>
      <c r="Z39" s="233"/>
      <c r="AA39" s="233"/>
      <c r="AB39" s="233"/>
      <c r="AC39" s="233"/>
      <c r="AD39" s="178"/>
      <c r="AE39" s="178"/>
    </row>
    <row r="40" ht="26.1" customHeight="1" spans="1:29">
      <c r="A40" s="233">
        <v>26</v>
      </c>
      <c r="B40" s="238">
        <v>20240118</v>
      </c>
      <c r="C40" s="238"/>
      <c r="D40" s="238" t="s">
        <v>214</v>
      </c>
      <c r="E40" s="238" t="s">
        <v>1106</v>
      </c>
      <c r="F40" s="238"/>
      <c r="G40" s="240" t="s">
        <v>863</v>
      </c>
      <c r="H40" s="238" t="s">
        <v>130</v>
      </c>
      <c r="I40" s="238"/>
      <c r="J40" s="238"/>
      <c r="K40" s="238"/>
      <c r="L40" s="238" t="s">
        <v>131</v>
      </c>
      <c r="M40" s="238"/>
      <c r="N40" s="238"/>
      <c r="O40" s="238"/>
      <c r="P40" s="233">
        <v>66</v>
      </c>
      <c r="Q40" s="233"/>
      <c r="R40" s="233"/>
      <c r="S40" s="247"/>
      <c r="T40" s="233"/>
      <c r="U40" s="233"/>
      <c r="V40" s="234"/>
      <c r="W40" s="233"/>
      <c r="X40" s="233"/>
      <c r="Y40" s="233"/>
      <c r="Z40" s="233"/>
      <c r="AA40" s="233"/>
      <c r="AB40" s="233"/>
      <c r="AC40" s="233"/>
    </row>
    <row r="41" ht="26.1" customHeight="1" spans="1:29">
      <c r="A41" s="233">
        <v>27</v>
      </c>
      <c r="B41" s="241">
        <v>20240118</v>
      </c>
      <c r="C41" s="241"/>
      <c r="D41" s="241" t="s">
        <v>214</v>
      </c>
      <c r="E41" s="241" t="s">
        <v>1107</v>
      </c>
      <c r="F41" s="241"/>
      <c r="G41" s="246" t="s">
        <v>1011</v>
      </c>
      <c r="H41" s="241" t="s">
        <v>136</v>
      </c>
      <c r="I41" s="241"/>
      <c r="J41" s="241"/>
      <c r="K41" s="241"/>
      <c r="L41" s="241" t="s">
        <v>131</v>
      </c>
      <c r="M41" s="241"/>
      <c r="N41" s="241"/>
      <c r="O41" s="241"/>
      <c r="P41" s="233">
        <v>67</v>
      </c>
      <c r="Q41" s="233"/>
      <c r="R41" s="233"/>
      <c r="S41" s="247"/>
      <c r="T41" s="233"/>
      <c r="U41" s="233"/>
      <c r="V41" s="234"/>
      <c r="W41" s="233"/>
      <c r="X41" s="233"/>
      <c r="Y41" s="233"/>
      <c r="Z41" s="233"/>
      <c r="AA41" s="233"/>
      <c r="AB41" s="233"/>
      <c r="AC41" s="233"/>
    </row>
    <row r="42" ht="26.1" customHeight="1" spans="1:29">
      <c r="A42" s="233">
        <v>28</v>
      </c>
      <c r="B42" s="241">
        <v>20240118</v>
      </c>
      <c r="C42" s="241"/>
      <c r="D42" s="241" t="s">
        <v>214</v>
      </c>
      <c r="E42" s="241" t="s">
        <v>1108</v>
      </c>
      <c r="F42" s="241"/>
      <c r="G42" s="246" t="s">
        <v>863</v>
      </c>
      <c r="H42" s="241" t="s">
        <v>136</v>
      </c>
      <c r="I42" s="241"/>
      <c r="J42" s="241"/>
      <c r="K42" s="241"/>
      <c r="L42" s="241" t="s">
        <v>131</v>
      </c>
      <c r="M42" s="241"/>
      <c r="N42" s="241"/>
      <c r="O42" s="241"/>
      <c r="P42" s="233">
        <v>68</v>
      </c>
      <c r="Q42" s="233"/>
      <c r="R42" s="233"/>
      <c r="S42" s="247"/>
      <c r="T42" s="233"/>
      <c r="U42" s="233"/>
      <c r="V42" s="234"/>
      <c r="W42" s="233"/>
      <c r="X42" s="233"/>
      <c r="Y42" s="233"/>
      <c r="Z42" s="233"/>
      <c r="AA42" s="233"/>
      <c r="AB42" s="233"/>
      <c r="AC42" s="233"/>
    </row>
    <row r="43" ht="26.1" customHeight="1" spans="1:29">
      <c r="A43" s="233">
        <v>29</v>
      </c>
      <c r="B43" s="238">
        <v>20240118</v>
      </c>
      <c r="C43" s="238"/>
      <c r="D43" s="238" t="s">
        <v>214</v>
      </c>
      <c r="E43" s="238" t="s">
        <v>1109</v>
      </c>
      <c r="F43" s="238"/>
      <c r="G43" s="240" t="s">
        <v>809</v>
      </c>
      <c r="H43" s="238" t="s">
        <v>130</v>
      </c>
      <c r="I43" s="238"/>
      <c r="J43" s="238"/>
      <c r="K43" s="238"/>
      <c r="L43" s="238" t="s">
        <v>131</v>
      </c>
      <c r="M43" s="238"/>
      <c r="N43" s="238"/>
      <c r="O43" s="238"/>
      <c r="P43" s="233">
        <v>69</v>
      </c>
      <c r="Q43" s="233"/>
      <c r="R43" s="233"/>
      <c r="S43" s="247"/>
      <c r="T43" s="233"/>
      <c r="U43" s="233"/>
      <c r="V43" s="234"/>
      <c r="W43" s="233"/>
      <c r="X43" s="233"/>
      <c r="Y43" s="233"/>
      <c r="Z43" s="233"/>
      <c r="AA43" s="233"/>
      <c r="AB43" s="233"/>
      <c r="AC43" s="233"/>
    </row>
    <row r="44" ht="26.1" customHeight="1" spans="1:29">
      <c r="A44" s="233">
        <v>30</v>
      </c>
      <c r="B44" s="238">
        <v>20240118</v>
      </c>
      <c r="C44" s="238"/>
      <c r="D44" s="238" t="s">
        <v>214</v>
      </c>
      <c r="E44" s="238" t="s">
        <v>1110</v>
      </c>
      <c r="F44" s="238"/>
      <c r="G44" s="240" t="s">
        <v>809</v>
      </c>
      <c r="H44" s="238" t="s">
        <v>130</v>
      </c>
      <c r="I44" s="238"/>
      <c r="J44" s="238"/>
      <c r="K44" s="238"/>
      <c r="L44" s="238" t="s">
        <v>131</v>
      </c>
      <c r="M44" s="238"/>
      <c r="N44" s="238"/>
      <c r="O44" s="238"/>
      <c r="P44" s="233">
        <v>70</v>
      </c>
      <c r="Q44" s="233"/>
      <c r="R44" s="233"/>
      <c r="S44" s="247"/>
      <c r="T44" s="233"/>
      <c r="U44" s="233"/>
      <c r="V44" s="234"/>
      <c r="W44" s="233"/>
      <c r="X44" s="233"/>
      <c r="Y44" s="233"/>
      <c r="Z44" s="233"/>
      <c r="AA44" s="233"/>
      <c r="AB44" s="233"/>
      <c r="AC44" s="233"/>
    </row>
    <row r="45" ht="26.1" customHeight="1" spans="1:29">
      <c r="A45" s="233">
        <v>31</v>
      </c>
      <c r="B45" s="241">
        <v>20240118</v>
      </c>
      <c r="C45" s="241"/>
      <c r="D45" s="241" t="s">
        <v>214</v>
      </c>
      <c r="E45" s="241" t="s">
        <v>1111</v>
      </c>
      <c r="F45" s="241"/>
      <c r="G45" s="246" t="s">
        <v>809</v>
      </c>
      <c r="H45" s="241" t="s">
        <v>136</v>
      </c>
      <c r="I45" s="241"/>
      <c r="J45" s="241"/>
      <c r="K45" s="241"/>
      <c r="L45" s="241" t="s">
        <v>131</v>
      </c>
      <c r="M45" s="241"/>
      <c r="N45" s="241"/>
      <c r="O45" s="241"/>
      <c r="P45" s="233">
        <v>71</v>
      </c>
      <c r="Q45" s="233"/>
      <c r="R45" s="233"/>
      <c r="S45" s="247"/>
      <c r="T45" s="233"/>
      <c r="U45" s="233"/>
      <c r="V45" s="234"/>
      <c r="W45" s="233"/>
      <c r="X45" s="233"/>
      <c r="Y45" s="233"/>
      <c r="Z45" s="233"/>
      <c r="AA45" s="233"/>
      <c r="AB45" s="233"/>
      <c r="AC45" s="233"/>
    </row>
    <row r="46" ht="26.1" customHeight="1" spans="1:29">
      <c r="A46" s="233">
        <v>32</v>
      </c>
      <c r="B46" s="241">
        <v>20240118</v>
      </c>
      <c r="C46" s="241"/>
      <c r="D46" s="241" t="s">
        <v>214</v>
      </c>
      <c r="E46" s="241" t="s">
        <v>1112</v>
      </c>
      <c r="F46" s="241"/>
      <c r="G46" s="246" t="s">
        <v>809</v>
      </c>
      <c r="H46" s="241" t="s">
        <v>136</v>
      </c>
      <c r="I46" s="241"/>
      <c r="J46" s="241"/>
      <c r="K46" s="241"/>
      <c r="L46" s="241" t="s">
        <v>131</v>
      </c>
      <c r="M46" s="241"/>
      <c r="N46" s="241"/>
      <c r="O46" s="241"/>
      <c r="P46" s="233">
        <v>72</v>
      </c>
      <c r="Q46" s="233"/>
      <c r="R46" s="233"/>
      <c r="S46" s="247"/>
      <c r="T46" s="233"/>
      <c r="U46" s="233"/>
      <c r="V46" s="234"/>
      <c r="W46" s="233"/>
      <c r="X46" s="233"/>
      <c r="Y46" s="233"/>
      <c r="Z46" s="233"/>
      <c r="AA46" s="233"/>
      <c r="AB46" s="233"/>
      <c r="AC46" s="233"/>
    </row>
    <row r="47" ht="26.1" customHeight="1" spans="1:29">
      <c r="A47" s="233">
        <v>33</v>
      </c>
      <c r="B47" s="233"/>
      <c r="C47" s="233"/>
      <c r="D47" s="247"/>
      <c r="E47" s="233"/>
      <c r="F47" s="233"/>
      <c r="G47" s="237"/>
      <c r="H47" s="233"/>
      <c r="I47" s="233"/>
      <c r="J47" s="233"/>
      <c r="K47" s="233"/>
      <c r="L47" s="233"/>
      <c r="M47" s="233"/>
      <c r="N47" s="233"/>
      <c r="O47" s="233"/>
      <c r="P47" s="233">
        <v>73</v>
      </c>
      <c r="Q47" s="233"/>
      <c r="R47" s="233"/>
      <c r="S47" s="247"/>
      <c r="T47" s="233"/>
      <c r="U47" s="233"/>
      <c r="V47" s="234"/>
      <c r="W47" s="233"/>
      <c r="X47" s="233"/>
      <c r="Y47" s="233"/>
      <c r="Z47" s="233"/>
      <c r="AA47" s="233"/>
      <c r="AB47" s="233"/>
      <c r="AC47" s="233"/>
    </row>
    <row r="48" ht="26.1" customHeight="1" spans="1:29">
      <c r="A48" s="233">
        <v>34</v>
      </c>
      <c r="B48" s="233"/>
      <c r="C48" s="233"/>
      <c r="D48" s="247"/>
      <c r="E48" s="233"/>
      <c r="F48" s="233"/>
      <c r="G48" s="237"/>
      <c r="H48" s="233"/>
      <c r="I48" s="233"/>
      <c r="J48" s="233"/>
      <c r="K48" s="233"/>
      <c r="L48" s="233"/>
      <c r="M48" s="233"/>
      <c r="N48" s="233"/>
      <c r="O48" s="233"/>
      <c r="P48" s="233">
        <v>74</v>
      </c>
      <c r="Q48" s="233"/>
      <c r="R48" s="233"/>
      <c r="S48" s="247"/>
      <c r="T48" s="233"/>
      <c r="U48" s="233"/>
      <c r="V48" s="234"/>
      <c r="W48" s="233"/>
      <c r="X48" s="233"/>
      <c r="Y48" s="233"/>
      <c r="Z48" s="233"/>
      <c r="AA48" s="233"/>
      <c r="AB48" s="233"/>
      <c r="AC48" s="233"/>
    </row>
    <row r="49" ht="26.1" customHeight="1" spans="1:29">
      <c r="A49" s="233">
        <v>35</v>
      </c>
      <c r="B49" s="233"/>
      <c r="C49" s="233"/>
      <c r="D49" s="247"/>
      <c r="E49" s="233"/>
      <c r="F49" s="233"/>
      <c r="G49" s="237"/>
      <c r="H49" s="233"/>
      <c r="I49" s="233"/>
      <c r="J49" s="233"/>
      <c r="K49" s="233"/>
      <c r="L49" s="233"/>
      <c r="M49" s="233"/>
      <c r="N49" s="233"/>
      <c r="O49" s="233"/>
      <c r="P49" s="233">
        <v>75</v>
      </c>
      <c r="Q49" s="233"/>
      <c r="R49" s="233"/>
      <c r="S49" s="247"/>
      <c r="T49" s="233"/>
      <c r="U49" s="233"/>
      <c r="V49" s="234"/>
      <c r="W49" s="233"/>
      <c r="X49" s="233"/>
      <c r="Y49" s="233"/>
      <c r="Z49" s="233"/>
      <c r="AA49" s="233"/>
      <c r="AB49" s="233"/>
      <c r="AC49" s="233"/>
    </row>
    <row r="50" ht="26.1" customHeight="1" spans="1:29">
      <c r="A50" s="233">
        <v>36</v>
      </c>
      <c r="B50" s="233"/>
      <c r="C50" s="233"/>
      <c r="D50" s="247"/>
      <c r="E50" s="233"/>
      <c r="F50" s="233"/>
      <c r="G50" s="237"/>
      <c r="H50" s="233"/>
      <c r="I50" s="233"/>
      <c r="J50" s="233"/>
      <c r="K50" s="233"/>
      <c r="L50" s="233"/>
      <c r="M50" s="233"/>
      <c r="N50" s="233"/>
      <c r="O50" s="233"/>
      <c r="P50" s="233">
        <v>76</v>
      </c>
      <c r="Q50" s="233"/>
      <c r="R50" s="233"/>
      <c r="S50" s="247"/>
      <c r="T50" s="233"/>
      <c r="U50" s="233"/>
      <c r="V50" s="234"/>
      <c r="W50" s="233"/>
      <c r="X50" s="233"/>
      <c r="Y50" s="233"/>
      <c r="Z50" s="233"/>
      <c r="AA50" s="233"/>
      <c r="AB50" s="233"/>
      <c r="AC50" s="233"/>
    </row>
    <row r="51" ht="26.1" customHeight="1" spans="1:29">
      <c r="A51" s="233">
        <v>37</v>
      </c>
      <c r="B51" s="233"/>
      <c r="C51" s="233"/>
      <c r="D51" s="247"/>
      <c r="E51" s="233"/>
      <c r="F51" s="233"/>
      <c r="G51" s="237"/>
      <c r="H51" s="233"/>
      <c r="I51" s="233"/>
      <c r="J51" s="233"/>
      <c r="K51" s="233"/>
      <c r="L51" s="233"/>
      <c r="M51" s="233"/>
      <c r="N51" s="233"/>
      <c r="O51" s="233"/>
      <c r="P51" s="233">
        <v>77</v>
      </c>
      <c r="Q51" s="233"/>
      <c r="R51" s="233"/>
      <c r="S51" s="247"/>
      <c r="T51" s="233"/>
      <c r="U51" s="233"/>
      <c r="V51" s="234"/>
      <c r="W51" s="233"/>
      <c r="X51" s="233"/>
      <c r="Y51" s="233"/>
      <c r="Z51" s="233"/>
      <c r="AA51" s="233"/>
      <c r="AB51" s="233"/>
      <c r="AC51" s="233"/>
    </row>
    <row r="52" ht="26.1" customHeight="1" spans="1:29">
      <c r="A52" s="233">
        <v>38</v>
      </c>
      <c r="B52" s="233"/>
      <c r="C52" s="233"/>
      <c r="D52" s="247"/>
      <c r="E52" s="233"/>
      <c r="F52" s="233"/>
      <c r="G52" s="237"/>
      <c r="H52" s="233"/>
      <c r="I52" s="233"/>
      <c r="J52" s="233"/>
      <c r="K52" s="233"/>
      <c r="L52" s="233"/>
      <c r="M52" s="233"/>
      <c r="N52" s="233"/>
      <c r="O52" s="233"/>
      <c r="P52" s="233">
        <v>78</v>
      </c>
      <c r="Q52" s="233"/>
      <c r="R52" s="233"/>
      <c r="S52" s="247"/>
      <c r="T52" s="233"/>
      <c r="U52" s="233"/>
      <c r="V52" s="234"/>
      <c r="W52" s="233"/>
      <c r="X52" s="233"/>
      <c r="Y52" s="233"/>
      <c r="Z52" s="233"/>
      <c r="AA52" s="233"/>
      <c r="AB52" s="233"/>
      <c r="AC52" s="233"/>
    </row>
    <row r="53" ht="26.1" customHeight="1" spans="1:29">
      <c r="A53" s="233">
        <v>39</v>
      </c>
      <c r="B53" s="233"/>
      <c r="C53" s="233"/>
      <c r="D53" s="247"/>
      <c r="E53" s="233"/>
      <c r="F53" s="233"/>
      <c r="G53" s="237"/>
      <c r="H53" s="233"/>
      <c r="I53" s="233"/>
      <c r="J53" s="233"/>
      <c r="K53" s="233"/>
      <c r="L53" s="233"/>
      <c r="M53" s="233"/>
      <c r="N53" s="233"/>
      <c r="O53" s="233"/>
      <c r="P53" s="233">
        <v>79</v>
      </c>
      <c r="Q53" s="233"/>
      <c r="R53" s="233"/>
      <c r="S53" s="247"/>
      <c r="T53" s="233"/>
      <c r="U53" s="233"/>
      <c r="V53" s="234"/>
      <c r="W53" s="233"/>
      <c r="X53" s="233"/>
      <c r="Y53" s="233"/>
      <c r="Z53" s="233"/>
      <c r="AA53" s="233"/>
      <c r="AB53" s="233"/>
      <c r="AC53" s="233"/>
    </row>
    <row r="54" ht="26.1" customHeight="1" spans="1:29">
      <c r="A54" s="233">
        <v>40</v>
      </c>
      <c r="B54" s="233"/>
      <c r="C54" s="233"/>
      <c r="D54" s="247"/>
      <c r="E54" s="233"/>
      <c r="F54" s="233"/>
      <c r="G54" s="237"/>
      <c r="H54" s="233"/>
      <c r="I54" s="233"/>
      <c r="J54" s="233"/>
      <c r="K54" s="233"/>
      <c r="L54" s="233"/>
      <c r="M54" s="233"/>
      <c r="N54" s="233"/>
      <c r="O54" s="233"/>
      <c r="P54" s="233">
        <v>80</v>
      </c>
      <c r="Q54" s="233"/>
      <c r="R54" s="233"/>
      <c r="S54" s="247"/>
      <c r="T54" s="233"/>
      <c r="U54" s="233"/>
      <c r="V54" s="234"/>
      <c r="W54" s="233"/>
      <c r="X54" s="233"/>
      <c r="Y54" s="233"/>
      <c r="Z54" s="233"/>
      <c r="AA54" s="233"/>
      <c r="AB54" s="233"/>
      <c r="AC54" s="233"/>
    </row>
    <row r="55" ht="26.1" customHeight="1" spans="1:29">
      <c r="A55" s="248"/>
      <c r="B55" s="248"/>
      <c r="C55" s="248"/>
      <c r="D55" s="249"/>
      <c r="E55" s="141"/>
      <c r="F55" s="141"/>
      <c r="G55" s="142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178"/>
      <c r="T55" s="299"/>
      <c r="U55" s="299"/>
      <c r="V55" s="178"/>
      <c r="W55" s="248"/>
      <c r="X55" s="248"/>
      <c r="Y55" s="248"/>
      <c r="Z55" s="248"/>
      <c r="AA55" s="248"/>
      <c r="AB55" s="248"/>
      <c r="AC55" s="248"/>
    </row>
    <row r="56" ht="26.1" customHeight="1" spans="1:29">
      <c r="A56" s="248"/>
      <c r="B56" s="248"/>
      <c r="C56" s="248"/>
      <c r="D56" s="249"/>
      <c r="E56" s="141"/>
      <c r="F56" s="141"/>
      <c r="G56" s="142"/>
      <c r="H56" s="248"/>
      <c r="I56" s="248"/>
      <c r="J56" s="248"/>
      <c r="K56" s="248"/>
      <c r="L56" s="248"/>
      <c r="M56" s="248"/>
      <c r="N56" s="248"/>
      <c r="O56" s="248"/>
      <c r="P56" s="178"/>
      <c r="Q56" s="248"/>
      <c r="R56" s="248"/>
      <c r="S56" s="178"/>
      <c r="T56" s="299"/>
      <c r="U56" s="299"/>
      <c r="V56" s="178"/>
      <c r="W56" s="248"/>
      <c r="X56" s="248"/>
      <c r="Y56" s="248"/>
      <c r="Z56" s="248"/>
      <c r="AA56" s="248"/>
      <c r="AB56" s="248"/>
      <c r="AC56" s="248"/>
    </row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77" ht="69" spans="13:13">
      <c r="M77" s="336" t="s">
        <v>869</v>
      </c>
    </row>
    <row r="181" spans="12:12">
      <c r="L181" s="179" t="s">
        <v>870</v>
      </c>
    </row>
  </sheetData>
  <mergeCells count="450">
    <mergeCell ref="A1:B1"/>
    <mergeCell ref="D1:G1"/>
    <mergeCell ref="H1:T1"/>
    <mergeCell ref="G2:T2"/>
    <mergeCell ref="G3:U3"/>
    <mergeCell ref="W3:X3"/>
    <mergeCell ref="G4:T4"/>
    <mergeCell ref="W4:X4"/>
    <mergeCell ref="A5:D5"/>
    <mergeCell ref="F5:I5"/>
    <mergeCell ref="J5:N5"/>
    <mergeCell ref="O5:V5"/>
    <mergeCell ref="W5:X5"/>
    <mergeCell ref="Y5:AA5"/>
    <mergeCell ref="AB5:AC5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F8:I8"/>
    <mergeCell ref="J8:N8"/>
    <mergeCell ref="O8:V8"/>
    <mergeCell ref="W8:X8"/>
    <mergeCell ref="Y8:AA8"/>
    <mergeCell ref="AB8:AC8"/>
    <mergeCell ref="F9:I9"/>
    <mergeCell ref="J9:N9"/>
    <mergeCell ref="O9:V9"/>
    <mergeCell ref="W9:X9"/>
    <mergeCell ref="Y9:AA9"/>
    <mergeCell ref="AB9:AC9"/>
    <mergeCell ref="F10:I10"/>
    <mergeCell ref="J10:N10"/>
    <mergeCell ref="O10:V10"/>
    <mergeCell ref="W10:X10"/>
    <mergeCell ref="Y10:AA10"/>
    <mergeCell ref="AB10:AC10"/>
    <mergeCell ref="F11:I11"/>
    <mergeCell ref="J11:N11"/>
    <mergeCell ref="O11:V11"/>
    <mergeCell ref="W11:X11"/>
    <mergeCell ref="Y11:AA11"/>
    <mergeCell ref="AB11:AC11"/>
    <mergeCell ref="F12:I12"/>
    <mergeCell ref="J12:N12"/>
    <mergeCell ref="O12:V12"/>
    <mergeCell ref="W12:X12"/>
    <mergeCell ref="Y12:AA12"/>
    <mergeCell ref="AB12:AC12"/>
    <mergeCell ref="A13:D13"/>
    <mergeCell ref="E13:AC13"/>
    <mergeCell ref="B14:C14"/>
    <mergeCell ref="E14:F14"/>
    <mergeCell ref="H14:K14"/>
    <mergeCell ref="M14:O14"/>
    <mergeCell ref="Q14:R14"/>
    <mergeCell ref="T14:U14"/>
    <mergeCell ref="W14:Y14"/>
    <mergeCell ref="Z14:AA14"/>
    <mergeCell ref="AB14:AC14"/>
    <mergeCell ref="B15:C15"/>
    <mergeCell ref="E15:F15"/>
    <mergeCell ref="H15:K15"/>
    <mergeCell ref="M15:O15"/>
    <mergeCell ref="Q15:R15"/>
    <mergeCell ref="T15:U15"/>
    <mergeCell ref="W15:Y15"/>
    <mergeCell ref="Z15:AA15"/>
    <mergeCell ref="AB15:AC15"/>
    <mergeCell ref="B16:C16"/>
    <mergeCell ref="E16:F16"/>
    <mergeCell ref="H16:K16"/>
    <mergeCell ref="M16:O16"/>
    <mergeCell ref="Q16:R16"/>
    <mergeCell ref="T16:U16"/>
    <mergeCell ref="W16:Y16"/>
    <mergeCell ref="Z16:AA16"/>
    <mergeCell ref="AB16:AC16"/>
    <mergeCell ref="B17:C17"/>
    <mergeCell ref="E17:F17"/>
    <mergeCell ref="H17:K17"/>
    <mergeCell ref="M17:O17"/>
    <mergeCell ref="Q17:R17"/>
    <mergeCell ref="T17:U17"/>
    <mergeCell ref="W17:Y17"/>
    <mergeCell ref="Z17:AA17"/>
    <mergeCell ref="AB17:AC17"/>
    <mergeCell ref="B18:C18"/>
    <mergeCell ref="E18:F18"/>
    <mergeCell ref="H18:K18"/>
    <mergeCell ref="M18:O18"/>
    <mergeCell ref="Q18:R18"/>
    <mergeCell ref="T18:U18"/>
    <mergeCell ref="W18:Y18"/>
    <mergeCell ref="Z18:AA18"/>
    <mergeCell ref="AB18:AC18"/>
    <mergeCell ref="B19:C19"/>
    <mergeCell ref="E19:F19"/>
    <mergeCell ref="H19:K19"/>
    <mergeCell ref="M19:O19"/>
    <mergeCell ref="Q19:R19"/>
    <mergeCell ref="T19:U19"/>
    <mergeCell ref="W19:Y19"/>
    <mergeCell ref="Z19:AA19"/>
    <mergeCell ref="AB19:AC19"/>
    <mergeCell ref="B20:C20"/>
    <mergeCell ref="E20:F20"/>
    <mergeCell ref="H20:K20"/>
    <mergeCell ref="M20:O20"/>
    <mergeCell ref="Q20:R20"/>
    <mergeCell ref="T20:U20"/>
    <mergeCell ref="W20:Y20"/>
    <mergeCell ref="Z20:AA20"/>
    <mergeCell ref="AB20:AC20"/>
    <mergeCell ref="B21:C21"/>
    <mergeCell ref="E21:F21"/>
    <mergeCell ref="H21:K21"/>
    <mergeCell ref="M21:O21"/>
    <mergeCell ref="Q21:R21"/>
    <mergeCell ref="T21:U21"/>
    <mergeCell ref="W21:Y21"/>
    <mergeCell ref="Z21:AA21"/>
    <mergeCell ref="AB21:AC21"/>
    <mergeCell ref="B22:C22"/>
    <mergeCell ref="E22:F22"/>
    <mergeCell ref="H22:K22"/>
    <mergeCell ref="M22:O22"/>
    <mergeCell ref="Q22:R22"/>
    <mergeCell ref="T22:U22"/>
    <mergeCell ref="W22:Y22"/>
    <mergeCell ref="Z22:AA22"/>
    <mergeCell ref="AB22:AC22"/>
    <mergeCell ref="B23:C23"/>
    <mergeCell ref="E23:F23"/>
    <mergeCell ref="H23:K23"/>
    <mergeCell ref="M23:O23"/>
    <mergeCell ref="Q23:R23"/>
    <mergeCell ref="T23:U23"/>
    <mergeCell ref="W23:Y23"/>
    <mergeCell ref="Z23:AA23"/>
    <mergeCell ref="AB23:AC23"/>
    <mergeCell ref="B24:C24"/>
    <mergeCell ref="E24:F24"/>
    <mergeCell ref="H24:K24"/>
    <mergeCell ref="M24:O24"/>
    <mergeCell ref="Q24:R24"/>
    <mergeCell ref="T24:U24"/>
    <mergeCell ref="W24:Y24"/>
    <mergeCell ref="Z24:AA24"/>
    <mergeCell ref="AB24:AC24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2:C32"/>
    <mergeCell ref="E32:F32"/>
    <mergeCell ref="H32:K32"/>
    <mergeCell ref="M32:O32"/>
    <mergeCell ref="Q32:R32"/>
    <mergeCell ref="T32:U32"/>
    <mergeCell ref="W32:Y32"/>
    <mergeCell ref="Z32:AA32"/>
    <mergeCell ref="AB32:AC32"/>
    <mergeCell ref="B33:C33"/>
    <mergeCell ref="E33:F33"/>
    <mergeCell ref="H33:K33"/>
    <mergeCell ref="M33:O33"/>
    <mergeCell ref="Q33:R33"/>
    <mergeCell ref="T33:U33"/>
    <mergeCell ref="W33:Y33"/>
    <mergeCell ref="Z33:AA33"/>
    <mergeCell ref="AB33:AC33"/>
    <mergeCell ref="B34:C34"/>
    <mergeCell ref="E34:F34"/>
    <mergeCell ref="H34:K34"/>
    <mergeCell ref="M34:O34"/>
    <mergeCell ref="Q34:R34"/>
    <mergeCell ref="T34:U34"/>
    <mergeCell ref="W34:Y34"/>
    <mergeCell ref="Z34:AA34"/>
    <mergeCell ref="AB34:AC34"/>
    <mergeCell ref="B35:C35"/>
    <mergeCell ref="E35:F35"/>
    <mergeCell ref="H35:K35"/>
    <mergeCell ref="M35:O35"/>
    <mergeCell ref="Q35:R35"/>
    <mergeCell ref="T35:U35"/>
    <mergeCell ref="W35:Y35"/>
    <mergeCell ref="Z35:AA35"/>
    <mergeCell ref="AB35:AC35"/>
    <mergeCell ref="B36:C36"/>
    <mergeCell ref="E36:F36"/>
    <mergeCell ref="H36:K36"/>
    <mergeCell ref="M36:O36"/>
    <mergeCell ref="Q36:R36"/>
    <mergeCell ref="T36:U36"/>
    <mergeCell ref="W36:Y36"/>
    <mergeCell ref="Z36:AA36"/>
    <mergeCell ref="AB36:AC36"/>
    <mergeCell ref="B37:C37"/>
    <mergeCell ref="E37:F37"/>
    <mergeCell ref="H37:K37"/>
    <mergeCell ref="M37:O37"/>
    <mergeCell ref="Q37:R37"/>
    <mergeCell ref="T37:U37"/>
    <mergeCell ref="W37:Y37"/>
    <mergeCell ref="Z37:AA37"/>
    <mergeCell ref="AB37:AC37"/>
    <mergeCell ref="B38:C38"/>
    <mergeCell ref="E38:F38"/>
    <mergeCell ref="H38:K38"/>
    <mergeCell ref="M38:O38"/>
    <mergeCell ref="Q38:R38"/>
    <mergeCell ref="T38:U38"/>
    <mergeCell ref="W38:Y38"/>
    <mergeCell ref="Z38:AA38"/>
    <mergeCell ref="AB38:AC38"/>
    <mergeCell ref="B39:C39"/>
    <mergeCell ref="E39:F39"/>
    <mergeCell ref="H39:K39"/>
    <mergeCell ref="M39:O39"/>
    <mergeCell ref="Q39:R39"/>
    <mergeCell ref="T39:U39"/>
    <mergeCell ref="W39:Y39"/>
    <mergeCell ref="Z39:AA39"/>
    <mergeCell ref="AB39:AC39"/>
    <mergeCell ref="B40:C40"/>
    <mergeCell ref="E40:F40"/>
    <mergeCell ref="H40:K40"/>
    <mergeCell ref="M40:O40"/>
    <mergeCell ref="Q40:R40"/>
    <mergeCell ref="T40:U40"/>
    <mergeCell ref="W40:Y40"/>
    <mergeCell ref="Z40:AA40"/>
    <mergeCell ref="AB40:AC40"/>
    <mergeCell ref="B41:C41"/>
    <mergeCell ref="E41:F41"/>
    <mergeCell ref="H41:K41"/>
    <mergeCell ref="M41:O41"/>
    <mergeCell ref="Q41:R41"/>
    <mergeCell ref="T41:U41"/>
    <mergeCell ref="W41:Y41"/>
    <mergeCell ref="Z41:AA41"/>
    <mergeCell ref="AB41:AC41"/>
    <mergeCell ref="B42:C42"/>
    <mergeCell ref="E42:F42"/>
    <mergeCell ref="H42:K42"/>
    <mergeCell ref="M42:O42"/>
    <mergeCell ref="Q42:R42"/>
    <mergeCell ref="T42:U42"/>
    <mergeCell ref="W42:Y42"/>
    <mergeCell ref="Z42:AA42"/>
    <mergeCell ref="AB42:AC42"/>
    <mergeCell ref="B43:C43"/>
    <mergeCell ref="E43:F43"/>
    <mergeCell ref="H43:K43"/>
    <mergeCell ref="M43:O43"/>
    <mergeCell ref="Q43:R43"/>
    <mergeCell ref="T43:U43"/>
    <mergeCell ref="W43:Y43"/>
    <mergeCell ref="Z43:AA43"/>
    <mergeCell ref="AB43:AC43"/>
    <mergeCell ref="B44:C44"/>
    <mergeCell ref="E44:F44"/>
    <mergeCell ref="H44:K44"/>
    <mergeCell ref="M44:O44"/>
    <mergeCell ref="Q44:R44"/>
    <mergeCell ref="T44:U44"/>
    <mergeCell ref="W44:Y44"/>
    <mergeCell ref="Z44:AA44"/>
    <mergeCell ref="AB44:AC44"/>
    <mergeCell ref="B45:C45"/>
    <mergeCell ref="E45:F45"/>
    <mergeCell ref="H45:K45"/>
    <mergeCell ref="M45:O45"/>
    <mergeCell ref="Q45:R45"/>
    <mergeCell ref="T45:U45"/>
    <mergeCell ref="W45:Y45"/>
    <mergeCell ref="Z45:AA45"/>
    <mergeCell ref="AB45:AC45"/>
    <mergeCell ref="B46:C46"/>
    <mergeCell ref="E46:F46"/>
    <mergeCell ref="H46:K46"/>
    <mergeCell ref="M46:O46"/>
    <mergeCell ref="Q46:R46"/>
    <mergeCell ref="T46:U46"/>
    <mergeCell ref="W46:Y46"/>
    <mergeCell ref="Z46:AA46"/>
    <mergeCell ref="AB46:AC46"/>
    <mergeCell ref="B47:C47"/>
    <mergeCell ref="E47:F47"/>
    <mergeCell ref="H47:K47"/>
    <mergeCell ref="M47:O47"/>
    <mergeCell ref="Q47:R47"/>
    <mergeCell ref="T47:U47"/>
    <mergeCell ref="W47:Y47"/>
    <mergeCell ref="Z47:AA47"/>
    <mergeCell ref="AB47:AC47"/>
    <mergeCell ref="B48:C48"/>
    <mergeCell ref="E48:F48"/>
    <mergeCell ref="H48:K48"/>
    <mergeCell ref="M48:O48"/>
    <mergeCell ref="Q48:R48"/>
    <mergeCell ref="T48:U48"/>
    <mergeCell ref="W48:Y48"/>
    <mergeCell ref="Z48:AA48"/>
    <mergeCell ref="AB48:AC48"/>
    <mergeCell ref="B49:C49"/>
    <mergeCell ref="E49:F49"/>
    <mergeCell ref="H49:K49"/>
    <mergeCell ref="M49:O49"/>
    <mergeCell ref="Q49:R49"/>
    <mergeCell ref="T49:U49"/>
    <mergeCell ref="W49:Y49"/>
    <mergeCell ref="Z49:AA49"/>
    <mergeCell ref="AB49:AC49"/>
    <mergeCell ref="B50:C50"/>
    <mergeCell ref="E50:F50"/>
    <mergeCell ref="H50:K50"/>
    <mergeCell ref="M50:O50"/>
    <mergeCell ref="Q50:R50"/>
    <mergeCell ref="T50:U50"/>
    <mergeCell ref="W50:Y50"/>
    <mergeCell ref="Z50:AA50"/>
    <mergeCell ref="AB50:AC50"/>
    <mergeCell ref="B51:C51"/>
    <mergeCell ref="E51:F51"/>
    <mergeCell ref="H51:K51"/>
    <mergeCell ref="M51:O51"/>
    <mergeCell ref="Q51:R51"/>
    <mergeCell ref="T51:U51"/>
    <mergeCell ref="W51:Y51"/>
    <mergeCell ref="Z51:AA51"/>
    <mergeCell ref="AB51:AC51"/>
    <mergeCell ref="B52:C52"/>
    <mergeCell ref="E52:F52"/>
    <mergeCell ref="H52:K52"/>
    <mergeCell ref="M52:O52"/>
    <mergeCell ref="Q52:R52"/>
    <mergeCell ref="T52:U52"/>
    <mergeCell ref="W52:Y52"/>
    <mergeCell ref="Z52:AA52"/>
    <mergeCell ref="AB52:AC52"/>
    <mergeCell ref="B53:C53"/>
    <mergeCell ref="E53:F53"/>
    <mergeCell ref="H53:K53"/>
    <mergeCell ref="M53:O53"/>
    <mergeCell ref="Q53:R53"/>
    <mergeCell ref="T53:U53"/>
    <mergeCell ref="W53:Y53"/>
    <mergeCell ref="Z53:AA53"/>
    <mergeCell ref="AB53:AC53"/>
    <mergeCell ref="B54:C54"/>
    <mergeCell ref="E54:F54"/>
    <mergeCell ref="H54:K54"/>
    <mergeCell ref="M54:O54"/>
    <mergeCell ref="Q54:R54"/>
    <mergeCell ref="T54:U54"/>
    <mergeCell ref="W54:Y54"/>
    <mergeCell ref="Z54:AA54"/>
    <mergeCell ref="AB54:AC54"/>
    <mergeCell ref="B55:C55"/>
    <mergeCell ref="E55:F55"/>
    <mergeCell ref="H55:K55"/>
    <mergeCell ref="M55:O55"/>
    <mergeCell ref="Q55:R55"/>
    <mergeCell ref="T55:U55"/>
    <mergeCell ref="W55:Y55"/>
    <mergeCell ref="Z55:AA55"/>
    <mergeCell ref="AB55:AC55"/>
    <mergeCell ref="B56:C56"/>
    <mergeCell ref="E56:F56"/>
    <mergeCell ref="H56:K56"/>
    <mergeCell ref="M56:O56"/>
    <mergeCell ref="Q56:R56"/>
    <mergeCell ref="T56:U56"/>
    <mergeCell ref="W56:Y56"/>
    <mergeCell ref="Z56:AA56"/>
    <mergeCell ref="AB56:AC56"/>
    <mergeCell ref="Y1:AC2"/>
    <mergeCell ref="A3:B4"/>
    <mergeCell ref="C3:E4"/>
    <mergeCell ref="A6:D12"/>
  </mergeCells>
  <pageMargins left="0.747916666666667" right="0.707638888888889" top="0.94375" bottom="0.747916666666667" header="0.313888888888889" footer="0.313888888888889"/>
  <pageSetup paperSize="8" scale="64" fitToHeight="0" orientation="landscape"/>
  <headerFooter/>
  <rowBreaks count="1" manualBreakCount="1">
    <brk id="13" max="28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Q167"/>
  <sheetViews>
    <sheetView view="pageBreakPreview" zoomScale="70" zoomScaleNormal="85" workbookViewId="0">
      <selection activeCell="M10" sqref="M10"/>
    </sheetView>
  </sheetViews>
  <sheetFormatPr defaultColWidth="9" defaultRowHeight="17.25"/>
  <cols>
    <col min="1" max="1" width="4.5" style="14" customWidth="1"/>
    <col min="2" max="11" width="2.625" style="4" customWidth="1"/>
    <col min="12" max="12" width="17.5" style="4" customWidth="1"/>
    <col min="13" max="13" width="27.25" style="15" customWidth="1"/>
    <col min="14" max="14" width="18.625" style="15" customWidth="1"/>
    <col min="15" max="15" width="2.375" style="4" hidden="1" customWidth="1"/>
    <col min="16" max="16" width="5.625" style="4" customWidth="1"/>
    <col min="17" max="17" width="7.375" style="4" customWidth="1"/>
    <col min="18" max="18" width="6.125" style="16" customWidth="1"/>
    <col min="19" max="19" width="16.875" style="4" customWidth="1"/>
    <col min="20" max="20" width="8.125" style="17" customWidth="1"/>
    <col min="21" max="23" width="8.125" style="16" customWidth="1"/>
    <col min="24" max="24" width="18.125" style="16" customWidth="1"/>
    <col min="25" max="25" width="13.875" style="16" customWidth="1"/>
    <col min="26" max="26" width="12.5" style="4" hidden="1" customWidth="1"/>
    <col min="27" max="27" width="9.875" style="18" customWidth="1"/>
    <col min="28" max="28" width="6.625" style="4" hidden="1" customWidth="1"/>
    <col min="29" max="32" width="5.75" style="4" hidden="1" customWidth="1"/>
    <col min="33" max="34" width="7.25" style="4" hidden="1" customWidth="1"/>
    <col min="35" max="35" width="10" style="4" hidden="1" customWidth="1"/>
    <col min="36" max="36" width="11.5" style="14" customWidth="1"/>
    <col min="37" max="38" width="11.625" style="14" customWidth="1"/>
    <col min="39" max="40" width="11.625" style="5" customWidth="1"/>
    <col min="41" max="42" width="11.625" style="6" customWidth="1"/>
    <col min="43" max="16384" width="9" style="4"/>
  </cols>
  <sheetData>
    <row r="1" ht="56.1" customHeight="1" spans="1:42">
      <c r="A1" s="19" t="s">
        <v>871</v>
      </c>
      <c r="B1" s="20"/>
      <c r="C1" s="20"/>
      <c r="D1" s="20"/>
      <c r="E1" s="20"/>
      <c r="F1" s="20" t="s">
        <v>257</v>
      </c>
      <c r="G1" s="20"/>
      <c r="H1" s="20"/>
      <c r="I1" s="20"/>
      <c r="J1" s="20"/>
      <c r="K1" s="20"/>
      <c r="L1" s="22" t="s">
        <v>258</v>
      </c>
      <c r="M1" s="22"/>
      <c r="N1" s="40" t="s">
        <v>1113</v>
      </c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89"/>
      <c r="AB1" s="40"/>
      <c r="AC1" s="40"/>
      <c r="AD1" s="40"/>
      <c r="AE1" s="40"/>
      <c r="AF1" s="40"/>
      <c r="AG1" s="40"/>
      <c r="AH1" s="40"/>
      <c r="AI1" s="105" t="s">
        <v>2</v>
      </c>
      <c r="AJ1" s="106" t="str">
        <f>L9</f>
        <v>LG1612510070
SLT0010591</v>
      </c>
      <c r="AK1" s="107" t="str">
        <f>L10</f>
        <v>LG1612510170
SLT0010592</v>
      </c>
      <c r="AL1" s="107" t="s">
        <v>1076</v>
      </c>
      <c r="AM1" s="108" t="s">
        <v>72</v>
      </c>
      <c r="AN1" s="108" t="s">
        <v>74</v>
      </c>
      <c r="AO1" s="123" t="s">
        <v>75</v>
      </c>
      <c r="AP1" s="123" t="s">
        <v>77</v>
      </c>
    </row>
    <row r="2" ht="54.95" customHeight="1" spans="1:42">
      <c r="A2" s="19" t="s">
        <v>260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89"/>
      <c r="AB2" s="40"/>
      <c r="AC2" s="40"/>
      <c r="AD2" s="40"/>
      <c r="AE2" s="40"/>
      <c r="AF2" s="40"/>
      <c r="AG2" s="40"/>
      <c r="AH2" s="40"/>
      <c r="AI2" s="105" t="s">
        <v>261</v>
      </c>
      <c r="AJ2" s="45" t="str">
        <f>M9</f>
        <v>1880副座椅总成（织物）</v>
      </c>
      <c r="AK2" s="26" t="str">
        <f>M10</f>
        <v>1880副座椅总成 （PVC）</v>
      </c>
      <c r="AL2" s="26" t="str">
        <f>N10</f>
        <v>座椅总成，1880
PVC</v>
      </c>
      <c r="AM2" s="109" t="s">
        <v>1114</v>
      </c>
      <c r="AN2" s="109" t="s">
        <v>1114</v>
      </c>
      <c r="AO2" s="124" t="s">
        <v>1114</v>
      </c>
      <c r="AP2" s="124" t="s">
        <v>1114</v>
      </c>
    </row>
    <row r="3" ht="33.75" customHeight="1" spans="1:4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 t="s">
        <v>265</v>
      </c>
      <c r="M3" s="22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89"/>
      <c r="AB3" s="40"/>
      <c r="AC3" s="40"/>
      <c r="AD3" s="40"/>
      <c r="AE3" s="40"/>
      <c r="AF3" s="40"/>
      <c r="AG3" s="40"/>
      <c r="AH3" s="40"/>
      <c r="AI3" s="105" t="s">
        <v>266</v>
      </c>
      <c r="AJ3" s="30" t="s">
        <v>873</v>
      </c>
      <c r="AK3" s="30" t="s">
        <v>873</v>
      </c>
      <c r="AL3" s="30" t="s">
        <v>873</v>
      </c>
      <c r="AM3" s="109" t="s">
        <v>873</v>
      </c>
      <c r="AN3" s="109" t="s">
        <v>873</v>
      </c>
      <c r="AO3" s="124" t="s">
        <v>64</v>
      </c>
      <c r="AP3" s="124" t="s">
        <v>64</v>
      </c>
    </row>
    <row r="4" ht="33.75" customHeight="1" spans="1:42">
      <c r="A4" s="21" t="s">
        <v>1115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89"/>
      <c r="AB4" s="40"/>
      <c r="AC4" s="40"/>
      <c r="AD4" s="40"/>
      <c r="AE4" s="40"/>
      <c r="AF4" s="40"/>
      <c r="AG4" s="40"/>
      <c r="AH4" s="40"/>
      <c r="AI4" s="105" t="s">
        <v>97</v>
      </c>
      <c r="AJ4" s="30" t="s">
        <v>59</v>
      </c>
      <c r="AK4" s="30" t="s">
        <v>59</v>
      </c>
      <c r="AL4" s="30" t="s">
        <v>59</v>
      </c>
      <c r="AM4" s="109" t="s">
        <v>59</v>
      </c>
      <c r="AN4" s="109" t="s">
        <v>59</v>
      </c>
      <c r="AO4" s="124" t="s">
        <v>59</v>
      </c>
      <c r="AP4" s="124" t="s">
        <v>59</v>
      </c>
    </row>
    <row r="5" ht="30" customHeight="1" spans="1:42">
      <c r="A5" s="23" t="s">
        <v>1116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89"/>
      <c r="AB5" s="40"/>
      <c r="AC5" s="40"/>
      <c r="AD5" s="40"/>
      <c r="AE5" s="40"/>
      <c r="AF5" s="40"/>
      <c r="AG5" s="40"/>
      <c r="AH5" s="40"/>
      <c r="AI5" s="110" t="s">
        <v>274</v>
      </c>
      <c r="AJ5" s="111" t="e">
        <f>AA9</f>
        <v>#REF!</v>
      </c>
      <c r="AK5" s="26" t="e">
        <f>AA10</f>
        <v>#REF!</v>
      </c>
      <c r="AL5" s="26" t="str">
        <f>AB10</f>
        <v>— —</v>
      </c>
      <c r="AM5" s="109"/>
      <c r="AN5" s="109"/>
      <c r="AO5" s="124"/>
      <c r="AP5" s="124"/>
    </row>
    <row r="6" ht="30" customHeight="1" spans="1:42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89"/>
      <c r="AB6" s="40"/>
      <c r="AC6" s="40"/>
      <c r="AD6" s="40"/>
      <c r="AE6" s="40"/>
      <c r="AF6" s="40"/>
      <c r="AG6" s="40"/>
      <c r="AH6" s="40"/>
      <c r="AI6" s="110" t="s">
        <v>275</v>
      </c>
      <c r="AJ6" s="112"/>
      <c r="AK6" s="26"/>
      <c r="AL6" s="26"/>
      <c r="AM6" s="109"/>
      <c r="AN6" s="109"/>
      <c r="AO6" s="124"/>
      <c r="AP6" s="124"/>
    </row>
    <row r="7" ht="24.95" customHeight="1" spans="1:42">
      <c r="A7" s="25" t="s">
        <v>1</v>
      </c>
      <c r="B7" s="26" t="s">
        <v>276</v>
      </c>
      <c r="C7" s="26"/>
      <c r="D7" s="26"/>
      <c r="E7" s="26"/>
      <c r="F7" s="26"/>
      <c r="G7" s="26"/>
      <c r="H7" s="26"/>
      <c r="I7" s="26"/>
      <c r="J7" s="26"/>
      <c r="K7" s="26"/>
      <c r="L7" s="41" t="s">
        <v>2</v>
      </c>
      <c r="M7" s="26" t="s">
        <v>261</v>
      </c>
      <c r="N7" s="26" t="s">
        <v>277</v>
      </c>
      <c r="O7" s="26" t="s">
        <v>278</v>
      </c>
      <c r="P7" s="26" t="s">
        <v>279</v>
      </c>
      <c r="Q7" s="26" t="s">
        <v>91</v>
      </c>
      <c r="R7" s="41" t="s">
        <v>280</v>
      </c>
      <c r="S7" s="26" t="s">
        <v>281</v>
      </c>
      <c r="T7" s="76" t="s">
        <v>282</v>
      </c>
      <c r="U7" s="76" t="s">
        <v>283</v>
      </c>
      <c r="V7" s="77" t="s">
        <v>284</v>
      </c>
      <c r="W7" s="78" t="s">
        <v>285</v>
      </c>
      <c r="X7" s="77" t="s">
        <v>286</v>
      </c>
      <c r="Y7" s="77" t="s">
        <v>287</v>
      </c>
      <c r="Z7" s="26" t="s">
        <v>288</v>
      </c>
      <c r="AA7" s="90" t="s">
        <v>289</v>
      </c>
      <c r="AB7" s="26" t="s">
        <v>290</v>
      </c>
      <c r="AC7" s="30" t="s">
        <v>291</v>
      </c>
      <c r="AD7" s="30" t="s">
        <v>292</v>
      </c>
      <c r="AE7" s="30" t="s">
        <v>293</v>
      </c>
      <c r="AF7" s="30" t="s">
        <v>294</v>
      </c>
      <c r="AG7" s="27" t="s">
        <v>295</v>
      </c>
      <c r="AH7" s="27" t="s">
        <v>275</v>
      </c>
      <c r="AI7" s="113" t="s">
        <v>5</v>
      </c>
      <c r="AJ7" s="26" t="s">
        <v>296</v>
      </c>
      <c r="AK7" s="26" t="s">
        <v>296</v>
      </c>
      <c r="AL7" s="26" t="s">
        <v>296</v>
      </c>
      <c r="AM7" s="52" t="s">
        <v>296</v>
      </c>
      <c r="AN7" s="52" t="s">
        <v>296</v>
      </c>
      <c r="AO7" s="59" t="s">
        <v>296</v>
      </c>
      <c r="AP7" s="59" t="s">
        <v>296</v>
      </c>
    </row>
    <row r="8" s="1" customFormat="1" ht="24.95" customHeight="1" spans="1:42">
      <c r="A8" s="25"/>
      <c r="B8" s="27">
        <v>0</v>
      </c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39">
        <v>9</v>
      </c>
      <c r="L8" s="41"/>
      <c r="M8" s="26"/>
      <c r="N8" s="26"/>
      <c r="O8" s="26"/>
      <c r="P8" s="26"/>
      <c r="Q8" s="26"/>
      <c r="R8" s="41"/>
      <c r="S8" s="26"/>
      <c r="T8" s="76"/>
      <c r="U8" s="76"/>
      <c r="V8" s="77"/>
      <c r="W8" s="78"/>
      <c r="X8" s="77"/>
      <c r="Y8" s="77"/>
      <c r="Z8" s="26"/>
      <c r="AA8" s="90"/>
      <c r="AB8" s="26"/>
      <c r="AC8" s="30"/>
      <c r="AD8" s="30"/>
      <c r="AE8" s="30"/>
      <c r="AF8" s="30"/>
      <c r="AG8" s="27"/>
      <c r="AH8" s="27"/>
      <c r="AI8" s="113"/>
      <c r="AJ8" s="26"/>
      <c r="AK8" s="26"/>
      <c r="AL8" s="26"/>
      <c r="AM8" s="52"/>
      <c r="AN8" s="52"/>
      <c r="AO8" s="59"/>
      <c r="AP8" s="59"/>
    </row>
    <row r="9" s="1" customFormat="1" ht="42" customHeight="1" spans="1:42">
      <c r="A9" s="28">
        <v>1</v>
      </c>
      <c r="B9" s="29">
        <v>0</v>
      </c>
      <c r="C9" s="29"/>
      <c r="D9" s="29"/>
      <c r="E9" s="29"/>
      <c r="F9" s="29"/>
      <c r="G9" s="29"/>
      <c r="H9" s="29"/>
      <c r="I9" s="29"/>
      <c r="J9" s="42"/>
      <c r="K9" s="43"/>
      <c r="L9" s="44" t="s">
        <v>1117</v>
      </c>
      <c r="M9" s="45" t="s">
        <v>1118</v>
      </c>
      <c r="N9" s="46" t="s">
        <v>1119</v>
      </c>
      <c r="O9" s="26"/>
      <c r="P9" s="26" t="s">
        <v>298</v>
      </c>
      <c r="Q9" s="26"/>
      <c r="R9" s="41" t="s">
        <v>125</v>
      </c>
      <c r="S9" s="44" t="s">
        <v>1117</v>
      </c>
      <c r="T9" s="41" t="s">
        <v>125</v>
      </c>
      <c r="U9" s="41" t="s">
        <v>299</v>
      </c>
      <c r="V9" s="41" t="s">
        <v>300</v>
      </c>
      <c r="W9" s="77" t="s">
        <v>301</v>
      </c>
      <c r="X9" s="30" t="s">
        <v>302</v>
      </c>
      <c r="Y9" s="73" t="s">
        <v>52</v>
      </c>
      <c r="Z9" s="26"/>
      <c r="AA9" s="91" t="e">
        <f>AA10</f>
        <v>#REF!</v>
      </c>
      <c r="AB9" s="26" t="s">
        <v>52</v>
      </c>
      <c r="AC9" s="30"/>
      <c r="AD9" s="30"/>
      <c r="AE9" s="30"/>
      <c r="AF9" s="30"/>
      <c r="AG9" s="27"/>
      <c r="AH9" s="27"/>
      <c r="AI9" s="114"/>
      <c r="AJ9" s="30">
        <v>1</v>
      </c>
      <c r="AK9" s="87">
        <v>0</v>
      </c>
      <c r="AL9" s="87">
        <v>0</v>
      </c>
      <c r="AM9" s="115">
        <v>0</v>
      </c>
      <c r="AN9" s="115">
        <v>0</v>
      </c>
      <c r="AO9" s="125">
        <v>0</v>
      </c>
      <c r="AP9" s="125">
        <v>0</v>
      </c>
    </row>
    <row r="10" s="1" customFormat="1" ht="39.95" customHeight="1" spans="1:42">
      <c r="A10" s="28">
        <v>2</v>
      </c>
      <c r="B10" s="29">
        <v>0</v>
      </c>
      <c r="C10" s="29"/>
      <c r="D10" s="29"/>
      <c r="E10" s="29"/>
      <c r="F10" s="29"/>
      <c r="G10" s="29"/>
      <c r="H10" s="29"/>
      <c r="I10" s="29"/>
      <c r="J10" s="42"/>
      <c r="K10" s="43"/>
      <c r="L10" s="44" t="s">
        <v>1120</v>
      </c>
      <c r="M10" s="45" t="s">
        <v>73</v>
      </c>
      <c r="N10" s="46" t="s">
        <v>1114</v>
      </c>
      <c r="O10" s="26"/>
      <c r="P10" s="26" t="s">
        <v>298</v>
      </c>
      <c r="Q10" s="26"/>
      <c r="R10" s="41" t="s">
        <v>125</v>
      </c>
      <c r="S10" s="44" t="s">
        <v>1120</v>
      </c>
      <c r="T10" s="41" t="s">
        <v>125</v>
      </c>
      <c r="U10" s="41" t="s">
        <v>299</v>
      </c>
      <c r="V10" s="41" t="s">
        <v>300</v>
      </c>
      <c r="W10" s="77" t="s">
        <v>301</v>
      </c>
      <c r="X10" s="30" t="s">
        <v>302</v>
      </c>
      <c r="Y10" s="73" t="s">
        <v>52</v>
      </c>
      <c r="Z10" s="26"/>
      <c r="AA10" s="91" t="e">
        <f>AA16+AA76+AA107+AA108+AA109+AA110</f>
        <v>#REF!</v>
      </c>
      <c r="AB10" s="26" t="s">
        <v>52</v>
      </c>
      <c r="AC10" s="30"/>
      <c r="AD10" s="30"/>
      <c r="AE10" s="30"/>
      <c r="AF10" s="30"/>
      <c r="AG10" s="27"/>
      <c r="AH10" s="27"/>
      <c r="AI10" s="114"/>
      <c r="AJ10" s="30">
        <v>0</v>
      </c>
      <c r="AK10" s="87">
        <v>1</v>
      </c>
      <c r="AL10" s="87">
        <v>0</v>
      </c>
      <c r="AM10" s="115">
        <v>0</v>
      </c>
      <c r="AN10" s="115">
        <v>0</v>
      </c>
      <c r="AO10" s="125">
        <v>0</v>
      </c>
      <c r="AP10" s="125">
        <v>0</v>
      </c>
    </row>
    <row r="11" s="1" customFormat="1" ht="39.95" customHeight="1" spans="1:42">
      <c r="A11" s="28"/>
      <c r="B11" s="29">
        <v>0</v>
      </c>
      <c r="C11" s="30"/>
      <c r="D11" s="30"/>
      <c r="E11" s="30"/>
      <c r="F11" s="30"/>
      <c r="G11" s="30"/>
      <c r="H11" s="30"/>
      <c r="I11" s="30"/>
      <c r="J11" s="27"/>
      <c r="K11" s="43"/>
      <c r="L11" s="44" t="s">
        <v>1076</v>
      </c>
      <c r="M11" s="45" t="s">
        <v>73</v>
      </c>
      <c r="N11" s="46" t="s">
        <v>1114</v>
      </c>
      <c r="O11" s="26"/>
      <c r="P11" s="26" t="s">
        <v>298</v>
      </c>
      <c r="Q11" s="26"/>
      <c r="R11" s="41" t="s">
        <v>125</v>
      </c>
      <c r="S11" s="44" t="s">
        <v>1120</v>
      </c>
      <c r="T11" s="41" t="s">
        <v>125</v>
      </c>
      <c r="U11" s="41" t="s">
        <v>299</v>
      </c>
      <c r="V11" s="41" t="s">
        <v>300</v>
      </c>
      <c r="W11" s="77" t="s">
        <v>301</v>
      </c>
      <c r="X11" s="30" t="s">
        <v>302</v>
      </c>
      <c r="Y11" s="73" t="s">
        <v>52</v>
      </c>
      <c r="Z11" s="26"/>
      <c r="AA11" s="91" t="e">
        <f>AA17+AA77+AA108+AA109+AA110+AA111</f>
        <v>#REF!</v>
      </c>
      <c r="AB11" s="26"/>
      <c r="AC11" s="30"/>
      <c r="AD11" s="30"/>
      <c r="AE11" s="30"/>
      <c r="AF11" s="27"/>
      <c r="AG11" s="27"/>
      <c r="AH11" s="114"/>
      <c r="AI11" s="30"/>
      <c r="AJ11" s="87">
        <v>0</v>
      </c>
      <c r="AK11" s="87">
        <v>0</v>
      </c>
      <c r="AL11" s="87">
        <v>1</v>
      </c>
      <c r="AM11" s="115">
        <v>0</v>
      </c>
      <c r="AN11" s="115">
        <v>0</v>
      </c>
      <c r="AO11" s="125">
        <v>0</v>
      </c>
      <c r="AP11" s="125">
        <v>0</v>
      </c>
    </row>
    <row r="12" s="2" customFormat="1" ht="82.5" spans="1:43">
      <c r="A12" s="31">
        <v>2</v>
      </c>
      <c r="B12" s="32">
        <v>0</v>
      </c>
      <c r="C12" s="32"/>
      <c r="D12" s="32"/>
      <c r="E12" s="32"/>
      <c r="F12" s="32"/>
      <c r="G12" s="32"/>
      <c r="H12" s="32"/>
      <c r="I12" s="32"/>
      <c r="J12" s="47"/>
      <c r="K12" s="48"/>
      <c r="L12" s="49" t="s">
        <v>72</v>
      </c>
      <c r="M12" s="50" t="s">
        <v>73</v>
      </c>
      <c r="N12" s="51" t="s">
        <v>374</v>
      </c>
      <c r="O12" s="52"/>
      <c r="P12" s="52" t="s">
        <v>298</v>
      </c>
      <c r="Q12" s="52"/>
      <c r="R12" s="79" t="s">
        <v>125</v>
      </c>
      <c r="S12" s="49" t="s">
        <v>1120</v>
      </c>
      <c r="T12" s="79" t="s">
        <v>125</v>
      </c>
      <c r="U12" s="79" t="s">
        <v>299</v>
      </c>
      <c r="V12" s="79" t="s">
        <v>300</v>
      </c>
      <c r="W12" s="80" t="s">
        <v>301</v>
      </c>
      <c r="X12" s="33" t="s">
        <v>302</v>
      </c>
      <c r="Y12" s="83" t="s">
        <v>52</v>
      </c>
      <c r="Z12" s="52"/>
      <c r="AA12" s="92" t="e">
        <f>AA18+AA89+AA113+AA114+AA115+AA116</f>
        <v>#REF!</v>
      </c>
      <c r="AB12" s="52" t="s">
        <v>52</v>
      </c>
      <c r="AC12" s="33"/>
      <c r="AD12" s="33"/>
      <c r="AE12" s="33"/>
      <c r="AF12" s="33"/>
      <c r="AG12" s="53"/>
      <c r="AH12" s="53"/>
      <c r="AI12" s="116"/>
      <c r="AJ12" s="33">
        <v>0</v>
      </c>
      <c r="AK12" s="117">
        <v>0</v>
      </c>
      <c r="AL12" s="117">
        <v>0</v>
      </c>
      <c r="AM12" s="115">
        <v>1</v>
      </c>
      <c r="AN12" s="115">
        <v>0</v>
      </c>
      <c r="AO12" s="125">
        <v>0</v>
      </c>
      <c r="AP12" s="125">
        <v>0</v>
      </c>
      <c r="AQ12" s="126"/>
    </row>
    <row r="13" s="2" customFormat="1" ht="82.5" spans="1:43">
      <c r="A13" s="31"/>
      <c r="B13" s="32">
        <v>0</v>
      </c>
      <c r="C13" s="33"/>
      <c r="D13" s="33"/>
      <c r="E13" s="33"/>
      <c r="F13" s="33"/>
      <c r="G13" s="33"/>
      <c r="H13" s="33"/>
      <c r="I13" s="33"/>
      <c r="J13" s="53"/>
      <c r="K13" s="48"/>
      <c r="L13" s="49" t="s">
        <v>74</v>
      </c>
      <c r="M13" s="50" t="s">
        <v>73</v>
      </c>
      <c r="N13" s="51" t="s">
        <v>880</v>
      </c>
      <c r="O13" s="52"/>
      <c r="P13" s="52" t="s">
        <v>298</v>
      </c>
      <c r="Q13" s="52"/>
      <c r="R13" s="79" t="s">
        <v>125</v>
      </c>
      <c r="S13" s="49" t="s">
        <v>1120</v>
      </c>
      <c r="T13" s="79" t="s">
        <v>125</v>
      </c>
      <c r="U13" s="79" t="s">
        <v>299</v>
      </c>
      <c r="V13" s="79" t="s">
        <v>300</v>
      </c>
      <c r="W13" s="80" t="s">
        <v>301</v>
      </c>
      <c r="X13" s="33" t="s">
        <v>302</v>
      </c>
      <c r="Y13" s="83" t="s">
        <v>52</v>
      </c>
      <c r="Z13" s="52"/>
      <c r="AA13" s="92">
        <f>AA19+AA82+AA110+AA111+AA112+AA113</f>
        <v>7.4952</v>
      </c>
      <c r="AB13" s="52"/>
      <c r="AC13" s="33"/>
      <c r="AD13" s="33"/>
      <c r="AE13" s="33"/>
      <c r="AF13" s="53"/>
      <c r="AG13" s="53"/>
      <c r="AH13" s="116"/>
      <c r="AI13" s="33"/>
      <c r="AJ13" s="117">
        <v>0</v>
      </c>
      <c r="AK13" s="117">
        <v>0</v>
      </c>
      <c r="AL13" s="117">
        <v>0</v>
      </c>
      <c r="AM13" s="115">
        <v>0</v>
      </c>
      <c r="AN13" s="115">
        <v>1</v>
      </c>
      <c r="AO13" s="125">
        <v>0</v>
      </c>
      <c r="AP13" s="125">
        <v>0</v>
      </c>
      <c r="AQ13" s="126"/>
    </row>
    <row r="14" s="3" customFormat="1" ht="82.5" spans="1:43">
      <c r="A14" s="34">
        <v>2</v>
      </c>
      <c r="B14" s="35">
        <v>0</v>
      </c>
      <c r="C14" s="35"/>
      <c r="D14" s="35"/>
      <c r="E14" s="35"/>
      <c r="F14" s="35"/>
      <c r="G14" s="35"/>
      <c r="H14" s="35"/>
      <c r="I14" s="35"/>
      <c r="J14" s="54"/>
      <c r="K14" s="55"/>
      <c r="L14" s="56" t="s">
        <v>75</v>
      </c>
      <c r="M14" s="57" t="s">
        <v>76</v>
      </c>
      <c r="N14" s="58" t="s">
        <v>682</v>
      </c>
      <c r="O14" s="59"/>
      <c r="P14" s="59" t="s">
        <v>298</v>
      </c>
      <c r="Q14" s="59"/>
      <c r="R14" s="81" t="s">
        <v>125</v>
      </c>
      <c r="S14" s="56" t="s">
        <v>1120</v>
      </c>
      <c r="T14" s="81" t="s">
        <v>125</v>
      </c>
      <c r="U14" s="81" t="s">
        <v>299</v>
      </c>
      <c r="V14" s="81" t="s">
        <v>300</v>
      </c>
      <c r="W14" s="82" t="s">
        <v>301</v>
      </c>
      <c r="X14" s="36" t="s">
        <v>302</v>
      </c>
      <c r="Y14" s="84" t="s">
        <v>52</v>
      </c>
      <c r="Z14" s="59"/>
      <c r="AA14" s="93">
        <f>AA20+AA91+AA115+AA116+AA117+AA118</f>
        <v>9.8447</v>
      </c>
      <c r="AB14" s="59" t="s">
        <v>52</v>
      </c>
      <c r="AC14" s="36"/>
      <c r="AD14" s="36"/>
      <c r="AE14" s="36"/>
      <c r="AF14" s="36"/>
      <c r="AG14" s="88"/>
      <c r="AH14" s="88"/>
      <c r="AI14" s="118"/>
      <c r="AJ14" s="36">
        <v>0</v>
      </c>
      <c r="AK14" s="119">
        <v>0</v>
      </c>
      <c r="AL14" s="119">
        <v>0</v>
      </c>
      <c r="AM14" s="115">
        <v>0</v>
      </c>
      <c r="AN14" s="115">
        <v>0</v>
      </c>
      <c r="AO14" s="125">
        <v>1</v>
      </c>
      <c r="AP14" s="125">
        <v>0</v>
      </c>
      <c r="AQ14" s="126"/>
    </row>
    <row r="15" s="3" customFormat="1" ht="82.5" spans="1:43">
      <c r="A15" s="34">
        <v>2</v>
      </c>
      <c r="B15" s="35">
        <v>0</v>
      </c>
      <c r="C15" s="35"/>
      <c r="D15" s="35"/>
      <c r="E15" s="35"/>
      <c r="F15" s="35"/>
      <c r="G15" s="35"/>
      <c r="H15" s="35"/>
      <c r="I15" s="35"/>
      <c r="J15" s="54"/>
      <c r="K15" s="55"/>
      <c r="L15" s="56" t="s">
        <v>77</v>
      </c>
      <c r="M15" s="57" t="s">
        <v>76</v>
      </c>
      <c r="N15" s="58" t="s">
        <v>683</v>
      </c>
      <c r="O15" s="59"/>
      <c r="P15" s="59" t="s">
        <v>298</v>
      </c>
      <c r="Q15" s="59"/>
      <c r="R15" s="81" t="s">
        <v>125</v>
      </c>
      <c r="S15" s="56" t="s">
        <v>1120</v>
      </c>
      <c r="T15" s="81" t="s">
        <v>125</v>
      </c>
      <c r="U15" s="81" t="s">
        <v>299</v>
      </c>
      <c r="V15" s="81" t="s">
        <v>300</v>
      </c>
      <c r="W15" s="82" t="s">
        <v>301</v>
      </c>
      <c r="X15" s="36" t="s">
        <v>302</v>
      </c>
      <c r="Y15" s="84" t="s">
        <v>52</v>
      </c>
      <c r="Z15" s="59"/>
      <c r="AA15" s="93" t="e">
        <f>AA23+AA92+AA116+AA117+AA118+AA119</f>
        <v>#REF!</v>
      </c>
      <c r="AB15" s="59" t="s">
        <v>52</v>
      </c>
      <c r="AC15" s="36"/>
      <c r="AD15" s="36"/>
      <c r="AE15" s="36"/>
      <c r="AF15" s="36"/>
      <c r="AG15" s="88"/>
      <c r="AH15" s="88"/>
      <c r="AI15" s="118"/>
      <c r="AJ15" s="36">
        <v>0</v>
      </c>
      <c r="AK15" s="119">
        <v>0</v>
      </c>
      <c r="AL15" s="119">
        <v>0</v>
      </c>
      <c r="AM15" s="115">
        <v>0</v>
      </c>
      <c r="AN15" s="115">
        <v>0</v>
      </c>
      <c r="AO15" s="125">
        <v>0</v>
      </c>
      <c r="AP15" s="125">
        <v>1</v>
      </c>
      <c r="AQ15" s="126"/>
    </row>
    <row r="16" s="1" customFormat="1" ht="39.95" customHeight="1" spans="1:42">
      <c r="A16" s="28">
        <v>3</v>
      </c>
      <c r="B16" s="29"/>
      <c r="C16" s="30">
        <v>1</v>
      </c>
      <c r="D16" s="30"/>
      <c r="E16" s="30"/>
      <c r="F16" s="30"/>
      <c r="G16" s="30"/>
      <c r="H16" s="30"/>
      <c r="I16" s="30"/>
      <c r="J16" s="27"/>
      <c r="K16" s="43"/>
      <c r="L16" s="44" t="s">
        <v>1121</v>
      </c>
      <c r="M16" s="45" t="s">
        <v>882</v>
      </c>
      <c r="N16" s="60" t="s">
        <v>318</v>
      </c>
      <c r="O16" s="26"/>
      <c r="P16" s="26" t="s">
        <v>298</v>
      </c>
      <c r="Q16" s="26"/>
      <c r="R16" s="41" t="s">
        <v>125</v>
      </c>
      <c r="S16" s="44" t="s">
        <v>1121</v>
      </c>
      <c r="T16" s="41" t="s">
        <v>125</v>
      </c>
      <c r="U16" s="41" t="s">
        <v>299</v>
      </c>
      <c r="V16" s="41" t="s">
        <v>300</v>
      </c>
      <c r="W16" s="77" t="s">
        <v>301</v>
      </c>
      <c r="X16" s="30" t="s">
        <v>302</v>
      </c>
      <c r="Y16" s="73" t="s">
        <v>52</v>
      </c>
      <c r="Z16" s="26"/>
      <c r="AA16" s="91" t="e">
        <f>AA17</f>
        <v>#REF!</v>
      </c>
      <c r="AB16" s="26" t="s">
        <v>52</v>
      </c>
      <c r="AC16" s="30"/>
      <c r="AD16" s="30"/>
      <c r="AE16" s="30"/>
      <c r="AF16" s="27"/>
      <c r="AG16" s="27"/>
      <c r="AH16" s="114"/>
      <c r="AI16" s="30">
        <v>1</v>
      </c>
      <c r="AJ16" s="87">
        <v>1</v>
      </c>
      <c r="AK16" s="87">
        <v>0</v>
      </c>
      <c r="AL16" s="87">
        <v>0</v>
      </c>
      <c r="AM16" s="115">
        <v>0</v>
      </c>
      <c r="AN16" s="115">
        <v>0</v>
      </c>
      <c r="AO16" s="125">
        <v>0</v>
      </c>
      <c r="AP16" s="125">
        <v>0</v>
      </c>
    </row>
    <row r="17" s="1" customFormat="1" ht="39.95" customHeight="1" spans="1:42">
      <c r="A17" s="28">
        <v>4</v>
      </c>
      <c r="B17" s="29"/>
      <c r="C17" s="30">
        <v>1</v>
      </c>
      <c r="D17" s="30"/>
      <c r="E17" s="30"/>
      <c r="F17" s="30"/>
      <c r="G17" s="30"/>
      <c r="H17" s="30"/>
      <c r="I17" s="30"/>
      <c r="J17" s="61"/>
      <c r="K17" s="62"/>
      <c r="L17" s="44" t="s">
        <v>1122</v>
      </c>
      <c r="M17" s="45" t="s">
        <v>833</v>
      </c>
      <c r="N17" s="63" t="s">
        <v>323</v>
      </c>
      <c r="O17" s="26"/>
      <c r="P17" s="26" t="s">
        <v>298</v>
      </c>
      <c r="Q17" s="26"/>
      <c r="R17" s="41" t="s">
        <v>125</v>
      </c>
      <c r="S17" s="44" t="s">
        <v>1122</v>
      </c>
      <c r="T17" s="41" t="s">
        <v>125</v>
      </c>
      <c r="U17" s="41" t="s">
        <v>299</v>
      </c>
      <c r="V17" s="41" t="s">
        <v>300</v>
      </c>
      <c r="W17" s="77" t="s">
        <v>301</v>
      </c>
      <c r="X17" s="30" t="s">
        <v>302</v>
      </c>
      <c r="Y17" s="73" t="s">
        <v>52</v>
      </c>
      <c r="Z17" s="26"/>
      <c r="AA17" s="91" t="e">
        <f>AA23+AA72+AA73+AA74*AJ74</f>
        <v>#REF!</v>
      </c>
      <c r="AB17" s="26" t="s">
        <v>52</v>
      </c>
      <c r="AC17" s="39"/>
      <c r="AD17" s="39"/>
      <c r="AE17" s="39"/>
      <c r="AF17" s="94"/>
      <c r="AG17" s="94"/>
      <c r="AH17" s="114"/>
      <c r="AI17" s="30">
        <v>0</v>
      </c>
      <c r="AJ17" s="87">
        <v>0</v>
      </c>
      <c r="AK17" s="87">
        <v>1</v>
      </c>
      <c r="AL17" s="87">
        <v>0</v>
      </c>
      <c r="AM17" s="115">
        <v>0</v>
      </c>
      <c r="AN17" s="115">
        <v>0</v>
      </c>
      <c r="AO17" s="125">
        <v>0</v>
      </c>
      <c r="AP17" s="125">
        <v>0</v>
      </c>
    </row>
    <row r="18" s="1" customFormat="1" ht="39.95" customHeight="1" spans="1:42">
      <c r="A18" s="28"/>
      <c r="B18" s="29"/>
      <c r="C18" s="30">
        <v>1</v>
      </c>
      <c r="D18" s="30"/>
      <c r="E18" s="30"/>
      <c r="F18" s="30"/>
      <c r="G18" s="30"/>
      <c r="H18" s="30"/>
      <c r="I18" s="30"/>
      <c r="J18" s="61"/>
      <c r="K18" s="62"/>
      <c r="L18" s="44" t="s">
        <v>1123</v>
      </c>
      <c r="M18" s="45" t="s">
        <v>833</v>
      </c>
      <c r="N18" s="63" t="s">
        <v>323</v>
      </c>
      <c r="O18" s="26"/>
      <c r="P18" s="26" t="s">
        <v>298</v>
      </c>
      <c r="Q18" s="26"/>
      <c r="R18" s="41" t="s">
        <v>125</v>
      </c>
      <c r="S18" s="44" t="s">
        <v>1122</v>
      </c>
      <c r="T18" s="41" t="s">
        <v>125</v>
      </c>
      <c r="U18" s="41" t="s">
        <v>299</v>
      </c>
      <c r="V18" s="41" t="s">
        <v>300</v>
      </c>
      <c r="W18" s="77" t="s">
        <v>301</v>
      </c>
      <c r="X18" s="30" t="s">
        <v>302</v>
      </c>
      <c r="Y18" s="73" t="s">
        <v>52</v>
      </c>
      <c r="Z18" s="26"/>
      <c r="AA18" s="91" t="e">
        <f>AA24+AA73+AA74+AA75*AJ75</f>
        <v>#REF!</v>
      </c>
      <c r="AB18" s="26" t="s">
        <v>52</v>
      </c>
      <c r="AC18" s="39"/>
      <c r="AD18" s="39"/>
      <c r="AE18" s="39"/>
      <c r="AF18" s="94"/>
      <c r="AG18" s="94"/>
      <c r="AH18" s="114"/>
      <c r="AI18" s="30">
        <v>0</v>
      </c>
      <c r="AJ18" s="87">
        <v>0</v>
      </c>
      <c r="AK18" s="87">
        <v>0</v>
      </c>
      <c r="AL18" s="87">
        <v>1</v>
      </c>
      <c r="AM18" s="115">
        <v>0</v>
      </c>
      <c r="AN18" s="115">
        <v>0</v>
      </c>
      <c r="AO18" s="125">
        <v>0</v>
      </c>
      <c r="AP18" s="125">
        <v>0</v>
      </c>
    </row>
    <row r="19" s="2" customFormat="1" ht="103.5" spans="1:42">
      <c r="A19" s="31">
        <v>4</v>
      </c>
      <c r="B19" s="32"/>
      <c r="C19" s="33">
        <v>1</v>
      </c>
      <c r="D19" s="33"/>
      <c r="E19" s="33"/>
      <c r="F19" s="33"/>
      <c r="G19" s="33"/>
      <c r="H19" s="33"/>
      <c r="I19" s="33"/>
      <c r="J19" s="64"/>
      <c r="K19" s="65"/>
      <c r="L19" s="49" t="s">
        <v>1093</v>
      </c>
      <c r="M19" s="50" t="s">
        <v>833</v>
      </c>
      <c r="N19" s="66" t="s">
        <v>1124</v>
      </c>
      <c r="O19" s="52"/>
      <c r="P19" s="52" t="s">
        <v>298</v>
      </c>
      <c r="Q19" s="52"/>
      <c r="R19" s="79" t="s">
        <v>125</v>
      </c>
      <c r="S19" s="49" t="s">
        <v>1122</v>
      </c>
      <c r="T19" s="79" t="s">
        <v>125</v>
      </c>
      <c r="U19" s="79" t="s">
        <v>299</v>
      </c>
      <c r="V19" s="79" t="s">
        <v>300</v>
      </c>
      <c r="W19" s="80" t="s">
        <v>301</v>
      </c>
      <c r="X19" s="33" t="s">
        <v>302</v>
      </c>
      <c r="Y19" s="83" t="s">
        <v>52</v>
      </c>
      <c r="Z19" s="52"/>
      <c r="AA19" s="92">
        <f>AA29+AA75+AA76+AA77*AJ77</f>
        <v>6.9278</v>
      </c>
      <c r="AB19" s="52" t="s">
        <v>52</v>
      </c>
      <c r="AC19" s="69"/>
      <c r="AD19" s="69"/>
      <c r="AE19" s="69"/>
      <c r="AF19" s="95"/>
      <c r="AG19" s="95"/>
      <c r="AH19" s="116"/>
      <c r="AI19" s="33">
        <v>0</v>
      </c>
      <c r="AJ19" s="117">
        <v>0</v>
      </c>
      <c r="AK19" s="117">
        <v>0</v>
      </c>
      <c r="AL19" s="117">
        <v>0</v>
      </c>
      <c r="AM19" s="115">
        <v>1</v>
      </c>
      <c r="AN19" s="115">
        <v>0</v>
      </c>
      <c r="AO19" s="125">
        <v>0</v>
      </c>
      <c r="AP19" s="125">
        <v>0</v>
      </c>
    </row>
    <row r="20" s="2" customFormat="1" ht="103.5" spans="1:42">
      <c r="A20" s="31"/>
      <c r="B20" s="32"/>
      <c r="C20" s="33">
        <v>1</v>
      </c>
      <c r="D20" s="33"/>
      <c r="E20" s="33"/>
      <c r="F20" s="33"/>
      <c r="G20" s="33"/>
      <c r="H20" s="33"/>
      <c r="I20" s="33"/>
      <c r="J20" s="64"/>
      <c r="K20" s="65"/>
      <c r="L20" s="49" t="s">
        <v>1094</v>
      </c>
      <c r="M20" s="50" t="s">
        <v>833</v>
      </c>
      <c r="N20" s="66" t="s">
        <v>1125</v>
      </c>
      <c r="O20" s="52"/>
      <c r="P20" s="52" t="s">
        <v>298</v>
      </c>
      <c r="Q20" s="52"/>
      <c r="R20" s="79" t="s">
        <v>125</v>
      </c>
      <c r="S20" s="49" t="s">
        <v>1122</v>
      </c>
      <c r="T20" s="79" t="s">
        <v>125</v>
      </c>
      <c r="U20" s="79" t="s">
        <v>299</v>
      </c>
      <c r="V20" s="79" t="s">
        <v>300</v>
      </c>
      <c r="W20" s="80" t="s">
        <v>301</v>
      </c>
      <c r="X20" s="33" t="s">
        <v>302</v>
      </c>
      <c r="Y20" s="83" t="s">
        <v>52</v>
      </c>
      <c r="Z20" s="52"/>
      <c r="AA20" s="92">
        <f>AA29+AA75+AA76+AA77*AJ77</f>
        <v>6.9278</v>
      </c>
      <c r="AB20" s="52" t="s">
        <v>52</v>
      </c>
      <c r="AC20" s="69"/>
      <c r="AD20" s="69"/>
      <c r="AE20" s="69"/>
      <c r="AF20" s="95"/>
      <c r="AG20" s="95"/>
      <c r="AH20" s="116"/>
      <c r="AI20" s="33">
        <v>0</v>
      </c>
      <c r="AJ20" s="117">
        <v>0</v>
      </c>
      <c r="AK20" s="117">
        <v>0</v>
      </c>
      <c r="AL20" s="117">
        <v>0</v>
      </c>
      <c r="AM20" s="115">
        <v>0</v>
      </c>
      <c r="AN20" s="115">
        <v>1</v>
      </c>
      <c r="AO20" s="125">
        <v>0</v>
      </c>
      <c r="AP20" s="125">
        <v>0</v>
      </c>
    </row>
    <row r="21" s="3" customFormat="1" ht="82.5" spans="1:42">
      <c r="A21" s="34">
        <v>4</v>
      </c>
      <c r="B21" s="35"/>
      <c r="C21" s="36">
        <v>1</v>
      </c>
      <c r="D21" s="36"/>
      <c r="E21" s="36"/>
      <c r="F21" s="36"/>
      <c r="G21" s="36"/>
      <c r="H21" s="36"/>
      <c r="I21" s="36"/>
      <c r="J21" s="67"/>
      <c r="K21" s="68"/>
      <c r="L21" s="56" t="s">
        <v>1095</v>
      </c>
      <c r="M21" s="57" t="s">
        <v>833</v>
      </c>
      <c r="N21" s="58" t="s">
        <v>682</v>
      </c>
      <c r="O21" s="59"/>
      <c r="P21" s="59" t="s">
        <v>298</v>
      </c>
      <c r="Q21" s="59"/>
      <c r="R21" s="81" t="s">
        <v>125</v>
      </c>
      <c r="S21" s="56" t="s">
        <v>1122</v>
      </c>
      <c r="T21" s="81" t="s">
        <v>125</v>
      </c>
      <c r="U21" s="81" t="s">
        <v>299</v>
      </c>
      <c r="V21" s="81" t="s">
        <v>300</v>
      </c>
      <c r="W21" s="82" t="s">
        <v>301</v>
      </c>
      <c r="X21" s="36" t="s">
        <v>302</v>
      </c>
      <c r="Y21" s="84" t="s">
        <v>52</v>
      </c>
      <c r="Z21" s="59"/>
      <c r="AA21" s="93">
        <f>AA31+AA77+AA78+AA79*AJ79</f>
        <v>8.7196</v>
      </c>
      <c r="AB21" s="59" t="s">
        <v>52</v>
      </c>
      <c r="AC21" s="70"/>
      <c r="AD21" s="70"/>
      <c r="AE21" s="70"/>
      <c r="AF21" s="96"/>
      <c r="AG21" s="96"/>
      <c r="AH21" s="118"/>
      <c r="AI21" s="36">
        <v>0</v>
      </c>
      <c r="AJ21" s="119">
        <v>0</v>
      </c>
      <c r="AK21" s="119">
        <v>0</v>
      </c>
      <c r="AL21" s="119">
        <v>0</v>
      </c>
      <c r="AM21" s="115">
        <v>0</v>
      </c>
      <c r="AN21" s="115">
        <v>0</v>
      </c>
      <c r="AO21" s="125">
        <v>1</v>
      </c>
      <c r="AP21" s="125">
        <v>0</v>
      </c>
    </row>
    <row r="22" s="3" customFormat="1" ht="82.5" spans="1:42">
      <c r="A22" s="34"/>
      <c r="B22" s="35"/>
      <c r="C22" s="36">
        <v>1</v>
      </c>
      <c r="D22" s="36"/>
      <c r="E22" s="36"/>
      <c r="F22" s="36"/>
      <c r="G22" s="36"/>
      <c r="H22" s="36"/>
      <c r="I22" s="36"/>
      <c r="J22" s="67"/>
      <c r="K22" s="68"/>
      <c r="L22" s="56" t="s">
        <v>1096</v>
      </c>
      <c r="M22" s="57" t="s">
        <v>833</v>
      </c>
      <c r="N22" s="58" t="s">
        <v>683</v>
      </c>
      <c r="O22" s="59"/>
      <c r="P22" s="59" t="s">
        <v>298</v>
      </c>
      <c r="Q22" s="59"/>
      <c r="R22" s="81" t="s">
        <v>125</v>
      </c>
      <c r="S22" s="56" t="s">
        <v>1122</v>
      </c>
      <c r="T22" s="81" t="s">
        <v>125</v>
      </c>
      <c r="U22" s="81" t="s">
        <v>299</v>
      </c>
      <c r="V22" s="81" t="s">
        <v>300</v>
      </c>
      <c r="W22" s="82" t="s">
        <v>301</v>
      </c>
      <c r="X22" s="36" t="s">
        <v>302</v>
      </c>
      <c r="Y22" s="84" t="s">
        <v>52</v>
      </c>
      <c r="Z22" s="59"/>
      <c r="AA22" s="93">
        <f>AA31+AA77+AA78+AA79*AJ79</f>
        <v>8.7196</v>
      </c>
      <c r="AB22" s="59" t="s">
        <v>52</v>
      </c>
      <c r="AC22" s="70"/>
      <c r="AD22" s="70"/>
      <c r="AE22" s="70"/>
      <c r="AF22" s="96"/>
      <c r="AG22" s="96"/>
      <c r="AH22" s="118"/>
      <c r="AI22" s="36">
        <v>0</v>
      </c>
      <c r="AJ22" s="119">
        <v>0</v>
      </c>
      <c r="AK22" s="119">
        <v>0</v>
      </c>
      <c r="AL22" s="119">
        <v>0</v>
      </c>
      <c r="AM22" s="115">
        <v>0</v>
      </c>
      <c r="AN22" s="115">
        <v>0</v>
      </c>
      <c r="AO22" s="125">
        <v>0</v>
      </c>
      <c r="AP22" s="125">
        <v>1</v>
      </c>
    </row>
    <row r="23" s="1" customFormat="1" ht="39.95" customHeight="1" spans="1:42">
      <c r="A23" s="28">
        <v>5</v>
      </c>
      <c r="B23" s="29"/>
      <c r="C23" s="30"/>
      <c r="D23" s="30">
        <v>2</v>
      </c>
      <c r="E23" s="30"/>
      <c r="F23" s="30"/>
      <c r="G23" s="30"/>
      <c r="H23" s="30"/>
      <c r="I23" s="30"/>
      <c r="J23" s="61"/>
      <c r="K23" s="62"/>
      <c r="L23" s="44" t="s">
        <v>1126</v>
      </c>
      <c r="M23" s="45" t="s">
        <v>887</v>
      </c>
      <c r="N23" s="60" t="s">
        <v>318</v>
      </c>
      <c r="O23" s="26"/>
      <c r="P23" s="26" t="s">
        <v>298</v>
      </c>
      <c r="Q23" s="39"/>
      <c r="R23" s="41" t="s">
        <v>125</v>
      </c>
      <c r="S23" s="73" t="s">
        <v>319</v>
      </c>
      <c r="T23" s="41" t="s">
        <v>125</v>
      </c>
      <c r="U23" s="41" t="s">
        <v>299</v>
      </c>
      <c r="V23" s="41" t="s">
        <v>300</v>
      </c>
      <c r="W23" s="77" t="s">
        <v>301</v>
      </c>
      <c r="X23" s="30" t="s">
        <v>302</v>
      </c>
      <c r="Y23" s="73" t="s">
        <v>52</v>
      </c>
      <c r="Z23" s="26"/>
      <c r="AA23" s="91" t="e">
        <f>AA24</f>
        <v>#REF!</v>
      </c>
      <c r="AB23" s="26" t="s">
        <v>52</v>
      </c>
      <c r="AC23" s="39"/>
      <c r="AD23" s="39"/>
      <c r="AE23" s="39"/>
      <c r="AF23" s="94"/>
      <c r="AG23" s="94"/>
      <c r="AH23" s="114"/>
      <c r="AI23" s="30">
        <v>1</v>
      </c>
      <c r="AJ23" s="87">
        <v>1</v>
      </c>
      <c r="AK23" s="87">
        <v>0</v>
      </c>
      <c r="AL23" s="87">
        <v>0</v>
      </c>
      <c r="AM23" s="115">
        <v>0</v>
      </c>
      <c r="AN23" s="115">
        <v>0</v>
      </c>
      <c r="AO23" s="125">
        <v>0</v>
      </c>
      <c r="AP23" s="125">
        <v>0</v>
      </c>
    </row>
    <row r="24" s="4" customFormat="1" ht="39.95" customHeight="1" spans="1:42">
      <c r="A24" s="28">
        <v>6</v>
      </c>
      <c r="B24" s="29"/>
      <c r="C24" s="30"/>
      <c r="D24" s="30">
        <v>2</v>
      </c>
      <c r="E24" s="30"/>
      <c r="F24" s="30"/>
      <c r="G24" s="30"/>
      <c r="H24" s="30"/>
      <c r="I24" s="30"/>
      <c r="J24" s="39"/>
      <c r="K24" s="43"/>
      <c r="L24" s="44" t="s">
        <v>1127</v>
      </c>
      <c r="M24" s="45" t="s">
        <v>839</v>
      </c>
      <c r="N24" s="63" t="s">
        <v>323</v>
      </c>
      <c r="O24" s="26"/>
      <c r="P24" s="26" t="s">
        <v>298</v>
      </c>
      <c r="Q24" s="39"/>
      <c r="R24" s="41" t="s">
        <v>125</v>
      </c>
      <c r="S24" s="73" t="s">
        <v>319</v>
      </c>
      <c r="T24" s="41" t="s">
        <v>125</v>
      </c>
      <c r="U24" s="41" t="s">
        <v>299</v>
      </c>
      <c r="V24" s="41" t="s">
        <v>300</v>
      </c>
      <c r="W24" s="77" t="s">
        <v>301</v>
      </c>
      <c r="X24" s="30" t="s">
        <v>302</v>
      </c>
      <c r="Y24" s="73" t="s">
        <v>52</v>
      </c>
      <c r="Z24" s="26"/>
      <c r="AA24" s="91" t="e">
        <f>AA30+AA59+AA65+AA70+AA71*AJ71</f>
        <v>#REF!</v>
      </c>
      <c r="AB24" s="26" t="s">
        <v>52</v>
      </c>
      <c r="AC24" s="26" t="s">
        <v>52</v>
      </c>
      <c r="AD24" s="26" t="s">
        <v>52</v>
      </c>
      <c r="AE24" s="26" t="s">
        <v>52</v>
      </c>
      <c r="AF24" s="26" t="s">
        <v>52</v>
      </c>
      <c r="AG24" s="26" t="s">
        <v>52</v>
      </c>
      <c r="AH24" s="74"/>
      <c r="AI24" s="30">
        <v>0</v>
      </c>
      <c r="AJ24" s="26">
        <v>0</v>
      </c>
      <c r="AK24" s="26">
        <v>1</v>
      </c>
      <c r="AL24" s="26">
        <v>1</v>
      </c>
      <c r="AM24" s="109">
        <v>0</v>
      </c>
      <c r="AN24" s="109">
        <v>0</v>
      </c>
      <c r="AO24" s="124">
        <v>0</v>
      </c>
      <c r="AP24" s="124">
        <v>0</v>
      </c>
    </row>
    <row r="25" s="5" customFormat="1" ht="103.5" spans="1:42">
      <c r="A25" s="31">
        <v>6</v>
      </c>
      <c r="B25" s="32"/>
      <c r="C25" s="33"/>
      <c r="D25" s="33">
        <v>2</v>
      </c>
      <c r="E25" s="33"/>
      <c r="F25" s="33"/>
      <c r="G25" s="33"/>
      <c r="H25" s="33"/>
      <c r="I25" s="33"/>
      <c r="J25" s="69"/>
      <c r="K25" s="48"/>
      <c r="L25" s="49" t="s">
        <v>1097</v>
      </c>
      <c r="M25" s="50" t="s">
        <v>839</v>
      </c>
      <c r="N25" s="66" t="s">
        <v>1124</v>
      </c>
      <c r="O25" s="52"/>
      <c r="P25" s="52" t="s">
        <v>298</v>
      </c>
      <c r="Q25" s="69"/>
      <c r="R25" s="79" t="s">
        <v>125</v>
      </c>
      <c r="S25" s="83" t="s">
        <v>319</v>
      </c>
      <c r="T25" s="79" t="s">
        <v>125</v>
      </c>
      <c r="U25" s="79" t="s">
        <v>299</v>
      </c>
      <c r="V25" s="79" t="s">
        <v>300</v>
      </c>
      <c r="W25" s="80" t="s">
        <v>301</v>
      </c>
      <c r="X25" s="33" t="s">
        <v>302</v>
      </c>
      <c r="Y25" s="83" t="s">
        <v>52</v>
      </c>
      <c r="Z25" s="52"/>
      <c r="AA25" s="92" t="e">
        <f t="shared" ref="AA25:AA28" si="0">AA30+AA59+AA66+AA71+AA72*AJ72</f>
        <v>#REF!</v>
      </c>
      <c r="AB25" s="52" t="s">
        <v>52</v>
      </c>
      <c r="AC25" s="52" t="s">
        <v>52</v>
      </c>
      <c r="AD25" s="52" t="s">
        <v>52</v>
      </c>
      <c r="AE25" s="52" t="s">
        <v>52</v>
      </c>
      <c r="AF25" s="52" t="s">
        <v>52</v>
      </c>
      <c r="AG25" s="52" t="s">
        <v>52</v>
      </c>
      <c r="AH25" s="120"/>
      <c r="AI25" s="33">
        <v>0</v>
      </c>
      <c r="AJ25" s="52">
        <v>0</v>
      </c>
      <c r="AK25" s="52">
        <v>0</v>
      </c>
      <c r="AL25" s="52">
        <v>0</v>
      </c>
      <c r="AM25" s="109">
        <v>1</v>
      </c>
      <c r="AN25" s="109">
        <v>0</v>
      </c>
      <c r="AO25" s="124">
        <v>0</v>
      </c>
      <c r="AP25" s="124">
        <v>0</v>
      </c>
    </row>
    <row r="26" s="5" customFormat="1" ht="103.5" spans="1:42">
      <c r="A26" s="31">
        <v>6</v>
      </c>
      <c r="B26" s="32"/>
      <c r="C26" s="33"/>
      <c r="D26" s="33">
        <v>2</v>
      </c>
      <c r="E26" s="33"/>
      <c r="F26" s="33"/>
      <c r="G26" s="33"/>
      <c r="H26" s="33"/>
      <c r="I26" s="33"/>
      <c r="J26" s="69"/>
      <c r="K26" s="48"/>
      <c r="L26" s="49" t="s">
        <v>1098</v>
      </c>
      <c r="M26" s="50" t="s">
        <v>839</v>
      </c>
      <c r="N26" s="66" t="s">
        <v>1125</v>
      </c>
      <c r="O26" s="52"/>
      <c r="P26" s="52" t="s">
        <v>298</v>
      </c>
      <c r="Q26" s="69"/>
      <c r="R26" s="79" t="s">
        <v>125</v>
      </c>
      <c r="S26" s="83" t="s">
        <v>319</v>
      </c>
      <c r="T26" s="79" t="s">
        <v>125</v>
      </c>
      <c r="U26" s="79" t="s">
        <v>299</v>
      </c>
      <c r="V26" s="79" t="s">
        <v>300</v>
      </c>
      <c r="W26" s="80" t="s">
        <v>301</v>
      </c>
      <c r="X26" s="33" t="s">
        <v>302</v>
      </c>
      <c r="Y26" s="83" t="s">
        <v>52</v>
      </c>
      <c r="Z26" s="52"/>
      <c r="AA26" s="92">
        <f t="shared" si="0"/>
        <v>1.8913</v>
      </c>
      <c r="AB26" s="52" t="s">
        <v>52</v>
      </c>
      <c r="AC26" s="52" t="s">
        <v>52</v>
      </c>
      <c r="AD26" s="52" t="s">
        <v>52</v>
      </c>
      <c r="AE26" s="52" t="s">
        <v>52</v>
      </c>
      <c r="AF26" s="52" t="s">
        <v>52</v>
      </c>
      <c r="AG26" s="52" t="s">
        <v>52</v>
      </c>
      <c r="AH26" s="120"/>
      <c r="AI26" s="33">
        <v>0</v>
      </c>
      <c r="AJ26" s="52">
        <v>0</v>
      </c>
      <c r="AK26" s="52">
        <v>0</v>
      </c>
      <c r="AL26" s="52">
        <v>0</v>
      </c>
      <c r="AM26" s="109">
        <v>0</v>
      </c>
      <c r="AN26" s="109">
        <v>1</v>
      </c>
      <c r="AO26" s="124">
        <v>0</v>
      </c>
      <c r="AP26" s="124">
        <v>0</v>
      </c>
    </row>
    <row r="27" s="6" customFormat="1" ht="82.5" spans="1:42">
      <c r="A27" s="34">
        <v>6</v>
      </c>
      <c r="B27" s="35"/>
      <c r="C27" s="36"/>
      <c r="D27" s="36">
        <v>2</v>
      </c>
      <c r="E27" s="36"/>
      <c r="F27" s="36"/>
      <c r="G27" s="36"/>
      <c r="H27" s="36"/>
      <c r="I27" s="36"/>
      <c r="J27" s="70"/>
      <c r="K27" s="55"/>
      <c r="L27" s="56" t="s">
        <v>1099</v>
      </c>
      <c r="M27" s="57" t="s">
        <v>839</v>
      </c>
      <c r="N27" s="58" t="s">
        <v>682</v>
      </c>
      <c r="O27" s="59"/>
      <c r="P27" s="59" t="s">
        <v>298</v>
      </c>
      <c r="Q27" s="70"/>
      <c r="R27" s="81" t="s">
        <v>125</v>
      </c>
      <c r="S27" s="84" t="s">
        <v>319</v>
      </c>
      <c r="T27" s="81" t="s">
        <v>125</v>
      </c>
      <c r="U27" s="81" t="s">
        <v>299</v>
      </c>
      <c r="V27" s="81" t="s">
        <v>300</v>
      </c>
      <c r="W27" s="82" t="s">
        <v>301</v>
      </c>
      <c r="X27" s="36" t="s">
        <v>302</v>
      </c>
      <c r="Y27" s="84" t="s">
        <v>52</v>
      </c>
      <c r="Z27" s="59"/>
      <c r="AA27" s="93">
        <f t="shared" si="0"/>
        <v>0.7602</v>
      </c>
      <c r="AB27" s="59" t="s">
        <v>52</v>
      </c>
      <c r="AC27" s="59" t="s">
        <v>52</v>
      </c>
      <c r="AD27" s="59" t="s">
        <v>52</v>
      </c>
      <c r="AE27" s="59" t="s">
        <v>52</v>
      </c>
      <c r="AF27" s="59" t="s">
        <v>52</v>
      </c>
      <c r="AG27" s="59" t="s">
        <v>52</v>
      </c>
      <c r="AH27" s="121"/>
      <c r="AI27" s="36">
        <v>0</v>
      </c>
      <c r="AJ27" s="59">
        <v>0</v>
      </c>
      <c r="AK27" s="59">
        <v>0</v>
      </c>
      <c r="AL27" s="59">
        <v>0</v>
      </c>
      <c r="AM27" s="109">
        <v>0</v>
      </c>
      <c r="AN27" s="109">
        <v>0</v>
      </c>
      <c r="AO27" s="124">
        <v>1</v>
      </c>
      <c r="AP27" s="124">
        <v>0</v>
      </c>
    </row>
    <row r="28" s="6" customFormat="1" ht="82.5" spans="1:42">
      <c r="A28" s="34">
        <v>6</v>
      </c>
      <c r="B28" s="35"/>
      <c r="C28" s="36"/>
      <c r="D28" s="36">
        <v>2</v>
      </c>
      <c r="E28" s="36"/>
      <c r="F28" s="36"/>
      <c r="G28" s="36"/>
      <c r="H28" s="36"/>
      <c r="I28" s="36"/>
      <c r="J28" s="70"/>
      <c r="K28" s="55"/>
      <c r="L28" s="56" t="s">
        <v>1100</v>
      </c>
      <c r="M28" s="57" t="s">
        <v>839</v>
      </c>
      <c r="N28" s="58" t="s">
        <v>683</v>
      </c>
      <c r="O28" s="59"/>
      <c r="P28" s="59" t="s">
        <v>298</v>
      </c>
      <c r="Q28" s="70"/>
      <c r="R28" s="81" t="s">
        <v>125</v>
      </c>
      <c r="S28" s="84" t="s">
        <v>319</v>
      </c>
      <c r="T28" s="81" t="s">
        <v>125</v>
      </c>
      <c r="U28" s="81" t="s">
        <v>299</v>
      </c>
      <c r="V28" s="81" t="s">
        <v>300</v>
      </c>
      <c r="W28" s="82" t="s">
        <v>301</v>
      </c>
      <c r="X28" s="36" t="s">
        <v>302</v>
      </c>
      <c r="Y28" s="84" t="s">
        <v>52</v>
      </c>
      <c r="Z28" s="59"/>
      <c r="AA28" s="93">
        <f t="shared" si="0"/>
        <v>3.8476</v>
      </c>
      <c r="AB28" s="59" t="s">
        <v>52</v>
      </c>
      <c r="AC28" s="59" t="s">
        <v>52</v>
      </c>
      <c r="AD28" s="59" t="s">
        <v>52</v>
      </c>
      <c r="AE28" s="59" t="s">
        <v>52</v>
      </c>
      <c r="AF28" s="59" t="s">
        <v>52</v>
      </c>
      <c r="AG28" s="59" t="s">
        <v>52</v>
      </c>
      <c r="AH28" s="121"/>
      <c r="AI28" s="36">
        <v>0</v>
      </c>
      <c r="AJ28" s="59">
        <v>0</v>
      </c>
      <c r="AK28" s="59">
        <v>0</v>
      </c>
      <c r="AL28" s="59">
        <v>0</v>
      </c>
      <c r="AM28" s="109">
        <v>0</v>
      </c>
      <c r="AN28" s="109">
        <v>0</v>
      </c>
      <c r="AO28" s="124">
        <v>0</v>
      </c>
      <c r="AP28" s="124">
        <v>1</v>
      </c>
    </row>
    <row r="29" s="4" customFormat="1" ht="39.95" customHeight="1" spans="1:42">
      <c r="A29" s="28"/>
      <c r="B29" s="29"/>
      <c r="C29" s="30"/>
      <c r="D29" s="30"/>
      <c r="E29" s="30">
        <v>3</v>
      </c>
      <c r="F29" s="30"/>
      <c r="G29" s="30"/>
      <c r="H29" s="30"/>
      <c r="I29" s="30"/>
      <c r="J29" s="39"/>
      <c r="K29" s="43"/>
      <c r="L29" s="71" t="s">
        <v>1128</v>
      </c>
      <c r="M29" s="45" t="s">
        <v>1129</v>
      </c>
      <c r="N29" s="63" t="s">
        <v>329</v>
      </c>
      <c r="O29" s="26"/>
      <c r="P29" s="26"/>
      <c r="Q29" s="39"/>
      <c r="R29" s="41"/>
      <c r="S29" s="73" t="s">
        <v>319</v>
      </c>
      <c r="T29" s="41" t="s">
        <v>125</v>
      </c>
      <c r="U29" s="41" t="s">
        <v>299</v>
      </c>
      <c r="V29" s="41" t="s">
        <v>300</v>
      </c>
      <c r="W29" s="77" t="s">
        <v>301</v>
      </c>
      <c r="X29" s="30" t="s">
        <v>302</v>
      </c>
      <c r="Y29" s="73" t="s">
        <v>52</v>
      </c>
      <c r="Z29" s="26"/>
      <c r="AA29" s="91"/>
      <c r="AB29" s="26" t="s">
        <v>52</v>
      </c>
      <c r="AC29" s="26"/>
      <c r="AD29" s="26"/>
      <c r="AE29" s="26"/>
      <c r="AF29" s="26"/>
      <c r="AG29" s="26"/>
      <c r="AH29" s="74"/>
      <c r="AI29" s="30"/>
      <c r="AJ29" s="26">
        <v>1</v>
      </c>
      <c r="AK29" s="26">
        <v>1</v>
      </c>
      <c r="AL29" s="26">
        <v>1</v>
      </c>
      <c r="AM29" s="109">
        <v>1</v>
      </c>
      <c r="AN29" s="109">
        <v>1</v>
      </c>
      <c r="AO29" s="124">
        <v>1</v>
      </c>
      <c r="AP29" s="124">
        <v>1</v>
      </c>
    </row>
    <row r="30" s="4" customFormat="1" ht="39.95" customHeight="1" spans="1:42">
      <c r="A30" s="28">
        <v>7</v>
      </c>
      <c r="B30" s="29"/>
      <c r="C30" s="30"/>
      <c r="D30" s="30"/>
      <c r="E30" s="30"/>
      <c r="F30" s="30">
        <v>4</v>
      </c>
      <c r="G30" s="30"/>
      <c r="H30" s="30"/>
      <c r="I30" s="30"/>
      <c r="J30" s="39"/>
      <c r="K30" s="43"/>
      <c r="L30" s="71" t="s">
        <v>1130</v>
      </c>
      <c r="M30" s="45" t="s">
        <v>892</v>
      </c>
      <c r="N30" s="60" t="s">
        <v>329</v>
      </c>
      <c r="O30" s="26"/>
      <c r="P30" s="26" t="s">
        <v>298</v>
      </c>
      <c r="Q30" s="61"/>
      <c r="R30" s="41" t="s">
        <v>125</v>
      </c>
      <c r="S30" s="71" t="s">
        <v>1130</v>
      </c>
      <c r="T30" s="41" t="s">
        <v>125</v>
      </c>
      <c r="U30" s="41" t="s">
        <v>299</v>
      </c>
      <c r="V30" s="41" t="s">
        <v>300</v>
      </c>
      <c r="W30" s="37" t="s">
        <v>320</v>
      </c>
      <c r="X30" s="30" t="s">
        <v>302</v>
      </c>
      <c r="Y30" s="73" t="s">
        <v>52</v>
      </c>
      <c r="Z30" s="26" t="s">
        <v>52</v>
      </c>
      <c r="AA30" s="91" t="e">
        <f>AA31+AA32+AA33*AJ33+AA34+#REF!+AA36+AA37+AA38+#REF!+AA43+AA53*AJ53+#REF!</f>
        <v>#REF!</v>
      </c>
      <c r="AB30" s="26" t="s">
        <v>52</v>
      </c>
      <c r="AC30" s="26" t="s">
        <v>52</v>
      </c>
      <c r="AD30" s="26" t="s">
        <v>52</v>
      </c>
      <c r="AE30" s="26" t="s">
        <v>52</v>
      </c>
      <c r="AF30" s="26" t="s">
        <v>52</v>
      </c>
      <c r="AG30" s="26" t="s">
        <v>52</v>
      </c>
      <c r="AH30" s="26" t="s">
        <v>52</v>
      </c>
      <c r="AI30" s="114"/>
      <c r="AJ30" s="30">
        <v>1</v>
      </c>
      <c r="AK30" s="26">
        <v>1</v>
      </c>
      <c r="AL30" s="26">
        <v>1</v>
      </c>
      <c r="AM30" s="109">
        <v>1</v>
      </c>
      <c r="AN30" s="109">
        <v>1</v>
      </c>
      <c r="AO30" s="124">
        <v>1</v>
      </c>
      <c r="AP30" s="124">
        <v>1</v>
      </c>
    </row>
    <row r="31" s="4" customFormat="1" ht="39.95" customHeight="1" spans="1:42">
      <c r="A31" s="28">
        <v>8</v>
      </c>
      <c r="B31" s="30"/>
      <c r="C31" s="30"/>
      <c r="D31" s="30"/>
      <c r="E31" s="30"/>
      <c r="F31" s="30"/>
      <c r="G31" s="30">
        <v>5</v>
      </c>
      <c r="H31" s="30"/>
      <c r="I31" s="30"/>
      <c r="J31" s="39"/>
      <c r="K31" s="39"/>
      <c r="L31" s="44" t="s">
        <v>1131</v>
      </c>
      <c r="M31" s="45" t="s">
        <v>897</v>
      </c>
      <c r="N31" s="60" t="s">
        <v>329</v>
      </c>
      <c r="O31" s="37"/>
      <c r="P31" s="27" t="s">
        <v>298</v>
      </c>
      <c r="Q31" s="61"/>
      <c r="R31" s="41" t="s">
        <v>125</v>
      </c>
      <c r="S31" s="44" t="s">
        <v>1131</v>
      </c>
      <c r="T31" s="41" t="s">
        <v>125</v>
      </c>
      <c r="U31" s="41" t="s">
        <v>299</v>
      </c>
      <c r="V31" s="41" t="s">
        <v>300</v>
      </c>
      <c r="W31" s="37" t="s">
        <v>465</v>
      </c>
      <c r="X31" s="30" t="s">
        <v>959</v>
      </c>
      <c r="Y31" s="73" t="s">
        <v>489</v>
      </c>
      <c r="Z31" s="26" t="s">
        <v>52</v>
      </c>
      <c r="AA31" s="97">
        <v>1.464</v>
      </c>
      <c r="AB31" s="26" t="s">
        <v>52</v>
      </c>
      <c r="AC31" s="26"/>
      <c r="AD31" s="26"/>
      <c r="AE31" s="26"/>
      <c r="AF31" s="26"/>
      <c r="AG31" s="26"/>
      <c r="AH31" s="26"/>
      <c r="AI31" s="114"/>
      <c r="AJ31" s="30">
        <v>1</v>
      </c>
      <c r="AK31" s="26">
        <v>1</v>
      </c>
      <c r="AL31" s="26">
        <v>1</v>
      </c>
      <c r="AM31" s="109">
        <v>1</v>
      </c>
      <c r="AN31" s="109">
        <v>1</v>
      </c>
      <c r="AO31" s="124">
        <v>1</v>
      </c>
      <c r="AP31" s="124">
        <v>1</v>
      </c>
    </row>
    <row r="32" s="4" customFormat="1" ht="39.95" customHeight="1" spans="1:42">
      <c r="A32" s="28">
        <v>9</v>
      </c>
      <c r="B32" s="30"/>
      <c r="C32" s="30"/>
      <c r="D32" s="30"/>
      <c r="E32" s="30"/>
      <c r="F32" s="30"/>
      <c r="G32" s="30">
        <v>5</v>
      </c>
      <c r="H32" s="30"/>
      <c r="I32" s="30"/>
      <c r="J32" s="39"/>
      <c r="K32" s="39"/>
      <c r="L32" s="44" t="s">
        <v>1132</v>
      </c>
      <c r="M32" s="45" t="s">
        <v>1133</v>
      </c>
      <c r="N32" s="60" t="s">
        <v>329</v>
      </c>
      <c r="O32" s="37"/>
      <c r="P32" s="27" t="s">
        <v>298</v>
      </c>
      <c r="Q32" s="61"/>
      <c r="R32" s="41" t="s">
        <v>125</v>
      </c>
      <c r="S32" s="44" t="s">
        <v>1132</v>
      </c>
      <c r="T32" s="41" t="s">
        <v>125</v>
      </c>
      <c r="U32" s="41" t="s">
        <v>299</v>
      </c>
      <c r="V32" s="41" t="s">
        <v>300</v>
      </c>
      <c r="W32" s="37" t="s">
        <v>465</v>
      </c>
      <c r="X32" s="30" t="s">
        <v>1134</v>
      </c>
      <c r="Y32" s="73" t="s">
        <v>489</v>
      </c>
      <c r="Z32" s="26" t="s">
        <v>52</v>
      </c>
      <c r="AA32" s="97">
        <v>0.379</v>
      </c>
      <c r="AB32" s="26" t="s">
        <v>52</v>
      </c>
      <c r="AC32" s="26"/>
      <c r="AD32" s="26"/>
      <c r="AE32" s="26"/>
      <c r="AF32" s="26"/>
      <c r="AG32" s="26"/>
      <c r="AH32" s="26"/>
      <c r="AI32" s="114"/>
      <c r="AJ32" s="30">
        <v>1</v>
      </c>
      <c r="AK32" s="26">
        <v>1</v>
      </c>
      <c r="AL32" s="26">
        <v>1</v>
      </c>
      <c r="AM32" s="109">
        <v>1</v>
      </c>
      <c r="AN32" s="109">
        <v>1</v>
      </c>
      <c r="AO32" s="124">
        <v>1</v>
      </c>
      <c r="AP32" s="124">
        <v>1</v>
      </c>
    </row>
    <row r="33" s="4" customFormat="1" ht="39.95" customHeight="1" spans="1:42">
      <c r="A33" s="28">
        <v>10</v>
      </c>
      <c r="B33" s="30"/>
      <c r="C33" s="30"/>
      <c r="D33" s="30"/>
      <c r="E33" s="30"/>
      <c r="F33" s="30"/>
      <c r="G33" s="30">
        <v>5</v>
      </c>
      <c r="H33" s="30"/>
      <c r="I33" s="30"/>
      <c r="J33" s="39"/>
      <c r="K33" s="39"/>
      <c r="L33" s="44" t="s">
        <v>1085</v>
      </c>
      <c r="M33" s="45" t="s">
        <v>1086</v>
      </c>
      <c r="N33" s="60" t="s">
        <v>1135</v>
      </c>
      <c r="O33" s="37"/>
      <c r="P33" s="27" t="s">
        <v>298</v>
      </c>
      <c r="Q33" s="61"/>
      <c r="R33" s="41" t="s">
        <v>125</v>
      </c>
      <c r="S33" s="73" t="s">
        <v>319</v>
      </c>
      <c r="T33" s="41" t="s">
        <v>125</v>
      </c>
      <c r="U33" s="41" t="s">
        <v>299</v>
      </c>
      <c r="V33" s="41" t="s">
        <v>300</v>
      </c>
      <c r="W33" s="27" t="s">
        <v>477</v>
      </c>
      <c r="X33" s="30" t="s">
        <v>619</v>
      </c>
      <c r="Y33" s="73"/>
      <c r="Z33" s="26"/>
      <c r="AA33" s="97">
        <v>0.068</v>
      </c>
      <c r="AB33" s="26"/>
      <c r="AC33" s="26"/>
      <c r="AD33" s="26"/>
      <c r="AE33" s="26"/>
      <c r="AF33" s="26"/>
      <c r="AG33" s="26"/>
      <c r="AH33" s="26"/>
      <c r="AI33" s="114"/>
      <c r="AJ33" s="30">
        <v>2</v>
      </c>
      <c r="AK33" s="26">
        <v>2</v>
      </c>
      <c r="AL33" s="26">
        <v>2</v>
      </c>
      <c r="AM33" s="109">
        <v>2</v>
      </c>
      <c r="AN33" s="109">
        <v>2</v>
      </c>
      <c r="AO33" s="124">
        <v>2</v>
      </c>
      <c r="AP33" s="124">
        <v>2</v>
      </c>
    </row>
    <row r="34" s="4" customFormat="1" ht="39.95" customHeight="1" spans="1:42">
      <c r="A34" s="28">
        <v>11</v>
      </c>
      <c r="B34" s="30"/>
      <c r="C34" s="30"/>
      <c r="D34" s="30"/>
      <c r="E34" s="30"/>
      <c r="F34" s="30"/>
      <c r="G34" s="30">
        <v>5</v>
      </c>
      <c r="H34" s="30"/>
      <c r="I34" s="30"/>
      <c r="J34" s="39"/>
      <c r="K34" s="39"/>
      <c r="L34" s="44" t="s">
        <v>1136</v>
      </c>
      <c r="M34" s="45" t="s">
        <v>1137</v>
      </c>
      <c r="N34" s="60" t="s">
        <v>329</v>
      </c>
      <c r="O34" s="37"/>
      <c r="P34" s="27" t="s">
        <v>298</v>
      </c>
      <c r="Q34" s="61"/>
      <c r="R34" s="41" t="s">
        <v>125</v>
      </c>
      <c r="S34" s="44" t="s">
        <v>1136</v>
      </c>
      <c r="T34" s="41" t="s">
        <v>125</v>
      </c>
      <c r="U34" s="41" t="s">
        <v>299</v>
      </c>
      <c r="V34" s="41" t="s">
        <v>300</v>
      </c>
      <c r="W34" s="27" t="s">
        <v>477</v>
      </c>
      <c r="X34" s="30" t="s">
        <v>619</v>
      </c>
      <c r="Y34" s="73"/>
      <c r="Z34" s="26"/>
      <c r="AA34" s="97">
        <v>0.0277</v>
      </c>
      <c r="AB34" s="26"/>
      <c r="AC34" s="26"/>
      <c r="AD34" s="26"/>
      <c r="AE34" s="26"/>
      <c r="AF34" s="26"/>
      <c r="AG34" s="26"/>
      <c r="AH34" s="26"/>
      <c r="AI34" s="114"/>
      <c r="AJ34" s="30">
        <v>1</v>
      </c>
      <c r="AK34" s="26">
        <v>1</v>
      </c>
      <c r="AL34" s="26">
        <v>1</v>
      </c>
      <c r="AM34" s="109">
        <v>1</v>
      </c>
      <c r="AN34" s="109">
        <v>1</v>
      </c>
      <c r="AO34" s="124">
        <v>1</v>
      </c>
      <c r="AP34" s="124">
        <v>1</v>
      </c>
    </row>
    <row r="35" s="4" customFormat="1" ht="39.95" customHeight="1" spans="1:42">
      <c r="A35" s="28">
        <v>15</v>
      </c>
      <c r="B35" s="30"/>
      <c r="C35" s="30"/>
      <c r="D35" s="30"/>
      <c r="E35" s="30"/>
      <c r="F35" s="30"/>
      <c r="G35" s="30">
        <v>5</v>
      </c>
      <c r="H35" s="30"/>
      <c r="I35" s="30"/>
      <c r="J35" s="39"/>
      <c r="K35" s="39"/>
      <c r="L35" s="44" t="s">
        <v>1082</v>
      </c>
      <c r="M35" s="45" t="s">
        <v>1083</v>
      </c>
      <c r="N35" s="60" t="s">
        <v>329</v>
      </c>
      <c r="O35" s="37"/>
      <c r="P35" s="27" t="s">
        <v>298</v>
      </c>
      <c r="Q35" s="61"/>
      <c r="R35" s="41" t="s">
        <v>125</v>
      </c>
      <c r="S35" s="44" t="s">
        <v>1082</v>
      </c>
      <c r="T35" s="41" t="s">
        <v>125</v>
      </c>
      <c r="U35" s="41" t="s">
        <v>299</v>
      </c>
      <c r="V35" s="41" t="s">
        <v>300</v>
      </c>
      <c r="W35" s="37" t="s">
        <v>332</v>
      </c>
      <c r="X35" s="30" t="s">
        <v>580</v>
      </c>
      <c r="Y35" s="30" t="s">
        <v>334</v>
      </c>
      <c r="Z35" s="26" t="s">
        <v>52</v>
      </c>
      <c r="AA35" s="97">
        <v>0.1459</v>
      </c>
      <c r="AB35" s="26" t="s">
        <v>52</v>
      </c>
      <c r="AC35" s="26"/>
      <c r="AD35" s="26"/>
      <c r="AE35" s="26"/>
      <c r="AF35" s="26"/>
      <c r="AG35" s="26"/>
      <c r="AH35" s="26"/>
      <c r="AI35" s="114"/>
      <c r="AJ35" s="30">
        <v>2</v>
      </c>
      <c r="AK35" s="30">
        <v>2</v>
      </c>
      <c r="AL35" s="30">
        <v>2</v>
      </c>
      <c r="AM35" s="109">
        <v>2</v>
      </c>
      <c r="AN35" s="109">
        <v>2</v>
      </c>
      <c r="AO35" s="124">
        <v>2</v>
      </c>
      <c r="AP35" s="124">
        <v>2</v>
      </c>
    </row>
    <row r="36" s="7" customFormat="1" ht="39.95" customHeight="1" spans="1:42">
      <c r="A36" s="28">
        <v>16</v>
      </c>
      <c r="B36" s="30"/>
      <c r="C36" s="30"/>
      <c r="D36" s="30"/>
      <c r="E36" s="30"/>
      <c r="F36" s="30"/>
      <c r="G36" s="30">
        <v>5</v>
      </c>
      <c r="H36" s="30"/>
      <c r="I36" s="30"/>
      <c r="J36" s="39"/>
      <c r="K36" s="39"/>
      <c r="L36" s="44" t="s">
        <v>1138</v>
      </c>
      <c r="M36" s="45" t="s">
        <v>1139</v>
      </c>
      <c r="N36" s="60" t="s">
        <v>329</v>
      </c>
      <c r="O36" s="37"/>
      <c r="P36" s="27" t="s">
        <v>298</v>
      </c>
      <c r="Q36" s="61"/>
      <c r="R36" s="41" t="s">
        <v>125</v>
      </c>
      <c r="S36" s="44" t="s">
        <v>1138</v>
      </c>
      <c r="T36" s="41" t="s">
        <v>125</v>
      </c>
      <c r="U36" s="41" t="s">
        <v>299</v>
      </c>
      <c r="V36" s="41" t="s">
        <v>300</v>
      </c>
      <c r="W36" s="37" t="s">
        <v>332</v>
      </c>
      <c r="X36" s="30" t="s">
        <v>1134</v>
      </c>
      <c r="Y36" s="30" t="s">
        <v>334</v>
      </c>
      <c r="Z36" s="26" t="s">
        <v>52</v>
      </c>
      <c r="AA36" s="97">
        <v>0.467</v>
      </c>
      <c r="AB36" s="26" t="s">
        <v>52</v>
      </c>
      <c r="AC36" s="26"/>
      <c r="AD36" s="26"/>
      <c r="AE36" s="26"/>
      <c r="AF36" s="26"/>
      <c r="AG36" s="26"/>
      <c r="AH36" s="26"/>
      <c r="AI36" s="114"/>
      <c r="AJ36" s="30">
        <v>1</v>
      </c>
      <c r="AK36" s="26">
        <v>1</v>
      </c>
      <c r="AL36" s="26">
        <v>1</v>
      </c>
      <c r="AM36" s="109">
        <v>1</v>
      </c>
      <c r="AN36" s="109">
        <v>1</v>
      </c>
      <c r="AO36" s="124">
        <v>1</v>
      </c>
      <c r="AP36" s="124">
        <v>1</v>
      </c>
    </row>
    <row r="37" s="7" customFormat="1" ht="39.95" customHeight="1" spans="1:42">
      <c r="A37" s="28">
        <v>17</v>
      </c>
      <c r="B37" s="30"/>
      <c r="C37" s="30"/>
      <c r="D37" s="30"/>
      <c r="E37" s="30"/>
      <c r="F37" s="30"/>
      <c r="G37" s="30">
        <v>5</v>
      </c>
      <c r="H37" s="30"/>
      <c r="I37" s="30"/>
      <c r="J37" s="39"/>
      <c r="K37" s="39"/>
      <c r="L37" s="44" t="s">
        <v>1088</v>
      </c>
      <c r="M37" s="45" t="s">
        <v>1089</v>
      </c>
      <c r="N37" s="60" t="s">
        <v>329</v>
      </c>
      <c r="O37" s="37"/>
      <c r="P37" s="27"/>
      <c r="Q37" s="61"/>
      <c r="R37" s="41" t="s">
        <v>125</v>
      </c>
      <c r="S37" s="44" t="s">
        <v>1088</v>
      </c>
      <c r="T37" s="41" t="s">
        <v>125</v>
      </c>
      <c r="U37" s="41" t="s">
        <v>299</v>
      </c>
      <c r="V37" s="41" t="s">
        <v>300</v>
      </c>
      <c r="W37" s="37" t="s">
        <v>332</v>
      </c>
      <c r="X37" s="30" t="s">
        <v>1140</v>
      </c>
      <c r="Y37" s="30" t="s">
        <v>334</v>
      </c>
      <c r="Z37" s="26" t="s">
        <v>52</v>
      </c>
      <c r="AA37" s="97">
        <v>0.103</v>
      </c>
      <c r="AB37" s="26" t="s">
        <v>52</v>
      </c>
      <c r="AC37" s="26"/>
      <c r="AD37" s="26"/>
      <c r="AE37" s="26"/>
      <c r="AF37" s="26"/>
      <c r="AG37" s="26"/>
      <c r="AH37" s="26"/>
      <c r="AI37" s="114"/>
      <c r="AJ37" s="30">
        <v>1</v>
      </c>
      <c r="AK37" s="26">
        <v>1</v>
      </c>
      <c r="AL37" s="26">
        <v>1</v>
      </c>
      <c r="AM37" s="109">
        <v>1</v>
      </c>
      <c r="AN37" s="109">
        <v>1</v>
      </c>
      <c r="AO37" s="124">
        <v>1</v>
      </c>
      <c r="AP37" s="124">
        <v>1</v>
      </c>
    </row>
    <row r="38" s="7" customFormat="1" ht="39.95" customHeight="1" spans="1:42">
      <c r="A38" s="28">
        <v>18</v>
      </c>
      <c r="B38" s="30"/>
      <c r="C38" s="30"/>
      <c r="D38" s="30"/>
      <c r="E38" s="30"/>
      <c r="F38" s="30"/>
      <c r="G38" s="30">
        <v>5</v>
      </c>
      <c r="H38" s="30"/>
      <c r="I38" s="30"/>
      <c r="J38" s="39"/>
      <c r="K38" s="39"/>
      <c r="L38" s="44" t="s">
        <v>1091</v>
      </c>
      <c r="M38" s="45" t="s">
        <v>1092</v>
      </c>
      <c r="N38" s="60" t="s">
        <v>329</v>
      </c>
      <c r="O38" s="37"/>
      <c r="P38" s="27"/>
      <c r="Q38" s="61"/>
      <c r="R38" s="41" t="s">
        <v>125</v>
      </c>
      <c r="S38" s="44" t="s">
        <v>1088</v>
      </c>
      <c r="T38" s="41" t="s">
        <v>125</v>
      </c>
      <c r="U38" s="41" t="s">
        <v>299</v>
      </c>
      <c r="V38" s="41" t="s">
        <v>300</v>
      </c>
      <c r="W38" s="37" t="s">
        <v>332</v>
      </c>
      <c r="X38" s="30" t="s">
        <v>1140</v>
      </c>
      <c r="Y38" s="30" t="s">
        <v>334</v>
      </c>
      <c r="Z38" s="26" t="s">
        <v>52</v>
      </c>
      <c r="AA38" s="97">
        <v>0.103</v>
      </c>
      <c r="AB38" s="26" t="s">
        <v>52</v>
      </c>
      <c r="AC38" s="26"/>
      <c r="AD38" s="26"/>
      <c r="AE38" s="26"/>
      <c r="AF38" s="26"/>
      <c r="AG38" s="26"/>
      <c r="AH38" s="26"/>
      <c r="AI38" s="114"/>
      <c r="AJ38" s="30">
        <v>1</v>
      </c>
      <c r="AK38" s="26">
        <v>1</v>
      </c>
      <c r="AL38" s="26">
        <v>1</v>
      </c>
      <c r="AM38" s="109">
        <v>1</v>
      </c>
      <c r="AN38" s="109">
        <v>1</v>
      </c>
      <c r="AO38" s="124">
        <v>1</v>
      </c>
      <c r="AP38" s="124">
        <v>1</v>
      </c>
    </row>
    <row r="39" s="4" customFormat="1" ht="39.95" customHeight="1" spans="1:42">
      <c r="A39" s="28">
        <v>20</v>
      </c>
      <c r="B39" s="27"/>
      <c r="C39" s="30"/>
      <c r="D39" s="30"/>
      <c r="E39" s="37"/>
      <c r="F39" s="37"/>
      <c r="G39" s="30">
        <v>5</v>
      </c>
      <c r="H39" s="30"/>
      <c r="I39" s="30"/>
      <c r="J39" s="26"/>
      <c r="K39" s="26"/>
      <c r="L39" s="44" t="s">
        <v>1141</v>
      </c>
      <c r="M39" s="45" t="s">
        <v>1142</v>
      </c>
      <c r="N39" s="72" t="s">
        <v>329</v>
      </c>
      <c r="O39" s="37"/>
      <c r="P39" s="27" t="s">
        <v>298</v>
      </c>
      <c r="Q39" s="85"/>
      <c r="R39" s="41" t="s">
        <v>125</v>
      </c>
      <c r="S39" s="44" t="s">
        <v>1141</v>
      </c>
      <c r="T39" s="41" t="s">
        <v>125</v>
      </c>
      <c r="U39" s="41" t="s">
        <v>299</v>
      </c>
      <c r="V39" s="41" t="s">
        <v>300</v>
      </c>
      <c r="W39" s="37" t="s">
        <v>320</v>
      </c>
      <c r="X39" s="73" t="s">
        <v>302</v>
      </c>
      <c r="Y39" s="73" t="s">
        <v>52</v>
      </c>
      <c r="Z39" s="73" t="s">
        <v>52</v>
      </c>
      <c r="AA39" s="91">
        <f>AA40+AA41</f>
        <v>0.352</v>
      </c>
      <c r="AB39" s="41" t="s">
        <v>52</v>
      </c>
      <c r="AC39" s="26"/>
      <c r="AD39" s="26"/>
      <c r="AE39" s="26"/>
      <c r="AF39" s="26"/>
      <c r="AG39" s="94"/>
      <c r="AH39" s="94"/>
      <c r="AI39" s="113"/>
      <c r="AJ39" s="30">
        <v>1</v>
      </c>
      <c r="AK39" s="26">
        <v>1</v>
      </c>
      <c r="AL39" s="26">
        <v>1</v>
      </c>
      <c r="AM39" s="109">
        <v>1</v>
      </c>
      <c r="AN39" s="109">
        <v>1</v>
      </c>
      <c r="AO39" s="124">
        <v>1</v>
      </c>
      <c r="AP39" s="124">
        <v>1</v>
      </c>
    </row>
    <row r="40" s="4" customFormat="1" ht="39.95" customHeight="1" spans="1:42">
      <c r="A40" s="28">
        <v>21</v>
      </c>
      <c r="B40" s="27"/>
      <c r="C40" s="30"/>
      <c r="D40" s="30"/>
      <c r="E40" s="37"/>
      <c r="F40" s="37"/>
      <c r="G40" s="30"/>
      <c r="H40" s="30">
        <v>6</v>
      </c>
      <c r="I40" s="30"/>
      <c r="J40" s="26"/>
      <c r="K40" s="26"/>
      <c r="L40" s="73" t="s">
        <v>1143</v>
      </c>
      <c r="M40" s="45" t="s">
        <v>1144</v>
      </c>
      <c r="N40" s="72" t="s">
        <v>329</v>
      </c>
      <c r="O40" s="37"/>
      <c r="P40" s="27" t="s">
        <v>298</v>
      </c>
      <c r="Q40" s="85"/>
      <c r="R40" s="41" t="s">
        <v>125</v>
      </c>
      <c r="S40" s="73" t="s">
        <v>1143</v>
      </c>
      <c r="T40" s="41" t="s">
        <v>52</v>
      </c>
      <c r="U40" s="41" t="s">
        <v>300</v>
      </c>
      <c r="V40" s="41" t="s">
        <v>299</v>
      </c>
      <c r="W40" s="27" t="s">
        <v>477</v>
      </c>
      <c r="X40" s="30" t="s">
        <v>502</v>
      </c>
      <c r="Y40" s="98" t="s">
        <v>479</v>
      </c>
      <c r="Z40" s="99" t="s">
        <v>503</v>
      </c>
      <c r="AA40" s="91">
        <v>0.309</v>
      </c>
      <c r="AB40" s="41" t="s">
        <v>52</v>
      </c>
      <c r="AC40" s="26"/>
      <c r="AD40" s="26"/>
      <c r="AE40" s="26"/>
      <c r="AF40" s="26"/>
      <c r="AG40" s="94"/>
      <c r="AH40" s="94"/>
      <c r="AI40" s="113"/>
      <c r="AJ40" s="30">
        <v>1</v>
      </c>
      <c r="AK40" s="26">
        <v>1</v>
      </c>
      <c r="AL40" s="26">
        <v>1</v>
      </c>
      <c r="AM40" s="109">
        <v>1</v>
      </c>
      <c r="AN40" s="109">
        <v>1</v>
      </c>
      <c r="AO40" s="124">
        <v>1</v>
      </c>
      <c r="AP40" s="124">
        <v>1</v>
      </c>
    </row>
    <row r="41" s="4" customFormat="1" ht="39.95" customHeight="1" spans="1:42">
      <c r="A41" s="28"/>
      <c r="B41" s="27"/>
      <c r="C41" s="30"/>
      <c r="D41" s="30"/>
      <c r="E41" s="37"/>
      <c r="F41" s="37"/>
      <c r="G41" s="30"/>
      <c r="H41" s="30">
        <v>6</v>
      </c>
      <c r="I41" s="30"/>
      <c r="J41" s="26"/>
      <c r="K41" s="26"/>
      <c r="L41" s="73" t="s">
        <v>1145</v>
      </c>
      <c r="M41" s="45" t="s">
        <v>1146</v>
      </c>
      <c r="N41" s="72" t="s">
        <v>329</v>
      </c>
      <c r="O41" s="37"/>
      <c r="P41" s="27" t="s">
        <v>298</v>
      </c>
      <c r="Q41" s="85"/>
      <c r="R41" s="41" t="s">
        <v>125</v>
      </c>
      <c r="S41" s="86" t="s">
        <v>1145</v>
      </c>
      <c r="T41" s="41"/>
      <c r="U41" s="41" t="s">
        <v>299</v>
      </c>
      <c r="V41" s="41" t="s">
        <v>300</v>
      </c>
      <c r="W41" s="27"/>
      <c r="X41" s="30" t="s">
        <v>1147</v>
      </c>
      <c r="Y41" s="98"/>
      <c r="Z41" s="99"/>
      <c r="AA41" s="91">
        <v>0.043</v>
      </c>
      <c r="AB41" s="41"/>
      <c r="AC41" s="26"/>
      <c r="AD41" s="26"/>
      <c r="AE41" s="26"/>
      <c r="AF41" s="26"/>
      <c r="AG41" s="94"/>
      <c r="AH41" s="94"/>
      <c r="AI41" s="113"/>
      <c r="AJ41" s="30">
        <v>1</v>
      </c>
      <c r="AK41" s="26">
        <v>1</v>
      </c>
      <c r="AL41" s="26">
        <v>1</v>
      </c>
      <c r="AM41" s="109">
        <v>1</v>
      </c>
      <c r="AN41" s="109">
        <v>1</v>
      </c>
      <c r="AO41" s="124">
        <v>1</v>
      </c>
      <c r="AP41" s="124">
        <v>1</v>
      </c>
    </row>
    <row r="42" s="4" customFormat="1" ht="39.95" customHeight="1" spans="1:42">
      <c r="A42" s="28"/>
      <c r="B42" s="27"/>
      <c r="C42" s="30"/>
      <c r="D42" s="30"/>
      <c r="E42" s="37"/>
      <c r="F42" s="37"/>
      <c r="G42" s="30"/>
      <c r="H42" s="30">
        <v>6</v>
      </c>
      <c r="I42" s="30"/>
      <c r="J42" s="26"/>
      <c r="K42" s="26"/>
      <c r="L42" s="73" t="s">
        <v>481</v>
      </c>
      <c r="M42" s="45" t="s">
        <v>482</v>
      </c>
      <c r="N42" s="72" t="s">
        <v>483</v>
      </c>
      <c r="O42" s="37"/>
      <c r="P42" s="27" t="s">
        <v>298</v>
      </c>
      <c r="Q42" s="85"/>
      <c r="R42" s="41" t="s">
        <v>125</v>
      </c>
      <c r="S42" s="44"/>
      <c r="T42" s="41"/>
      <c r="U42" s="41" t="s">
        <v>300</v>
      </c>
      <c r="V42" s="41" t="s">
        <v>299</v>
      </c>
      <c r="W42" s="27" t="s">
        <v>429</v>
      </c>
      <c r="X42" s="30" t="s">
        <v>484</v>
      </c>
      <c r="Y42" s="98"/>
      <c r="Z42" s="99"/>
      <c r="AA42" s="91">
        <v>0.007</v>
      </c>
      <c r="AB42" s="41"/>
      <c r="AC42" s="26"/>
      <c r="AD42" s="26"/>
      <c r="AE42" s="26"/>
      <c r="AF42" s="26"/>
      <c r="AG42" s="94"/>
      <c r="AH42" s="94"/>
      <c r="AI42" s="122"/>
      <c r="AJ42" s="30">
        <v>1</v>
      </c>
      <c r="AK42" s="26">
        <v>1</v>
      </c>
      <c r="AL42" s="26">
        <v>1</v>
      </c>
      <c r="AM42" s="109">
        <v>1</v>
      </c>
      <c r="AN42" s="109">
        <v>1</v>
      </c>
      <c r="AO42" s="124">
        <v>1</v>
      </c>
      <c r="AP42" s="124">
        <v>1</v>
      </c>
    </row>
    <row r="43" ht="39.95" customHeight="1" spans="1:42">
      <c r="A43" s="28">
        <v>29</v>
      </c>
      <c r="B43" s="27"/>
      <c r="C43" s="30"/>
      <c r="D43" s="30"/>
      <c r="E43" s="37"/>
      <c r="F43" s="37"/>
      <c r="G43" s="30">
        <v>5</v>
      </c>
      <c r="H43" s="30"/>
      <c r="I43" s="30"/>
      <c r="J43" s="26"/>
      <c r="K43" s="74"/>
      <c r="L43" s="44" t="s">
        <v>1148</v>
      </c>
      <c r="M43" s="45" t="s">
        <v>1149</v>
      </c>
      <c r="N43" s="60" t="s">
        <v>329</v>
      </c>
      <c r="O43" s="26"/>
      <c r="P43" s="26" t="s">
        <v>298</v>
      </c>
      <c r="Q43" s="61"/>
      <c r="R43" s="41" t="s">
        <v>125</v>
      </c>
      <c r="S43" s="44" t="s">
        <v>1148</v>
      </c>
      <c r="T43" s="41" t="s">
        <v>125</v>
      </c>
      <c r="U43" s="41" t="s">
        <v>299</v>
      </c>
      <c r="V43" s="41" t="s">
        <v>300</v>
      </c>
      <c r="W43" s="37" t="s">
        <v>320</v>
      </c>
      <c r="X43" s="30" t="s">
        <v>302</v>
      </c>
      <c r="Y43" s="73" t="s">
        <v>52</v>
      </c>
      <c r="Z43" s="26" t="s">
        <v>52</v>
      </c>
      <c r="AA43" s="97">
        <f>AA44+AA49+AA52</f>
        <v>1.1562</v>
      </c>
      <c r="AB43" s="26" t="s">
        <v>52</v>
      </c>
      <c r="AC43" s="26"/>
      <c r="AD43" s="26"/>
      <c r="AE43" s="26"/>
      <c r="AF43" s="26"/>
      <c r="AG43" s="94"/>
      <c r="AH43" s="94"/>
      <c r="AI43" s="122"/>
      <c r="AJ43" s="30">
        <v>1</v>
      </c>
      <c r="AK43" s="26">
        <v>1</v>
      </c>
      <c r="AL43" s="26">
        <v>1</v>
      </c>
      <c r="AM43" s="109">
        <v>1</v>
      </c>
      <c r="AN43" s="109">
        <v>1</v>
      </c>
      <c r="AO43" s="124">
        <v>1</v>
      </c>
      <c r="AP43" s="124">
        <v>1</v>
      </c>
    </row>
    <row r="44" s="4" customFormat="1" ht="39.95" customHeight="1" spans="1:42">
      <c r="A44" s="28">
        <v>30</v>
      </c>
      <c r="B44" s="29"/>
      <c r="C44" s="30"/>
      <c r="D44" s="30"/>
      <c r="E44" s="30"/>
      <c r="F44" s="30"/>
      <c r="G44" s="30"/>
      <c r="H44" s="30">
        <v>6</v>
      </c>
      <c r="I44" s="30"/>
      <c r="J44" s="39"/>
      <c r="K44" s="43"/>
      <c r="L44" s="44" t="s">
        <v>1150</v>
      </c>
      <c r="M44" s="45" t="s">
        <v>1151</v>
      </c>
      <c r="N44" s="60" t="s">
        <v>329</v>
      </c>
      <c r="O44" s="26"/>
      <c r="P44" s="26" t="s">
        <v>298</v>
      </c>
      <c r="Q44" s="61"/>
      <c r="R44" s="41" t="s">
        <v>125</v>
      </c>
      <c r="S44" s="44" t="s">
        <v>1150</v>
      </c>
      <c r="T44" s="41" t="s">
        <v>125</v>
      </c>
      <c r="U44" s="41" t="s">
        <v>299</v>
      </c>
      <c r="V44" s="41" t="s">
        <v>300</v>
      </c>
      <c r="W44" s="37" t="s">
        <v>320</v>
      </c>
      <c r="X44" s="30" t="s">
        <v>302</v>
      </c>
      <c r="Y44" s="73" t="s">
        <v>52</v>
      </c>
      <c r="Z44" s="26" t="s">
        <v>52</v>
      </c>
      <c r="AA44" s="97">
        <f>AA45+AA46+AA47+AA48</f>
        <v>0.6113</v>
      </c>
      <c r="AB44" s="26" t="s">
        <v>52</v>
      </c>
      <c r="AC44" s="26"/>
      <c r="AD44" s="26"/>
      <c r="AE44" s="26"/>
      <c r="AF44" s="26"/>
      <c r="AG44" s="26"/>
      <c r="AH44" s="26"/>
      <c r="AI44" s="114"/>
      <c r="AJ44" s="30">
        <v>1</v>
      </c>
      <c r="AK44" s="26">
        <v>1</v>
      </c>
      <c r="AL44" s="26">
        <v>1</v>
      </c>
      <c r="AM44" s="109">
        <v>1</v>
      </c>
      <c r="AN44" s="109">
        <v>1</v>
      </c>
      <c r="AO44" s="124">
        <v>1</v>
      </c>
      <c r="AP44" s="124">
        <v>1</v>
      </c>
    </row>
    <row r="45" s="4" customFormat="1" ht="39.95" customHeight="1" spans="1:42">
      <c r="A45" s="28">
        <v>31</v>
      </c>
      <c r="B45" s="30"/>
      <c r="C45" s="30"/>
      <c r="D45" s="30"/>
      <c r="E45" s="30"/>
      <c r="F45" s="30"/>
      <c r="G45" s="30"/>
      <c r="H45" s="30"/>
      <c r="I45" s="30">
        <v>7</v>
      </c>
      <c r="J45" s="39"/>
      <c r="K45" s="39"/>
      <c r="L45" s="44" t="s">
        <v>1152</v>
      </c>
      <c r="M45" s="45" t="s">
        <v>1153</v>
      </c>
      <c r="N45" s="72" t="s">
        <v>329</v>
      </c>
      <c r="O45" s="26"/>
      <c r="P45" s="26" t="s">
        <v>298</v>
      </c>
      <c r="Q45" s="61"/>
      <c r="R45" s="41" t="s">
        <v>125</v>
      </c>
      <c r="S45" s="73" t="s">
        <v>1152</v>
      </c>
      <c r="T45" s="73" t="s">
        <v>52</v>
      </c>
      <c r="U45" s="41" t="s">
        <v>300</v>
      </c>
      <c r="V45" s="77" t="s">
        <v>299</v>
      </c>
      <c r="W45" s="37" t="s">
        <v>477</v>
      </c>
      <c r="X45" s="30" t="s">
        <v>502</v>
      </c>
      <c r="Y45" s="73" t="s">
        <v>479</v>
      </c>
      <c r="Z45" s="26"/>
      <c r="AA45" s="97">
        <v>0.3246</v>
      </c>
      <c r="AB45" s="26" t="s">
        <v>52</v>
      </c>
      <c r="AC45" s="26"/>
      <c r="AD45" s="26"/>
      <c r="AE45" s="26"/>
      <c r="AF45" s="26"/>
      <c r="AG45" s="26"/>
      <c r="AH45" s="26"/>
      <c r="AI45" s="114"/>
      <c r="AJ45" s="30">
        <v>1</v>
      </c>
      <c r="AK45" s="26">
        <v>1</v>
      </c>
      <c r="AL45" s="26">
        <v>1</v>
      </c>
      <c r="AM45" s="109">
        <v>1</v>
      </c>
      <c r="AN45" s="109">
        <v>1</v>
      </c>
      <c r="AO45" s="124">
        <v>1</v>
      </c>
      <c r="AP45" s="124">
        <v>1</v>
      </c>
    </row>
    <row r="46" ht="39.95" customHeight="1" spans="1:42">
      <c r="A46" s="28">
        <v>32</v>
      </c>
      <c r="B46" s="27"/>
      <c r="C46" s="30"/>
      <c r="D46" s="30"/>
      <c r="E46" s="38"/>
      <c r="F46" s="37"/>
      <c r="G46" s="30"/>
      <c r="H46" s="30"/>
      <c r="I46" s="30">
        <v>7</v>
      </c>
      <c r="J46" s="26"/>
      <c r="K46" s="74"/>
      <c r="L46" s="44" t="s">
        <v>1154</v>
      </c>
      <c r="M46" s="45" t="s">
        <v>505</v>
      </c>
      <c r="N46" s="72" t="s">
        <v>329</v>
      </c>
      <c r="O46" s="37"/>
      <c r="P46" s="26" t="s">
        <v>298</v>
      </c>
      <c r="Q46" s="85"/>
      <c r="R46" s="41" t="s">
        <v>125</v>
      </c>
      <c r="S46" s="44" t="s">
        <v>1154</v>
      </c>
      <c r="T46" s="41" t="s">
        <v>125</v>
      </c>
      <c r="U46" s="41" t="s">
        <v>299</v>
      </c>
      <c r="V46" s="41" t="s">
        <v>300</v>
      </c>
      <c r="W46" s="27" t="s">
        <v>477</v>
      </c>
      <c r="X46" s="30" t="s">
        <v>478</v>
      </c>
      <c r="Y46" s="73" t="s">
        <v>479</v>
      </c>
      <c r="Z46" s="27" t="s">
        <v>506</v>
      </c>
      <c r="AA46" s="97">
        <v>0.0394</v>
      </c>
      <c r="AB46" s="26" t="s">
        <v>52</v>
      </c>
      <c r="AC46" s="26"/>
      <c r="AD46" s="26"/>
      <c r="AE46" s="26"/>
      <c r="AF46" s="26"/>
      <c r="AG46" s="94"/>
      <c r="AH46" s="94"/>
      <c r="AI46" s="113"/>
      <c r="AJ46" s="30">
        <v>1</v>
      </c>
      <c r="AK46" s="30">
        <v>1</v>
      </c>
      <c r="AL46" s="30">
        <v>1</v>
      </c>
      <c r="AM46" s="109">
        <v>1</v>
      </c>
      <c r="AN46" s="109">
        <v>1</v>
      </c>
      <c r="AO46" s="124">
        <v>1</v>
      </c>
      <c r="AP46" s="124">
        <v>1</v>
      </c>
    </row>
    <row r="47" ht="39.95" customHeight="1" spans="1:42">
      <c r="A47" s="28">
        <v>33</v>
      </c>
      <c r="B47" s="27"/>
      <c r="C47" s="30"/>
      <c r="D47" s="30"/>
      <c r="E47" s="38"/>
      <c r="F47" s="37"/>
      <c r="G47" s="30"/>
      <c r="H47" s="30"/>
      <c r="I47" s="30">
        <v>7</v>
      </c>
      <c r="J47" s="26"/>
      <c r="K47" s="74"/>
      <c r="L47" s="73" t="s">
        <v>507</v>
      </c>
      <c r="M47" s="45" t="s">
        <v>508</v>
      </c>
      <c r="N47" s="60" t="s">
        <v>462</v>
      </c>
      <c r="O47" s="37"/>
      <c r="P47" s="26" t="s">
        <v>298</v>
      </c>
      <c r="Q47" s="85"/>
      <c r="R47" s="41" t="s">
        <v>125</v>
      </c>
      <c r="S47" s="73" t="s">
        <v>319</v>
      </c>
      <c r="T47" s="73" t="s">
        <v>52</v>
      </c>
      <c r="U47" s="41" t="s">
        <v>300</v>
      </c>
      <c r="V47" s="77" t="s">
        <v>299</v>
      </c>
      <c r="W47" s="27" t="s">
        <v>477</v>
      </c>
      <c r="X47" s="30" t="s">
        <v>478</v>
      </c>
      <c r="Y47" s="73" t="s">
        <v>479</v>
      </c>
      <c r="Z47" s="27" t="s">
        <v>509</v>
      </c>
      <c r="AA47" s="97">
        <v>0.0128</v>
      </c>
      <c r="AB47" s="26" t="s">
        <v>52</v>
      </c>
      <c r="AC47" s="26"/>
      <c r="AD47" s="26"/>
      <c r="AE47" s="26"/>
      <c r="AF47" s="26"/>
      <c r="AG47" s="94"/>
      <c r="AH47" s="94"/>
      <c r="AI47" s="113"/>
      <c r="AJ47" s="30">
        <v>1</v>
      </c>
      <c r="AK47" s="30">
        <v>1</v>
      </c>
      <c r="AL47" s="30">
        <v>1</v>
      </c>
      <c r="AM47" s="109">
        <v>1</v>
      </c>
      <c r="AN47" s="109">
        <v>1</v>
      </c>
      <c r="AO47" s="124">
        <v>1</v>
      </c>
      <c r="AP47" s="124">
        <v>1</v>
      </c>
    </row>
    <row r="48" s="4" customFormat="1" ht="39.95" customHeight="1" spans="1:42">
      <c r="A48" s="28">
        <v>34</v>
      </c>
      <c r="B48" s="30"/>
      <c r="C48" s="30"/>
      <c r="D48" s="30"/>
      <c r="E48" s="30"/>
      <c r="F48" s="30"/>
      <c r="G48" s="30"/>
      <c r="H48" s="30"/>
      <c r="I48" s="30">
        <v>7</v>
      </c>
      <c r="J48" s="39"/>
      <c r="K48" s="39"/>
      <c r="L48" s="44" t="s">
        <v>1155</v>
      </c>
      <c r="M48" s="45" t="s">
        <v>913</v>
      </c>
      <c r="N48" s="60" t="s">
        <v>329</v>
      </c>
      <c r="O48" s="26"/>
      <c r="P48" s="26" t="s">
        <v>298</v>
      </c>
      <c r="Q48" s="61"/>
      <c r="R48" s="41" t="s">
        <v>125</v>
      </c>
      <c r="S48" s="44" t="s">
        <v>1155</v>
      </c>
      <c r="T48" s="41" t="s">
        <v>125</v>
      </c>
      <c r="U48" s="41" t="s">
        <v>299</v>
      </c>
      <c r="V48" s="41" t="s">
        <v>300</v>
      </c>
      <c r="W48" s="37" t="s">
        <v>320</v>
      </c>
      <c r="X48" s="30" t="s">
        <v>302</v>
      </c>
      <c r="Y48" s="73" t="s">
        <v>52</v>
      </c>
      <c r="Z48" s="26" t="s">
        <v>52</v>
      </c>
      <c r="AA48" s="97">
        <v>0.2345</v>
      </c>
      <c r="AB48" s="26" t="s">
        <v>52</v>
      </c>
      <c r="AC48" s="26"/>
      <c r="AD48" s="26"/>
      <c r="AE48" s="26"/>
      <c r="AF48" s="26"/>
      <c r="AG48" s="26"/>
      <c r="AH48" s="26"/>
      <c r="AI48" s="114"/>
      <c r="AJ48" s="30">
        <v>1</v>
      </c>
      <c r="AK48" s="26">
        <v>1</v>
      </c>
      <c r="AL48" s="26">
        <v>1</v>
      </c>
      <c r="AM48" s="109">
        <v>1</v>
      </c>
      <c r="AN48" s="109">
        <v>1</v>
      </c>
      <c r="AO48" s="124">
        <v>1</v>
      </c>
      <c r="AP48" s="124">
        <v>1</v>
      </c>
    </row>
    <row r="49" s="4" customFormat="1" ht="39.95" customHeight="1" spans="1:42">
      <c r="A49" s="28">
        <v>35</v>
      </c>
      <c r="B49" s="30"/>
      <c r="C49" s="30"/>
      <c r="D49" s="30"/>
      <c r="E49" s="30"/>
      <c r="F49" s="30"/>
      <c r="G49" s="30"/>
      <c r="H49" s="30">
        <v>6</v>
      </c>
      <c r="I49" s="30"/>
      <c r="J49" s="39"/>
      <c r="K49" s="39"/>
      <c r="L49" s="44" t="s">
        <v>916</v>
      </c>
      <c r="M49" s="45" t="s">
        <v>917</v>
      </c>
      <c r="N49" s="60" t="s">
        <v>1156</v>
      </c>
      <c r="O49" s="26"/>
      <c r="P49" s="26" t="s">
        <v>298</v>
      </c>
      <c r="Q49" s="61"/>
      <c r="R49" s="41" t="s">
        <v>125</v>
      </c>
      <c r="S49" s="73" t="s">
        <v>319</v>
      </c>
      <c r="T49" s="41" t="s">
        <v>125</v>
      </c>
      <c r="U49" s="41" t="s">
        <v>300</v>
      </c>
      <c r="V49" s="77" t="s">
        <v>299</v>
      </c>
      <c r="W49" s="37" t="s">
        <v>320</v>
      </c>
      <c r="X49" s="30" t="s">
        <v>302</v>
      </c>
      <c r="Y49" s="73" t="s">
        <v>52</v>
      </c>
      <c r="Z49" s="26" t="s">
        <v>52</v>
      </c>
      <c r="AA49" s="97">
        <f>AA50+AA51</f>
        <v>0.4049</v>
      </c>
      <c r="AB49" s="26" t="s">
        <v>52</v>
      </c>
      <c r="AC49" s="26"/>
      <c r="AD49" s="26"/>
      <c r="AE49" s="26"/>
      <c r="AF49" s="26"/>
      <c r="AG49" s="26"/>
      <c r="AH49" s="26"/>
      <c r="AI49" s="114"/>
      <c r="AJ49" s="30">
        <v>1</v>
      </c>
      <c r="AK49" s="26">
        <v>1</v>
      </c>
      <c r="AL49" s="26">
        <v>1</v>
      </c>
      <c r="AM49" s="109">
        <v>1</v>
      </c>
      <c r="AN49" s="109">
        <v>1</v>
      </c>
      <c r="AO49" s="124">
        <v>1</v>
      </c>
      <c r="AP49" s="124">
        <v>1</v>
      </c>
    </row>
    <row r="50" s="4" customFormat="1" ht="39.95" customHeight="1" spans="1:42">
      <c r="A50" s="28">
        <v>36</v>
      </c>
      <c r="B50" s="30"/>
      <c r="C50" s="30"/>
      <c r="D50" s="30"/>
      <c r="E50" s="30"/>
      <c r="F50" s="30"/>
      <c r="G50" s="30"/>
      <c r="H50" s="30"/>
      <c r="I50" s="30">
        <v>7</v>
      </c>
      <c r="J50" s="39"/>
      <c r="K50" s="39"/>
      <c r="L50" s="44" t="s">
        <v>918</v>
      </c>
      <c r="M50" s="45" t="s">
        <v>919</v>
      </c>
      <c r="N50" s="60" t="s">
        <v>1156</v>
      </c>
      <c r="O50" s="37"/>
      <c r="P50" s="26" t="s">
        <v>298</v>
      </c>
      <c r="Q50" s="61"/>
      <c r="R50" s="41" t="s">
        <v>125</v>
      </c>
      <c r="S50" s="73" t="s">
        <v>319</v>
      </c>
      <c r="T50" s="73" t="s">
        <v>125</v>
      </c>
      <c r="U50" s="41" t="s">
        <v>300</v>
      </c>
      <c r="V50" s="41" t="s">
        <v>299</v>
      </c>
      <c r="W50" s="27" t="s">
        <v>477</v>
      </c>
      <c r="X50" s="30" t="s">
        <v>502</v>
      </c>
      <c r="Y50" s="73" t="s">
        <v>479</v>
      </c>
      <c r="Z50" s="27"/>
      <c r="AA50" s="97">
        <v>0.369</v>
      </c>
      <c r="AB50" s="26" t="s">
        <v>541</v>
      </c>
      <c r="AC50" s="26"/>
      <c r="AD50" s="26"/>
      <c r="AE50" s="26"/>
      <c r="AF50" s="26"/>
      <c r="AG50" s="94"/>
      <c r="AH50" s="94"/>
      <c r="AI50" s="113"/>
      <c r="AJ50" s="30">
        <v>1</v>
      </c>
      <c r="AK50" s="26">
        <v>1</v>
      </c>
      <c r="AL50" s="26">
        <v>1</v>
      </c>
      <c r="AM50" s="109">
        <v>1</v>
      </c>
      <c r="AN50" s="109">
        <v>1</v>
      </c>
      <c r="AO50" s="124">
        <v>1</v>
      </c>
      <c r="AP50" s="124">
        <v>1</v>
      </c>
    </row>
    <row r="51" ht="39.95" customHeight="1" spans="1:42">
      <c r="A51" s="28">
        <v>37</v>
      </c>
      <c r="B51" s="27"/>
      <c r="C51" s="30"/>
      <c r="D51" s="30"/>
      <c r="E51" s="37"/>
      <c r="F51" s="37"/>
      <c r="G51" s="30"/>
      <c r="H51" s="30"/>
      <c r="I51" s="30">
        <v>7</v>
      </c>
      <c r="J51" s="26"/>
      <c r="K51" s="74"/>
      <c r="L51" s="30" t="s">
        <v>544</v>
      </c>
      <c r="M51" s="45" t="s">
        <v>545</v>
      </c>
      <c r="N51" s="60" t="s">
        <v>462</v>
      </c>
      <c r="O51" s="37"/>
      <c r="P51" s="26" t="s">
        <v>298</v>
      </c>
      <c r="Q51" s="85"/>
      <c r="R51" s="87" t="s">
        <v>133</v>
      </c>
      <c r="S51" s="73" t="s">
        <v>319</v>
      </c>
      <c r="T51" s="73" t="s">
        <v>52</v>
      </c>
      <c r="U51" s="41" t="s">
        <v>300</v>
      </c>
      <c r="V51" s="77" t="s">
        <v>299</v>
      </c>
      <c r="W51" s="27" t="s">
        <v>477</v>
      </c>
      <c r="X51" s="30" t="s">
        <v>546</v>
      </c>
      <c r="Y51" s="73" t="s">
        <v>479</v>
      </c>
      <c r="Z51" s="27" t="s">
        <v>547</v>
      </c>
      <c r="AA51" s="97">
        <v>0.0359</v>
      </c>
      <c r="AB51" s="26" t="s">
        <v>52</v>
      </c>
      <c r="AC51" s="26"/>
      <c r="AD51" s="26"/>
      <c r="AE51" s="26"/>
      <c r="AF51" s="26"/>
      <c r="AG51" s="94"/>
      <c r="AH51" s="94"/>
      <c r="AI51" s="122"/>
      <c r="AJ51" s="30">
        <v>1</v>
      </c>
      <c r="AK51" s="30">
        <v>1</v>
      </c>
      <c r="AL51" s="30">
        <v>1</v>
      </c>
      <c r="AM51" s="109">
        <v>1</v>
      </c>
      <c r="AN51" s="109">
        <v>1</v>
      </c>
      <c r="AO51" s="124">
        <v>1</v>
      </c>
      <c r="AP51" s="124">
        <v>1</v>
      </c>
    </row>
    <row r="52" s="4" customFormat="1" ht="39.95" customHeight="1" spans="1:42">
      <c r="A52" s="28">
        <v>38</v>
      </c>
      <c r="B52" s="29"/>
      <c r="C52" s="30"/>
      <c r="D52" s="30"/>
      <c r="E52" s="30"/>
      <c r="F52" s="30"/>
      <c r="G52" s="30"/>
      <c r="H52" s="30">
        <v>6</v>
      </c>
      <c r="I52" s="30"/>
      <c r="J52" s="39"/>
      <c r="K52" s="39"/>
      <c r="L52" s="30" t="s">
        <v>1157</v>
      </c>
      <c r="M52" s="45" t="s">
        <v>596</v>
      </c>
      <c r="N52" s="60" t="s">
        <v>329</v>
      </c>
      <c r="O52" s="30"/>
      <c r="P52" s="30" t="s">
        <v>298</v>
      </c>
      <c r="Q52" s="30"/>
      <c r="R52" s="30" t="s">
        <v>133</v>
      </c>
      <c r="S52" s="30" t="s">
        <v>1157</v>
      </c>
      <c r="T52" s="30" t="s">
        <v>52</v>
      </c>
      <c r="U52" s="41" t="s">
        <v>299</v>
      </c>
      <c r="V52" s="41" t="s">
        <v>300</v>
      </c>
      <c r="W52" s="30" t="s">
        <v>597</v>
      </c>
      <c r="X52" s="30" t="s">
        <v>598</v>
      </c>
      <c r="Y52" s="30" t="s">
        <v>599</v>
      </c>
      <c r="Z52" s="26" t="s">
        <v>52</v>
      </c>
      <c r="AA52" s="97">
        <v>0.14</v>
      </c>
      <c r="AB52" s="26" t="s">
        <v>52</v>
      </c>
      <c r="AC52" s="30"/>
      <c r="AD52" s="30"/>
      <c r="AE52" s="30"/>
      <c r="AF52" s="30"/>
      <c r="AG52" s="30"/>
      <c r="AH52" s="30"/>
      <c r="AI52" s="30"/>
      <c r="AJ52" s="30">
        <v>1</v>
      </c>
      <c r="AK52" s="26">
        <v>1</v>
      </c>
      <c r="AL52" s="26">
        <v>1</v>
      </c>
      <c r="AM52" s="109">
        <v>1</v>
      </c>
      <c r="AN52" s="109">
        <v>1</v>
      </c>
      <c r="AO52" s="124">
        <v>1</v>
      </c>
      <c r="AP52" s="124">
        <v>1</v>
      </c>
    </row>
    <row r="53" s="4" customFormat="1" ht="39.95" customHeight="1" spans="1:42">
      <c r="A53" s="28">
        <v>39</v>
      </c>
      <c r="B53" s="30"/>
      <c r="C53" s="30"/>
      <c r="D53" s="30"/>
      <c r="E53" s="30"/>
      <c r="F53" s="30"/>
      <c r="G53" s="30">
        <v>5</v>
      </c>
      <c r="H53" s="30"/>
      <c r="I53" s="30"/>
      <c r="J53" s="39"/>
      <c r="K53" s="39"/>
      <c r="L53" s="44" t="s">
        <v>1158</v>
      </c>
      <c r="M53" s="45" t="s">
        <v>915</v>
      </c>
      <c r="N53" s="60" t="s">
        <v>329</v>
      </c>
      <c r="O53" s="37"/>
      <c r="P53" s="27" t="s">
        <v>298</v>
      </c>
      <c r="Q53" s="61"/>
      <c r="R53" s="41" t="s">
        <v>125</v>
      </c>
      <c r="S53" s="44" t="s">
        <v>1158</v>
      </c>
      <c r="T53" s="41" t="s">
        <v>125</v>
      </c>
      <c r="U53" s="41" t="s">
        <v>299</v>
      </c>
      <c r="V53" s="41" t="s">
        <v>300</v>
      </c>
      <c r="W53" s="37" t="s">
        <v>332</v>
      </c>
      <c r="X53" s="30" t="s">
        <v>580</v>
      </c>
      <c r="Y53" s="30" t="s">
        <v>334</v>
      </c>
      <c r="Z53" s="26" t="s">
        <v>52</v>
      </c>
      <c r="AA53" s="97">
        <v>0.077</v>
      </c>
      <c r="AB53" s="26" t="s">
        <v>52</v>
      </c>
      <c r="AC53" s="26"/>
      <c r="AD53" s="26"/>
      <c r="AE53" s="26"/>
      <c r="AF53" s="26"/>
      <c r="AG53" s="26"/>
      <c r="AH53" s="26"/>
      <c r="AI53" s="114"/>
      <c r="AJ53" s="30">
        <v>2</v>
      </c>
      <c r="AK53" s="26">
        <v>2</v>
      </c>
      <c r="AL53" s="26">
        <v>2</v>
      </c>
      <c r="AM53" s="109">
        <v>2</v>
      </c>
      <c r="AN53" s="109">
        <v>2</v>
      </c>
      <c r="AO53" s="124">
        <v>2</v>
      </c>
      <c r="AP53" s="124">
        <v>2</v>
      </c>
    </row>
    <row r="54" s="4" customFormat="1" ht="39.95" customHeight="1" spans="1:42">
      <c r="A54" s="28">
        <v>25</v>
      </c>
      <c r="B54" s="30"/>
      <c r="C54" s="30"/>
      <c r="D54" s="30"/>
      <c r="E54" s="30"/>
      <c r="F54" s="30">
        <v>4</v>
      </c>
      <c r="G54" s="30"/>
      <c r="H54" s="30"/>
      <c r="I54" s="30"/>
      <c r="J54" s="39"/>
      <c r="K54" s="39"/>
      <c r="L54" s="44" t="s">
        <v>1159</v>
      </c>
      <c r="M54" s="45" t="s">
        <v>1160</v>
      </c>
      <c r="N54" s="60" t="s">
        <v>1161</v>
      </c>
      <c r="O54" s="26"/>
      <c r="P54" s="26" t="s">
        <v>298</v>
      </c>
      <c r="Q54" s="61"/>
      <c r="R54" s="41" t="s">
        <v>125</v>
      </c>
      <c r="S54" s="44"/>
      <c r="T54" s="41" t="s">
        <v>125</v>
      </c>
      <c r="U54" s="41" t="s">
        <v>299</v>
      </c>
      <c r="V54" s="41" t="s">
        <v>300</v>
      </c>
      <c r="W54" s="37" t="s">
        <v>320</v>
      </c>
      <c r="X54" s="30" t="s">
        <v>302</v>
      </c>
      <c r="Y54" s="73" t="s">
        <v>52</v>
      </c>
      <c r="Z54" s="26" t="s">
        <v>52</v>
      </c>
      <c r="AA54" s="97">
        <f>AA55+AA56</f>
        <v>0.4072</v>
      </c>
      <c r="AB54" s="26" t="s">
        <v>52</v>
      </c>
      <c r="AC54" s="26"/>
      <c r="AD54" s="26"/>
      <c r="AE54" s="26"/>
      <c r="AF54" s="26"/>
      <c r="AG54" s="26"/>
      <c r="AH54" s="26"/>
      <c r="AI54" s="114"/>
      <c r="AJ54" s="30">
        <v>1</v>
      </c>
      <c r="AK54" s="26">
        <v>1</v>
      </c>
      <c r="AL54" s="26">
        <v>1</v>
      </c>
      <c r="AM54" s="109">
        <v>1</v>
      </c>
      <c r="AN54" s="109">
        <v>1</v>
      </c>
      <c r="AO54" s="124">
        <v>1</v>
      </c>
      <c r="AP54" s="124">
        <v>1</v>
      </c>
    </row>
    <row r="55" s="4" customFormat="1" ht="51" customHeight="1" spans="1:42">
      <c r="A55" s="28">
        <v>26</v>
      </c>
      <c r="B55" s="30"/>
      <c r="C55" s="30"/>
      <c r="D55" s="30"/>
      <c r="E55" s="30"/>
      <c r="F55" s="30"/>
      <c r="G55" s="30">
        <v>5</v>
      </c>
      <c r="H55" s="30"/>
      <c r="I55" s="30"/>
      <c r="J55" s="39"/>
      <c r="K55" s="39"/>
      <c r="L55" s="44" t="s">
        <v>1162</v>
      </c>
      <c r="M55" s="45" t="s">
        <v>1163</v>
      </c>
      <c r="N55" s="60" t="s">
        <v>329</v>
      </c>
      <c r="O55" s="37"/>
      <c r="P55" s="26" t="s">
        <v>298</v>
      </c>
      <c r="Q55" s="61"/>
      <c r="R55" s="41" t="s">
        <v>125</v>
      </c>
      <c r="S55" s="44"/>
      <c r="T55" s="73" t="s">
        <v>125</v>
      </c>
      <c r="U55" s="41" t="s">
        <v>299</v>
      </c>
      <c r="V55" s="41" t="s">
        <v>300</v>
      </c>
      <c r="W55" s="27" t="s">
        <v>477</v>
      </c>
      <c r="X55" s="30" t="s">
        <v>502</v>
      </c>
      <c r="Y55" s="73" t="s">
        <v>479</v>
      </c>
      <c r="Z55" s="27"/>
      <c r="AA55" s="97">
        <v>0.407</v>
      </c>
      <c r="AB55" s="26" t="s">
        <v>541</v>
      </c>
      <c r="AC55" s="26"/>
      <c r="AD55" s="26"/>
      <c r="AE55" s="26"/>
      <c r="AF55" s="26"/>
      <c r="AG55" s="94"/>
      <c r="AH55" s="94"/>
      <c r="AI55" s="113"/>
      <c r="AJ55" s="30">
        <v>1</v>
      </c>
      <c r="AK55" s="26">
        <v>1</v>
      </c>
      <c r="AL55" s="26">
        <v>1</v>
      </c>
      <c r="AM55" s="109">
        <v>1</v>
      </c>
      <c r="AN55" s="109">
        <v>1</v>
      </c>
      <c r="AO55" s="124">
        <v>1</v>
      </c>
      <c r="AP55" s="124">
        <v>1</v>
      </c>
    </row>
    <row r="56" s="4" customFormat="1" ht="39.95" customHeight="1" spans="1:42">
      <c r="A56" s="39">
        <v>83</v>
      </c>
      <c r="B56" s="27"/>
      <c r="C56" s="30"/>
      <c r="D56" s="30"/>
      <c r="E56" s="37"/>
      <c r="F56" s="37"/>
      <c r="G56" s="30">
        <v>5</v>
      </c>
      <c r="H56" s="30"/>
      <c r="I56" s="30"/>
      <c r="J56" s="26"/>
      <c r="K56" s="26"/>
      <c r="L56" s="73" t="s">
        <v>555</v>
      </c>
      <c r="M56" s="45" t="s">
        <v>556</v>
      </c>
      <c r="N56" s="72" t="s">
        <v>557</v>
      </c>
      <c r="O56" s="37"/>
      <c r="P56" s="27" t="s">
        <v>298</v>
      </c>
      <c r="Q56" s="85"/>
      <c r="R56" s="41" t="s">
        <v>125</v>
      </c>
      <c r="S56" s="73" t="s">
        <v>319</v>
      </c>
      <c r="T56" s="41" t="s">
        <v>52</v>
      </c>
      <c r="U56" s="41" t="s">
        <v>300</v>
      </c>
      <c r="V56" s="41" t="s">
        <v>299</v>
      </c>
      <c r="W56" s="27" t="s">
        <v>477</v>
      </c>
      <c r="X56" s="30" t="s">
        <v>558</v>
      </c>
      <c r="Y56" s="98" t="s">
        <v>52</v>
      </c>
      <c r="Z56" s="99" t="s">
        <v>559</v>
      </c>
      <c r="AA56" s="100">
        <v>0.0002</v>
      </c>
      <c r="AB56" s="41" t="s">
        <v>52</v>
      </c>
      <c r="AC56" s="26"/>
      <c r="AD56" s="26"/>
      <c r="AE56" s="26"/>
      <c r="AF56" s="26"/>
      <c r="AG56" s="94"/>
      <c r="AH56" s="94"/>
      <c r="AI56" s="113"/>
      <c r="AJ56" s="30">
        <v>1</v>
      </c>
      <c r="AK56" s="26">
        <v>1</v>
      </c>
      <c r="AL56" s="26">
        <v>1</v>
      </c>
      <c r="AM56" s="33">
        <v>1</v>
      </c>
      <c r="AN56" s="33">
        <v>1</v>
      </c>
      <c r="AO56" s="124">
        <v>1</v>
      </c>
      <c r="AP56" s="124">
        <v>1</v>
      </c>
    </row>
    <row r="57" s="8" customFormat="1" ht="39.95" customHeight="1" spans="1:42">
      <c r="A57" s="39">
        <v>93</v>
      </c>
      <c r="B57" s="27"/>
      <c r="C57" s="30"/>
      <c r="D57" s="30"/>
      <c r="E57" s="37"/>
      <c r="F57" s="37">
        <v>4</v>
      </c>
      <c r="G57" s="30"/>
      <c r="H57" s="30"/>
      <c r="I57" s="30"/>
      <c r="J57" s="26"/>
      <c r="K57" s="26"/>
      <c r="L57" s="73" t="s">
        <v>1164</v>
      </c>
      <c r="M57" s="45" t="s">
        <v>1165</v>
      </c>
      <c r="N57" s="75" t="s">
        <v>329</v>
      </c>
      <c r="O57" s="37"/>
      <c r="P57" s="27" t="s">
        <v>298</v>
      </c>
      <c r="Q57" s="85"/>
      <c r="R57" s="41" t="s">
        <v>125</v>
      </c>
      <c r="S57" s="73" t="s">
        <v>319</v>
      </c>
      <c r="T57" s="41" t="s">
        <v>52</v>
      </c>
      <c r="U57" s="41" t="s">
        <v>299</v>
      </c>
      <c r="V57" s="41" t="s">
        <v>300</v>
      </c>
      <c r="W57" s="27" t="s">
        <v>1008</v>
      </c>
      <c r="X57" s="73" t="s">
        <v>484</v>
      </c>
      <c r="Y57" s="98" t="s">
        <v>52</v>
      </c>
      <c r="Z57" s="101" t="s">
        <v>594</v>
      </c>
      <c r="AA57" s="102">
        <v>0.021</v>
      </c>
      <c r="AB57" s="41" t="s">
        <v>52</v>
      </c>
      <c r="AC57" s="26"/>
      <c r="AD57" s="26"/>
      <c r="AE57" s="26"/>
      <c r="AF57" s="26"/>
      <c r="AG57" s="94"/>
      <c r="AH57" s="94"/>
      <c r="AI57" s="113"/>
      <c r="AJ57" s="30">
        <v>1</v>
      </c>
      <c r="AK57" s="30">
        <v>1</v>
      </c>
      <c r="AL57" s="30">
        <v>1</v>
      </c>
      <c r="AM57" s="33">
        <v>1</v>
      </c>
      <c r="AN57" s="33">
        <v>1</v>
      </c>
      <c r="AO57" s="127">
        <v>1</v>
      </c>
      <c r="AP57" s="127">
        <v>1</v>
      </c>
    </row>
    <row r="58" s="4" customFormat="1" ht="39.95" customHeight="1" spans="1:42">
      <c r="A58" s="28">
        <v>41</v>
      </c>
      <c r="B58" s="30"/>
      <c r="C58" s="30"/>
      <c r="D58" s="30"/>
      <c r="E58" s="30">
        <v>3</v>
      </c>
      <c r="F58" s="30"/>
      <c r="G58" s="30"/>
      <c r="H58" s="30"/>
      <c r="I58" s="30"/>
      <c r="J58" s="39"/>
      <c r="K58" s="39"/>
      <c r="L58" s="44" t="s">
        <v>1166</v>
      </c>
      <c r="M58" s="45" t="s">
        <v>921</v>
      </c>
      <c r="N58" s="45" t="s">
        <v>318</v>
      </c>
      <c r="O58" s="26"/>
      <c r="P58" s="26" t="s">
        <v>298</v>
      </c>
      <c r="Q58" s="39"/>
      <c r="R58" s="41" t="s">
        <v>125</v>
      </c>
      <c r="S58" s="44" t="s">
        <v>319</v>
      </c>
      <c r="T58" s="73" t="s">
        <v>52</v>
      </c>
      <c r="U58" s="41" t="s">
        <v>299</v>
      </c>
      <c r="V58" s="41" t="s">
        <v>300</v>
      </c>
      <c r="W58" s="27" t="s">
        <v>426</v>
      </c>
      <c r="X58" s="30" t="s">
        <v>302</v>
      </c>
      <c r="Y58" s="73" t="s">
        <v>52</v>
      </c>
      <c r="Z58" s="27" t="s">
        <v>52</v>
      </c>
      <c r="AA58" s="97">
        <v>0.3</v>
      </c>
      <c r="AB58" s="26" t="s">
        <v>52</v>
      </c>
      <c r="AC58" s="39"/>
      <c r="AD58" s="39"/>
      <c r="AE58" s="39"/>
      <c r="AF58" s="39"/>
      <c r="AG58" s="94"/>
      <c r="AH58" s="94"/>
      <c r="AI58" s="114"/>
      <c r="AJ58" s="30">
        <v>1</v>
      </c>
      <c r="AK58" s="26">
        <v>0</v>
      </c>
      <c r="AL58" s="26">
        <v>0</v>
      </c>
      <c r="AM58" s="109">
        <v>0</v>
      </c>
      <c r="AN58" s="109">
        <v>0</v>
      </c>
      <c r="AO58" s="124">
        <v>0</v>
      </c>
      <c r="AP58" s="124">
        <v>0</v>
      </c>
    </row>
    <row r="59" s="4" customFormat="1" ht="39.95" customHeight="1" spans="1:42">
      <c r="A59" s="28">
        <v>42</v>
      </c>
      <c r="B59" s="30"/>
      <c r="C59" s="30"/>
      <c r="D59" s="30"/>
      <c r="E59" s="30">
        <v>3</v>
      </c>
      <c r="F59" s="30"/>
      <c r="G59" s="30"/>
      <c r="H59" s="30"/>
      <c r="I59" s="30"/>
      <c r="J59" s="39"/>
      <c r="K59" s="39"/>
      <c r="L59" s="44" t="s">
        <v>1167</v>
      </c>
      <c r="M59" s="45" t="s">
        <v>845</v>
      </c>
      <c r="N59" s="60" t="s">
        <v>323</v>
      </c>
      <c r="O59" s="26"/>
      <c r="P59" s="26" t="s">
        <v>298</v>
      </c>
      <c r="Q59" s="39"/>
      <c r="R59" s="41" t="s">
        <v>125</v>
      </c>
      <c r="S59" s="44" t="s">
        <v>319</v>
      </c>
      <c r="T59" s="73" t="s">
        <v>52</v>
      </c>
      <c r="U59" s="41" t="s">
        <v>299</v>
      </c>
      <c r="V59" s="41" t="s">
        <v>300</v>
      </c>
      <c r="W59" s="27" t="s">
        <v>426</v>
      </c>
      <c r="X59" s="30" t="s">
        <v>302</v>
      </c>
      <c r="Y59" s="73" t="s">
        <v>52</v>
      </c>
      <c r="Z59" s="27" t="s">
        <v>52</v>
      </c>
      <c r="AA59" s="97">
        <v>0.3</v>
      </c>
      <c r="AB59" s="26" t="s">
        <v>52</v>
      </c>
      <c r="AC59" s="39"/>
      <c r="AD59" s="39"/>
      <c r="AE59" s="39"/>
      <c r="AF59" s="39"/>
      <c r="AG59" s="94"/>
      <c r="AH59" s="94"/>
      <c r="AI59" s="114"/>
      <c r="AJ59" s="30">
        <v>0</v>
      </c>
      <c r="AK59" s="26">
        <v>1</v>
      </c>
      <c r="AL59" s="26">
        <v>0</v>
      </c>
      <c r="AM59" s="109">
        <v>0</v>
      </c>
      <c r="AN59" s="109">
        <v>0</v>
      </c>
      <c r="AO59" s="124">
        <v>0</v>
      </c>
      <c r="AP59" s="124">
        <v>0</v>
      </c>
    </row>
    <row r="60" s="4" customFormat="1" ht="39.95" customHeight="1" spans="1:42">
      <c r="A60" s="28"/>
      <c r="B60" s="30"/>
      <c r="C60" s="30"/>
      <c r="D60" s="30"/>
      <c r="E60" s="30">
        <v>3</v>
      </c>
      <c r="F60" s="30"/>
      <c r="G60" s="30"/>
      <c r="H60" s="30"/>
      <c r="I60" s="30"/>
      <c r="J60" s="39"/>
      <c r="K60" s="39"/>
      <c r="L60" s="44" t="s">
        <v>1168</v>
      </c>
      <c r="M60" s="45" t="s">
        <v>845</v>
      </c>
      <c r="N60" s="60" t="s">
        <v>323</v>
      </c>
      <c r="O60" s="26"/>
      <c r="P60" s="26" t="s">
        <v>298</v>
      </c>
      <c r="Q60" s="39"/>
      <c r="R60" s="41" t="s">
        <v>125</v>
      </c>
      <c r="S60" s="44" t="s">
        <v>319</v>
      </c>
      <c r="T60" s="73" t="s">
        <v>52</v>
      </c>
      <c r="U60" s="41" t="s">
        <v>299</v>
      </c>
      <c r="V60" s="41" t="s">
        <v>300</v>
      </c>
      <c r="W60" s="27" t="s">
        <v>426</v>
      </c>
      <c r="X60" s="30" t="s">
        <v>302</v>
      </c>
      <c r="Y60" s="73" t="s">
        <v>52</v>
      </c>
      <c r="Z60" s="27" t="s">
        <v>52</v>
      </c>
      <c r="AA60" s="97">
        <v>0.3</v>
      </c>
      <c r="AB60" s="26" t="s">
        <v>52</v>
      </c>
      <c r="AC60" s="39"/>
      <c r="AD60" s="39"/>
      <c r="AE60" s="39"/>
      <c r="AF60" s="39"/>
      <c r="AG60" s="94"/>
      <c r="AH60" s="94"/>
      <c r="AI60" s="114"/>
      <c r="AJ60" s="30">
        <v>0</v>
      </c>
      <c r="AK60" s="26">
        <v>0</v>
      </c>
      <c r="AL60" s="26">
        <v>1</v>
      </c>
      <c r="AM60" s="109">
        <v>0</v>
      </c>
      <c r="AN60" s="109">
        <v>0</v>
      </c>
      <c r="AO60" s="124">
        <v>0</v>
      </c>
      <c r="AP60" s="124">
        <v>0</v>
      </c>
    </row>
    <row r="61" s="5" customFormat="1" ht="103.5" spans="1:43">
      <c r="A61" s="31">
        <v>42</v>
      </c>
      <c r="B61" s="33"/>
      <c r="C61" s="33"/>
      <c r="D61" s="33"/>
      <c r="E61" s="33">
        <v>3</v>
      </c>
      <c r="F61" s="33"/>
      <c r="G61" s="33"/>
      <c r="H61" s="33"/>
      <c r="I61" s="33"/>
      <c r="J61" s="69"/>
      <c r="K61" s="69"/>
      <c r="L61" s="49" t="s">
        <v>1101</v>
      </c>
      <c r="M61" s="50" t="s">
        <v>845</v>
      </c>
      <c r="N61" s="66" t="s">
        <v>1124</v>
      </c>
      <c r="O61" s="52"/>
      <c r="P61" s="52" t="s">
        <v>298</v>
      </c>
      <c r="Q61" s="69"/>
      <c r="R61" s="79" t="s">
        <v>125</v>
      </c>
      <c r="S61" s="49" t="s">
        <v>319</v>
      </c>
      <c r="T61" s="83" t="s">
        <v>52</v>
      </c>
      <c r="U61" s="79" t="s">
        <v>299</v>
      </c>
      <c r="V61" s="79" t="s">
        <v>300</v>
      </c>
      <c r="W61" s="53" t="s">
        <v>426</v>
      </c>
      <c r="X61" s="33" t="s">
        <v>302</v>
      </c>
      <c r="Y61" s="83" t="s">
        <v>52</v>
      </c>
      <c r="Z61" s="53" t="s">
        <v>52</v>
      </c>
      <c r="AA61" s="103">
        <v>0.3</v>
      </c>
      <c r="AB61" s="52" t="s">
        <v>52</v>
      </c>
      <c r="AC61" s="69"/>
      <c r="AD61" s="69"/>
      <c r="AE61" s="69"/>
      <c r="AF61" s="69"/>
      <c r="AG61" s="95"/>
      <c r="AH61" s="95"/>
      <c r="AI61" s="116"/>
      <c r="AJ61" s="33">
        <v>0</v>
      </c>
      <c r="AK61" s="52">
        <v>0</v>
      </c>
      <c r="AL61" s="52">
        <v>0</v>
      </c>
      <c r="AM61" s="109">
        <v>1</v>
      </c>
      <c r="AN61" s="109">
        <v>0</v>
      </c>
      <c r="AO61" s="124">
        <v>0</v>
      </c>
      <c r="AP61" s="124">
        <v>0</v>
      </c>
      <c r="AQ61" s="128"/>
    </row>
    <row r="62" s="5" customFormat="1" ht="103.5" spans="1:43">
      <c r="A62" s="31"/>
      <c r="B62" s="33"/>
      <c r="C62" s="33"/>
      <c r="D62" s="33"/>
      <c r="E62" s="33">
        <v>3</v>
      </c>
      <c r="F62" s="33"/>
      <c r="G62" s="33"/>
      <c r="H62" s="33"/>
      <c r="I62" s="33"/>
      <c r="J62" s="69"/>
      <c r="K62" s="69"/>
      <c r="L62" s="49" t="s">
        <v>1102</v>
      </c>
      <c r="M62" s="50" t="s">
        <v>845</v>
      </c>
      <c r="N62" s="66" t="s">
        <v>1125</v>
      </c>
      <c r="O62" s="52"/>
      <c r="P62" s="52" t="s">
        <v>298</v>
      </c>
      <c r="Q62" s="69"/>
      <c r="R62" s="79" t="s">
        <v>125</v>
      </c>
      <c r="S62" s="49" t="s">
        <v>319</v>
      </c>
      <c r="T62" s="83" t="s">
        <v>52</v>
      </c>
      <c r="U62" s="79" t="s">
        <v>299</v>
      </c>
      <c r="V62" s="79" t="s">
        <v>300</v>
      </c>
      <c r="W62" s="53" t="s">
        <v>426</v>
      </c>
      <c r="X62" s="33" t="s">
        <v>302</v>
      </c>
      <c r="Y62" s="83" t="s">
        <v>52</v>
      </c>
      <c r="Z62" s="53" t="s">
        <v>52</v>
      </c>
      <c r="AA62" s="103">
        <v>0.3</v>
      </c>
      <c r="AB62" s="52" t="s">
        <v>52</v>
      </c>
      <c r="AC62" s="69"/>
      <c r="AD62" s="69"/>
      <c r="AE62" s="69"/>
      <c r="AF62" s="69"/>
      <c r="AG62" s="95"/>
      <c r="AH62" s="95"/>
      <c r="AI62" s="116"/>
      <c r="AJ62" s="33">
        <v>0</v>
      </c>
      <c r="AK62" s="52">
        <v>0</v>
      </c>
      <c r="AL62" s="52">
        <v>0</v>
      </c>
      <c r="AM62" s="109">
        <v>0</v>
      </c>
      <c r="AN62" s="109">
        <v>1</v>
      </c>
      <c r="AO62" s="124">
        <v>0</v>
      </c>
      <c r="AP62" s="124">
        <v>0</v>
      </c>
      <c r="AQ62" s="128"/>
    </row>
    <row r="63" s="6" customFormat="1" ht="82.5" spans="1:43">
      <c r="A63" s="34">
        <v>42</v>
      </c>
      <c r="B63" s="36"/>
      <c r="C63" s="36"/>
      <c r="D63" s="36"/>
      <c r="E63" s="36">
        <v>3</v>
      </c>
      <c r="F63" s="36"/>
      <c r="G63" s="36"/>
      <c r="H63" s="36"/>
      <c r="I63" s="36"/>
      <c r="J63" s="70"/>
      <c r="K63" s="70"/>
      <c r="L63" s="56" t="s">
        <v>1103</v>
      </c>
      <c r="M63" s="57" t="s">
        <v>845</v>
      </c>
      <c r="N63" s="58" t="s">
        <v>682</v>
      </c>
      <c r="O63" s="59"/>
      <c r="P63" s="59" t="s">
        <v>298</v>
      </c>
      <c r="Q63" s="70"/>
      <c r="R63" s="81" t="s">
        <v>125</v>
      </c>
      <c r="S63" s="56" t="s">
        <v>319</v>
      </c>
      <c r="T63" s="84" t="s">
        <v>52</v>
      </c>
      <c r="U63" s="81" t="s">
        <v>299</v>
      </c>
      <c r="V63" s="81" t="s">
        <v>300</v>
      </c>
      <c r="W63" s="88" t="s">
        <v>426</v>
      </c>
      <c r="X63" s="36" t="s">
        <v>302</v>
      </c>
      <c r="Y63" s="84" t="s">
        <v>52</v>
      </c>
      <c r="Z63" s="88" t="s">
        <v>52</v>
      </c>
      <c r="AA63" s="104">
        <v>0.3</v>
      </c>
      <c r="AB63" s="59" t="s">
        <v>52</v>
      </c>
      <c r="AC63" s="70"/>
      <c r="AD63" s="70"/>
      <c r="AE63" s="70"/>
      <c r="AF63" s="70"/>
      <c r="AG63" s="96"/>
      <c r="AH63" s="96"/>
      <c r="AI63" s="118"/>
      <c r="AJ63" s="36">
        <v>0</v>
      </c>
      <c r="AK63" s="59">
        <v>0</v>
      </c>
      <c r="AL63" s="59">
        <v>0</v>
      </c>
      <c r="AM63" s="109">
        <v>0</v>
      </c>
      <c r="AN63" s="109">
        <v>0</v>
      </c>
      <c r="AO63" s="124">
        <v>1</v>
      </c>
      <c r="AP63" s="124">
        <v>0</v>
      </c>
      <c r="AQ63" s="128"/>
    </row>
    <row r="64" s="6" customFormat="1" ht="82.5" spans="1:43">
      <c r="A64" s="34"/>
      <c r="B64" s="36"/>
      <c r="C64" s="36"/>
      <c r="D64" s="36"/>
      <c r="E64" s="36">
        <v>3</v>
      </c>
      <c r="F64" s="36"/>
      <c r="G64" s="36"/>
      <c r="H64" s="36"/>
      <c r="I64" s="36"/>
      <c r="J64" s="70"/>
      <c r="K64" s="70"/>
      <c r="L64" s="56" t="s">
        <v>1104</v>
      </c>
      <c r="M64" s="57" t="s">
        <v>845</v>
      </c>
      <c r="N64" s="58" t="s">
        <v>683</v>
      </c>
      <c r="O64" s="59"/>
      <c r="P64" s="59" t="s">
        <v>298</v>
      </c>
      <c r="Q64" s="70"/>
      <c r="R64" s="81" t="s">
        <v>125</v>
      </c>
      <c r="S64" s="56" t="s">
        <v>319</v>
      </c>
      <c r="T64" s="84" t="s">
        <v>52</v>
      </c>
      <c r="U64" s="81" t="s">
        <v>299</v>
      </c>
      <c r="V64" s="81" t="s">
        <v>300</v>
      </c>
      <c r="W64" s="88" t="s">
        <v>426</v>
      </c>
      <c r="X64" s="36" t="s">
        <v>302</v>
      </c>
      <c r="Y64" s="84" t="s">
        <v>52</v>
      </c>
      <c r="Z64" s="88" t="s">
        <v>52</v>
      </c>
      <c r="AA64" s="104">
        <v>0.3</v>
      </c>
      <c r="AB64" s="59" t="s">
        <v>52</v>
      </c>
      <c r="AC64" s="70"/>
      <c r="AD64" s="70"/>
      <c r="AE64" s="70"/>
      <c r="AF64" s="70"/>
      <c r="AG64" s="96"/>
      <c r="AH64" s="96"/>
      <c r="AI64" s="118"/>
      <c r="AJ64" s="36">
        <v>0</v>
      </c>
      <c r="AK64" s="59">
        <v>0</v>
      </c>
      <c r="AL64" s="59">
        <v>0</v>
      </c>
      <c r="AM64" s="109">
        <v>0</v>
      </c>
      <c r="AN64" s="109">
        <v>0</v>
      </c>
      <c r="AO64" s="124">
        <v>0</v>
      </c>
      <c r="AP64" s="124">
        <v>1</v>
      </c>
      <c r="AQ64" s="128"/>
    </row>
    <row r="65" s="4" customFormat="1" ht="39.95" customHeight="1" spans="1:42">
      <c r="A65" s="28">
        <v>43</v>
      </c>
      <c r="B65" s="30"/>
      <c r="C65" s="30"/>
      <c r="D65" s="30"/>
      <c r="E65" s="30">
        <v>3</v>
      </c>
      <c r="F65" s="30"/>
      <c r="G65" s="30"/>
      <c r="H65" s="30"/>
      <c r="I65" s="30"/>
      <c r="J65" s="39"/>
      <c r="K65" s="39"/>
      <c r="L65" s="44" t="s">
        <v>1169</v>
      </c>
      <c r="M65" s="45" t="s">
        <v>925</v>
      </c>
      <c r="N65" s="60" t="s">
        <v>329</v>
      </c>
      <c r="O65" s="26"/>
      <c r="P65" s="26" t="s">
        <v>298</v>
      </c>
      <c r="Q65" s="77"/>
      <c r="R65" s="41" t="s">
        <v>125</v>
      </c>
      <c r="S65" s="44" t="s">
        <v>1169</v>
      </c>
      <c r="T65" s="41" t="s">
        <v>125</v>
      </c>
      <c r="U65" s="41" t="s">
        <v>299</v>
      </c>
      <c r="V65" s="41" t="s">
        <v>300</v>
      </c>
      <c r="W65" s="37" t="s">
        <v>320</v>
      </c>
      <c r="X65" s="30" t="s">
        <v>302</v>
      </c>
      <c r="Y65" s="73" t="s">
        <v>52</v>
      </c>
      <c r="Z65" s="27" t="s">
        <v>52</v>
      </c>
      <c r="AA65" s="97">
        <f>AA66+AA67*AK67+AA68+AA69</f>
        <v>2.1241</v>
      </c>
      <c r="AB65" s="26" t="s">
        <v>52</v>
      </c>
      <c r="AC65" s="39"/>
      <c r="AD65" s="39"/>
      <c r="AE65" s="39"/>
      <c r="AF65" s="39"/>
      <c r="AG65" s="94"/>
      <c r="AH65" s="94"/>
      <c r="AI65" s="114"/>
      <c r="AJ65" s="30">
        <v>1</v>
      </c>
      <c r="AK65" s="26">
        <v>1</v>
      </c>
      <c r="AL65" s="26">
        <v>1</v>
      </c>
      <c r="AM65" s="109">
        <v>1</v>
      </c>
      <c r="AN65" s="109">
        <v>1</v>
      </c>
      <c r="AO65" s="124">
        <v>1</v>
      </c>
      <c r="AP65" s="124">
        <v>1</v>
      </c>
    </row>
    <row r="66" s="4" customFormat="1" ht="39.95" customHeight="1" spans="1:42">
      <c r="A66" s="28">
        <v>44</v>
      </c>
      <c r="B66" s="30"/>
      <c r="C66" s="30"/>
      <c r="D66" s="30"/>
      <c r="E66" s="37"/>
      <c r="F66" s="30">
        <v>4</v>
      </c>
      <c r="G66" s="30"/>
      <c r="H66" s="30"/>
      <c r="I66" s="30"/>
      <c r="J66" s="39"/>
      <c r="K66" s="39"/>
      <c r="L66" s="44" t="s">
        <v>1170</v>
      </c>
      <c r="M66" s="45" t="s">
        <v>927</v>
      </c>
      <c r="N66" s="60" t="s">
        <v>329</v>
      </c>
      <c r="O66" s="37"/>
      <c r="P66" s="26" t="s">
        <v>298</v>
      </c>
      <c r="Q66" s="77"/>
      <c r="R66" s="41" t="s">
        <v>125</v>
      </c>
      <c r="S66" s="44" t="s">
        <v>319</v>
      </c>
      <c r="T66" s="73" t="s">
        <v>125</v>
      </c>
      <c r="U66" s="41" t="s">
        <v>299</v>
      </c>
      <c r="V66" s="41" t="s">
        <v>300</v>
      </c>
      <c r="W66" s="39" t="s">
        <v>338</v>
      </c>
      <c r="X66" s="30" t="s">
        <v>928</v>
      </c>
      <c r="Y66" s="73" t="s">
        <v>929</v>
      </c>
      <c r="Z66" s="27" t="s">
        <v>52</v>
      </c>
      <c r="AA66" s="101">
        <v>2.0719</v>
      </c>
      <c r="AB66" s="26" t="s">
        <v>52</v>
      </c>
      <c r="AC66" s="39"/>
      <c r="AD66" s="39"/>
      <c r="AE66" s="39"/>
      <c r="AF66" s="39"/>
      <c r="AG66" s="94"/>
      <c r="AH66" s="94"/>
      <c r="AI66" s="114"/>
      <c r="AJ66" s="30">
        <v>1</v>
      </c>
      <c r="AK66" s="26">
        <v>1</v>
      </c>
      <c r="AL66" s="26">
        <v>1</v>
      </c>
      <c r="AM66" s="109">
        <v>1</v>
      </c>
      <c r="AN66" s="109">
        <v>1</v>
      </c>
      <c r="AO66" s="124">
        <v>1</v>
      </c>
      <c r="AP66" s="124">
        <v>1</v>
      </c>
    </row>
    <row r="67" s="4" customFormat="1" ht="39.95" customHeight="1" spans="1:42">
      <c r="A67" s="28">
        <v>45</v>
      </c>
      <c r="B67" s="27"/>
      <c r="C67" s="30"/>
      <c r="D67" s="30"/>
      <c r="E67" s="30"/>
      <c r="F67" s="30">
        <v>4</v>
      </c>
      <c r="G67" s="30"/>
      <c r="H67" s="30"/>
      <c r="I67" s="30"/>
      <c r="J67" s="26"/>
      <c r="K67" s="63"/>
      <c r="L67" s="30" t="s">
        <v>933</v>
      </c>
      <c r="M67" s="45" t="s">
        <v>1171</v>
      </c>
      <c r="N67" s="60" t="s">
        <v>1156</v>
      </c>
      <c r="O67" s="135"/>
      <c r="P67" s="26" t="s">
        <v>298</v>
      </c>
      <c r="Q67" s="41"/>
      <c r="R67" s="41" t="s">
        <v>125</v>
      </c>
      <c r="S67" s="44" t="s">
        <v>319</v>
      </c>
      <c r="T67" s="73" t="s">
        <v>52</v>
      </c>
      <c r="U67" s="41" t="s">
        <v>299</v>
      </c>
      <c r="V67" s="41" t="s">
        <v>300</v>
      </c>
      <c r="W67" s="37" t="s">
        <v>332</v>
      </c>
      <c r="X67" s="30" t="s">
        <v>1172</v>
      </c>
      <c r="Y67" s="73" t="s">
        <v>406</v>
      </c>
      <c r="Z67" s="27" t="s">
        <v>52</v>
      </c>
      <c r="AA67" s="101">
        <v>0.014</v>
      </c>
      <c r="AB67" s="26" t="s">
        <v>52</v>
      </c>
      <c r="AC67" s="27"/>
      <c r="AD67" s="27"/>
      <c r="AE67" s="27"/>
      <c r="AF67" s="27"/>
      <c r="AG67" s="94"/>
      <c r="AH67" s="94"/>
      <c r="AI67" s="114"/>
      <c r="AJ67" s="30">
        <v>2</v>
      </c>
      <c r="AK67" s="26">
        <v>2</v>
      </c>
      <c r="AL67" s="26">
        <v>2</v>
      </c>
      <c r="AM67" s="109">
        <v>2</v>
      </c>
      <c r="AN67" s="109">
        <v>2</v>
      </c>
      <c r="AO67" s="124">
        <v>2</v>
      </c>
      <c r="AP67" s="124">
        <v>2</v>
      </c>
    </row>
    <row r="68" s="4" customFormat="1" ht="39.95" customHeight="1" spans="1:42">
      <c r="A68" s="28">
        <v>46</v>
      </c>
      <c r="B68" s="27"/>
      <c r="C68" s="30"/>
      <c r="D68" s="30"/>
      <c r="E68" s="30"/>
      <c r="F68" s="30">
        <v>4</v>
      </c>
      <c r="G68" s="30"/>
      <c r="H68" s="30"/>
      <c r="I68" s="30"/>
      <c r="J68" s="26"/>
      <c r="K68" s="63"/>
      <c r="L68" s="44" t="s">
        <v>930</v>
      </c>
      <c r="M68" s="45" t="s">
        <v>408</v>
      </c>
      <c r="N68" s="60" t="s">
        <v>1156</v>
      </c>
      <c r="O68" s="135"/>
      <c r="P68" s="26" t="s">
        <v>298</v>
      </c>
      <c r="Q68" s="41"/>
      <c r="R68" s="41" t="s">
        <v>125</v>
      </c>
      <c r="S68" s="44" t="s">
        <v>319</v>
      </c>
      <c r="T68" s="73" t="s">
        <v>52</v>
      </c>
      <c r="U68" s="41" t="s">
        <v>299</v>
      </c>
      <c r="V68" s="41" t="s">
        <v>300</v>
      </c>
      <c r="W68" s="37" t="s">
        <v>332</v>
      </c>
      <c r="X68" s="30" t="s">
        <v>932</v>
      </c>
      <c r="Y68" s="73" t="s">
        <v>406</v>
      </c>
      <c r="Z68" s="27" t="s">
        <v>52</v>
      </c>
      <c r="AA68" s="101">
        <v>0.0108</v>
      </c>
      <c r="AB68" s="26" t="s">
        <v>52</v>
      </c>
      <c r="AC68" s="27"/>
      <c r="AD68" s="27"/>
      <c r="AE68" s="27"/>
      <c r="AF68" s="27"/>
      <c r="AG68" s="94"/>
      <c r="AH68" s="94"/>
      <c r="AI68" s="114"/>
      <c r="AJ68" s="30">
        <v>1</v>
      </c>
      <c r="AK68" s="26">
        <v>1</v>
      </c>
      <c r="AL68" s="26">
        <v>1</v>
      </c>
      <c r="AM68" s="109">
        <v>1</v>
      </c>
      <c r="AN68" s="109">
        <v>1</v>
      </c>
      <c r="AO68" s="124">
        <v>1</v>
      </c>
      <c r="AP68" s="124">
        <v>1</v>
      </c>
    </row>
    <row r="69" s="4" customFormat="1" ht="39.95" customHeight="1" spans="1:42">
      <c r="A69" s="28">
        <v>47</v>
      </c>
      <c r="B69" s="27"/>
      <c r="C69" s="30"/>
      <c r="D69" s="30"/>
      <c r="E69" s="30"/>
      <c r="F69" s="30">
        <v>4</v>
      </c>
      <c r="G69" s="30"/>
      <c r="H69" s="30"/>
      <c r="I69" s="30"/>
      <c r="J69" s="26"/>
      <c r="K69" s="63"/>
      <c r="L69" s="30" t="s">
        <v>1173</v>
      </c>
      <c r="M69" s="45" t="s">
        <v>1174</v>
      </c>
      <c r="N69" s="60" t="s">
        <v>329</v>
      </c>
      <c r="O69" s="135"/>
      <c r="P69" s="26" t="s">
        <v>298</v>
      </c>
      <c r="Q69" s="41"/>
      <c r="R69" s="41" t="s">
        <v>125</v>
      </c>
      <c r="S69" s="44" t="s">
        <v>319</v>
      </c>
      <c r="T69" s="73" t="s">
        <v>52</v>
      </c>
      <c r="U69" s="41" t="s">
        <v>299</v>
      </c>
      <c r="V69" s="41" t="s">
        <v>300</v>
      </c>
      <c r="W69" s="37" t="s">
        <v>332</v>
      </c>
      <c r="X69" s="30" t="s">
        <v>1175</v>
      </c>
      <c r="Y69" s="73" t="s">
        <v>406</v>
      </c>
      <c r="Z69" s="27" t="s">
        <v>52</v>
      </c>
      <c r="AA69" s="101">
        <v>0.0134</v>
      </c>
      <c r="AB69" s="26" t="s">
        <v>52</v>
      </c>
      <c r="AC69" s="27"/>
      <c r="AD69" s="27"/>
      <c r="AE69" s="27"/>
      <c r="AF69" s="27"/>
      <c r="AG69" s="94"/>
      <c r="AH69" s="94"/>
      <c r="AI69" s="114"/>
      <c r="AJ69" s="30">
        <v>1</v>
      </c>
      <c r="AK69" s="26">
        <v>1</v>
      </c>
      <c r="AL69" s="26">
        <v>1</v>
      </c>
      <c r="AM69" s="109">
        <v>1</v>
      </c>
      <c r="AN69" s="109">
        <v>1</v>
      </c>
      <c r="AO69" s="124">
        <v>1</v>
      </c>
      <c r="AP69" s="124">
        <v>1</v>
      </c>
    </row>
    <row r="70" s="4" customFormat="1" ht="39.95" customHeight="1" spans="1:42">
      <c r="A70" s="28">
        <v>48</v>
      </c>
      <c r="B70" s="27"/>
      <c r="C70" s="30"/>
      <c r="D70" s="30"/>
      <c r="E70" s="30">
        <v>3</v>
      </c>
      <c r="F70" s="30"/>
      <c r="G70" s="30"/>
      <c r="H70" s="30"/>
      <c r="I70" s="30"/>
      <c r="J70" s="26"/>
      <c r="K70" s="74"/>
      <c r="L70" s="44" t="s">
        <v>1176</v>
      </c>
      <c r="M70" s="45" t="s">
        <v>936</v>
      </c>
      <c r="N70" s="114" t="s">
        <v>329</v>
      </c>
      <c r="O70" s="135"/>
      <c r="P70" s="26" t="s">
        <v>298</v>
      </c>
      <c r="Q70" s="73"/>
      <c r="R70" s="41" t="s">
        <v>125</v>
      </c>
      <c r="S70" s="44" t="s">
        <v>319</v>
      </c>
      <c r="T70" s="73" t="s">
        <v>52</v>
      </c>
      <c r="U70" s="41" t="s">
        <v>299</v>
      </c>
      <c r="V70" s="41" t="s">
        <v>300</v>
      </c>
      <c r="W70" s="37" t="s">
        <v>412</v>
      </c>
      <c r="X70" s="73" t="s">
        <v>52</v>
      </c>
      <c r="Y70" s="73" t="s">
        <v>413</v>
      </c>
      <c r="Z70" s="27" t="s">
        <v>52</v>
      </c>
      <c r="AA70" s="97">
        <v>0.005</v>
      </c>
      <c r="AB70" s="26" t="s">
        <v>52</v>
      </c>
      <c r="AC70" s="26"/>
      <c r="AD70" s="26"/>
      <c r="AE70" s="26"/>
      <c r="AF70" s="26"/>
      <c r="AG70" s="94"/>
      <c r="AH70" s="94"/>
      <c r="AI70" s="114"/>
      <c r="AJ70" s="30">
        <v>1</v>
      </c>
      <c r="AK70" s="26">
        <v>1</v>
      </c>
      <c r="AL70" s="26">
        <v>1</v>
      </c>
      <c r="AM70" s="109">
        <v>1</v>
      </c>
      <c r="AN70" s="109">
        <v>1</v>
      </c>
      <c r="AO70" s="124">
        <v>1</v>
      </c>
      <c r="AP70" s="124">
        <v>1</v>
      </c>
    </row>
    <row r="71" s="4" customFormat="1" ht="39.95" customHeight="1" spans="1:42">
      <c r="A71" s="28">
        <v>49</v>
      </c>
      <c r="B71" s="30"/>
      <c r="C71" s="30"/>
      <c r="D71" s="30"/>
      <c r="E71" s="37">
        <v>3</v>
      </c>
      <c r="F71" s="30"/>
      <c r="G71" s="30"/>
      <c r="H71" s="30"/>
      <c r="I71" s="30"/>
      <c r="J71" s="26"/>
      <c r="K71" s="26"/>
      <c r="L71" s="73" t="s">
        <v>427</v>
      </c>
      <c r="M71" s="45" t="s">
        <v>428</v>
      </c>
      <c r="N71" s="60" t="s">
        <v>429</v>
      </c>
      <c r="O71" s="26"/>
      <c r="P71" s="26" t="s">
        <v>298</v>
      </c>
      <c r="Q71" s="73" t="s">
        <v>52</v>
      </c>
      <c r="R71" s="41" t="s">
        <v>125</v>
      </c>
      <c r="S71" s="44" t="s">
        <v>319</v>
      </c>
      <c r="T71" s="73" t="s">
        <v>52</v>
      </c>
      <c r="U71" s="41" t="s">
        <v>300</v>
      </c>
      <c r="V71" s="41" t="s">
        <v>299</v>
      </c>
      <c r="W71" s="73" t="s">
        <v>52</v>
      </c>
      <c r="X71" s="73" t="s">
        <v>52</v>
      </c>
      <c r="Y71" s="73" t="s">
        <v>52</v>
      </c>
      <c r="Z71" s="73" t="s">
        <v>52</v>
      </c>
      <c r="AA71" s="97">
        <v>0.001</v>
      </c>
      <c r="AB71" s="26" t="s">
        <v>52</v>
      </c>
      <c r="AC71" s="77"/>
      <c r="AD71" s="77"/>
      <c r="AE71" s="77"/>
      <c r="AF71" s="77"/>
      <c r="AG71" s="94"/>
      <c r="AH71" s="94"/>
      <c r="AI71" s="114"/>
      <c r="AJ71" s="30">
        <v>24</v>
      </c>
      <c r="AK71" s="26">
        <v>24</v>
      </c>
      <c r="AL71" s="26">
        <v>24</v>
      </c>
      <c r="AM71" s="109">
        <v>24</v>
      </c>
      <c r="AN71" s="109">
        <v>24</v>
      </c>
      <c r="AO71" s="124">
        <v>24</v>
      </c>
      <c r="AP71" s="124">
        <v>24</v>
      </c>
    </row>
    <row r="72" s="4" customFormat="1" ht="39.95" customHeight="1" spans="1:42">
      <c r="A72" s="28">
        <v>50</v>
      </c>
      <c r="B72" s="30"/>
      <c r="C72" s="30"/>
      <c r="D72" s="30">
        <v>2</v>
      </c>
      <c r="E72" s="37"/>
      <c r="F72" s="30"/>
      <c r="G72" s="30"/>
      <c r="H72" s="30"/>
      <c r="I72" s="30"/>
      <c r="J72" s="26"/>
      <c r="K72" s="26"/>
      <c r="L72" s="73" t="s">
        <v>937</v>
      </c>
      <c r="M72" s="45" t="s">
        <v>938</v>
      </c>
      <c r="N72" s="60" t="s">
        <v>1156</v>
      </c>
      <c r="O72" s="26"/>
      <c r="P72" s="26" t="s">
        <v>298</v>
      </c>
      <c r="Q72" s="73"/>
      <c r="R72" s="41" t="s">
        <v>125</v>
      </c>
      <c r="S72" s="44" t="s">
        <v>319</v>
      </c>
      <c r="T72" s="73" t="s">
        <v>52</v>
      </c>
      <c r="U72" s="41" t="s">
        <v>300</v>
      </c>
      <c r="V72" s="41" t="s">
        <v>299</v>
      </c>
      <c r="W72" s="73" t="s">
        <v>654</v>
      </c>
      <c r="X72" s="73" t="s">
        <v>939</v>
      </c>
      <c r="Y72" s="73" t="s">
        <v>52</v>
      </c>
      <c r="Z72" s="73" t="s">
        <v>52</v>
      </c>
      <c r="AA72" s="97">
        <v>0.0521</v>
      </c>
      <c r="AB72" s="26" t="s">
        <v>52</v>
      </c>
      <c r="AC72" s="77"/>
      <c r="AD72" s="77"/>
      <c r="AE72" s="77"/>
      <c r="AF72" s="77"/>
      <c r="AG72" s="94"/>
      <c r="AH72" s="94"/>
      <c r="AI72" s="114"/>
      <c r="AJ72" s="30">
        <v>1</v>
      </c>
      <c r="AK72" s="26">
        <v>1</v>
      </c>
      <c r="AL72" s="26">
        <v>1</v>
      </c>
      <c r="AM72" s="109">
        <v>1</v>
      </c>
      <c r="AN72" s="109">
        <v>1</v>
      </c>
      <c r="AO72" s="124">
        <v>1</v>
      </c>
      <c r="AP72" s="124">
        <v>1</v>
      </c>
    </row>
    <row r="73" s="4" customFormat="1" ht="39.95" customHeight="1" spans="1:42">
      <c r="A73" s="28">
        <v>51</v>
      </c>
      <c r="B73" s="30"/>
      <c r="C73" s="30"/>
      <c r="D73" s="30">
        <v>2</v>
      </c>
      <c r="E73" s="37"/>
      <c r="F73" s="30"/>
      <c r="G73" s="30"/>
      <c r="H73" s="30"/>
      <c r="I73" s="30"/>
      <c r="J73" s="26"/>
      <c r="K73" s="26"/>
      <c r="L73" s="44" t="s">
        <v>1177</v>
      </c>
      <c r="M73" s="45" t="s">
        <v>1178</v>
      </c>
      <c r="N73" s="114" t="s">
        <v>329</v>
      </c>
      <c r="O73" s="26"/>
      <c r="P73" s="26" t="s">
        <v>298</v>
      </c>
      <c r="Q73" s="73"/>
      <c r="R73" s="41" t="s">
        <v>125</v>
      </c>
      <c r="S73" s="44" t="s">
        <v>1177</v>
      </c>
      <c r="T73" s="26" t="s">
        <v>125</v>
      </c>
      <c r="U73" s="41" t="s">
        <v>299</v>
      </c>
      <c r="V73" s="41" t="s">
        <v>300</v>
      </c>
      <c r="W73" s="73" t="s">
        <v>654</v>
      </c>
      <c r="X73" s="73" t="s">
        <v>939</v>
      </c>
      <c r="Y73" s="73" t="s">
        <v>52</v>
      </c>
      <c r="Z73" s="73" t="s">
        <v>52</v>
      </c>
      <c r="AA73" s="97">
        <v>0.0612</v>
      </c>
      <c r="AB73" s="26" t="s">
        <v>52</v>
      </c>
      <c r="AC73" s="77"/>
      <c r="AD73" s="77"/>
      <c r="AE73" s="77"/>
      <c r="AF73" s="77"/>
      <c r="AG73" s="94"/>
      <c r="AH73" s="94"/>
      <c r="AI73" s="114"/>
      <c r="AJ73" s="30">
        <v>1</v>
      </c>
      <c r="AK73" s="26">
        <v>1</v>
      </c>
      <c r="AL73" s="26">
        <v>1</v>
      </c>
      <c r="AM73" s="109">
        <v>1</v>
      </c>
      <c r="AN73" s="109">
        <v>1</v>
      </c>
      <c r="AO73" s="124">
        <v>1</v>
      </c>
      <c r="AP73" s="124">
        <v>1</v>
      </c>
    </row>
    <row r="74" s="4" customFormat="1" ht="39.95" customHeight="1" spans="1:42">
      <c r="A74" s="28">
        <v>52</v>
      </c>
      <c r="B74" s="30"/>
      <c r="C74" s="30"/>
      <c r="D74" s="30">
        <v>2</v>
      </c>
      <c r="E74" s="37"/>
      <c r="F74" s="30"/>
      <c r="G74" s="30"/>
      <c r="H74" s="30"/>
      <c r="I74" s="30"/>
      <c r="J74" s="26"/>
      <c r="K74" s="26"/>
      <c r="L74" s="73" t="s">
        <v>1179</v>
      </c>
      <c r="M74" s="45" t="s">
        <v>138</v>
      </c>
      <c r="N74" s="136" t="s">
        <v>658</v>
      </c>
      <c r="O74" s="135" t="s">
        <v>158</v>
      </c>
      <c r="P74" s="27" t="s">
        <v>298</v>
      </c>
      <c r="Q74" s="41"/>
      <c r="R74" s="41" t="s">
        <v>125</v>
      </c>
      <c r="S74" s="73" t="s">
        <v>319</v>
      </c>
      <c r="T74" s="41" t="s">
        <v>52</v>
      </c>
      <c r="U74" s="41" t="s">
        <v>300</v>
      </c>
      <c r="V74" s="41" t="s">
        <v>299</v>
      </c>
      <c r="W74" s="37" t="s">
        <v>429</v>
      </c>
      <c r="X74" s="30" t="s">
        <v>659</v>
      </c>
      <c r="Y74" s="30" t="s">
        <v>52</v>
      </c>
      <c r="Z74" s="73" t="s">
        <v>52</v>
      </c>
      <c r="AA74" s="97">
        <v>0.0023</v>
      </c>
      <c r="AB74" s="26" t="s">
        <v>625</v>
      </c>
      <c r="AC74" s="77"/>
      <c r="AD74" s="77"/>
      <c r="AE74" s="77"/>
      <c r="AF74" s="77"/>
      <c r="AG74" s="94"/>
      <c r="AH74" s="94"/>
      <c r="AI74" s="113"/>
      <c r="AJ74" s="30">
        <v>4</v>
      </c>
      <c r="AK74" s="26">
        <v>4</v>
      </c>
      <c r="AL74" s="26">
        <v>4</v>
      </c>
      <c r="AM74" s="109">
        <v>4</v>
      </c>
      <c r="AN74" s="109">
        <v>4</v>
      </c>
      <c r="AO74" s="124">
        <v>4</v>
      </c>
      <c r="AP74" s="124">
        <v>4</v>
      </c>
    </row>
    <row r="75" s="9" customFormat="1" ht="39.95" customHeight="1" spans="1:42">
      <c r="A75" s="28">
        <v>53</v>
      </c>
      <c r="B75" s="30"/>
      <c r="C75" s="30">
        <v>1</v>
      </c>
      <c r="D75" s="30"/>
      <c r="E75" s="30"/>
      <c r="F75" s="30"/>
      <c r="G75" s="30"/>
      <c r="H75" s="30"/>
      <c r="I75" s="30"/>
      <c r="J75" s="26"/>
      <c r="K75" s="26"/>
      <c r="L75" s="44" t="s">
        <v>1180</v>
      </c>
      <c r="M75" s="45" t="s">
        <v>1011</v>
      </c>
      <c r="N75" s="137" t="s">
        <v>318</v>
      </c>
      <c r="O75" s="37"/>
      <c r="P75" s="26" t="s">
        <v>298</v>
      </c>
      <c r="Q75" s="41"/>
      <c r="R75" s="41" t="s">
        <v>125</v>
      </c>
      <c r="S75" s="44" t="s">
        <v>1180</v>
      </c>
      <c r="T75" s="73" t="s">
        <v>125</v>
      </c>
      <c r="U75" s="41" t="s">
        <v>299</v>
      </c>
      <c r="V75" s="41" t="s">
        <v>300</v>
      </c>
      <c r="W75" s="37" t="s">
        <v>320</v>
      </c>
      <c r="X75" s="30" t="s">
        <v>302</v>
      </c>
      <c r="Y75" s="73" t="s">
        <v>52</v>
      </c>
      <c r="Z75" s="27"/>
      <c r="AA75" s="150">
        <f>AA76</f>
        <v>3.4639</v>
      </c>
      <c r="AB75" s="26" t="s">
        <v>52</v>
      </c>
      <c r="AC75" s="77"/>
      <c r="AD75" s="77"/>
      <c r="AE75" s="77"/>
      <c r="AF75" s="77"/>
      <c r="AG75" s="94"/>
      <c r="AH75" s="94"/>
      <c r="AI75" s="114"/>
      <c r="AJ75" s="30">
        <v>1</v>
      </c>
      <c r="AK75" s="26">
        <v>0</v>
      </c>
      <c r="AL75" s="26">
        <v>0</v>
      </c>
      <c r="AM75" s="109">
        <v>0</v>
      </c>
      <c r="AN75" s="109">
        <v>0</v>
      </c>
      <c r="AO75" s="173">
        <v>0</v>
      </c>
      <c r="AP75" s="173">
        <v>0</v>
      </c>
    </row>
    <row r="76" s="8" customFormat="1" ht="39.95" customHeight="1" spans="1:42">
      <c r="A76" s="28">
        <v>54</v>
      </c>
      <c r="B76" s="30"/>
      <c r="C76" s="30">
        <v>1</v>
      </c>
      <c r="D76" s="30"/>
      <c r="E76" s="30"/>
      <c r="F76" s="30"/>
      <c r="G76" s="30"/>
      <c r="H76" s="30"/>
      <c r="I76" s="30"/>
      <c r="J76" s="26"/>
      <c r="K76" s="26"/>
      <c r="L76" s="44" t="s">
        <v>1181</v>
      </c>
      <c r="M76" s="45" t="s">
        <v>863</v>
      </c>
      <c r="N76" s="137" t="s">
        <v>323</v>
      </c>
      <c r="O76" s="26"/>
      <c r="P76" s="26" t="s">
        <v>298</v>
      </c>
      <c r="Q76" s="41"/>
      <c r="R76" s="41" t="s">
        <v>125</v>
      </c>
      <c r="S76" s="44" t="s">
        <v>1181</v>
      </c>
      <c r="T76" s="73" t="s">
        <v>125</v>
      </c>
      <c r="U76" s="41" t="s">
        <v>299</v>
      </c>
      <c r="V76" s="41" t="s">
        <v>300</v>
      </c>
      <c r="W76" s="37" t="s">
        <v>320</v>
      </c>
      <c r="X76" s="30" t="s">
        <v>302</v>
      </c>
      <c r="Y76" s="73" t="s">
        <v>52</v>
      </c>
      <c r="Z76" s="27"/>
      <c r="AA76" s="150">
        <f>AA83+AA89*AJ89+AA91</f>
        <v>3.4639</v>
      </c>
      <c r="AB76" s="26" t="s">
        <v>52</v>
      </c>
      <c r="AC76" s="77"/>
      <c r="AD76" s="77"/>
      <c r="AE76" s="77"/>
      <c r="AF76" s="77"/>
      <c r="AG76" s="94"/>
      <c r="AH76" s="94"/>
      <c r="AI76" s="114"/>
      <c r="AJ76" s="30">
        <v>0</v>
      </c>
      <c r="AK76" s="163">
        <v>1</v>
      </c>
      <c r="AL76" s="163">
        <v>0</v>
      </c>
      <c r="AM76" s="109">
        <v>0</v>
      </c>
      <c r="AN76" s="109">
        <v>0</v>
      </c>
      <c r="AO76" s="127">
        <v>0</v>
      </c>
      <c r="AP76" s="127">
        <v>0</v>
      </c>
    </row>
    <row r="77" s="8" customFormat="1" ht="39.95" customHeight="1" spans="1:42">
      <c r="A77" s="28"/>
      <c r="B77" s="30"/>
      <c r="C77" s="30">
        <v>1</v>
      </c>
      <c r="D77" s="30"/>
      <c r="E77" s="30"/>
      <c r="F77" s="30"/>
      <c r="G77" s="30"/>
      <c r="H77" s="30"/>
      <c r="I77" s="30"/>
      <c r="J77" s="26"/>
      <c r="K77" s="26"/>
      <c r="L77" s="44" t="s">
        <v>1182</v>
      </c>
      <c r="M77" s="45" t="s">
        <v>863</v>
      </c>
      <c r="N77" s="137" t="s">
        <v>323</v>
      </c>
      <c r="O77" s="26"/>
      <c r="P77" s="26" t="s">
        <v>298</v>
      </c>
      <c r="Q77" s="41"/>
      <c r="R77" s="41" t="s">
        <v>125</v>
      </c>
      <c r="S77" s="44" t="s">
        <v>1181</v>
      </c>
      <c r="T77" s="73" t="s">
        <v>125</v>
      </c>
      <c r="U77" s="41" t="s">
        <v>299</v>
      </c>
      <c r="V77" s="41" t="s">
        <v>300</v>
      </c>
      <c r="W77" s="37" t="s">
        <v>320</v>
      </c>
      <c r="X77" s="30" t="s">
        <v>302</v>
      </c>
      <c r="Y77" s="73" t="s">
        <v>52</v>
      </c>
      <c r="Z77" s="27"/>
      <c r="AA77" s="150">
        <f t="shared" ref="AA77:AA81" si="1">AA75</f>
        <v>3.4639</v>
      </c>
      <c r="AB77" s="26" t="s">
        <v>52</v>
      </c>
      <c r="AC77" s="77"/>
      <c r="AD77" s="77"/>
      <c r="AE77" s="77"/>
      <c r="AF77" s="77"/>
      <c r="AG77" s="94"/>
      <c r="AH77" s="94"/>
      <c r="AI77" s="122"/>
      <c r="AJ77" s="30">
        <v>0</v>
      </c>
      <c r="AK77" s="26">
        <v>0</v>
      </c>
      <c r="AL77" s="26">
        <v>1</v>
      </c>
      <c r="AM77" s="109">
        <v>0</v>
      </c>
      <c r="AN77" s="109">
        <v>0</v>
      </c>
      <c r="AO77" s="127">
        <v>0</v>
      </c>
      <c r="AP77" s="127">
        <v>0</v>
      </c>
    </row>
    <row r="78" s="10" customFormat="1" ht="103.5" spans="1:42">
      <c r="A78" s="31">
        <v>54</v>
      </c>
      <c r="B78" s="33"/>
      <c r="C78" s="33">
        <v>1</v>
      </c>
      <c r="D78" s="33"/>
      <c r="E78" s="33"/>
      <c r="F78" s="33"/>
      <c r="G78" s="33"/>
      <c r="H78" s="33"/>
      <c r="I78" s="33"/>
      <c r="J78" s="52"/>
      <c r="K78" s="52"/>
      <c r="L78" s="49" t="s">
        <v>1105</v>
      </c>
      <c r="M78" s="50" t="s">
        <v>1011</v>
      </c>
      <c r="N78" s="66" t="s">
        <v>1124</v>
      </c>
      <c r="O78" s="52"/>
      <c r="P78" s="52" t="s">
        <v>298</v>
      </c>
      <c r="Q78" s="79"/>
      <c r="R78" s="79" t="s">
        <v>125</v>
      </c>
      <c r="S78" s="49" t="s">
        <v>1181</v>
      </c>
      <c r="T78" s="83" t="s">
        <v>125</v>
      </c>
      <c r="U78" s="79" t="s">
        <v>299</v>
      </c>
      <c r="V78" s="79" t="s">
        <v>300</v>
      </c>
      <c r="W78" s="144" t="s">
        <v>320</v>
      </c>
      <c r="X78" s="33" t="s">
        <v>302</v>
      </c>
      <c r="Y78" s="83" t="s">
        <v>52</v>
      </c>
      <c r="Z78" s="53"/>
      <c r="AA78" s="151">
        <f>AA90+AA92*AJ92+AA94</f>
        <v>3.7917</v>
      </c>
      <c r="AB78" s="52" t="s">
        <v>52</v>
      </c>
      <c r="AC78" s="80"/>
      <c r="AD78" s="80"/>
      <c r="AE78" s="80"/>
      <c r="AF78" s="80"/>
      <c r="AG78" s="95"/>
      <c r="AH78" s="95"/>
      <c r="AI78" s="116"/>
      <c r="AJ78" s="33">
        <v>0</v>
      </c>
      <c r="AK78" s="164">
        <v>0</v>
      </c>
      <c r="AL78" s="164">
        <v>0</v>
      </c>
      <c r="AM78" s="109">
        <v>1</v>
      </c>
      <c r="AN78" s="109">
        <v>0</v>
      </c>
      <c r="AO78" s="127">
        <v>0</v>
      </c>
      <c r="AP78" s="127">
        <v>0</v>
      </c>
    </row>
    <row r="79" s="10" customFormat="1" ht="103.5" spans="1:42">
      <c r="A79" s="31"/>
      <c r="B79" s="33"/>
      <c r="C79" s="33">
        <v>1</v>
      </c>
      <c r="D79" s="33"/>
      <c r="E79" s="33"/>
      <c r="F79" s="33"/>
      <c r="G79" s="33"/>
      <c r="H79" s="33"/>
      <c r="I79" s="33"/>
      <c r="J79" s="52"/>
      <c r="K79" s="52"/>
      <c r="L79" s="49" t="s">
        <v>1106</v>
      </c>
      <c r="M79" s="50" t="s">
        <v>863</v>
      </c>
      <c r="N79" s="66" t="s">
        <v>1125</v>
      </c>
      <c r="O79" s="52"/>
      <c r="P79" s="52" t="s">
        <v>298</v>
      </c>
      <c r="Q79" s="79"/>
      <c r="R79" s="79" t="s">
        <v>125</v>
      </c>
      <c r="S79" s="49" t="s">
        <v>1181</v>
      </c>
      <c r="T79" s="83" t="s">
        <v>125</v>
      </c>
      <c r="U79" s="79" t="s">
        <v>299</v>
      </c>
      <c r="V79" s="79" t="s">
        <v>300</v>
      </c>
      <c r="W79" s="144" t="s">
        <v>320</v>
      </c>
      <c r="X79" s="33" t="s">
        <v>302</v>
      </c>
      <c r="Y79" s="83" t="s">
        <v>52</v>
      </c>
      <c r="Z79" s="53"/>
      <c r="AA79" s="151">
        <f t="shared" si="1"/>
        <v>3.4639</v>
      </c>
      <c r="AB79" s="52" t="s">
        <v>52</v>
      </c>
      <c r="AC79" s="80"/>
      <c r="AD79" s="80"/>
      <c r="AE79" s="80"/>
      <c r="AF79" s="80"/>
      <c r="AG79" s="95"/>
      <c r="AH79" s="95"/>
      <c r="AI79" s="165"/>
      <c r="AJ79" s="33">
        <v>0</v>
      </c>
      <c r="AK79" s="52">
        <v>0</v>
      </c>
      <c r="AL79" s="52">
        <v>0</v>
      </c>
      <c r="AM79" s="109">
        <v>0</v>
      </c>
      <c r="AN79" s="109">
        <v>1</v>
      </c>
      <c r="AO79" s="127">
        <v>0</v>
      </c>
      <c r="AP79" s="127">
        <v>0</v>
      </c>
    </row>
    <row r="80" s="11" customFormat="1" ht="82.5" spans="1:42">
      <c r="A80" s="34">
        <v>54</v>
      </c>
      <c r="B80" s="36"/>
      <c r="C80" s="36">
        <v>1</v>
      </c>
      <c r="D80" s="36"/>
      <c r="E80" s="36"/>
      <c r="F80" s="36"/>
      <c r="G80" s="36"/>
      <c r="H80" s="36"/>
      <c r="I80" s="36"/>
      <c r="J80" s="59"/>
      <c r="K80" s="59"/>
      <c r="L80" s="56" t="s">
        <v>1107</v>
      </c>
      <c r="M80" s="57" t="s">
        <v>1011</v>
      </c>
      <c r="N80" s="58" t="s">
        <v>682</v>
      </c>
      <c r="O80" s="59"/>
      <c r="P80" s="59" t="s">
        <v>298</v>
      </c>
      <c r="Q80" s="81"/>
      <c r="R80" s="81" t="s">
        <v>125</v>
      </c>
      <c r="S80" s="56" t="s">
        <v>1181</v>
      </c>
      <c r="T80" s="84" t="s">
        <v>125</v>
      </c>
      <c r="U80" s="81" t="s">
        <v>299</v>
      </c>
      <c r="V80" s="81" t="s">
        <v>300</v>
      </c>
      <c r="W80" s="145" t="s">
        <v>320</v>
      </c>
      <c r="X80" s="36" t="s">
        <v>302</v>
      </c>
      <c r="Y80" s="84" t="s">
        <v>52</v>
      </c>
      <c r="Z80" s="88"/>
      <c r="AA80" s="152">
        <f>AA92+AA94*AJ94+AA96</f>
        <v>0.093</v>
      </c>
      <c r="AB80" s="59" t="s">
        <v>52</v>
      </c>
      <c r="AC80" s="82"/>
      <c r="AD80" s="82"/>
      <c r="AE80" s="82"/>
      <c r="AF80" s="82"/>
      <c r="AG80" s="96"/>
      <c r="AH80" s="96"/>
      <c r="AI80" s="118"/>
      <c r="AJ80" s="36">
        <v>0</v>
      </c>
      <c r="AK80" s="166">
        <v>0</v>
      </c>
      <c r="AL80" s="166">
        <v>0</v>
      </c>
      <c r="AM80" s="109">
        <v>0</v>
      </c>
      <c r="AN80" s="109">
        <v>0</v>
      </c>
      <c r="AO80" s="127">
        <v>1</v>
      </c>
      <c r="AP80" s="127">
        <v>0</v>
      </c>
    </row>
    <row r="81" s="11" customFormat="1" ht="82.5" spans="1:42">
      <c r="A81" s="34"/>
      <c r="B81" s="36"/>
      <c r="C81" s="36">
        <v>1</v>
      </c>
      <c r="D81" s="36"/>
      <c r="E81" s="36"/>
      <c r="F81" s="36"/>
      <c r="G81" s="36"/>
      <c r="H81" s="36"/>
      <c r="I81" s="36"/>
      <c r="J81" s="59"/>
      <c r="K81" s="59"/>
      <c r="L81" s="56" t="s">
        <v>1108</v>
      </c>
      <c r="M81" s="57" t="s">
        <v>863</v>
      </c>
      <c r="N81" s="58" t="s">
        <v>683</v>
      </c>
      <c r="O81" s="59"/>
      <c r="P81" s="59" t="s">
        <v>298</v>
      </c>
      <c r="Q81" s="81"/>
      <c r="R81" s="81" t="s">
        <v>125</v>
      </c>
      <c r="S81" s="56" t="s">
        <v>1181</v>
      </c>
      <c r="T81" s="84" t="s">
        <v>125</v>
      </c>
      <c r="U81" s="81" t="s">
        <v>299</v>
      </c>
      <c r="V81" s="81" t="s">
        <v>300</v>
      </c>
      <c r="W81" s="145" t="s">
        <v>320</v>
      </c>
      <c r="X81" s="36" t="s">
        <v>302</v>
      </c>
      <c r="Y81" s="84" t="s">
        <v>52</v>
      </c>
      <c r="Z81" s="88"/>
      <c r="AA81" s="152">
        <f t="shared" si="1"/>
        <v>3.4639</v>
      </c>
      <c r="AB81" s="59" t="s">
        <v>52</v>
      </c>
      <c r="AC81" s="82"/>
      <c r="AD81" s="82"/>
      <c r="AE81" s="82"/>
      <c r="AF81" s="82"/>
      <c r="AG81" s="96"/>
      <c r="AH81" s="96"/>
      <c r="AI81" s="167"/>
      <c r="AJ81" s="36">
        <v>0</v>
      </c>
      <c r="AK81" s="59">
        <v>0</v>
      </c>
      <c r="AL81" s="59">
        <v>0</v>
      </c>
      <c r="AM81" s="109">
        <v>0</v>
      </c>
      <c r="AN81" s="109">
        <v>0</v>
      </c>
      <c r="AO81" s="127">
        <v>0</v>
      </c>
      <c r="AP81" s="127">
        <v>1</v>
      </c>
    </row>
    <row r="82" s="8" customFormat="1" ht="39.95" customHeight="1" spans="1:42">
      <c r="A82" s="28">
        <v>55</v>
      </c>
      <c r="B82" s="30"/>
      <c r="C82" s="30"/>
      <c r="D82" s="30">
        <v>2</v>
      </c>
      <c r="E82" s="30"/>
      <c r="F82" s="30"/>
      <c r="G82" s="30"/>
      <c r="H82" s="30"/>
      <c r="I82" s="30"/>
      <c r="J82" s="26"/>
      <c r="K82" s="26"/>
      <c r="L82" s="44" t="s">
        <v>1183</v>
      </c>
      <c r="M82" s="45" t="s">
        <v>1016</v>
      </c>
      <c r="N82" s="137" t="s">
        <v>318</v>
      </c>
      <c r="O82" s="26"/>
      <c r="P82" s="26" t="s">
        <v>298</v>
      </c>
      <c r="Q82" s="41"/>
      <c r="R82" s="41" t="s">
        <v>125</v>
      </c>
      <c r="S82" s="44" t="s">
        <v>319</v>
      </c>
      <c r="T82" s="73" t="s">
        <v>52</v>
      </c>
      <c r="U82" s="41" t="s">
        <v>299</v>
      </c>
      <c r="V82" s="41" t="s">
        <v>300</v>
      </c>
      <c r="W82" s="37" t="s">
        <v>1017</v>
      </c>
      <c r="X82" s="30" t="s">
        <v>302</v>
      </c>
      <c r="Y82" s="73" t="s">
        <v>52</v>
      </c>
      <c r="Z82" s="27"/>
      <c r="AA82" s="153">
        <v>0.5</v>
      </c>
      <c r="AB82" s="154" t="s">
        <v>52</v>
      </c>
      <c r="AC82" s="77"/>
      <c r="AD82" s="77"/>
      <c r="AE82" s="77"/>
      <c r="AF82" s="77"/>
      <c r="AG82" s="94"/>
      <c r="AH82" s="94"/>
      <c r="AI82" s="122"/>
      <c r="AJ82" s="30">
        <v>1</v>
      </c>
      <c r="AK82" s="26">
        <v>0</v>
      </c>
      <c r="AL82" s="26">
        <v>0</v>
      </c>
      <c r="AM82" s="109">
        <v>0</v>
      </c>
      <c r="AN82" s="109">
        <v>0</v>
      </c>
      <c r="AO82" s="127">
        <v>0</v>
      </c>
      <c r="AP82" s="127">
        <v>0</v>
      </c>
    </row>
    <row r="83" ht="39.95" customHeight="1" spans="1:42">
      <c r="A83" s="28">
        <v>56</v>
      </c>
      <c r="B83" s="30"/>
      <c r="C83" s="30"/>
      <c r="D83" s="30">
        <v>2</v>
      </c>
      <c r="E83" s="129"/>
      <c r="F83" s="30"/>
      <c r="G83" s="129"/>
      <c r="H83" s="30"/>
      <c r="I83" s="30"/>
      <c r="J83" s="26"/>
      <c r="K83" s="26"/>
      <c r="L83" s="138" t="s">
        <v>1184</v>
      </c>
      <c r="M83" s="45" t="s">
        <v>809</v>
      </c>
      <c r="N83" s="137" t="s">
        <v>323</v>
      </c>
      <c r="O83" s="26"/>
      <c r="P83" s="26" t="s">
        <v>298</v>
      </c>
      <c r="Q83" s="41"/>
      <c r="R83" s="41" t="s">
        <v>125</v>
      </c>
      <c r="S83" s="44" t="s">
        <v>319</v>
      </c>
      <c r="T83" s="73" t="s">
        <v>52</v>
      </c>
      <c r="U83" s="41" t="s">
        <v>299</v>
      </c>
      <c r="V83" s="41" t="s">
        <v>300</v>
      </c>
      <c r="W83" s="37" t="s">
        <v>1017</v>
      </c>
      <c r="X83" s="30" t="s">
        <v>302</v>
      </c>
      <c r="Y83" s="73" t="s">
        <v>52</v>
      </c>
      <c r="Z83" s="27"/>
      <c r="AA83" s="153">
        <v>0.5</v>
      </c>
      <c r="AB83" s="154" t="s">
        <v>52</v>
      </c>
      <c r="AC83" s="77"/>
      <c r="AD83" s="77"/>
      <c r="AE83" s="77"/>
      <c r="AF83" s="77"/>
      <c r="AG83" s="94"/>
      <c r="AH83" s="94"/>
      <c r="AI83" s="122"/>
      <c r="AJ83" s="30">
        <v>0</v>
      </c>
      <c r="AK83" s="163">
        <v>1</v>
      </c>
      <c r="AL83" s="163">
        <v>0</v>
      </c>
      <c r="AM83" s="109">
        <v>0</v>
      </c>
      <c r="AN83" s="109">
        <v>0</v>
      </c>
      <c r="AO83" s="124">
        <v>0</v>
      </c>
      <c r="AP83" s="124">
        <v>0</v>
      </c>
    </row>
    <row r="84" ht="39.95" customHeight="1" spans="1:42">
      <c r="A84" s="28"/>
      <c r="B84" s="30"/>
      <c r="C84" s="30"/>
      <c r="D84" s="30">
        <v>2</v>
      </c>
      <c r="E84" s="129"/>
      <c r="F84" s="30"/>
      <c r="G84" s="129"/>
      <c r="H84" s="30"/>
      <c r="I84" s="30"/>
      <c r="J84" s="26"/>
      <c r="K84" s="26"/>
      <c r="L84" s="138" t="s">
        <v>1185</v>
      </c>
      <c r="M84" s="45" t="s">
        <v>809</v>
      </c>
      <c r="N84" s="137" t="s">
        <v>323</v>
      </c>
      <c r="O84" s="26"/>
      <c r="P84" s="26" t="s">
        <v>298</v>
      </c>
      <c r="Q84" s="41"/>
      <c r="R84" s="41" t="s">
        <v>125</v>
      </c>
      <c r="S84" s="44" t="s">
        <v>319</v>
      </c>
      <c r="T84" s="73" t="s">
        <v>52</v>
      </c>
      <c r="U84" s="41" t="s">
        <v>299</v>
      </c>
      <c r="V84" s="41" t="s">
        <v>300</v>
      </c>
      <c r="W84" s="37" t="s">
        <v>1017</v>
      </c>
      <c r="X84" s="30" t="s">
        <v>302</v>
      </c>
      <c r="Y84" s="73" t="s">
        <v>52</v>
      </c>
      <c r="Z84" s="27"/>
      <c r="AA84" s="153">
        <v>0.5</v>
      </c>
      <c r="AB84" s="154" t="s">
        <v>52</v>
      </c>
      <c r="AC84" s="77"/>
      <c r="AD84" s="77"/>
      <c r="AE84" s="77"/>
      <c r="AF84" s="77"/>
      <c r="AG84" s="94"/>
      <c r="AH84" s="94"/>
      <c r="AI84" s="168"/>
      <c r="AJ84" s="30">
        <v>0</v>
      </c>
      <c r="AK84" s="30">
        <v>0</v>
      </c>
      <c r="AL84" s="30">
        <v>1</v>
      </c>
      <c r="AM84" s="109">
        <v>0</v>
      </c>
      <c r="AN84" s="109">
        <v>0</v>
      </c>
      <c r="AO84" s="124">
        <v>0</v>
      </c>
      <c r="AP84" s="124">
        <v>0</v>
      </c>
    </row>
    <row r="85" s="5" customFormat="1" ht="103.5" spans="1:43">
      <c r="A85" s="31">
        <v>56</v>
      </c>
      <c r="B85" s="33"/>
      <c r="C85" s="33"/>
      <c r="D85" s="33">
        <v>2</v>
      </c>
      <c r="E85" s="130"/>
      <c r="F85" s="33"/>
      <c r="G85" s="130"/>
      <c r="H85" s="33"/>
      <c r="I85" s="33"/>
      <c r="J85" s="52"/>
      <c r="K85" s="52"/>
      <c r="L85" s="139" t="s">
        <v>1109</v>
      </c>
      <c r="M85" s="50" t="s">
        <v>809</v>
      </c>
      <c r="N85" s="66" t="s">
        <v>1124</v>
      </c>
      <c r="O85" s="52"/>
      <c r="P85" s="52" t="s">
        <v>298</v>
      </c>
      <c r="Q85" s="79"/>
      <c r="R85" s="79" t="s">
        <v>125</v>
      </c>
      <c r="S85" s="49" t="s">
        <v>319</v>
      </c>
      <c r="T85" s="83" t="s">
        <v>52</v>
      </c>
      <c r="U85" s="79" t="s">
        <v>299</v>
      </c>
      <c r="V85" s="79" t="s">
        <v>300</v>
      </c>
      <c r="W85" s="144" t="s">
        <v>1017</v>
      </c>
      <c r="X85" s="33" t="s">
        <v>302</v>
      </c>
      <c r="Y85" s="83" t="s">
        <v>52</v>
      </c>
      <c r="Z85" s="53"/>
      <c r="AA85" s="155">
        <v>0.5</v>
      </c>
      <c r="AB85" s="156" t="s">
        <v>52</v>
      </c>
      <c r="AC85" s="80"/>
      <c r="AD85" s="80"/>
      <c r="AE85" s="80"/>
      <c r="AF85" s="80"/>
      <c r="AG85" s="95"/>
      <c r="AH85" s="95"/>
      <c r="AI85" s="165"/>
      <c r="AJ85" s="33">
        <v>0</v>
      </c>
      <c r="AK85" s="164">
        <v>0</v>
      </c>
      <c r="AL85" s="164">
        <v>0</v>
      </c>
      <c r="AM85" s="109">
        <v>1</v>
      </c>
      <c r="AN85" s="109">
        <v>0</v>
      </c>
      <c r="AO85" s="124">
        <v>0</v>
      </c>
      <c r="AP85" s="124">
        <v>0</v>
      </c>
      <c r="AQ85" s="128"/>
    </row>
    <row r="86" s="12" customFormat="1" ht="103.5" spans="1:43">
      <c r="A86" s="31"/>
      <c r="B86" s="33"/>
      <c r="C86" s="33"/>
      <c r="D86" s="33">
        <v>2</v>
      </c>
      <c r="E86" s="130"/>
      <c r="F86" s="33"/>
      <c r="G86" s="130"/>
      <c r="H86" s="33"/>
      <c r="I86" s="33"/>
      <c r="J86" s="52"/>
      <c r="K86" s="52"/>
      <c r="L86" s="139" t="s">
        <v>1110</v>
      </c>
      <c r="M86" s="50" t="s">
        <v>809</v>
      </c>
      <c r="N86" s="66" t="s">
        <v>1125</v>
      </c>
      <c r="O86" s="52"/>
      <c r="P86" s="52" t="s">
        <v>298</v>
      </c>
      <c r="Q86" s="79"/>
      <c r="R86" s="79" t="s">
        <v>125</v>
      </c>
      <c r="S86" s="49" t="s">
        <v>319</v>
      </c>
      <c r="T86" s="83" t="s">
        <v>52</v>
      </c>
      <c r="U86" s="79" t="s">
        <v>299</v>
      </c>
      <c r="V86" s="79" t="s">
        <v>300</v>
      </c>
      <c r="W86" s="144" t="s">
        <v>1017</v>
      </c>
      <c r="X86" s="33" t="s">
        <v>302</v>
      </c>
      <c r="Y86" s="83" t="s">
        <v>52</v>
      </c>
      <c r="Z86" s="53"/>
      <c r="AA86" s="155">
        <v>0.5</v>
      </c>
      <c r="AB86" s="156" t="s">
        <v>52</v>
      </c>
      <c r="AC86" s="80"/>
      <c r="AD86" s="80"/>
      <c r="AE86" s="80"/>
      <c r="AF86" s="80"/>
      <c r="AG86" s="95"/>
      <c r="AH86" s="95"/>
      <c r="AI86" s="169"/>
      <c r="AJ86" s="33">
        <v>0</v>
      </c>
      <c r="AK86" s="33">
        <v>0</v>
      </c>
      <c r="AL86" s="33">
        <v>0</v>
      </c>
      <c r="AM86" s="109">
        <v>0</v>
      </c>
      <c r="AN86" s="109">
        <v>1</v>
      </c>
      <c r="AO86" s="124">
        <v>0</v>
      </c>
      <c r="AP86" s="124">
        <v>0</v>
      </c>
      <c r="AQ86" s="174"/>
    </row>
    <row r="87" s="6" customFormat="1" ht="82.5" spans="1:43">
      <c r="A87" s="34">
        <v>56</v>
      </c>
      <c r="B87" s="36"/>
      <c r="C87" s="36"/>
      <c r="D87" s="36">
        <v>2</v>
      </c>
      <c r="E87" s="131"/>
      <c r="F87" s="36"/>
      <c r="G87" s="131"/>
      <c r="H87" s="36"/>
      <c r="I87" s="36"/>
      <c r="J87" s="59"/>
      <c r="K87" s="59"/>
      <c r="L87" s="140" t="s">
        <v>1111</v>
      </c>
      <c r="M87" s="57" t="s">
        <v>809</v>
      </c>
      <c r="N87" s="58" t="s">
        <v>682</v>
      </c>
      <c r="O87" s="59"/>
      <c r="P87" s="59" t="s">
        <v>298</v>
      </c>
      <c r="Q87" s="81"/>
      <c r="R87" s="81" t="s">
        <v>125</v>
      </c>
      <c r="S87" s="56" t="s">
        <v>319</v>
      </c>
      <c r="T87" s="84" t="s">
        <v>52</v>
      </c>
      <c r="U87" s="81" t="s">
        <v>299</v>
      </c>
      <c r="V87" s="81" t="s">
        <v>300</v>
      </c>
      <c r="W87" s="145" t="s">
        <v>1017</v>
      </c>
      <c r="X87" s="36" t="s">
        <v>302</v>
      </c>
      <c r="Y87" s="84" t="s">
        <v>52</v>
      </c>
      <c r="Z87" s="88"/>
      <c r="AA87" s="157">
        <v>0.5</v>
      </c>
      <c r="AB87" s="158" t="s">
        <v>52</v>
      </c>
      <c r="AC87" s="82"/>
      <c r="AD87" s="82"/>
      <c r="AE87" s="82"/>
      <c r="AF87" s="82"/>
      <c r="AG87" s="96"/>
      <c r="AH87" s="96"/>
      <c r="AI87" s="167"/>
      <c r="AJ87" s="36">
        <v>0</v>
      </c>
      <c r="AK87" s="166">
        <v>0</v>
      </c>
      <c r="AL87" s="166">
        <v>0</v>
      </c>
      <c r="AM87" s="109">
        <v>0</v>
      </c>
      <c r="AN87" s="109">
        <v>0</v>
      </c>
      <c r="AO87" s="124">
        <v>1</v>
      </c>
      <c r="AP87" s="124">
        <v>0</v>
      </c>
      <c r="AQ87" s="128"/>
    </row>
    <row r="88" s="13" customFormat="1" ht="82.5" spans="1:43">
      <c r="A88" s="34"/>
      <c r="B88" s="36"/>
      <c r="C88" s="36"/>
      <c r="D88" s="36">
        <v>2</v>
      </c>
      <c r="E88" s="131"/>
      <c r="F88" s="36"/>
      <c r="G88" s="131"/>
      <c r="H88" s="36"/>
      <c r="I88" s="36"/>
      <c r="J88" s="59"/>
      <c r="K88" s="59"/>
      <c r="L88" s="140" t="s">
        <v>1112</v>
      </c>
      <c r="M88" s="57" t="s">
        <v>809</v>
      </c>
      <c r="N88" s="58" t="s">
        <v>683</v>
      </c>
      <c r="O88" s="59"/>
      <c r="P88" s="59" t="s">
        <v>298</v>
      </c>
      <c r="Q88" s="81"/>
      <c r="R88" s="81" t="s">
        <v>125</v>
      </c>
      <c r="S88" s="56" t="s">
        <v>319</v>
      </c>
      <c r="T88" s="84" t="s">
        <v>52</v>
      </c>
      <c r="U88" s="81" t="s">
        <v>299</v>
      </c>
      <c r="V88" s="81" t="s">
        <v>300</v>
      </c>
      <c r="W88" s="145" t="s">
        <v>1017</v>
      </c>
      <c r="X88" s="36" t="s">
        <v>302</v>
      </c>
      <c r="Y88" s="84" t="s">
        <v>52</v>
      </c>
      <c r="Z88" s="88"/>
      <c r="AA88" s="157">
        <v>0.5</v>
      </c>
      <c r="AB88" s="158" t="s">
        <v>52</v>
      </c>
      <c r="AC88" s="82"/>
      <c r="AD88" s="82"/>
      <c r="AE88" s="82"/>
      <c r="AF88" s="82"/>
      <c r="AG88" s="96"/>
      <c r="AH88" s="96"/>
      <c r="AI88" s="170"/>
      <c r="AJ88" s="36">
        <v>0</v>
      </c>
      <c r="AK88" s="36">
        <v>0</v>
      </c>
      <c r="AL88" s="36">
        <v>0</v>
      </c>
      <c r="AM88" s="109">
        <v>0</v>
      </c>
      <c r="AN88" s="109">
        <v>0</v>
      </c>
      <c r="AO88" s="124">
        <v>0</v>
      </c>
      <c r="AP88" s="124">
        <v>1</v>
      </c>
      <c r="AQ88" s="174"/>
    </row>
    <row r="89" ht="39.95" customHeight="1" spans="1:42">
      <c r="A89" s="28">
        <v>57</v>
      </c>
      <c r="B89" s="30"/>
      <c r="C89" s="30"/>
      <c r="D89" s="30">
        <v>2</v>
      </c>
      <c r="E89" s="37"/>
      <c r="F89" s="30"/>
      <c r="G89" s="30"/>
      <c r="H89" s="30"/>
      <c r="I89" s="30"/>
      <c r="J89" s="26"/>
      <c r="K89" s="26"/>
      <c r="L89" s="44" t="s">
        <v>427</v>
      </c>
      <c r="M89" s="45" t="s">
        <v>428</v>
      </c>
      <c r="N89" s="60" t="s">
        <v>429</v>
      </c>
      <c r="O89" s="26"/>
      <c r="P89" s="26" t="s">
        <v>298</v>
      </c>
      <c r="Q89" s="26" t="s">
        <v>52</v>
      </c>
      <c r="R89" s="41" t="s">
        <v>125</v>
      </c>
      <c r="S89" s="44" t="s">
        <v>319</v>
      </c>
      <c r="T89" s="73" t="s">
        <v>52</v>
      </c>
      <c r="U89" s="41" t="s">
        <v>300</v>
      </c>
      <c r="V89" s="41" t="s">
        <v>299</v>
      </c>
      <c r="W89" s="27" t="s">
        <v>429</v>
      </c>
      <c r="X89" s="73" t="s">
        <v>52</v>
      </c>
      <c r="Y89" s="73" t="s">
        <v>52</v>
      </c>
      <c r="Z89" s="73" t="s">
        <v>52</v>
      </c>
      <c r="AA89" s="97">
        <v>0.001</v>
      </c>
      <c r="AB89" s="26" t="s">
        <v>52</v>
      </c>
      <c r="AC89" s="77"/>
      <c r="AD89" s="77"/>
      <c r="AE89" s="77"/>
      <c r="AF89" s="77"/>
      <c r="AG89" s="94"/>
      <c r="AH89" s="94"/>
      <c r="AI89" s="114"/>
      <c r="AJ89" s="30">
        <v>47</v>
      </c>
      <c r="AK89" s="30">
        <v>47</v>
      </c>
      <c r="AL89" s="30">
        <v>47</v>
      </c>
      <c r="AM89" s="109">
        <v>47</v>
      </c>
      <c r="AN89" s="109">
        <v>47</v>
      </c>
      <c r="AO89" s="124">
        <v>47</v>
      </c>
      <c r="AP89" s="124">
        <v>47</v>
      </c>
    </row>
    <row r="90" ht="39.95" customHeight="1" spans="1:42">
      <c r="A90" s="28">
        <v>58</v>
      </c>
      <c r="B90" s="30"/>
      <c r="C90" s="30"/>
      <c r="D90" s="30">
        <v>2</v>
      </c>
      <c r="E90" s="129"/>
      <c r="F90" s="30"/>
      <c r="G90" s="129"/>
      <c r="H90" s="30"/>
      <c r="I90" s="30"/>
      <c r="J90" s="26"/>
      <c r="K90" s="26"/>
      <c r="L90" s="138" t="s">
        <v>1186</v>
      </c>
      <c r="M90" s="45" t="s">
        <v>1021</v>
      </c>
      <c r="N90" s="137" t="s">
        <v>329</v>
      </c>
      <c r="O90" s="26"/>
      <c r="P90" s="26" t="s">
        <v>298</v>
      </c>
      <c r="Q90" s="41"/>
      <c r="R90" s="41" t="s">
        <v>125</v>
      </c>
      <c r="S90" s="138" t="s">
        <v>1186</v>
      </c>
      <c r="T90" s="41" t="s">
        <v>125</v>
      </c>
      <c r="U90" s="41" t="s">
        <v>299</v>
      </c>
      <c r="V90" s="41" t="s">
        <v>300</v>
      </c>
      <c r="W90" s="37" t="s">
        <v>320</v>
      </c>
      <c r="X90" s="30" t="s">
        <v>302</v>
      </c>
      <c r="Y90" s="73" t="s">
        <v>52</v>
      </c>
      <c r="Z90" s="73" t="s">
        <v>52</v>
      </c>
      <c r="AA90" s="153">
        <f>AA91+AA92+AA93*AJ93+AA94+AA97+AA98+AA96</f>
        <v>3.7543</v>
      </c>
      <c r="AB90" s="26" t="s">
        <v>52</v>
      </c>
      <c r="AC90" s="77"/>
      <c r="AD90" s="77"/>
      <c r="AE90" s="77"/>
      <c r="AF90" s="77"/>
      <c r="AG90" s="94"/>
      <c r="AH90" s="94"/>
      <c r="AI90" s="114"/>
      <c r="AJ90" s="30">
        <v>1</v>
      </c>
      <c r="AK90" s="30">
        <v>1</v>
      </c>
      <c r="AL90" s="30">
        <v>1</v>
      </c>
      <c r="AM90" s="109">
        <v>1</v>
      </c>
      <c r="AN90" s="109">
        <v>1</v>
      </c>
      <c r="AO90" s="124">
        <v>1</v>
      </c>
      <c r="AP90" s="124">
        <v>1</v>
      </c>
    </row>
    <row r="91" ht="39.95" customHeight="1" spans="1:42">
      <c r="A91" s="28">
        <v>59</v>
      </c>
      <c r="B91" s="30"/>
      <c r="C91" s="30"/>
      <c r="D91" s="129"/>
      <c r="E91" s="30">
        <v>3</v>
      </c>
      <c r="F91" s="30"/>
      <c r="G91" s="129"/>
      <c r="H91" s="30"/>
      <c r="I91" s="30"/>
      <c r="J91" s="26"/>
      <c r="K91" s="26"/>
      <c r="L91" s="138" t="s">
        <v>1187</v>
      </c>
      <c r="M91" s="45" t="s">
        <v>1023</v>
      </c>
      <c r="N91" s="137" t="s">
        <v>329</v>
      </c>
      <c r="O91" s="37"/>
      <c r="P91" s="26" t="s">
        <v>298</v>
      </c>
      <c r="Q91" s="41"/>
      <c r="R91" s="41" t="s">
        <v>125</v>
      </c>
      <c r="S91" s="44" t="s">
        <v>319</v>
      </c>
      <c r="T91" s="41" t="s">
        <v>125</v>
      </c>
      <c r="U91" s="41" t="s">
        <v>299</v>
      </c>
      <c r="V91" s="41" t="s">
        <v>300</v>
      </c>
      <c r="W91" s="27" t="s">
        <v>338</v>
      </c>
      <c r="X91" s="30" t="s">
        <v>1024</v>
      </c>
      <c r="Y91" s="73" t="s">
        <v>1025</v>
      </c>
      <c r="Z91" s="73" t="s">
        <v>52</v>
      </c>
      <c r="AA91" s="153">
        <v>2.9169</v>
      </c>
      <c r="AB91" s="26" t="s">
        <v>52</v>
      </c>
      <c r="AC91" s="77"/>
      <c r="AD91" s="77"/>
      <c r="AE91" s="77"/>
      <c r="AF91" s="77"/>
      <c r="AG91" s="94"/>
      <c r="AH91" s="94"/>
      <c r="AI91" s="114"/>
      <c r="AJ91" s="30">
        <v>1</v>
      </c>
      <c r="AK91" s="30">
        <v>1</v>
      </c>
      <c r="AL91" s="30">
        <v>1</v>
      </c>
      <c r="AM91" s="109">
        <v>1</v>
      </c>
      <c r="AN91" s="109">
        <v>1</v>
      </c>
      <c r="AO91" s="124">
        <v>1</v>
      </c>
      <c r="AP91" s="124">
        <v>1</v>
      </c>
    </row>
    <row r="92" ht="39.95" customHeight="1" spans="1:42">
      <c r="A92" s="28">
        <v>60</v>
      </c>
      <c r="B92" s="30"/>
      <c r="C92" s="30"/>
      <c r="D92" s="129"/>
      <c r="E92" s="30">
        <v>3</v>
      </c>
      <c r="F92" s="30"/>
      <c r="G92" s="129"/>
      <c r="H92" s="30"/>
      <c r="I92" s="30"/>
      <c r="J92" s="26"/>
      <c r="K92" s="26"/>
      <c r="L92" s="138" t="s">
        <v>407</v>
      </c>
      <c r="M92" s="45" t="s">
        <v>1188</v>
      </c>
      <c r="N92" s="137" t="s">
        <v>1156</v>
      </c>
      <c r="O92" s="37"/>
      <c r="P92" s="26" t="s">
        <v>298</v>
      </c>
      <c r="Q92" s="41"/>
      <c r="R92" s="41" t="s">
        <v>125</v>
      </c>
      <c r="S92" s="44" t="s">
        <v>319</v>
      </c>
      <c r="T92" s="73" t="s">
        <v>52</v>
      </c>
      <c r="U92" s="41" t="s">
        <v>300</v>
      </c>
      <c r="V92" s="41" t="s">
        <v>299</v>
      </c>
      <c r="W92" s="27" t="s">
        <v>332</v>
      </c>
      <c r="X92" s="30" t="s">
        <v>974</v>
      </c>
      <c r="Y92" s="73" t="s">
        <v>406</v>
      </c>
      <c r="Z92" s="27" t="s">
        <v>52</v>
      </c>
      <c r="AA92" s="159">
        <v>0.0177</v>
      </c>
      <c r="AB92" s="26" t="s">
        <v>52</v>
      </c>
      <c r="AC92" s="77"/>
      <c r="AD92" s="77"/>
      <c r="AE92" s="77"/>
      <c r="AF92" s="77"/>
      <c r="AG92" s="94"/>
      <c r="AH92" s="94"/>
      <c r="AI92" s="114"/>
      <c r="AJ92" s="30">
        <v>1</v>
      </c>
      <c r="AK92" s="30">
        <v>1</v>
      </c>
      <c r="AL92" s="30">
        <v>1</v>
      </c>
      <c r="AM92" s="109">
        <v>1</v>
      </c>
      <c r="AN92" s="109">
        <v>1</v>
      </c>
      <c r="AO92" s="124">
        <v>1</v>
      </c>
      <c r="AP92" s="124">
        <v>1</v>
      </c>
    </row>
    <row r="93" ht="39.95" customHeight="1" spans="1:42">
      <c r="A93" s="28">
        <v>61</v>
      </c>
      <c r="B93" s="30"/>
      <c r="C93" s="30"/>
      <c r="D93" s="129"/>
      <c r="E93" s="30">
        <v>3</v>
      </c>
      <c r="F93" s="30"/>
      <c r="G93" s="129"/>
      <c r="H93" s="30"/>
      <c r="I93" s="30"/>
      <c r="J93" s="26"/>
      <c r="K93" s="26"/>
      <c r="L93" s="138" t="s">
        <v>930</v>
      </c>
      <c r="M93" s="45" t="s">
        <v>973</v>
      </c>
      <c r="N93" s="137" t="s">
        <v>1156</v>
      </c>
      <c r="O93" s="37"/>
      <c r="P93" s="26" t="s">
        <v>298</v>
      </c>
      <c r="Q93" s="41"/>
      <c r="R93" s="41" t="s">
        <v>125</v>
      </c>
      <c r="S93" s="44" t="s">
        <v>319</v>
      </c>
      <c r="T93" s="73" t="s">
        <v>52</v>
      </c>
      <c r="U93" s="41" t="s">
        <v>300</v>
      </c>
      <c r="V93" s="41" t="s">
        <v>299</v>
      </c>
      <c r="W93" s="27" t="s">
        <v>332</v>
      </c>
      <c r="X93" s="30" t="s">
        <v>974</v>
      </c>
      <c r="Y93" s="73" t="s">
        <v>406</v>
      </c>
      <c r="Z93" s="27" t="s">
        <v>52</v>
      </c>
      <c r="AA93" s="160">
        <v>0.01</v>
      </c>
      <c r="AB93" s="26" t="s">
        <v>52</v>
      </c>
      <c r="AC93" s="77"/>
      <c r="AD93" s="77"/>
      <c r="AE93" s="77"/>
      <c r="AF93" s="77"/>
      <c r="AG93" s="94"/>
      <c r="AH93" s="94"/>
      <c r="AI93" s="114"/>
      <c r="AJ93" s="30">
        <v>2</v>
      </c>
      <c r="AK93" s="30">
        <v>2</v>
      </c>
      <c r="AL93" s="30">
        <v>2</v>
      </c>
      <c r="AM93" s="109">
        <v>2</v>
      </c>
      <c r="AN93" s="109">
        <v>2</v>
      </c>
      <c r="AO93" s="124">
        <v>2</v>
      </c>
      <c r="AP93" s="124">
        <v>2</v>
      </c>
    </row>
    <row r="94" ht="39.95" customHeight="1" spans="1:42">
      <c r="A94" s="28">
        <v>62</v>
      </c>
      <c r="B94" s="27"/>
      <c r="C94" s="30"/>
      <c r="D94" s="129"/>
      <c r="E94" s="30">
        <v>3</v>
      </c>
      <c r="F94" s="30"/>
      <c r="G94" s="129"/>
      <c r="H94" s="30"/>
      <c r="I94" s="30"/>
      <c r="J94" s="26"/>
      <c r="K94" s="26"/>
      <c r="L94" s="73" t="s">
        <v>1189</v>
      </c>
      <c r="M94" s="45" t="s">
        <v>1190</v>
      </c>
      <c r="N94" s="137" t="s">
        <v>329</v>
      </c>
      <c r="O94" s="135"/>
      <c r="P94" s="27" t="s">
        <v>298</v>
      </c>
      <c r="Q94" s="41"/>
      <c r="R94" s="41" t="s">
        <v>125</v>
      </c>
      <c r="S94" s="44" t="s">
        <v>319</v>
      </c>
      <c r="T94" s="73" t="s">
        <v>52</v>
      </c>
      <c r="U94" s="41" t="s">
        <v>299</v>
      </c>
      <c r="V94" s="41" t="s">
        <v>300</v>
      </c>
      <c r="W94" s="27" t="s">
        <v>332</v>
      </c>
      <c r="X94" s="30" t="s">
        <v>1191</v>
      </c>
      <c r="Y94" s="27" t="s">
        <v>406</v>
      </c>
      <c r="Z94" s="30" t="s">
        <v>52</v>
      </c>
      <c r="AA94" s="101">
        <v>0.0197</v>
      </c>
      <c r="AB94" s="26" t="s">
        <v>52</v>
      </c>
      <c r="AC94" s="77"/>
      <c r="AD94" s="77"/>
      <c r="AE94" s="77"/>
      <c r="AF94" s="77"/>
      <c r="AG94" s="94"/>
      <c r="AH94" s="94"/>
      <c r="AI94" s="114"/>
      <c r="AJ94" s="30">
        <v>1</v>
      </c>
      <c r="AK94" s="30">
        <v>1</v>
      </c>
      <c r="AL94" s="30">
        <v>1</v>
      </c>
      <c r="AM94" s="109">
        <v>1</v>
      </c>
      <c r="AN94" s="109">
        <v>1</v>
      </c>
      <c r="AO94" s="124">
        <v>1</v>
      </c>
      <c r="AP94" s="124">
        <v>1</v>
      </c>
    </row>
    <row r="95" ht="39.95" customHeight="1" spans="1:42">
      <c r="A95" s="28">
        <v>63</v>
      </c>
      <c r="B95" s="27"/>
      <c r="C95" s="30"/>
      <c r="D95" s="129"/>
      <c r="E95" s="30">
        <v>3</v>
      </c>
      <c r="F95" s="30"/>
      <c r="G95" s="129"/>
      <c r="H95" s="30"/>
      <c r="I95" s="30"/>
      <c r="J95" s="26"/>
      <c r="K95" s="26"/>
      <c r="L95" s="73" t="s">
        <v>1192</v>
      </c>
      <c r="M95" s="45" t="s">
        <v>403</v>
      </c>
      <c r="N95" s="137" t="s">
        <v>329</v>
      </c>
      <c r="O95" s="135"/>
      <c r="P95" s="27" t="s">
        <v>298</v>
      </c>
      <c r="Q95" s="41"/>
      <c r="R95" s="41" t="s">
        <v>125</v>
      </c>
      <c r="S95" s="44" t="s">
        <v>319</v>
      </c>
      <c r="T95" s="73" t="s">
        <v>52</v>
      </c>
      <c r="U95" s="41" t="s">
        <v>299</v>
      </c>
      <c r="V95" s="41" t="s">
        <v>300</v>
      </c>
      <c r="W95" s="27" t="s">
        <v>332</v>
      </c>
      <c r="X95" s="30" t="s">
        <v>1193</v>
      </c>
      <c r="Y95" s="27" t="s">
        <v>406</v>
      </c>
      <c r="Z95" s="30" t="s">
        <v>52</v>
      </c>
      <c r="AA95" s="101">
        <v>0.0087</v>
      </c>
      <c r="AB95" s="26" t="s">
        <v>52</v>
      </c>
      <c r="AC95" s="77"/>
      <c r="AD95" s="77"/>
      <c r="AE95" s="77"/>
      <c r="AF95" s="77"/>
      <c r="AG95" s="94"/>
      <c r="AH95" s="94"/>
      <c r="AI95" s="114"/>
      <c r="AJ95" s="30">
        <v>1</v>
      </c>
      <c r="AK95" s="30">
        <v>1</v>
      </c>
      <c r="AL95" s="30">
        <v>1</v>
      </c>
      <c r="AM95" s="109">
        <v>1</v>
      </c>
      <c r="AN95" s="109">
        <v>1</v>
      </c>
      <c r="AO95" s="124">
        <v>1</v>
      </c>
      <c r="AP95" s="124">
        <v>1</v>
      </c>
    </row>
    <row r="96" ht="39.95" customHeight="1" spans="1:42">
      <c r="A96" s="28">
        <v>64</v>
      </c>
      <c r="B96" s="30"/>
      <c r="C96" s="30"/>
      <c r="D96" s="129"/>
      <c r="E96" s="30">
        <v>3</v>
      </c>
      <c r="F96" s="30"/>
      <c r="G96" s="129"/>
      <c r="H96" s="30"/>
      <c r="I96" s="30"/>
      <c r="J96" s="26"/>
      <c r="K96" s="26"/>
      <c r="L96" s="138">
        <v>330102400400</v>
      </c>
      <c r="M96" s="45" t="s">
        <v>1028</v>
      </c>
      <c r="N96" s="60" t="s">
        <v>584</v>
      </c>
      <c r="O96" s="37"/>
      <c r="P96" s="26" t="s">
        <v>298</v>
      </c>
      <c r="Q96" s="41"/>
      <c r="R96" s="41" t="s">
        <v>125</v>
      </c>
      <c r="S96" s="44" t="s">
        <v>319</v>
      </c>
      <c r="T96" s="73" t="s">
        <v>52</v>
      </c>
      <c r="U96" s="41" t="s">
        <v>300</v>
      </c>
      <c r="V96" s="41" t="s">
        <v>299</v>
      </c>
      <c r="W96" s="27" t="s">
        <v>338</v>
      </c>
      <c r="X96" s="30" t="s">
        <v>1029</v>
      </c>
      <c r="Y96" s="27" t="s">
        <v>1030</v>
      </c>
      <c r="Z96" s="26" t="s">
        <v>52</v>
      </c>
      <c r="AA96" s="153">
        <v>0.0556</v>
      </c>
      <c r="AB96" s="77"/>
      <c r="AC96" s="77"/>
      <c r="AD96" s="77"/>
      <c r="AE96" s="94"/>
      <c r="AF96" s="94"/>
      <c r="AG96" s="114"/>
      <c r="AH96" s="30">
        <v>1</v>
      </c>
      <c r="AI96" s="30">
        <v>1</v>
      </c>
      <c r="AJ96" s="30">
        <v>1</v>
      </c>
      <c r="AK96" s="30">
        <v>1</v>
      </c>
      <c r="AL96" s="30">
        <v>1</v>
      </c>
      <c r="AM96" s="109">
        <v>1</v>
      </c>
      <c r="AN96" s="109">
        <v>1</v>
      </c>
      <c r="AO96" s="124">
        <v>1</v>
      </c>
      <c r="AP96" s="124">
        <v>1</v>
      </c>
    </row>
    <row r="97" ht="39.95" customHeight="1" spans="1:42">
      <c r="A97" s="28">
        <v>65</v>
      </c>
      <c r="B97" s="30"/>
      <c r="C97" s="30"/>
      <c r="D97" s="129"/>
      <c r="E97" s="30">
        <v>3</v>
      </c>
      <c r="F97" s="30"/>
      <c r="G97" s="129"/>
      <c r="H97" s="30"/>
      <c r="I97" s="30"/>
      <c r="J97" s="26"/>
      <c r="K97" s="26"/>
      <c r="L97" s="138" t="s">
        <v>1194</v>
      </c>
      <c r="M97" s="45" t="s">
        <v>1032</v>
      </c>
      <c r="N97" s="137" t="s">
        <v>329</v>
      </c>
      <c r="O97" s="26"/>
      <c r="P97" s="26" t="s">
        <v>298</v>
      </c>
      <c r="Q97" s="41"/>
      <c r="R97" s="41" t="s">
        <v>125</v>
      </c>
      <c r="S97" s="138" t="s">
        <v>1194</v>
      </c>
      <c r="T97" s="41" t="s">
        <v>125</v>
      </c>
      <c r="U97" s="41" t="s">
        <v>299</v>
      </c>
      <c r="V97" s="41" t="s">
        <v>300</v>
      </c>
      <c r="W97" s="27" t="s">
        <v>320</v>
      </c>
      <c r="X97" s="30" t="s">
        <v>302</v>
      </c>
      <c r="Y97" s="73" t="s">
        <v>52</v>
      </c>
      <c r="Z97" s="27" t="s">
        <v>52</v>
      </c>
      <c r="AA97" s="150">
        <f>SUM(AA98:AA106)</f>
        <v>0.5701</v>
      </c>
      <c r="AB97" s="26" t="s">
        <v>541</v>
      </c>
      <c r="AC97" s="77"/>
      <c r="AD97" s="77"/>
      <c r="AE97" s="77"/>
      <c r="AF97" s="77"/>
      <c r="AG97" s="94"/>
      <c r="AH97" s="94"/>
      <c r="AI97" s="114"/>
      <c r="AJ97" s="30">
        <v>1</v>
      </c>
      <c r="AK97" s="30">
        <v>1</v>
      </c>
      <c r="AL97" s="30">
        <v>1</v>
      </c>
      <c r="AM97" s="109">
        <v>1</v>
      </c>
      <c r="AN97" s="109">
        <v>1</v>
      </c>
      <c r="AO97" s="124">
        <v>1</v>
      </c>
      <c r="AP97" s="124">
        <v>1</v>
      </c>
    </row>
    <row r="98" ht="39.95" customHeight="1" spans="1:42">
      <c r="A98" s="28">
        <v>66</v>
      </c>
      <c r="B98" s="30"/>
      <c r="C98" s="30"/>
      <c r="D98" s="129"/>
      <c r="E98" s="129"/>
      <c r="F98" s="30">
        <v>4</v>
      </c>
      <c r="G98" s="129"/>
      <c r="H98" s="30"/>
      <c r="I98" s="30"/>
      <c r="J98" s="26"/>
      <c r="K98" s="26"/>
      <c r="L98" s="138" t="s">
        <v>1195</v>
      </c>
      <c r="M98" s="45" t="s">
        <v>1034</v>
      </c>
      <c r="N98" s="137" t="s">
        <v>329</v>
      </c>
      <c r="O98" s="26"/>
      <c r="P98" s="26" t="s">
        <v>298</v>
      </c>
      <c r="Q98" s="41"/>
      <c r="R98" s="41" t="s">
        <v>125</v>
      </c>
      <c r="S98" s="138" t="s">
        <v>1195</v>
      </c>
      <c r="T98" s="41" t="s">
        <v>125</v>
      </c>
      <c r="U98" s="41" t="s">
        <v>299</v>
      </c>
      <c r="V98" s="41" t="s">
        <v>300</v>
      </c>
      <c r="W98" s="27" t="s">
        <v>332</v>
      </c>
      <c r="X98" s="30" t="s">
        <v>1035</v>
      </c>
      <c r="Y98" s="73" t="s">
        <v>334</v>
      </c>
      <c r="Z98" s="27" t="s">
        <v>52</v>
      </c>
      <c r="AA98" s="153">
        <v>0.1543</v>
      </c>
      <c r="AB98" s="26" t="s">
        <v>52</v>
      </c>
      <c r="AC98" s="77"/>
      <c r="AD98" s="77"/>
      <c r="AE98" s="77"/>
      <c r="AF98" s="77"/>
      <c r="AG98" s="94"/>
      <c r="AH98" s="94"/>
      <c r="AI98" s="114"/>
      <c r="AJ98" s="30">
        <v>1</v>
      </c>
      <c r="AK98" s="30">
        <v>1</v>
      </c>
      <c r="AL98" s="30">
        <v>1</v>
      </c>
      <c r="AM98" s="109">
        <v>1</v>
      </c>
      <c r="AN98" s="109">
        <v>1</v>
      </c>
      <c r="AO98" s="124">
        <v>1</v>
      </c>
      <c r="AP98" s="124">
        <v>1</v>
      </c>
    </row>
    <row r="99" ht="39.95" customHeight="1" spans="1:42">
      <c r="A99" s="28">
        <v>67</v>
      </c>
      <c r="B99" s="30"/>
      <c r="C99" s="30"/>
      <c r="D99" s="129"/>
      <c r="E99" s="129"/>
      <c r="F99" s="30">
        <v>4</v>
      </c>
      <c r="G99" s="129"/>
      <c r="H99" s="30"/>
      <c r="I99" s="30"/>
      <c r="J99" s="26"/>
      <c r="K99" s="26"/>
      <c r="L99" s="138" t="s">
        <v>1196</v>
      </c>
      <c r="M99" s="45" t="s">
        <v>1037</v>
      </c>
      <c r="N99" s="137" t="s">
        <v>329</v>
      </c>
      <c r="O99" s="26"/>
      <c r="P99" s="26" t="s">
        <v>298</v>
      </c>
      <c r="Q99" s="41"/>
      <c r="R99" s="41" t="s">
        <v>125</v>
      </c>
      <c r="S99" s="138" t="s">
        <v>1196</v>
      </c>
      <c r="T99" s="41" t="s">
        <v>125</v>
      </c>
      <c r="U99" s="41" t="s">
        <v>299</v>
      </c>
      <c r="V99" s="41" t="s">
        <v>300</v>
      </c>
      <c r="W99" s="27" t="s">
        <v>332</v>
      </c>
      <c r="X99" s="30" t="s">
        <v>1035</v>
      </c>
      <c r="Y99" s="73" t="s">
        <v>334</v>
      </c>
      <c r="Z99" s="27" t="s">
        <v>52</v>
      </c>
      <c r="AA99" s="153">
        <v>0.1182</v>
      </c>
      <c r="AB99" s="26" t="s">
        <v>52</v>
      </c>
      <c r="AC99" s="77"/>
      <c r="AD99" s="77"/>
      <c r="AE99" s="77"/>
      <c r="AF99" s="77"/>
      <c r="AG99" s="94"/>
      <c r="AH99" s="94"/>
      <c r="AI99" s="114"/>
      <c r="AJ99" s="30">
        <v>1</v>
      </c>
      <c r="AK99" s="30">
        <v>1</v>
      </c>
      <c r="AL99" s="30">
        <v>1</v>
      </c>
      <c r="AM99" s="109">
        <v>1</v>
      </c>
      <c r="AN99" s="109">
        <v>1</v>
      </c>
      <c r="AO99" s="124">
        <v>1</v>
      </c>
      <c r="AP99" s="124">
        <v>1</v>
      </c>
    </row>
    <row r="100" ht="39.95" customHeight="1" spans="1:42">
      <c r="A100" s="28">
        <v>68</v>
      </c>
      <c r="B100" s="30"/>
      <c r="C100" s="30"/>
      <c r="D100" s="129"/>
      <c r="E100" s="129"/>
      <c r="F100" s="30">
        <v>4</v>
      </c>
      <c r="G100" s="129"/>
      <c r="H100" s="30"/>
      <c r="I100" s="30"/>
      <c r="J100" s="26"/>
      <c r="K100" s="26"/>
      <c r="L100" s="138" t="s">
        <v>1197</v>
      </c>
      <c r="M100" s="45" t="s">
        <v>1039</v>
      </c>
      <c r="N100" s="137" t="s">
        <v>329</v>
      </c>
      <c r="O100" s="26"/>
      <c r="P100" s="26" t="s">
        <v>298</v>
      </c>
      <c r="Q100" s="41"/>
      <c r="R100" s="41" t="s">
        <v>125</v>
      </c>
      <c r="S100" s="138" t="s">
        <v>1197</v>
      </c>
      <c r="T100" s="41" t="s">
        <v>125</v>
      </c>
      <c r="U100" s="41" t="s">
        <v>299</v>
      </c>
      <c r="V100" s="41" t="s">
        <v>300</v>
      </c>
      <c r="W100" s="27" t="s">
        <v>332</v>
      </c>
      <c r="X100" s="30" t="s">
        <v>1035</v>
      </c>
      <c r="Y100" s="73" t="s">
        <v>334</v>
      </c>
      <c r="Z100" s="27" t="s">
        <v>52</v>
      </c>
      <c r="AA100" s="153">
        <v>0.0872</v>
      </c>
      <c r="AB100" s="26" t="s">
        <v>52</v>
      </c>
      <c r="AC100" s="77"/>
      <c r="AD100" s="77"/>
      <c r="AE100" s="77"/>
      <c r="AF100" s="77"/>
      <c r="AG100" s="94"/>
      <c r="AH100" s="94"/>
      <c r="AI100" s="114"/>
      <c r="AJ100" s="30">
        <v>1</v>
      </c>
      <c r="AK100" s="30">
        <v>1</v>
      </c>
      <c r="AL100" s="30">
        <v>1</v>
      </c>
      <c r="AM100" s="109">
        <v>1</v>
      </c>
      <c r="AN100" s="109">
        <v>1</v>
      </c>
      <c r="AO100" s="124">
        <v>1</v>
      </c>
      <c r="AP100" s="124">
        <v>1</v>
      </c>
    </row>
    <row r="101" ht="39.95" customHeight="1" spans="1:42">
      <c r="A101" s="28">
        <v>69</v>
      </c>
      <c r="B101" s="30"/>
      <c r="C101" s="30"/>
      <c r="D101" s="129"/>
      <c r="E101" s="129"/>
      <c r="F101" s="30">
        <v>4</v>
      </c>
      <c r="G101" s="129"/>
      <c r="H101" s="30"/>
      <c r="I101" s="30"/>
      <c r="J101" s="26"/>
      <c r="K101" s="26"/>
      <c r="L101" s="138" t="s">
        <v>1198</v>
      </c>
      <c r="M101" s="45" t="s">
        <v>1041</v>
      </c>
      <c r="N101" s="137" t="s">
        <v>329</v>
      </c>
      <c r="O101" s="26"/>
      <c r="P101" s="26" t="s">
        <v>298</v>
      </c>
      <c r="Q101" s="41"/>
      <c r="R101" s="41" t="s">
        <v>125</v>
      </c>
      <c r="S101" s="138" t="s">
        <v>1198</v>
      </c>
      <c r="T101" s="41" t="s">
        <v>125</v>
      </c>
      <c r="U101" s="41" t="s">
        <v>299</v>
      </c>
      <c r="V101" s="41" t="s">
        <v>300</v>
      </c>
      <c r="W101" s="27" t="s">
        <v>332</v>
      </c>
      <c r="X101" s="30" t="s">
        <v>1199</v>
      </c>
      <c r="Y101" s="73" t="s">
        <v>334</v>
      </c>
      <c r="Z101" s="27" t="s">
        <v>52</v>
      </c>
      <c r="AA101" s="153">
        <v>0.0155</v>
      </c>
      <c r="AB101" s="26" t="s">
        <v>52</v>
      </c>
      <c r="AC101" s="77"/>
      <c r="AD101" s="77"/>
      <c r="AE101" s="77"/>
      <c r="AF101" s="77"/>
      <c r="AG101" s="94"/>
      <c r="AH101" s="94"/>
      <c r="AI101" s="114"/>
      <c r="AJ101" s="30">
        <v>1</v>
      </c>
      <c r="AK101" s="30">
        <v>1</v>
      </c>
      <c r="AL101" s="30">
        <v>1</v>
      </c>
      <c r="AM101" s="109">
        <v>1</v>
      </c>
      <c r="AN101" s="109">
        <v>1</v>
      </c>
      <c r="AO101" s="124">
        <v>1</v>
      </c>
      <c r="AP101" s="124">
        <v>1</v>
      </c>
    </row>
    <row r="102" ht="39.95" customHeight="1" spans="1:42">
      <c r="A102" s="28">
        <v>70</v>
      </c>
      <c r="B102" s="30"/>
      <c r="C102" s="30"/>
      <c r="D102" s="129"/>
      <c r="E102" s="129"/>
      <c r="F102" s="30">
        <v>4</v>
      </c>
      <c r="G102" s="129"/>
      <c r="H102" s="30"/>
      <c r="I102" s="30"/>
      <c r="J102" s="26"/>
      <c r="K102" s="26"/>
      <c r="L102" s="138" t="s">
        <v>1200</v>
      </c>
      <c r="M102" s="45" t="s">
        <v>1043</v>
      </c>
      <c r="N102" s="137" t="s">
        <v>329</v>
      </c>
      <c r="O102" s="26"/>
      <c r="P102" s="26" t="s">
        <v>298</v>
      </c>
      <c r="Q102" s="41"/>
      <c r="R102" s="41" t="s">
        <v>125</v>
      </c>
      <c r="S102" s="138" t="s">
        <v>1200</v>
      </c>
      <c r="T102" s="41" t="s">
        <v>125</v>
      </c>
      <c r="U102" s="41" t="s">
        <v>299</v>
      </c>
      <c r="V102" s="41" t="s">
        <v>300</v>
      </c>
      <c r="W102" s="27" t="s">
        <v>332</v>
      </c>
      <c r="X102" s="30" t="s">
        <v>1199</v>
      </c>
      <c r="Y102" s="73" t="s">
        <v>334</v>
      </c>
      <c r="Z102" s="27" t="s">
        <v>52</v>
      </c>
      <c r="AA102" s="153">
        <v>0.0228</v>
      </c>
      <c r="AB102" s="26" t="s">
        <v>52</v>
      </c>
      <c r="AC102" s="77"/>
      <c r="AD102" s="77"/>
      <c r="AE102" s="77"/>
      <c r="AF102" s="77"/>
      <c r="AG102" s="94"/>
      <c r="AH102" s="94"/>
      <c r="AI102" s="114"/>
      <c r="AJ102" s="30">
        <v>1</v>
      </c>
      <c r="AK102" s="30">
        <v>1</v>
      </c>
      <c r="AL102" s="30">
        <v>1</v>
      </c>
      <c r="AM102" s="109">
        <v>1</v>
      </c>
      <c r="AN102" s="109">
        <v>1</v>
      </c>
      <c r="AO102" s="124">
        <v>1</v>
      </c>
      <c r="AP102" s="124">
        <v>1</v>
      </c>
    </row>
    <row r="103" ht="39.95" customHeight="1" spans="1:42">
      <c r="A103" s="28">
        <v>71</v>
      </c>
      <c r="B103" s="30"/>
      <c r="C103" s="30"/>
      <c r="D103" s="129"/>
      <c r="E103" s="129"/>
      <c r="F103" s="30">
        <v>4</v>
      </c>
      <c r="G103" s="129"/>
      <c r="H103" s="30"/>
      <c r="I103" s="30"/>
      <c r="J103" s="26"/>
      <c r="K103" s="26"/>
      <c r="L103" s="138" t="s">
        <v>1201</v>
      </c>
      <c r="M103" s="45" t="s">
        <v>1045</v>
      </c>
      <c r="N103" s="137" t="s">
        <v>329</v>
      </c>
      <c r="O103" s="26"/>
      <c r="P103" s="26" t="s">
        <v>298</v>
      </c>
      <c r="Q103" s="41"/>
      <c r="R103" s="41" t="s">
        <v>125</v>
      </c>
      <c r="S103" s="138" t="s">
        <v>1201</v>
      </c>
      <c r="T103" s="41" t="s">
        <v>125</v>
      </c>
      <c r="U103" s="41" t="s">
        <v>299</v>
      </c>
      <c r="V103" s="41" t="s">
        <v>300</v>
      </c>
      <c r="W103" s="27" t="s">
        <v>332</v>
      </c>
      <c r="X103" s="30" t="s">
        <v>1199</v>
      </c>
      <c r="Y103" s="73" t="s">
        <v>334</v>
      </c>
      <c r="Z103" s="27" t="s">
        <v>52</v>
      </c>
      <c r="AA103" s="153">
        <v>0.0358</v>
      </c>
      <c r="AB103" s="26" t="s">
        <v>52</v>
      </c>
      <c r="AC103" s="77"/>
      <c r="AD103" s="77"/>
      <c r="AE103" s="77"/>
      <c r="AF103" s="77"/>
      <c r="AG103" s="94"/>
      <c r="AH103" s="94"/>
      <c r="AI103" s="114"/>
      <c r="AJ103" s="30">
        <v>1</v>
      </c>
      <c r="AK103" s="30">
        <v>1</v>
      </c>
      <c r="AL103" s="30">
        <v>1</v>
      </c>
      <c r="AM103" s="109">
        <v>1</v>
      </c>
      <c r="AN103" s="109">
        <v>1</v>
      </c>
      <c r="AO103" s="124">
        <v>1</v>
      </c>
      <c r="AP103" s="124">
        <v>1</v>
      </c>
    </row>
    <row r="104" ht="39.95" customHeight="1" spans="1:42">
      <c r="A104" s="28">
        <v>72</v>
      </c>
      <c r="B104" s="30"/>
      <c r="C104" s="30"/>
      <c r="D104" s="129"/>
      <c r="E104" s="129"/>
      <c r="F104" s="30">
        <v>4</v>
      </c>
      <c r="G104" s="129"/>
      <c r="H104" s="30"/>
      <c r="I104" s="30"/>
      <c r="J104" s="26"/>
      <c r="K104" s="26"/>
      <c r="L104" s="138" t="s">
        <v>1202</v>
      </c>
      <c r="M104" s="45" t="s">
        <v>1047</v>
      </c>
      <c r="N104" s="137" t="s">
        <v>329</v>
      </c>
      <c r="O104" s="26"/>
      <c r="P104" s="26" t="s">
        <v>298</v>
      </c>
      <c r="Q104" s="41"/>
      <c r="R104" s="41" t="s">
        <v>125</v>
      </c>
      <c r="S104" s="138" t="s">
        <v>1202</v>
      </c>
      <c r="T104" s="41" t="s">
        <v>125</v>
      </c>
      <c r="U104" s="41" t="s">
        <v>299</v>
      </c>
      <c r="V104" s="41" t="s">
        <v>300</v>
      </c>
      <c r="W104" s="27" t="s">
        <v>332</v>
      </c>
      <c r="X104" s="30" t="s">
        <v>1199</v>
      </c>
      <c r="Y104" s="73" t="s">
        <v>334</v>
      </c>
      <c r="Z104" s="27" t="s">
        <v>52</v>
      </c>
      <c r="AA104" s="153">
        <v>0.0405</v>
      </c>
      <c r="AB104" s="26" t="s">
        <v>52</v>
      </c>
      <c r="AC104" s="77"/>
      <c r="AD104" s="77"/>
      <c r="AE104" s="77"/>
      <c r="AF104" s="77"/>
      <c r="AG104" s="94"/>
      <c r="AH104" s="94"/>
      <c r="AI104" s="114"/>
      <c r="AJ104" s="30">
        <v>1</v>
      </c>
      <c r="AK104" s="30">
        <v>1</v>
      </c>
      <c r="AL104" s="30">
        <v>1</v>
      </c>
      <c r="AM104" s="109">
        <v>1</v>
      </c>
      <c r="AN104" s="109">
        <v>1</v>
      </c>
      <c r="AO104" s="124">
        <v>1</v>
      </c>
      <c r="AP104" s="124">
        <v>1</v>
      </c>
    </row>
    <row r="105" ht="39.95" customHeight="1" spans="1:42">
      <c r="A105" s="28">
        <v>73</v>
      </c>
      <c r="B105" s="30"/>
      <c r="C105" s="30"/>
      <c r="D105" s="129"/>
      <c r="E105" s="129"/>
      <c r="F105" s="30">
        <v>4</v>
      </c>
      <c r="G105" s="129"/>
      <c r="H105" s="30"/>
      <c r="I105" s="30"/>
      <c r="J105" s="26"/>
      <c r="K105" s="26"/>
      <c r="L105" s="138" t="s">
        <v>1203</v>
      </c>
      <c r="M105" s="45" t="s">
        <v>1204</v>
      </c>
      <c r="N105" s="137" t="s">
        <v>329</v>
      </c>
      <c r="O105" s="26"/>
      <c r="P105" s="26" t="s">
        <v>298</v>
      </c>
      <c r="Q105" s="41"/>
      <c r="R105" s="41" t="s">
        <v>125</v>
      </c>
      <c r="S105" s="138" t="s">
        <v>1203</v>
      </c>
      <c r="T105" s="41" t="s">
        <v>125</v>
      </c>
      <c r="U105" s="41" t="s">
        <v>299</v>
      </c>
      <c r="V105" s="41" t="s">
        <v>300</v>
      </c>
      <c r="W105" s="27" t="s">
        <v>332</v>
      </c>
      <c r="X105" s="30" t="s">
        <v>1199</v>
      </c>
      <c r="Y105" s="73" t="s">
        <v>334</v>
      </c>
      <c r="Z105" s="27" t="s">
        <v>52</v>
      </c>
      <c r="AA105" s="153">
        <v>0.0626</v>
      </c>
      <c r="AB105" s="26" t="s">
        <v>52</v>
      </c>
      <c r="AC105" s="77"/>
      <c r="AD105" s="77"/>
      <c r="AE105" s="77"/>
      <c r="AF105" s="77"/>
      <c r="AG105" s="94"/>
      <c r="AH105" s="94"/>
      <c r="AI105" s="114"/>
      <c r="AJ105" s="30">
        <v>1</v>
      </c>
      <c r="AK105" s="30">
        <v>1</v>
      </c>
      <c r="AL105" s="30">
        <v>1</v>
      </c>
      <c r="AM105" s="109">
        <v>1</v>
      </c>
      <c r="AN105" s="109">
        <v>1</v>
      </c>
      <c r="AO105" s="124">
        <v>1</v>
      </c>
      <c r="AP105" s="124">
        <v>1</v>
      </c>
    </row>
    <row r="106" ht="39.95" customHeight="1" spans="1:42">
      <c r="A106" s="28">
        <v>74</v>
      </c>
      <c r="B106" s="30"/>
      <c r="C106" s="30"/>
      <c r="D106" s="129"/>
      <c r="E106" s="129"/>
      <c r="F106" s="30">
        <v>4</v>
      </c>
      <c r="G106" s="129"/>
      <c r="H106" s="30"/>
      <c r="I106" s="30"/>
      <c r="J106" s="26"/>
      <c r="K106" s="26"/>
      <c r="L106" s="138" t="s">
        <v>1205</v>
      </c>
      <c r="M106" s="45" t="s">
        <v>1206</v>
      </c>
      <c r="N106" s="137" t="s">
        <v>329</v>
      </c>
      <c r="O106" s="26"/>
      <c r="P106" s="26" t="s">
        <v>298</v>
      </c>
      <c r="Q106" s="41"/>
      <c r="R106" s="41" t="s">
        <v>125</v>
      </c>
      <c r="S106" s="138" t="s">
        <v>1205</v>
      </c>
      <c r="T106" s="41" t="s">
        <v>125</v>
      </c>
      <c r="U106" s="41" t="s">
        <v>299</v>
      </c>
      <c r="V106" s="41" t="s">
        <v>300</v>
      </c>
      <c r="W106" s="27" t="s">
        <v>332</v>
      </c>
      <c r="X106" s="30" t="s">
        <v>1199</v>
      </c>
      <c r="Y106" s="73" t="s">
        <v>334</v>
      </c>
      <c r="Z106" s="27" t="s">
        <v>52</v>
      </c>
      <c r="AA106" s="153">
        <v>0.0332</v>
      </c>
      <c r="AB106" s="26" t="s">
        <v>52</v>
      </c>
      <c r="AC106" s="77"/>
      <c r="AD106" s="77"/>
      <c r="AE106" s="77"/>
      <c r="AF106" s="77"/>
      <c r="AG106" s="94"/>
      <c r="AH106" s="94"/>
      <c r="AI106" s="114"/>
      <c r="AJ106" s="30">
        <v>1</v>
      </c>
      <c r="AK106" s="30">
        <v>1</v>
      </c>
      <c r="AL106" s="30">
        <v>1</v>
      </c>
      <c r="AM106" s="109">
        <v>1</v>
      </c>
      <c r="AN106" s="109">
        <v>1</v>
      </c>
      <c r="AO106" s="124">
        <v>1</v>
      </c>
      <c r="AP106" s="124">
        <v>1</v>
      </c>
    </row>
    <row r="107" ht="39.95" customHeight="1" spans="1:42">
      <c r="A107" s="28">
        <v>75</v>
      </c>
      <c r="B107" s="30"/>
      <c r="C107" s="30">
        <v>1</v>
      </c>
      <c r="D107" s="129"/>
      <c r="E107" s="129"/>
      <c r="F107" s="30"/>
      <c r="G107" s="129"/>
      <c r="H107" s="30"/>
      <c r="I107" s="30"/>
      <c r="J107" s="26"/>
      <c r="K107" s="26"/>
      <c r="L107" s="138" t="s">
        <v>1207</v>
      </c>
      <c r="M107" s="45" t="s">
        <v>1065</v>
      </c>
      <c r="N107" s="137" t="s">
        <v>329</v>
      </c>
      <c r="O107" s="26"/>
      <c r="P107" s="26" t="s">
        <v>298</v>
      </c>
      <c r="Q107" s="73" t="s">
        <v>52</v>
      </c>
      <c r="R107" s="41" t="s">
        <v>125</v>
      </c>
      <c r="S107" s="44" t="s">
        <v>319</v>
      </c>
      <c r="T107" s="73" t="s">
        <v>52</v>
      </c>
      <c r="U107" s="41" t="s">
        <v>299</v>
      </c>
      <c r="V107" s="41" t="s">
        <v>300</v>
      </c>
      <c r="W107" s="27" t="s">
        <v>785</v>
      </c>
      <c r="X107" s="30" t="s">
        <v>52</v>
      </c>
      <c r="Y107" s="73" t="s">
        <v>52</v>
      </c>
      <c r="Z107" s="27" t="s">
        <v>52</v>
      </c>
      <c r="AA107" s="153">
        <v>0.0045</v>
      </c>
      <c r="AB107" s="26" t="s">
        <v>52</v>
      </c>
      <c r="AC107" s="77"/>
      <c r="AD107" s="77"/>
      <c r="AE107" s="77"/>
      <c r="AF107" s="77"/>
      <c r="AG107" s="94"/>
      <c r="AH107" s="94"/>
      <c r="AI107" s="74"/>
      <c r="AJ107" s="30">
        <v>1</v>
      </c>
      <c r="AK107" s="30">
        <v>1</v>
      </c>
      <c r="AL107" s="30">
        <v>1</v>
      </c>
      <c r="AM107" s="109">
        <v>1</v>
      </c>
      <c r="AN107" s="109">
        <v>1</v>
      </c>
      <c r="AO107" s="124">
        <v>1</v>
      </c>
      <c r="AP107" s="124">
        <v>1</v>
      </c>
    </row>
    <row r="108" ht="39.95" customHeight="1" spans="1:42">
      <c r="A108" s="28">
        <v>76</v>
      </c>
      <c r="B108" s="30"/>
      <c r="C108" s="30">
        <v>1</v>
      </c>
      <c r="D108" s="129"/>
      <c r="E108" s="129"/>
      <c r="F108" s="30"/>
      <c r="G108" s="129"/>
      <c r="H108" s="30"/>
      <c r="I108" s="30"/>
      <c r="J108" s="26"/>
      <c r="K108" s="26"/>
      <c r="L108" s="138" t="s">
        <v>1208</v>
      </c>
      <c r="M108" s="45" t="s">
        <v>1209</v>
      </c>
      <c r="N108" s="137" t="s">
        <v>942</v>
      </c>
      <c r="O108" s="26"/>
      <c r="P108" s="26" t="s">
        <v>298</v>
      </c>
      <c r="Q108" s="73" t="s">
        <v>52</v>
      </c>
      <c r="R108" s="41" t="s">
        <v>125</v>
      </c>
      <c r="S108" s="44" t="s">
        <v>319</v>
      </c>
      <c r="T108" s="73" t="s">
        <v>52</v>
      </c>
      <c r="U108" s="41" t="s">
        <v>300</v>
      </c>
      <c r="V108" s="41" t="s">
        <v>299</v>
      </c>
      <c r="W108" s="27" t="s">
        <v>785</v>
      </c>
      <c r="X108" s="30" t="s">
        <v>52</v>
      </c>
      <c r="Y108" s="73" t="s">
        <v>52</v>
      </c>
      <c r="Z108" s="27" t="s">
        <v>52</v>
      </c>
      <c r="AA108" s="153">
        <v>0.0185</v>
      </c>
      <c r="AB108" s="26" t="s">
        <v>52</v>
      </c>
      <c r="AC108" s="77"/>
      <c r="AD108" s="77"/>
      <c r="AE108" s="77"/>
      <c r="AF108" s="77"/>
      <c r="AG108" s="94"/>
      <c r="AH108" s="94"/>
      <c r="AI108" s="74"/>
      <c r="AJ108" s="30">
        <v>1</v>
      </c>
      <c r="AK108" s="30">
        <v>1</v>
      </c>
      <c r="AL108" s="30">
        <v>1</v>
      </c>
      <c r="AM108" s="109">
        <v>1</v>
      </c>
      <c r="AN108" s="109">
        <v>1</v>
      </c>
      <c r="AO108" s="124">
        <v>1</v>
      </c>
      <c r="AP108" s="124">
        <v>1</v>
      </c>
    </row>
    <row r="109" ht="39.95" customHeight="1" spans="1:42">
      <c r="A109" s="28">
        <v>77</v>
      </c>
      <c r="B109" s="30"/>
      <c r="C109" s="30">
        <v>1</v>
      </c>
      <c r="D109" s="129"/>
      <c r="E109" s="129"/>
      <c r="F109" s="30"/>
      <c r="G109" s="129"/>
      <c r="H109" s="30"/>
      <c r="I109" s="30"/>
      <c r="J109" s="26"/>
      <c r="K109" s="26"/>
      <c r="L109" s="138" t="s">
        <v>1210</v>
      </c>
      <c r="M109" s="45" t="s">
        <v>1069</v>
      </c>
      <c r="N109" s="137" t="s">
        <v>329</v>
      </c>
      <c r="O109" s="26"/>
      <c r="P109" s="26" t="s">
        <v>298</v>
      </c>
      <c r="Q109" s="73" t="s">
        <v>52</v>
      </c>
      <c r="R109" s="41" t="s">
        <v>125</v>
      </c>
      <c r="S109" s="44" t="s">
        <v>319</v>
      </c>
      <c r="T109" s="73" t="s">
        <v>52</v>
      </c>
      <c r="U109" s="41" t="s">
        <v>299</v>
      </c>
      <c r="V109" s="41" t="s">
        <v>300</v>
      </c>
      <c r="W109" s="27" t="s">
        <v>1070</v>
      </c>
      <c r="X109" s="30" t="s">
        <v>52</v>
      </c>
      <c r="Y109" s="73" t="s">
        <v>52</v>
      </c>
      <c r="Z109" s="27" t="s">
        <v>52</v>
      </c>
      <c r="AA109" s="153">
        <v>0.0002</v>
      </c>
      <c r="AB109" s="26" t="s">
        <v>52</v>
      </c>
      <c r="AC109" s="77"/>
      <c r="AD109" s="77"/>
      <c r="AE109" s="77"/>
      <c r="AF109" s="77"/>
      <c r="AG109" s="94"/>
      <c r="AH109" s="94"/>
      <c r="AI109" s="74"/>
      <c r="AJ109" s="30">
        <v>1</v>
      </c>
      <c r="AK109" s="30">
        <v>1</v>
      </c>
      <c r="AL109" s="30">
        <v>1</v>
      </c>
      <c r="AM109" s="109">
        <v>1</v>
      </c>
      <c r="AN109" s="109">
        <v>1</v>
      </c>
      <c r="AO109" s="124">
        <v>1</v>
      </c>
      <c r="AP109" s="124">
        <v>1</v>
      </c>
    </row>
    <row r="110" ht="39.95" customHeight="1" spans="1:42">
      <c r="A110" s="28">
        <v>78</v>
      </c>
      <c r="B110" s="30"/>
      <c r="C110" s="30">
        <v>1</v>
      </c>
      <c r="D110" s="129"/>
      <c r="E110" s="129"/>
      <c r="F110" s="30"/>
      <c r="G110" s="129"/>
      <c r="H110" s="30"/>
      <c r="I110" s="30"/>
      <c r="J110" s="26"/>
      <c r="K110" s="26"/>
      <c r="L110" s="138" t="s">
        <v>1211</v>
      </c>
      <c r="M110" s="45" t="s">
        <v>1074</v>
      </c>
      <c r="N110" s="137" t="s">
        <v>329</v>
      </c>
      <c r="O110" s="26"/>
      <c r="P110" s="26" t="s">
        <v>298</v>
      </c>
      <c r="Q110" s="73" t="s">
        <v>52</v>
      </c>
      <c r="R110" s="41" t="s">
        <v>125</v>
      </c>
      <c r="S110" s="44" t="s">
        <v>319</v>
      </c>
      <c r="T110" s="73" t="s">
        <v>52</v>
      </c>
      <c r="U110" s="41" t="s">
        <v>299</v>
      </c>
      <c r="V110" s="41" t="s">
        <v>300</v>
      </c>
      <c r="W110" s="27" t="s">
        <v>1070</v>
      </c>
      <c r="X110" s="30" t="s">
        <v>52</v>
      </c>
      <c r="Y110" s="73" t="s">
        <v>52</v>
      </c>
      <c r="Z110" s="27" t="s">
        <v>52</v>
      </c>
      <c r="AA110" s="153">
        <v>0.0002</v>
      </c>
      <c r="AB110" s="26" t="s">
        <v>52</v>
      </c>
      <c r="AC110" s="77"/>
      <c r="AD110" s="77"/>
      <c r="AE110" s="77"/>
      <c r="AF110" s="77"/>
      <c r="AG110" s="94"/>
      <c r="AH110" s="94"/>
      <c r="AI110" s="74"/>
      <c r="AJ110" s="30">
        <v>1</v>
      </c>
      <c r="AK110" s="30">
        <v>1</v>
      </c>
      <c r="AL110" s="30">
        <v>1</v>
      </c>
      <c r="AM110" s="109">
        <v>1</v>
      </c>
      <c r="AN110" s="109">
        <v>1</v>
      </c>
      <c r="AO110" s="124">
        <v>1</v>
      </c>
      <c r="AP110" s="124">
        <v>1</v>
      </c>
    </row>
    <row r="111" ht="39.95" customHeight="1" spans="1:42">
      <c r="A111" s="28">
        <v>79</v>
      </c>
      <c r="B111" s="30">
        <v>0</v>
      </c>
      <c r="C111" s="30"/>
      <c r="D111" s="129"/>
      <c r="E111" s="129"/>
      <c r="F111" s="30"/>
      <c r="G111" s="129"/>
      <c r="H111" s="30"/>
      <c r="I111" s="30"/>
      <c r="J111" s="26"/>
      <c r="K111" s="26"/>
      <c r="L111" s="138" t="s">
        <v>1212</v>
      </c>
      <c r="M111" s="45" t="s">
        <v>1213</v>
      </c>
      <c r="N111" s="137" t="s">
        <v>1156</v>
      </c>
      <c r="O111" s="26"/>
      <c r="P111" s="26" t="s">
        <v>298</v>
      </c>
      <c r="Q111" s="41"/>
      <c r="R111" s="41" t="s">
        <v>125</v>
      </c>
      <c r="S111" s="30" t="s">
        <v>319</v>
      </c>
      <c r="T111" s="30" t="s">
        <v>52</v>
      </c>
      <c r="U111" s="41" t="s">
        <v>300</v>
      </c>
      <c r="V111" s="41" t="s">
        <v>299</v>
      </c>
      <c r="W111" s="37" t="s">
        <v>320</v>
      </c>
      <c r="X111" s="30" t="s">
        <v>302</v>
      </c>
      <c r="Y111" s="73" t="s">
        <v>52</v>
      </c>
      <c r="Z111" s="27" t="s">
        <v>52</v>
      </c>
      <c r="AA111" s="150">
        <f>AA112+AA113</f>
        <v>0.0336</v>
      </c>
      <c r="AB111" s="26" t="s">
        <v>52</v>
      </c>
      <c r="AC111" s="77"/>
      <c r="AD111" s="77"/>
      <c r="AE111" s="77"/>
      <c r="AF111" s="77"/>
      <c r="AG111" s="94"/>
      <c r="AH111" s="94"/>
      <c r="AI111" s="114"/>
      <c r="AJ111" s="30">
        <v>1</v>
      </c>
      <c r="AK111" s="30">
        <v>1</v>
      </c>
      <c r="AL111" s="30">
        <v>1</v>
      </c>
      <c r="AM111" s="109">
        <v>1</v>
      </c>
      <c r="AN111" s="109">
        <v>1</v>
      </c>
      <c r="AO111" s="124">
        <v>1</v>
      </c>
      <c r="AP111" s="124">
        <v>1</v>
      </c>
    </row>
    <row r="112" ht="39.95" customHeight="1" spans="1:42">
      <c r="A112" s="28">
        <v>80</v>
      </c>
      <c r="B112" s="30"/>
      <c r="C112" s="30">
        <v>1</v>
      </c>
      <c r="D112" s="129"/>
      <c r="E112" s="129"/>
      <c r="F112" s="30"/>
      <c r="G112" s="129"/>
      <c r="H112" s="30"/>
      <c r="I112" s="30"/>
      <c r="J112" s="26"/>
      <c r="K112" s="26"/>
      <c r="L112" s="138" t="s">
        <v>1058</v>
      </c>
      <c r="M112" s="45" t="s">
        <v>825</v>
      </c>
      <c r="N112" s="137" t="s">
        <v>1156</v>
      </c>
      <c r="O112" s="135" t="s">
        <v>133</v>
      </c>
      <c r="P112" s="27" t="s">
        <v>298</v>
      </c>
      <c r="Q112" s="41"/>
      <c r="R112" s="41" t="s">
        <v>125</v>
      </c>
      <c r="S112" s="138" t="s">
        <v>1058</v>
      </c>
      <c r="T112" s="41" t="s">
        <v>125</v>
      </c>
      <c r="U112" s="41" t="s">
        <v>300</v>
      </c>
      <c r="V112" s="41" t="s">
        <v>299</v>
      </c>
      <c r="W112" s="37" t="s">
        <v>654</v>
      </c>
      <c r="X112" s="30" t="s">
        <v>1059</v>
      </c>
      <c r="Y112" s="73" t="s">
        <v>52</v>
      </c>
      <c r="Z112" s="73" t="s">
        <v>52</v>
      </c>
      <c r="AA112" s="97">
        <v>0.0333</v>
      </c>
      <c r="AB112" s="41" t="s">
        <v>52</v>
      </c>
      <c r="AC112" s="73" t="s">
        <v>52</v>
      </c>
      <c r="AD112" s="73" t="s">
        <v>52</v>
      </c>
      <c r="AE112" s="73" t="s">
        <v>52</v>
      </c>
      <c r="AF112" s="73" t="s">
        <v>52</v>
      </c>
      <c r="AG112" s="73" t="s">
        <v>52</v>
      </c>
      <c r="AH112" s="73" t="s">
        <v>52</v>
      </c>
      <c r="AI112" s="113"/>
      <c r="AJ112" s="30">
        <v>1</v>
      </c>
      <c r="AK112" s="30">
        <v>1</v>
      </c>
      <c r="AL112" s="30">
        <v>1</v>
      </c>
      <c r="AM112" s="109">
        <v>1</v>
      </c>
      <c r="AN112" s="109">
        <v>1</v>
      </c>
      <c r="AO112" s="124">
        <v>1</v>
      </c>
      <c r="AP112" s="124">
        <v>1</v>
      </c>
    </row>
    <row r="113" ht="39.95" customHeight="1" spans="1:42">
      <c r="A113" s="28">
        <v>81</v>
      </c>
      <c r="B113" s="30"/>
      <c r="C113" s="30">
        <v>1</v>
      </c>
      <c r="D113" s="129"/>
      <c r="E113" s="129"/>
      <c r="F113" s="30"/>
      <c r="G113" s="129"/>
      <c r="H113" s="30"/>
      <c r="I113" s="30"/>
      <c r="J113" s="26"/>
      <c r="K113" s="26"/>
      <c r="L113" s="30" t="s">
        <v>758</v>
      </c>
      <c r="M113" s="45" t="s">
        <v>759</v>
      </c>
      <c r="N113" s="45" t="s">
        <v>487</v>
      </c>
      <c r="O113" s="30" t="s">
        <v>158</v>
      </c>
      <c r="P113" s="26" t="s">
        <v>298</v>
      </c>
      <c r="Q113" s="30"/>
      <c r="R113" s="41" t="s">
        <v>125</v>
      </c>
      <c r="S113" s="30" t="s">
        <v>319</v>
      </c>
      <c r="T113" s="30" t="s">
        <v>52</v>
      </c>
      <c r="U113" s="41" t="s">
        <v>300</v>
      </c>
      <c r="V113" s="41" t="s">
        <v>299</v>
      </c>
      <c r="W113" s="30" t="s">
        <v>701</v>
      </c>
      <c r="X113" s="30" t="s">
        <v>52</v>
      </c>
      <c r="Y113" s="30" t="s">
        <v>334</v>
      </c>
      <c r="Z113" s="30" t="s">
        <v>52</v>
      </c>
      <c r="AA113" s="97">
        <v>0.0003</v>
      </c>
      <c r="AB113" s="30" t="s">
        <v>52</v>
      </c>
      <c r="AC113" s="30"/>
      <c r="AD113" s="30"/>
      <c r="AE113" s="30"/>
      <c r="AF113" s="30"/>
      <c r="AG113" s="30"/>
      <c r="AH113" s="30"/>
      <c r="AI113" s="30"/>
      <c r="AJ113" s="30">
        <v>1</v>
      </c>
      <c r="AK113" s="30">
        <v>1</v>
      </c>
      <c r="AL113" s="30">
        <v>1</v>
      </c>
      <c r="AM113" s="109">
        <v>1</v>
      </c>
      <c r="AN113" s="109">
        <v>1</v>
      </c>
      <c r="AO113" s="124">
        <v>1</v>
      </c>
      <c r="AP113" s="124">
        <v>1</v>
      </c>
    </row>
    <row r="114" s="7" customFormat="1" ht="39.95" customHeight="1" spans="1:42">
      <c r="A114" s="132"/>
      <c r="B114" s="133"/>
      <c r="C114" s="133"/>
      <c r="D114" s="134"/>
      <c r="E114" s="134"/>
      <c r="F114" s="133"/>
      <c r="G114" s="134"/>
      <c r="H114" s="133"/>
      <c r="I114" s="133"/>
      <c r="J114" s="14"/>
      <c r="K114" s="14"/>
      <c r="L114" s="141"/>
      <c r="M114" s="142"/>
      <c r="N114" s="143"/>
      <c r="O114" s="14"/>
      <c r="P114" s="14"/>
      <c r="Q114" s="146"/>
      <c r="R114" s="147"/>
      <c r="S114" s="148"/>
      <c r="T114" s="146"/>
      <c r="U114" s="147"/>
      <c r="V114" s="147"/>
      <c r="W114" s="149"/>
      <c r="X114" s="133"/>
      <c r="Y114" s="146"/>
      <c r="Z114" s="149"/>
      <c r="AA114" s="161"/>
      <c r="AB114" s="14"/>
      <c r="AC114" s="162"/>
      <c r="AD114" s="162"/>
      <c r="AE114" s="162"/>
      <c r="AF114" s="162"/>
      <c r="AG114" s="171"/>
      <c r="AH114" s="171"/>
      <c r="AI114" s="172"/>
      <c r="AJ114" s="133"/>
      <c r="AK114" s="133"/>
      <c r="AL114" s="133"/>
      <c r="AM114" s="12"/>
      <c r="AN114" s="12"/>
      <c r="AO114" s="13"/>
      <c r="AP114" s="13"/>
    </row>
    <row r="115" ht="39.95" customHeight="1" spans="18:25">
      <c r="R115" s="4"/>
      <c r="T115" s="4"/>
      <c r="U115" s="4"/>
      <c r="V115" s="4"/>
      <c r="W115" s="4"/>
      <c r="X115" s="4"/>
      <c r="Y115" s="4"/>
    </row>
    <row r="116" ht="41.1" customHeight="1" spans="18:25">
      <c r="R116" s="4"/>
      <c r="T116" s="4"/>
      <c r="U116" s="4"/>
      <c r="V116" s="4"/>
      <c r="W116" s="4"/>
      <c r="X116" s="4"/>
      <c r="Y116" s="4"/>
    </row>
    <row r="117" ht="39.95" customHeight="1" spans="18:25">
      <c r="R117" s="4"/>
      <c r="T117" s="4"/>
      <c r="U117" s="4"/>
      <c r="V117" s="4"/>
      <c r="W117" s="4"/>
      <c r="X117" s="4"/>
      <c r="Y117" s="4"/>
    </row>
    <row r="118" ht="39.95" customHeight="1" spans="18:25">
      <c r="R118" s="4"/>
      <c r="T118" s="4"/>
      <c r="U118" s="4"/>
      <c r="V118" s="4"/>
      <c r="W118" s="4"/>
      <c r="X118" s="4"/>
      <c r="Y118" s="4"/>
    </row>
    <row r="119" ht="39.95" customHeight="1" spans="18:25">
      <c r="R119" s="4"/>
      <c r="T119" s="4"/>
      <c r="U119" s="4"/>
      <c r="V119" s="4"/>
      <c r="W119" s="4"/>
      <c r="X119" s="4"/>
      <c r="Y119" s="4"/>
    </row>
    <row r="120" ht="41.1" customHeight="1" spans="18:25">
      <c r="R120" s="4"/>
      <c r="T120" s="4"/>
      <c r="U120" s="4"/>
      <c r="V120" s="4"/>
      <c r="W120" s="4"/>
      <c r="X120" s="4"/>
      <c r="Y120" s="4"/>
    </row>
    <row r="126" s="4" customFormat="1" customHeight="1" spans="39:42">
      <c r="AM126" s="5"/>
      <c r="AN126" s="5"/>
      <c r="AO126" s="6"/>
      <c r="AP126" s="6"/>
    </row>
    <row r="127" s="4" customFormat="1" customHeight="1" spans="39:42">
      <c r="AM127" s="5"/>
      <c r="AN127" s="5"/>
      <c r="AO127" s="6"/>
      <c r="AP127" s="6"/>
    </row>
    <row r="128" s="4" customFormat="1" customHeight="1" spans="39:42">
      <c r="AM128" s="5"/>
      <c r="AN128" s="5"/>
      <c r="AO128" s="6"/>
      <c r="AP128" s="6"/>
    </row>
    <row r="129" s="4" customFormat="1" customHeight="1" spans="39:42">
      <c r="AM129" s="5"/>
      <c r="AN129" s="5"/>
      <c r="AO129" s="6"/>
      <c r="AP129" s="6"/>
    </row>
    <row r="130" s="4" customFormat="1" customHeight="1" spans="39:42">
      <c r="AM130" s="5"/>
      <c r="AN130" s="5"/>
      <c r="AO130" s="6"/>
      <c r="AP130" s="6"/>
    </row>
    <row r="131" s="4" customFormat="1" customHeight="1" spans="39:42">
      <c r="AM131" s="5"/>
      <c r="AN131" s="5"/>
      <c r="AO131" s="6"/>
      <c r="AP131" s="6"/>
    </row>
    <row r="132" s="4" customFormat="1" customHeight="1" spans="39:42">
      <c r="AM132" s="5"/>
      <c r="AN132" s="5"/>
      <c r="AO132" s="6"/>
      <c r="AP132" s="6"/>
    </row>
    <row r="133" s="4" customFormat="1" customHeight="1" spans="39:42">
      <c r="AM133" s="5"/>
      <c r="AN133" s="5"/>
      <c r="AO133" s="6"/>
      <c r="AP133" s="6"/>
    </row>
    <row r="134" s="4" customFormat="1" customHeight="1" spans="39:42">
      <c r="AM134" s="5"/>
      <c r="AN134" s="5"/>
      <c r="AO134" s="6"/>
      <c r="AP134" s="6"/>
    </row>
    <row r="135" s="4" customFormat="1" customHeight="1" spans="39:42">
      <c r="AM135" s="5"/>
      <c r="AN135" s="5"/>
      <c r="AO135" s="6"/>
      <c r="AP135" s="6"/>
    </row>
    <row r="136" s="4" customFormat="1" customHeight="1" spans="39:42">
      <c r="AM136" s="5"/>
      <c r="AN136" s="5"/>
      <c r="AO136" s="6"/>
      <c r="AP136" s="6"/>
    </row>
    <row r="137" s="4" customFormat="1" customHeight="1" spans="39:42">
      <c r="AM137" s="5"/>
      <c r="AN137" s="5"/>
      <c r="AO137" s="6"/>
      <c r="AP137" s="6"/>
    </row>
    <row r="138" s="4" customFormat="1" customHeight="1" spans="39:42">
      <c r="AM138" s="5"/>
      <c r="AN138" s="5"/>
      <c r="AO138" s="6"/>
      <c r="AP138" s="6"/>
    </row>
    <row r="139" s="4" customFormat="1" customHeight="1" spans="39:42">
      <c r="AM139" s="5"/>
      <c r="AN139" s="5"/>
      <c r="AO139" s="6"/>
      <c r="AP139" s="6"/>
    </row>
    <row r="140" s="4" customFormat="1" customHeight="1" spans="39:42">
      <c r="AM140" s="5"/>
      <c r="AN140" s="5"/>
      <c r="AO140" s="6"/>
      <c r="AP140" s="6"/>
    </row>
    <row r="141" s="4" customFormat="1" customHeight="1" spans="39:42">
      <c r="AM141" s="5"/>
      <c r="AN141" s="5"/>
      <c r="AO141" s="6"/>
      <c r="AP141" s="6"/>
    </row>
    <row r="142" s="4" customFormat="1" customHeight="1" spans="39:42">
      <c r="AM142" s="5"/>
      <c r="AN142" s="5"/>
      <c r="AO142" s="6"/>
      <c r="AP142" s="6"/>
    </row>
    <row r="143" s="4" customFormat="1" customHeight="1" spans="39:42">
      <c r="AM143" s="5"/>
      <c r="AN143" s="5"/>
      <c r="AO143" s="6"/>
      <c r="AP143" s="6"/>
    </row>
    <row r="144" s="4" customFormat="1" customHeight="1" spans="39:42">
      <c r="AM144" s="5"/>
      <c r="AN144" s="5"/>
      <c r="AO144" s="6"/>
      <c r="AP144" s="6"/>
    </row>
    <row r="145" s="4" customFormat="1" customHeight="1" spans="39:42">
      <c r="AM145" s="5"/>
      <c r="AN145" s="5"/>
      <c r="AO145" s="6"/>
      <c r="AP145" s="6"/>
    </row>
    <row r="146" s="4" customFormat="1" customHeight="1" spans="39:42">
      <c r="AM146" s="5"/>
      <c r="AN146" s="5"/>
      <c r="AO146" s="6"/>
      <c r="AP146" s="6"/>
    </row>
    <row r="147" s="4" customFormat="1" customHeight="1" spans="39:42">
      <c r="AM147" s="5"/>
      <c r="AN147" s="5"/>
      <c r="AO147" s="6"/>
      <c r="AP147" s="6"/>
    </row>
    <row r="148" s="4" customFormat="1" customHeight="1" spans="39:42">
      <c r="AM148" s="5"/>
      <c r="AN148" s="5"/>
      <c r="AO148" s="6"/>
      <c r="AP148" s="6"/>
    </row>
    <row r="149" s="4" customFormat="1" customHeight="1" spans="39:42">
      <c r="AM149" s="5"/>
      <c r="AN149" s="5"/>
      <c r="AO149" s="6"/>
      <c r="AP149" s="6"/>
    </row>
    <row r="150" s="4" customFormat="1" customHeight="1" spans="39:42">
      <c r="AM150" s="5"/>
      <c r="AN150" s="5"/>
      <c r="AO150" s="6"/>
      <c r="AP150" s="6"/>
    </row>
    <row r="151" s="4" customFormat="1" customHeight="1" spans="39:42">
      <c r="AM151" s="5"/>
      <c r="AN151" s="5"/>
      <c r="AO151" s="6"/>
      <c r="AP151" s="6"/>
    </row>
    <row r="152" s="4" customFormat="1" customHeight="1" spans="39:42">
      <c r="AM152" s="5"/>
      <c r="AN152" s="5"/>
      <c r="AO152" s="6"/>
      <c r="AP152" s="6"/>
    </row>
    <row r="153" s="4" customFormat="1" customHeight="1" spans="39:42">
      <c r="AM153" s="5"/>
      <c r="AN153" s="5"/>
      <c r="AO153" s="6"/>
      <c r="AP153" s="6"/>
    </row>
    <row r="154" s="4" customFormat="1" customHeight="1" spans="39:42">
      <c r="AM154" s="5"/>
      <c r="AN154" s="5"/>
      <c r="AO154" s="6"/>
      <c r="AP154" s="6"/>
    </row>
    <row r="155" s="4" customFormat="1" customHeight="1" spans="39:42">
      <c r="AM155" s="5"/>
      <c r="AN155" s="5"/>
      <c r="AO155" s="6"/>
      <c r="AP155" s="6"/>
    </row>
    <row r="156" s="4" customFormat="1" customHeight="1" spans="39:42">
      <c r="AM156" s="5"/>
      <c r="AN156" s="5"/>
      <c r="AO156" s="6"/>
      <c r="AP156" s="6"/>
    </row>
    <row r="157" s="4" customFormat="1" customHeight="1" spans="39:42">
      <c r="AM157" s="5"/>
      <c r="AN157" s="5"/>
      <c r="AO157" s="6"/>
      <c r="AP157" s="6"/>
    </row>
    <row r="158" customHeight="1" spans="1:38">
      <c r="A158" s="4"/>
      <c r="M158" s="4"/>
      <c r="N158" s="4"/>
      <c r="R158" s="4"/>
      <c r="T158" s="4"/>
      <c r="U158" s="4"/>
      <c r="V158" s="4"/>
      <c r="W158" s="4"/>
      <c r="X158" s="4"/>
      <c r="Y158" s="4"/>
      <c r="AA158" s="4"/>
      <c r="AJ158" s="4"/>
      <c r="AK158" s="4"/>
      <c r="AL158" s="4"/>
    </row>
    <row r="159" customHeight="1" spans="1:38">
      <c r="A159" s="4"/>
      <c r="M159" s="4"/>
      <c r="N159" s="4"/>
      <c r="R159" s="4"/>
      <c r="T159" s="4"/>
      <c r="U159" s="4"/>
      <c r="V159" s="4"/>
      <c r="W159" s="4"/>
      <c r="X159" s="4"/>
      <c r="Y159" s="4"/>
      <c r="AA159" s="4"/>
      <c r="AJ159" s="4"/>
      <c r="AK159" s="4"/>
      <c r="AL159" s="4"/>
    </row>
    <row r="160" customHeight="1" spans="1:38">
      <c r="A160" s="4"/>
      <c r="M160" s="4"/>
      <c r="N160" s="4"/>
      <c r="R160" s="4"/>
      <c r="T160" s="4"/>
      <c r="U160" s="4"/>
      <c r="V160" s="4"/>
      <c r="W160" s="4"/>
      <c r="X160" s="4"/>
      <c r="Y160" s="4"/>
      <c r="AA160" s="4"/>
      <c r="AJ160" s="4"/>
      <c r="AK160" s="4"/>
      <c r="AL160" s="4"/>
    </row>
    <row r="161" customHeight="1" spans="1:38">
      <c r="A161" s="4"/>
      <c r="M161" s="4"/>
      <c r="N161" s="4"/>
      <c r="R161" s="4"/>
      <c r="T161" s="4"/>
      <c r="U161" s="4"/>
      <c r="V161" s="4"/>
      <c r="W161" s="4"/>
      <c r="X161" s="4"/>
      <c r="Y161" s="4"/>
      <c r="AA161" s="4"/>
      <c r="AJ161" s="4"/>
      <c r="AK161" s="4"/>
      <c r="AL161" s="4"/>
    </row>
    <row r="162" ht="16.5" spans="1:38">
      <c r="A162" s="4"/>
      <c r="M162" s="4"/>
      <c r="N162" s="4"/>
      <c r="R162" s="4"/>
      <c r="T162" s="4"/>
      <c r="U162" s="4"/>
      <c r="V162" s="4"/>
      <c r="W162" s="4"/>
      <c r="X162" s="4"/>
      <c r="Y162" s="4"/>
      <c r="AA162" s="4"/>
      <c r="AJ162" s="4"/>
      <c r="AK162" s="4"/>
      <c r="AL162" s="4"/>
    </row>
    <row r="163" ht="16.5" spans="1:38">
      <c r="A163" s="4"/>
      <c r="M163" s="4"/>
      <c r="N163" s="4"/>
      <c r="R163" s="4"/>
      <c r="T163" s="4"/>
      <c r="U163" s="4"/>
      <c r="V163" s="4"/>
      <c r="W163" s="4"/>
      <c r="X163" s="4"/>
      <c r="Y163" s="4"/>
      <c r="AA163" s="4"/>
      <c r="AJ163" s="4"/>
      <c r="AK163" s="4"/>
      <c r="AL163" s="4"/>
    </row>
    <row r="164" ht="16.5" spans="1:38">
      <c r="A164" s="4"/>
      <c r="M164" s="4"/>
      <c r="N164" s="4"/>
      <c r="R164" s="4"/>
      <c r="T164" s="4"/>
      <c r="U164" s="4"/>
      <c r="V164" s="4"/>
      <c r="W164" s="4"/>
      <c r="X164" s="4"/>
      <c r="Y164" s="4"/>
      <c r="AA164" s="4"/>
      <c r="AJ164" s="4"/>
      <c r="AK164" s="4"/>
      <c r="AL164" s="4"/>
    </row>
    <row r="165" ht="16.5" spans="1:38">
      <c r="A165" s="4"/>
      <c r="M165" s="4"/>
      <c r="N165" s="4"/>
      <c r="R165" s="4"/>
      <c r="T165" s="4"/>
      <c r="U165" s="4"/>
      <c r="V165" s="4"/>
      <c r="W165" s="4"/>
      <c r="X165" s="4"/>
      <c r="Y165" s="4"/>
      <c r="AA165" s="4"/>
      <c r="AJ165" s="4"/>
      <c r="AK165" s="4"/>
      <c r="AL165" s="4"/>
    </row>
    <row r="166" ht="16.5" spans="1:38">
      <c r="A166" s="4"/>
      <c r="M166" s="4"/>
      <c r="N166" s="4"/>
      <c r="R166" s="4"/>
      <c r="T166" s="4"/>
      <c r="U166" s="4"/>
      <c r="V166" s="4"/>
      <c r="W166" s="4"/>
      <c r="X166" s="4"/>
      <c r="Y166" s="4"/>
      <c r="AA166" s="4"/>
      <c r="AJ166" s="4"/>
      <c r="AK166" s="4"/>
      <c r="AL166" s="4"/>
    </row>
    <row r="167" ht="16.5" spans="1:38">
      <c r="A167" s="4"/>
      <c r="M167" s="4"/>
      <c r="N167" s="4"/>
      <c r="R167" s="4"/>
      <c r="T167" s="4"/>
      <c r="U167" s="4"/>
      <c r="V167" s="4"/>
      <c r="W167" s="4"/>
      <c r="X167" s="4"/>
      <c r="Y167" s="4"/>
      <c r="AA167" s="4"/>
      <c r="AJ167" s="4"/>
      <c r="AK167" s="4"/>
      <c r="AL167" s="4"/>
    </row>
  </sheetData>
  <mergeCells count="42">
    <mergeCell ref="A1:E1"/>
    <mergeCell ref="F1:K1"/>
    <mergeCell ref="L1:M1"/>
    <mergeCell ref="A2:M2"/>
    <mergeCell ref="A3:K3"/>
    <mergeCell ref="L3:M3"/>
    <mergeCell ref="A4:M4"/>
    <mergeCell ref="B7:K7"/>
    <mergeCell ref="A7:A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N1:AH6"/>
    <mergeCell ref="A5:M6"/>
  </mergeCells>
  <conditionalFormatting sqref="AJ1">
    <cfRule type="duplicateValues" dxfId="9" priority="185"/>
  </conditionalFormatting>
  <conditionalFormatting sqref="U11:V11">
    <cfRule type="cellIs" dxfId="7" priority="49" operator="equal">
      <formula>"N"</formula>
    </cfRule>
    <cfRule type="cellIs" dxfId="8" priority="50" operator="equal">
      <formula>"Y"</formula>
    </cfRule>
  </conditionalFormatting>
  <conditionalFormatting sqref="U12:V12">
    <cfRule type="cellIs" dxfId="7" priority="47" operator="equal">
      <formula>"N"</formula>
    </cfRule>
    <cfRule type="cellIs" dxfId="8" priority="48" operator="equal">
      <formula>"Y"</formula>
    </cfRule>
  </conditionalFormatting>
  <conditionalFormatting sqref="U13:V13">
    <cfRule type="cellIs" dxfId="7" priority="35" operator="equal">
      <formula>"N"</formula>
    </cfRule>
    <cfRule type="cellIs" dxfId="8" priority="36" operator="equal">
      <formula>"Y"</formula>
    </cfRule>
  </conditionalFormatting>
  <conditionalFormatting sqref="U14:V14">
    <cfRule type="cellIs" dxfId="7" priority="23" operator="equal">
      <formula>"N"</formula>
    </cfRule>
    <cfRule type="cellIs" dxfId="8" priority="24" operator="equal">
      <formula>"Y"</formula>
    </cfRule>
  </conditionalFormatting>
  <conditionalFormatting sqref="U15:V15">
    <cfRule type="cellIs" dxfId="8" priority="22" operator="equal">
      <formula>"Y"</formula>
    </cfRule>
    <cfRule type="cellIs" dxfId="7" priority="21" operator="equal">
      <formula>"N"</formula>
    </cfRule>
  </conditionalFormatting>
  <conditionalFormatting sqref="U16:V16">
    <cfRule type="cellIs" dxfId="7" priority="90" operator="equal">
      <formula>"N"</formula>
    </cfRule>
    <cfRule type="cellIs" dxfId="8" priority="94" operator="equal">
      <formula>"Y"</formula>
    </cfRule>
  </conditionalFormatting>
  <conditionalFormatting sqref="U17:V17">
    <cfRule type="cellIs" dxfId="7" priority="89" operator="equal">
      <formula>"N"</formula>
    </cfRule>
    <cfRule type="cellIs" dxfId="8" priority="93" operator="equal">
      <formula>"Y"</formula>
    </cfRule>
  </conditionalFormatting>
  <conditionalFormatting sqref="U18:V18">
    <cfRule type="cellIs" dxfId="7" priority="51" operator="equal">
      <formula>"N"</formula>
    </cfRule>
    <cfRule type="cellIs" dxfId="8" priority="52" operator="equal">
      <formula>"Y"</formula>
    </cfRule>
  </conditionalFormatting>
  <conditionalFormatting sqref="U19:V19">
    <cfRule type="cellIs" dxfId="7" priority="45" operator="equal">
      <formula>"N"</formula>
    </cfRule>
    <cfRule type="cellIs" dxfId="8" priority="46" operator="equal">
      <formula>"Y"</formula>
    </cfRule>
  </conditionalFormatting>
  <conditionalFormatting sqref="U20:V20">
    <cfRule type="cellIs" dxfId="7" priority="33" operator="equal">
      <formula>"N"</formula>
    </cfRule>
    <cfRule type="cellIs" dxfId="8" priority="34" operator="equal">
      <formula>"Y"</formula>
    </cfRule>
  </conditionalFormatting>
  <conditionalFormatting sqref="U21:V21">
    <cfRule type="cellIs" dxfId="8" priority="20" operator="equal">
      <formula>"Y"</formula>
    </cfRule>
    <cfRule type="cellIs" dxfId="7" priority="19" operator="equal">
      <formula>"N"</formula>
    </cfRule>
  </conditionalFormatting>
  <conditionalFormatting sqref="U22:V22">
    <cfRule type="cellIs" dxfId="8" priority="18" operator="equal">
      <formula>"Y"</formula>
    </cfRule>
    <cfRule type="cellIs" dxfId="7" priority="17" operator="equal">
      <formula>"N"</formula>
    </cfRule>
  </conditionalFormatting>
  <conditionalFormatting sqref="U23:V23">
    <cfRule type="cellIs" dxfId="7" priority="88" operator="equal">
      <formula>"N"</formula>
    </cfRule>
    <cfRule type="cellIs" dxfId="8" priority="92" operator="equal">
      <formula>"Y"</formula>
    </cfRule>
  </conditionalFormatting>
  <conditionalFormatting sqref="U25:V25">
    <cfRule type="cellIs" dxfId="7" priority="43" operator="equal">
      <formula>"N"</formula>
    </cfRule>
    <cfRule type="cellIs" dxfId="8" priority="44" operator="equal">
      <formula>"Y"</formula>
    </cfRule>
  </conditionalFormatting>
  <conditionalFormatting sqref="U26:V26">
    <cfRule type="cellIs" dxfId="7" priority="31" operator="equal">
      <formula>"N"</formula>
    </cfRule>
    <cfRule type="cellIs" dxfId="8" priority="32" operator="equal">
      <formula>"Y"</formula>
    </cfRule>
  </conditionalFormatting>
  <conditionalFormatting sqref="U27:V27">
    <cfRule type="cellIs" dxfId="8" priority="16" operator="equal">
      <formula>"Y"</formula>
    </cfRule>
    <cfRule type="cellIs" dxfId="7" priority="15" operator="equal">
      <formula>"N"</formula>
    </cfRule>
  </conditionalFormatting>
  <conditionalFormatting sqref="U28:V28">
    <cfRule type="cellIs" dxfId="8" priority="14" operator="equal">
      <formula>"Y"</formula>
    </cfRule>
    <cfRule type="cellIs" dxfId="7" priority="13" operator="equal">
      <formula>"N"</formula>
    </cfRule>
  </conditionalFormatting>
  <conditionalFormatting sqref="U31:V31">
    <cfRule type="cellIs" dxfId="7" priority="178" operator="equal">
      <formula>"N"</formula>
    </cfRule>
    <cfRule type="cellIs" dxfId="8" priority="179" operator="equal">
      <formula>"Y"</formula>
    </cfRule>
  </conditionalFormatting>
  <conditionalFormatting sqref="U32:V32">
    <cfRule type="cellIs" dxfId="7" priority="154" operator="equal">
      <formula>"N"</formula>
    </cfRule>
    <cfRule type="cellIs" dxfId="8" priority="155" operator="equal">
      <formula>"Y"</formula>
    </cfRule>
  </conditionalFormatting>
  <conditionalFormatting sqref="U33:V33">
    <cfRule type="cellIs" dxfId="7" priority="100" operator="equal">
      <formula>"N"</formula>
    </cfRule>
    <cfRule type="cellIs" dxfId="8" priority="102" operator="equal">
      <formula>"Y"</formula>
    </cfRule>
  </conditionalFormatting>
  <conditionalFormatting sqref="U34:V34">
    <cfRule type="cellIs" dxfId="7" priority="99" operator="equal">
      <formula>"N"</formula>
    </cfRule>
    <cfRule type="cellIs" dxfId="8" priority="101" operator="equal">
      <formula>"Y"</formula>
    </cfRule>
  </conditionalFormatting>
  <conditionalFormatting sqref="U35:V35">
    <cfRule type="cellIs" dxfId="7" priority="127" operator="equal">
      <formula>"N"</formula>
    </cfRule>
    <cfRule type="cellIs" dxfId="8" priority="128" operator="equal">
      <formula>"Y"</formula>
    </cfRule>
  </conditionalFormatting>
  <conditionalFormatting sqref="U36:V36">
    <cfRule type="cellIs" dxfId="7" priority="152" operator="equal">
      <formula>"N"</formula>
    </cfRule>
    <cfRule type="cellIs" dxfId="8" priority="153" operator="equal">
      <formula>"Y"</formula>
    </cfRule>
  </conditionalFormatting>
  <conditionalFormatting sqref="U37:V37">
    <cfRule type="cellIs" dxfId="7" priority="150" operator="equal">
      <formula>"N"</formula>
    </cfRule>
    <cfRule type="cellIs" dxfId="8" priority="151" operator="equal">
      <formula>"Y"</formula>
    </cfRule>
  </conditionalFormatting>
  <conditionalFormatting sqref="U38:V38">
    <cfRule type="cellIs" dxfId="7" priority="97" operator="equal">
      <formula>"N"</formula>
    </cfRule>
    <cfRule type="cellIs" dxfId="8" priority="98" operator="equal">
      <formula>"Y"</formula>
    </cfRule>
  </conditionalFormatting>
  <conditionalFormatting sqref="U39:V39">
    <cfRule type="cellIs" dxfId="7" priority="111" operator="equal">
      <formula>"N"</formula>
    </cfRule>
    <cfRule type="cellIs" dxfId="8" priority="112" operator="equal">
      <formula>"Y"</formula>
    </cfRule>
  </conditionalFormatting>
  <conditionalFormatting sqref="U40:V40">
    <cfRule type="cellIs" dxfId="7" priority="141" operator="equal">
      <formula>"N"</formula>
    </cfRule>
    <cfRule type="cellIs" dxfId="8" priority="142" operator="equal">
      <formula>"Y"</formula>
    </cfRule>
  </conditionalFormatting>
  <conditionalFormatting sqref="U41">
    <cfRule type="cellIs" dxfId="7" priority="74" operator="equal">
      <formula>"N"</formula>
    </cfRule>
    <cfRule type="cellIs" dxfId="8" priority="75" operator="equal">
      <formula>"Y"</formula>
    </cfRule>
  </conditionalFormatting>
  <conditionalFormatting sqref="V41">
    <cfRule type="cellIs" dxfId="7" priority="72" operator="equal">
      <formula>"N"</formula>
    </cfRule>
    <cfRule type="cellIs" dxfId="8" priority="73" operator="equal">
      <formula>"Y"</formula>
    </cfRule>
  </conditionalFormatting>
  <conditionalFormatting sqref="U42">
    <cfRule type="cellIs" dxfId="7" priority="61" operator="equal">
      <formula>"N"</formula>
    </cfRule>
    <cfRule type="cellIs" dxfId="8" priority="62" operator="equal">
      <formula>"Y"</formula>
    </cfRule>
  </conditionalFormatting>
  <conditionalFormatting sqref="V42">
    <cfRule type="cellIs" dxfId="7" priority="59" operator="equal">
      <formula>"N"</formula>
    </cfRule>
    <cfRule type="cellIs" dxfId="8" priority="60" operator="equal">
      <formula>"Y"</formula>
    </cfRule>
  </conditionalFormatting>
  <conditionalFormatting sqref="K43">
    <cfRule type="duplicateValues" dxfId="9" priority="175"/>
  </conditionalFormatting>
  <conditionalFormatting sqref="U43:V43">
    <cfRule type="cellIs" dxfId="7" priority="95" operator="equal">
      <formula>"N"</formula>
    </cfRule>
    <cfRule type="cellIs" dxfId="8" priority="96" operator="equal">
      <formula>"Y"</formula>
    </cfRule>
  </conditionalFormatting>
  <conditionalFormatting sqref="U44:V44">
    <cfRule type="cellIs" dxfId="7" priority="139" operator="equal">
      <formula>"N"</formula>
    </cfRule>
    <cfRule type="cellIs" dxfId="8" priority="140" operator="equal">
      <formula>"Y"</formula>
    </cfRule>
  </conditionalFormatting>
  <conditionalFormatting sqref="U45:V45">
    <cfRule type="cellIs" dxfId="7" priority="107" operator="equal">
      <formula>"N"</formula>
    </cfRule>
    <cfRule type="cellIs" dxfId="8" priority="108" operator="equal">
      <formula>"Y"</formula>
    </cfRule>
  </conditionalFormatting>
  <conditionalFormatting sqref="U46:V46">
    <cfRule type="cellIs" dxfId="7" priority="105" operator="equal">
      <formula>"N"</formula>
    </cfRule>
    <cfRule type="cellIs" dxfId="8" priority="106" operator="equal">
      <formula>"Y"</formula>
    </cfRule>
  </conditionalFormatting>
  <conditionalFormatting sqref="U47:V47">
    <cfRule type="cellIs" dxfId="7" priority="135" operator="equal">
      <formula>"N"</formula>
    </cfRule>
    <cfRule type="cellIs" dxfId="8" priority="136" operator="equal">
      <formula>"Y"</formula>
    </cfRule>
  </conditionalFormatting>
  <conditionalFormatting sqref="U48:V48">
    <cfRule type="cellIs" dxfId="7" priority="148" operator="equal">
      <formula>"N"</formula>
    </cfRule>
    <cfRule type="cellIs" dxfId="8" priority="149" operator="equal">
      <formula>"Y"</formula>
    </cfRule>
  </conditionalFormatting>
  <conditionalFormatting sqref="U49:V49">
    <cfRule type="cellIs" dxfId="7" priority="113" operator="equal">
      <formula>"N"</formula>
    </cfRule>
    <cfRule type="cellIs" dxfId="8" priority="114" operator="equal">
      <formula>"Y"</formula>
    </cfRule>
  </conditionalFormatting>
  <conditionalFormatting sqref="U50:V50">
    <cfRule type="cellIs" dxfId="7" priority="115" operator="equal">
      <formula>"N"</formula>
    </cfRule>
    <cfRule type="cellIs" dxfId="8" priority="116" operator="equal">
      <formula>"Y"</formula>
    </cfRule>
  </conditionalFormatting>
  <conditionalFormatting sqref="K51">
    <cfRule type="duplicateValues" dxfId="9" priority="147"/>
  </conditionalFormatting>
  <conditionalFormatting sqref="U51:V51">
    <cfRule type="cellIs" dxfId="7" priority="145" operator="equal">
      <formula>"N"</formula>
    </cfRule>
    <cfRule type="cellIs" dxfId="8" priority="146" operator="equal">
      <formula>"Y"</formula>
    </cfRule>
  </conditionalFormatting>
  <conditionalFormatting sqref="U52:V52">
    <cfRule type="cellIs" dxfId="7" priority="109" operator="equal">
      <formula>"N"</formula>
    </cfRule>
    <cfRule type="cellIs" dxfId="8" priority="110" operator="equal">
      <formula>"Y"</formula>
    </cfRule>
  </conditionalFormatting>
  <conditionalFormatting sqref="U53:V53">
    <cfRule type="cellIs" dxfId="7" priority="176" operator="equal">
      <formula>"N"</formula>
    </cfRule>
    <cfRule type="cellIs" dxfId="8" priority="177" operator="equal">
      <formula>"Y"</formula>
    </cfRule>
  </conditionalFormatting>
  <conditionalFormatting sqref="U54:V54">
    <cfRule type="cellIs" dxfId="7" priority="70" operator="equal">
      <formula>"N"</formula>
    </cfRule>
    <cfRule type="cellIs" dxfId="8" priority="71" operator="equal">
      <formula>"Y"</formula>
    </cfRule>
  </conditionalFormatting>
  <conditionalFormatting sqref="U55:V55">
    <cfRule type="cellIs" dxfId="7" priority="68" operator="equal">
      <formula>"N"</formula>
    </cfRule>
    <cfRule type="cellIs" dxfId="8" priority="69" operator="equal">
      <formula>"Y"</formula>
    </cfRule>
  </conditionalFormatting>
  <conditionalFormatting sqref="K56">
    <cfRule type="duplicateValues" dxfId="9" priority="65"/>
    <cfRule type="duplicateValues" dxfId="9" priority="66"/>
    <cfRule type="duplicateValues" dxfId="9" priority="67"/>
  </conditionalFormatting>
  <conditionalFormatting sqref="U56:V56">
    <cfRule type="cellIs" dxfId="7" priority="63" operator="equal">
      <formula>"N"</formula>
    </cfRule>
    <cfRule type="cellIs" dxfId="8" priority="64" operator="equal">
      <formula>"Y"</formula>
    </cfRule>
  </conditionalFormatting>
  <conditionalFormatting sqref="K57">
    <cfRule type="duplicateValues" dxfId="9" priority="186"/>
  </conditionalFormatting>
  <conditionalFormatting sqref="U58:V58">
    <cfRule type="cellIs" dxfId="7" priority="160" operator="equal">
      <formula>"N"</formula>
    </cfRule>
    <cfRule type="cellIs" dxfId="8" priority="161" operator="equal">
      <formula>"Y"</formula>
    </cfRule>
  </conditionalFormatting>
  <conditionalFormatting sqref="U60:V60">
    <cfRule type="cellIs" dxfId="7" priority="53" operator="equal">
      <formula>"N"</formula>
    </cfRule>
    <cfRule type="cellIs" dxfId="8" priority="54" operator="equal">
      <formula>"Y"</formula>
    </cfRule>
  </conditionalFormatting>
  <conditionalFormatting sqref="U61:V61">
    <cfRule type="cellIs" dxfId="7" priority="41" operator="equal">
      <formula>"N"</formula>
    </cfRule>
    <cfRule type="cellIs" dxfId="8" priority="42" operator="equal">
      <formula>"Y"</formula>
    </cfRule>
  </conditionalFormatting>
  <conditionalFormatting sqref="U62:V62">
    <cfRule type="cellIs" dxfId="7" priority="29" operator="equal">
      <formula>"N"</formula>
    </cfRule>
    <cfRule type="cellIs" dxfId="8" priority="30" operator="equal">
      <formula>"Y"</formula>
    </cfRule>
  </conditionalFormatting>
  <conditionalFormatting sqref="U63:V63">
    <cfRule type="cellIs" dxfId="8" priority="12" operator="equal">
      <formula>"Y"</formula>
    </cfRule>
    <cfRule type="cellIs" dxfId="7" priority="11" operator="equal">
      <formula>"N"</formula>
    </cfRule>
  </conditionalFormatting>
  <conditionalFormatting sqref="U64:V64">
    <cfRule type="cellIs" dxfId="8" priority="10" operator="equal">
      <formula>"Y"</formula>
    </cfRule>
    <cfRule type="cellIs" dxfId="7" priority="9" operator="equal">
      <formula>"N"</formula>
    </cfRule>
  </conditionalFormatting>
  <conditionalFormatting sqref="K68">
    <cfRule type="duplicateValues" dxfId="9" priority="81"/>
    <cfRule type="duplicateValues" dxfId="9" priority="82"/>
  </conditionalFormatting>
  <conditionalFormatting sqref="U68:V68">
    <cfRule type="cellIs" dxfId="7" priority="79" operator="equal">
      <formula>"N"</formula>
    </cfRule>
    <cfRule type="cellIs" dxfId="8" priority="80" operator="equal">
      <formula>"Y"</formula>
    </cfRule>
  </conditionalFormatting>
  <conditionalFormatting sqref="K70">
    <cfRule type="duplicateValues" dxfId="9" priority="172"/>
  </conditionalFormatting>
  <conditionalFormatting sqref="U72:V72">
    <cfRule type="cellIs" dxfId="7" priority="117" operator="equal">
      <formula>"N"</formula>
    </cfRule>
    <cfRule type="cellIs" dxfId="8" priority="118" operator="equal">
      <formula>"Y"</formula>
    </cfRule>
  </conditionalFormatting>
  <conditionalFormatting sqref="U73:V73">
    <cfRule type="cellIs" dxfId="7" priority="133" operator="equal">
      <formula>"N"</formula>
    </cfRule>
    <cfRule type="cellIs" dxfId="8" priority="134" operator="equal">
      <formula>"Y"</formula>
    </cfRule>
  </conditionalFormatting>
  <conditionalFormatting sqref="U74:V74">
    <cfRule type="cellIs" dxfId="7" priority="168" operator="equal">
      <formula>"N"</formula>
    </cfRule>
    <cfRule type="cellIs" dxfId="8" priority="169" operator="equal">
      <formula>"Y"</formula>
    </cfRule>
  </conditionalFormatting>
  <conditionalFormatting sqref="U75:V75">
    <cfRule type="cellIs" dxfId="7" priority="158" operator="equal">
      <formula>"N"</formula>
    </cfRule>
    <cfRule type="cellIs" dxfId="8" priority="159" operator="equal">
      <formula>"Y"</formula>
    </cfRule>
  </conditionalFormatting>
  <conditionalFormatting sqref="U77:V77">
    <cfRule type="cellIs" dxfId="7" priority="55" operator="equal">
      <formula>"N"</formula>
    </cfRule>
    <cfRule type="cellIs" dxfId="8" priority="56" operator="equal">
      <formula>"Y"</formula>
    </cfRule>
  </conditionalFormatting>
  <conditionalFormatting sqref="U78:V78">
    <cfRule type="cellIs" dxfId="7" priority="39" operator="equal">
      <formula>"N"</formula>
    </cfRule>
    <cfRule type="cellIs" dxfId="8" priority="40" operator="equal">
      <formula>"Y"</formula>
    </cfRule>
  </conditionalFormatting>
  <conditionalFormatting sqref="U79:V79">
    <cfRule type="cellIs" dxfId="7" priority="27" operator="equal">
      <formula>"N"</formula>
    </cfRule>
    <cfRule type="cellIs" dxfId="8" priority="28" operator="equal">
      <formula>"Y"</formula>
    </cfRule>
  </conditionalFormatting>
  <conditionalFormatting sqref="U80:V80">
    <cfRule type="cellIs" dxfId="8" priority="8" operator="equal">
      <formula>"Y"</formula>
    </cfRule>
    <cfRule type="cellIs" dxfId="7" priority="7" operator="equal">
      <formula>"N"</formula>
    </cfRule>
  </conditionalFormatting>
  <conditionalFormatting sqref="U81:V81">
    <cfRule type="cellIs" dxfId="8" priority="6" operator="equal">
      <formula>"Y"</formula>
    </cfRule>
    <cfRule type="cellIs" dxfId="7" priority="5" operator="equal">
      <formula>"N"</formula>
    </cfRule>
  </conditionalFormatting>
  <conditionalFormatting sqref="U82:V82">
    <cfRule type="cellIs" dxfId="7" priority="156" operator="equal">
      <formula>"N"</formula>
    </cfRule>
    <cfRule type="cellIs" dxfId="8" priority="157" operator="equal">
      <formula>"Y"</formula>
    </cfRule>
  </conditionalFormatting>
  <conditionalFormatting sqref="U84:V84">
    <cfRule type="cellIs" dxfId="7" priority="57" operator="equal">
      <formula>"N"</formula>
    </cfRule>
    <cfRule type="cellIs" dxfId="8" priority="58" operator="equal">
      <formula>"Y"</formula>
    </cfRule>
  </conditionalFormatting>
  <conditionalFormatting sqref="U85:V85">
    <cfRule type="cellIs" dxfId="7" priority="37" operator="equal">
      <formula>"N"</formula>
    </cfRule>
    <cfRule type="cellIs" dxfId="8" priority="38" operator="equal">
      <formula>"Y"</formula>
    </cfRule>
  </conditionalFormatting>
  <conditionalFormatting sqref="U86:V86">
    <cfRule type="cellIs" dxfId="7" priority="25" operator="equal">
      <formula>"N"</formula>
    </cfRule>
    <cfRule type="cellIs" dxfId="8" priority="26" operator="equal">
      <formula>"Y"</formula>
    </cfRule>
  </conditionalFormatting>
  <conditionalFormatting sqref="U87:V87">
    <cfRule type="cellIs" dxfId="8" priority="4" operator="equal">
      <formula>"Y"</formula>
    </cfRule>
    <cfRule type="cellIs" dxfId="7" priority="3" operator="equal">
      <formula>"N"</formula>
    </cfRule>
  </conditionalFormatting>
  <conditionalFormatting sqref="U88:V88">
    <cfRule type="cellIs" dxfId="8" priority="2" operator="equal">
      <formula>"Y"</formula>
    </cfRule>
    <cfRule type="cellIs" dxfId="7" priority="1" operator="equal">
      <formula>"N"</formula>
    </cfRule>
  </conditionalFormatting>
  <conditionalFormatting sqref="K94">
    <cfRule type="duplicateValues" dxfId="9" priority="184"/>
  </conditionalFormatting>
  <conditionalFormatting sqref="U94:V94">
    <cfRule type="cellIs" dxfId="7" priority="83" operator="equal">
      <formula>"N"</formula>
    </cfRule>
    <cfRule type="cellIs" dxfId="8" priority="84" operator="equal">
      <formula>"Y"</formula>
    </cfRule>
  </conditionalFormatting>
  <conditionalFormatting sqref="K95">
    <cfRule type="duplicateValues" dxfId="9" priority="78"/>
  </conditionalFormatting>
  <conditionalFormatting sqref="U95:V95">
    <cfRule type="cellIs" dxfId="7" priority="76" operator="equal">
      <formula>"N"</formula>
    </cfRule>
    <cfRule type="cellIs" dxfId="8" priority="77" operator="equal">
      <formula>"Y"</formula>
    </cfRule>
  </conditionalFormatting>
  <conditionalFormatting sqref="U96:V96">
    <cfRule type="cellIs" dxfId="7" priority="85" operator="equal">
      <formula>"N"</formula>
    </cfRule>
    <cfRule type="cellIs" dxfId="8" priority="86" operator="equal">
      <formula>"Y"</formula>
    </cfRule>
  </conditionalFormatting>
  <conditionalFormatting sqref="U105:V105">
    <cfRule type="cellIs" dxfId="7" priority="131" operator="equal">
      <formula>"N"</formula>
    </cfRule>
    <cfRule type="cellIs" dxfId="8" priority="132" operator="equal">
      <formula>"Y"</formula>
    </cfRule>
  </conditionalFormatting>
  <conditionalFormatting sqref="U106:V106">
    <cfRule type="cellIs" dxfId="7" priority="129" operator="equal">
      <formula>"N"</formula>
    </cfRule>
    <cfRule type="cellIs" dxfId="8" priority="130" operator="equal">
      <formula>"Y"</formula>
    </cfRule>
  </conditionalFormatting>
  <conditionalFormatting sqref="U107:V107">
    <cfRule type="cellIs" dxfId="7" priority="103" operator="equal">
      <formula>"N"</formula>
    </cfRule>
    <cfRule type="cellIs" dxfId="8" priority="104" operator="equal">
      <formula>"Y"</formula>
    </cfRule>
  </conditionalFormatting>
  <conditionalFormatting sqref="U111">
    <cfRule type="cellIs" dxfId="7" priority="124" operator="equal">
      <formula>"N"</formula>
    </cfRule>
    <cfRule type="cellIs" dxfId="8" priority="126" operator="equal">
      <formula>"Y"</formula>
    </cfRule>
  </conditionalFormatting>
  <conditionalFormatting sqref="V111">
    <cfRule type="cellIs" dxfId="7" priority="120" operator="equal">
      <formula>"N"</formula>
    </cfRule>
    <cfRule type="cellIs" dxfId="8" priority="122" operator="equal">
      <formula>"Y"</formula>
    </cfRule>
  </conditionalFormatting>
  <conditionalFormatting sqref="U112">
    <cfRule type="cellIs" dxfId="7" priority="123" operator="equal">
      <formula>"N"</formula>
    </cfRule>
    <cfRule type="cellIs" dxfId="8" priority="125" operator="equal">
      <formula>"Y"</formula>
    </cfRule>
  </conditionalFormatting>
  <conditionalFormatting sqref="V112">
    <cfRule type="cellIs" dxfId="7" priority="119" operator="equal">
      <formula>"N"</formula>
    </cfRule>
    <cfRule type="cellIs" dxfId="8" priority="121" operator="equal">
      <formula>"Y"</formula>
    </cfRule>
  </conditionalFormatting>
  <conditionalFormatting sqref="U113">
    <cfRule type="cellIs" dxfId="7" priority="164" operator="equal">
      <formula>"N"</formula>
    </cfRule>
    <cfRule type="cellIs" dxfId="8" priority="165" operator="equal">
      <formula>"Y"</formula>
    </cfRule>
  </conditionalFormatting>
  <conditionalFormatting sqref="V113">
    <cfRule type="cellIs" dxfId="7" priority="162" operator="equal">
      <formula>"N"</formula>
    </cfRule>
    <cfRule type="cellIs" dxfId="8" priority="163" operator="equal">
      <formula>"Y"</formula>
    </cfRule>
  </conditionalFormatting>
  <conditionalFormatting sqref="K39:K42">
    <cfRule type="duplicateValues" dxfId="9" priority="143"/>
    <cfRule type="duplicateValues" dxfId="9" priority="144"/>
  </conditionalFormatting>
  <conditionalFormatting sqref="K46:K47">
    <cfRule type="duplicateValues" dxfId="9" priority="137"/>
    <cfRule type="duplicateValues" dxfId="9" priority="138"/>
  </conditionalFormatting>
  <conditionalFormatting sqref="U9:V9 U30:V30 U76:V76 U83:V83 U97:V104 U89:V93">
    <cfRule type="cellIs" dxfId="7" priority="182" operator="equal">
      <formula>"N"</formula>
    </cfRule>
    <cfRule type="cellIs" dxfId="8" priority="183" operator="equal">
      <formula>"Y"</formula>
    </cfRule>
  </conditionalFormatting>
  <conditionalFormatting sqref="U10:V10 U57:V57">
    <cfRule type="cellIs" dxfId="7" priority="180" operator="equal">
      <formula>"N"</formula>
    </cfRule>
    <cfRule type="cellIs" dxfId="8" priority="181" operator="equal">
      <formula>"Y"</formula>
    </cfRule>
  </conditionalFormatting>
  <conditionalFormatting sqref="U24:V24 U29:V29">
    <cfRule type="cellIs" dxfId="7" priority="87" operator="equal">
      <formula>"N"</formula>
    </cfRule>
    <cfRule type="cellIs" dxfId="8" priority="91" operator="equal">
      <formula>"Y"</formula>
    </cfRule>
  </conditionalFormatting>
  <conditionalFormatting sqref="U59:V59 U69:V71 U65:V67">
    <cfRule type="cellIs" dxfId="7" priority="170" operator="equal">
      <formula>"N"</formula>
    </cfRule>
    <cfRule type="cellIs" dxfId="8" priority="171" operator="equal">
      <formula>"Y"</formula>
    </cfRule>
  </conditionalFormatting>
  <conditionalFormatting sqref="K67 K69:K70">
    <cfRule type="duplicateValues" dxfId="9" priority="174"/>
  </conditionalFormatting>
  <conditionalFormatting sqref="K67 K69">
    <cfRule type="duplicateValues" dxfId="9" priority="173"/>
  </conditionalFormatting>
  <conditionalFormatting sqref="U114:V114 U108:V110">
    <cfRule type="cellIs" dxfId="7" priority="166" operator="equal">
      <formula>"N"</formula>
    </cfRule>
    <cfRule type="cellIs" dxfId="8" priority="167" operator="equal">
      <formula>"Y"</formula>
    </cfRule>
  </conditionalFormatting>
  <dataValidations count="1">
    <dataValidation type="list" allowBlank="1" showInputMessage="1" showErrorMessage="1" sqref="U11:V11 U12:V12 U13:V13 U14:V14 U15:V15 U18:V18 U19:V19 U20:V20 U21:V21 U22:V22 U25:V25 U26:V26 U27:V27 U28:V28 U60:V60 U61:V61 U62:V62 U63:V63 U64:V64 U77:V77 U78:V78 U79:V79 U80:V80 U81:V81 U84:V84 U85:V85 U86:V86 U87:V87 U88:V88 U9:V10 U23:V24 U16:V17 U82:V83 U29:V59 U65:V76 U89:V114">
      <formula1>"Y,N"</formula1>
    </dataValidation>
  </dataValidation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配置信息表</vt:lpstr>
      <vt:lpstr>驾驶员首页</vt:lpstr>
      <vt:lpstr>2080&amp;1880驾驶员座总成EBOM清单</vt:lpstr>
      <vt:lpstr>2080副座椅总成首页</vt:lpstr>
      <vt:lpstr>2080副驾驶员座椅总成EBOM</vt:lpstr>
      <vt:lpstr>1880副座椅总成首页</vt:lpstr>
      <vt:lpstr>1880副驾驶员座椅总成EBOM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龚波</dc:creator>
  <cp:lastModifiedBy>wangyangguang</cp:lastModifiedBy>
  <dcterms:created xsi:type="dcterms:W3CDTF">2006-09-13T11:21:00Z</dcterms:created>
  <dcterms:modified xsi:type="dcterms:W3CDTF">2024-01-18T05:34:40Z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B2EF50449DEE454881CE8617CB6CFEDB_13</vt:lpwstr>
  </property>
</Properties>
</file>