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_FilterDatabase" localSheetId="0" hidden="1">Sheet1!$A$2:$D$108</definedName>
    <definedName name="_xlnm._FilterDatabase" localSheetId="1" hidden="1">'Sheet1 (2)'!$B$5:$E$25</definedName>
    <definedName name="_xlnm.Print_Area" localSheetId="1">'Sheet1 (2)'!$A$1:$F$44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MLZ</author>
    <author>admin</author>
    <author>mlz</author>
  </authors>
  <commentList>
    <comment ref="B8" authorId="0">
      <text>
        <r>
          <rPr>
            <sz val="9"/>
            <rFont val="宋体"/>
            <charset val="134"/>
          </rPr>
          <t>中配14739已经合并到14740</t>
        </r>
      </text>
    </comment>
    <comment ref="B17" authorId="1">
      <text>
        <r>
          <rPr>
            <sz val="9"/>
            <rFont val="宋体"/>
            <charset val="134"/>
          </rPr>
          <t>原编码SHT0012237</t>
        </r>
      </text>
    </comment>
    <comment ref="B18" authorId="1">
      <text>
        <r>
          <rPr>
            <sz val="9"/>
            <rFont val="宋体"/>
            <charset val="134"/>
          </rPr>
          <t>原编码是14564</t>
        </r>
      </text>
    </comment>
    <comment ref="B36" authorId="2">
      <text>
        <r>
          <rPr>
            <sz val="9"/>
            <rFont val="宋体"/>
            <charset val="134"/>
          </rPr>
          <t>老编码SHT0000496</t>
        </r>
      </text>
    </comment>
    <comment ref="B40" authorId="3">
      <text>
        <r>
          <rPr>
            <sz val="9"/>
            <rFont val="宋体"/>
            <charset val="134"/>
          </rPr>
          <t>老编码SHT0000493</t>
        </r>
      </text>
    </comment>
    <comment ref="B46" authorId="2">
      <text>
        <r>
          <rPr>
            <sz val="9"/>
            <rFont val="宋体"/>
            <charset val="134"/>
          </rPr>
          <t>SHT0012366以前的料号</t>
        </r>
      </text>
    </comment>
    <comment ref="B77" authorId="1">
      <text>
        <r>
          <rPr>
            <sz val="9"/>
            <rFont val="宋体"/>
            <charset val="134"/>
          </rPr>
          <t>原零件号SHT0012928，SHT0002704老状态</t>
        </r>
      </text>
    </comment>
    <comment ref="B78" authorId="2">
      <text>
        <r>
          <rPr>
            <sz val="9"/>
            <rFont val="宋体"/>
            <charset val="134"/>
          </rPr>
          <t>SHT0013282老状态</t>
        </r>
      </text>
    </comment>
    <comment ref="B95" authorId="1">
      <text>
        <r>
          <rPr>
            <sz val="9"/>
            <rFont val="宋体"/>
            <charset val="134"/>
          </rPr>
          <t>原编码SHT0015413，SHT0015444老状态</t>
        </r>
      </text>
    </comment>
    <comment ref="B101" authorId="2">
      <text>
        <r>
          <rPr>
            <sz val="9"/>
            <rFont val="宋体"/>
            <charset val="134"/>
          </rPr>
          <t>新料号SHT0014868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MLZ</author>
  </authors>
  <commentList>
    <comment ref="C9" authorId="0">
      <text>
        <r>
          <rPr>
            <sz val="9"/>
            <rFont val="宋体"/>
            <charset val="134"/>
          </rPr>
          <t>中配14739已经合并到14740</t>
        </r>
      </text>
    </comment>
    <comment ref="C18" authorId="1">
      <text>
        <r>
          <rPr>
            <sz val="9"/>
            <rFont val="宋体"/>
            <charset val="134"/>
          </rPr>
          <t>原编码SHT0012237</t>
        </r>
      </text>
    </comment>
    <comment ref="C19" authorId="1">
      <text>
        <r>
          <rPr>
            <sz val="9"/>
            <rFont val="宋体"/>
            <charset val="134"/>
          </rPr>
          <t>原编码是14564</t>
        </r>
      </text>
    </comment>
  </commentList>
</comments>
</file>

<file path=xl/sharedStrings.xml><?xml version="1.0" encoding="utf-8"?>
<sst xmlns="http://schemas.openxmlformats.org/spreadsheetml/2006/main" count="264" uniqueCount="211">
  <si>
    <t>料号</t>
  </si>
  <si>
    <t>物料名称</t>
  </si>
  <si>
    <t>发货数</t>
  </si>
  <si>
    <t>SHT0014929</t>
  </si>
  <si>
    <t>滑轨总成（01）</t>
  </si>
  <si>
    <t>滑轨总成（02）</t>
  </si>
  <si>
    <t>滑轨总成（解锁杆）</t>
  </si>
  <si>
    <t>SHT0015004</t>
  </si>
  <si>
    <t>下卧铺垫</t>
  </si>
  <si>
    <t>SHT0015003</t>
  </si>
  <si>
    <t>下卧铺面套总成</t>
  </si>
  <si>
    <t>SHT0014738</t>
  </si>
  <si>
    <t>左座椅靠背面套总成</t>
  </si>
  <si>
    <t>SHT0014740</t>
  </si>
  <si>
    <t>左座椅靠背护面总成</t>
  </si>
  <si>
    <t>SHT0014741</t>
  </si>
  <si>
    <t>左座椅座垫护面总成</t>
  </si>
  <si>
    <t>SHT0014742</t>
  </si>
  <si>
    <t>右座椅靠背护面总成</t>
  </si>
  <si>
    <t>SHT0014743</t>
  </si>
  <si>
    <t>右座椅座垫护面总成</t>
  </si>
  <si>
    <t>SHT0015446</t>
  </si>
  <si>
    <t>BCL0010010</t>
  </si>
  <si>
    <t>四管夹</t>
  </si>
  <si>
    <t>SHT0014781</t>
  </si>
  <si>
    <t>底座模块化总成</t>
  </si>
  <si>
    <t>SHT0014782</t>
  </si>
  <si>
    <t>SHT0002553</t>
  </si>
  <si>
    <t>旋转座框焊接总成</t>
  </si>
  <si>
    <t>SHT0015014</t>
  </si>
  <si>
    <t>调高机构支架</t>
  </si>
  <si>
    <t>BFA0010063</t>
  </si>
  <si>
    <t>内六花台阶螺栓</t>
  </si>
  <si>
    <t>SHT0013891</t>
  </si>
  <si>
    <t>主驾调角器右罩壳</t>
  </si>
  <si>
    <t>SHT0014360</t>
  </si>
  <si>
    <t>副驾调角器左罩壳</t>
  </si>
  <si>
    <t>SHT0014361</t>
  </si>
  <si>
    <t>副驾调角器右罩壳</t>
  </si>
  <si>
    <t>SHT0014676</t>
  </si>
  <si>
    <t>调角器左罩壳</t>
  </si>
  <si>
    <t>SHT0014683</t>
  </si>
  <si>
    <t>SHT0014673</t>
  </si>
  <si>
    <t>主驾调角器左罩壳</t>
  </si>
  <si>
    <t>BFA0010037</t>
  </si>
  <si>
    <t>内梅花三角牙自攻螺钉</t>
  </si>
  <si>
    <t>BFA0010027</t>
  </si>
  <si>
    <t>圆柱头内六角花形螺钉</t>
  </si>
  <si>
    <t>SHT0013504</t>
  </si>
  <si>
    <t>驾驶员安全带总成</t>
  </si>
  <si>
    <t>SHT0013937</t>
  </si>
  <si>
    <t>驾驶员安全带锁扣总成</t>
  </si>
  <si>
    <t>SHT0013505</t>
  </si>
  <si>
    <t>副驾驶员安全带总成</t>
  </si>
  <si>
    <t>SHT0001670</t>
  </si>
  <si>
    <t>副驾安全带锁扣总成</t>
  </si>
  <si>
    <t>SHT0014756</t>
  </si>
  <si>
    <t>气弹簧总成</t>
  </si>
  <si>
    <t>BPC0000063</t>
  </si>
  <si>
    <t>气袋腰托总成</t>
  </si>
  <si>
    <t>SHT0012234</t>
  </si>
  <si>
    <t>副驾驶座盆总成</t>
  </si>
  <si>
    <t>SHT0014598</t>
  </si>
  <si>
    <t>驾驶员座盆总成</t>
  </si>
  <si>
    <t>SHT0001684</t>
  </si>
  <si>
    <t>安全带外部罩壳固定卡片</t>
  </si>
  <si>
    <t>SHT0013881</t>
  </si>
  <si>
    <t>靠背塑料包装套</t>
  </si>
  <si>
    <t>SHT0013883</t>
  </si>
  <si>
    <t>坐垫塑料包装套</t>
  </si>
  <si>
    <t>SHT0000627</t>
  </si>
  <si>
    <t>座包装膜</t>
  </si>
  <si>
    <t>SHT0001685</t>
  </si>
  <si>
    <t>安全带外部罩壳</t>
  </si>
  <si>
    <t>SHT0001666</t>
  </si>
  <si>
    <t>副驾驶调角器总成</t>
  </si>
  <si>
    <t>SHT0001644</t>
  </si>
  <si>
    <t>主驾驶调角器总成</t>
  </si>
  <si>
    <t>SHT0012751</t>
  </si>
  <si>
    <t>副驾驶员靠背泡沫总成</t>
  </si>
  <si>
    <t>SHT0012340</t>
  </si>
  <si>
    <t>副驾驶座垫泡沫总成</t>
  </si>
  <si>
    <t>SHT0016130</t>
  </si>
  <si>
    <t>主驾驶座垫泡沫总成</t>
  </si>
  <si>
    <t>SHT0016129</t>
  </si>
  <si>
    <t>主驾驶座垫泡沫总成（通风）</t>
  </si>
  <si>
    <t>SHT0010983</t>
  </si>
  <si>
    <t>副驾调角器手柄</t>
  </si>
  <si>
    <t>SHT0010982</t>
  </si>
  <si>
    <t>主驾驶调角器手柄</t>
  </si>
  <si>
    <t>BPC0010220</t>
  </si>
  <si>
    <t>腰托二联阀开关总成</t>
  </si>
  <si>
    <t>SHT0013487</t>
  </si>
  <si>
    <t>靠背通风3D网格</t>
  </si>
  <si>
    <t>SHT0013488</t>
  </si>
  <si>
    <t>靠背舒适性泡棉</t>
  </si>
  <si>
    <t>SHT0013540</t>
  </si>
  <si>
    <t>靠背舒适性海绵（打孔）</t>
  </si>
  <si>
    <t>BEC0010017</t>
  </si>
  <si>
    <t>风扇保护壳</t>
  </si>
  <si>
    <t>BEC0010040</t>
  </si>
  <si>
    <t>靠背风扇(不含罩壳)2个风扇</t>
  </si>
  <si>
    <t>BEC0010041</t>
  </si>
  <si>
    <t>坐垫风扇(不含罩壳)3个风扇</t>
  </si>
  <si>
    <t>BEC0010115</t>
  </si>
  <si>
    <t>经济型陕汽L5000单通风线束</t>
  </si>
  <si>
    <t>BEC0010109</t>
  </si>
  <si>
    <t>通风开关</t>
  </si>
  <si>
    <t>SHT0013524</t>
  </si>
  <si>
    <t>座垫通风3D网格</t>
  </si>
  <si>
    <t>SHT0012727</t>
  </si>
  <si>
    <t>主驾靠背泡棉总成</t>
  </si>
  <si>
    <t>SHT0014947</t>
  </si>
  <si>
    <t>主驾靠背泡棉总成（通风）</t>
  </si>
  <si>
    <t>BCL0010006</t>
  </si>
  <si>
    <t>气管卡扣</t>
  </si>
  <si>
    <t>BPC0010012</t>
  </si>
  <si>
    <t>4mm卡箍</t>
  </si>
  <si>
    <t>BFA0000005</t>
  </si>
  <si>
    <t>抽芯拉铆钉</t>
  </si>
  <si>
    <t>BFA0000006</t>
  </si>
  <si>
    <t>平垫圈</t>
  </si>
  <si>
    <t>BFA0000009</t>
  </si>
  <si>
    <t>弹垫圈</t>
  </si>
  <si>
    <t>BFA0000010</t>
  </si>
  <si>
    <t>2型非金属嵌件六角锁紧螺母（尼龙锁紧母）</t>
  </si>
  <si>
    <t>BFA0000011</t>
  </si>
  <si>
    <t>六角头螺栓</t>
  </si>
  <si>
    <t>BFA0000013</t>
  </si>
  <si>
    <t>大扁头盘头自攻钉</t>
  </si>
  <si>
    <t>BFA0000017</t>
  </si>
  <si>
    <t>内六角圆柱头螺钉</t>
  </si>
  <si>
    <t>BFA0000540</t>
  </si>
  <si>
    <t>座盆固定螺钉</t>
  </si>
  <si>
    <t>BFA0000021</t>
  </si>
  <si>
    <t>自攻钉</t>
  </si>
  <si>
    <t>BFA0000292</t>
  </si>
  <si>
    <t>十字槽沉头自攻钉-C型</t>
  </si>
  <si>
    <t>BFA0000239</t>
  </si>
  <si>
    <t>元机十字自攻钉</t>
  </si>
  <si>
    <t>BFA0000016</t>
  </si>
  <si>
    <t>元机十字螺钉</t>
  </si>
  <si>
    <t>BSP0010020</t>
  </si>
  <si>
    <t>罩壳弹簧卡子</t>
  </si>
  <si>
    <t>BPC0000027</t>
  </si>
  <si>
    <t>快接头Φ4-Φ6</t>
  </si>
  <si>
    <t>SHT0016676</t>
  </si>
  <si>
    <t>驾驶员靠背焊接总成（新状态）</t>
  </si>
  <si>
    <t>SHT0016677</t>
  </si>
  <si>
    <t>SHT0010465</t>
  </si>
  <si>
    <t>保护弹簧</t>
  </si>
  <si>
    <t>SHT0013666</t>
  </si>
  <si>
    <t>扶手总成</t>
  </si>
  <si>
    <t>SHT0010520</t>
  </si>
  <si>
    <t>变阻尼弹簧</t>
  </si>
  <si>
    <t>BFA0000285</t>
  </si>
  <si>
    <t>开口挡圈</t>
  </si>
  <si>
    <t>SHT0014778</t>
  </si>
  <si>
    <t>升降开关气路总成</t>
  </si>
  <si>
    <t>SHT0014790</t>
  </si>
  <si>
    <t>升降开关气路总成（黑色）</t>
  </si>
  <si>
    <t>SHT0014777</t>
  </si>
  <si>
    <t>速降气路开关总成</t>
  </si>
  <si>
    <t>SHT0010907</t>
  </si>
  <si>
    <t>阻尼调节机构总成</t>
  </si>
  <si>
    <t>BEC0010087</t>
  </si>
  <si>
    <t>经济型单通风ECU</t>
  </si>
  <si>
    <t>SHT0014609</t>
  </si>
  <si>
    <t>座垫前部罩壳</t>
  </si>
  <si>
    <t>SHT0014610</t>
  </si>
  <si>
    <t>SHT0013663</t>
  </si>
  <si>
    <t>副驾驶员靠背骨架焊接总成</t>
  </si>
  <si>
    <t>SHT0000534</t>
  </si>
  <si>
    <t>橡胶垫</t>
  </si>
  <si>
    <t>SHT0014988</t>
  </si>
  <si>
    <t>刺毛条1</t>
  </si>
  <si>
    <t>SHT0012401</t>
  </si>
  <si>
    <t>无忧换挡扶手</t>
  </si>
  <si>
    <t>SHT0012393</t>
  </si>
  <si>
    <t>上盖总成</t>
  </si>
  <si>
    <t>SHT0016678</t>
  </si>
  <si>
    <t>无忧换挡座椅靠背焊接骨架总成（新状态）</t>
  </si>
  <si>
    <t>SHT0015769</t>
  </si>
  <si>
    <t>无忧换挡线束</t>
  </si>
  <si>
    <t>SHT0014890</t>
  </si>
  <si>
    <t>左座椅左支架焊接总成</t>
  </si>
  <si>
    <t>SHT0014895</t>
  </si>
  <si>
    <t>左座椅右支架焊接总成</t>
  </si>
  <si>
    <t>SHT0014768</t>
  </si>
  <si>
    <t>右座椅底座焊接总成</t>
  </si>
  <si>
    <t>SHT0014764</t>
  </si>
  <si>
    <t>左座椅底座焊接总成</t>
  </si>
  <si>
    <t>SHT0014765</t>
  </si>
  <si>
    <t>SHT0015868</t>
  </si>
  <si>
    <t>BPC0010121</t>
  </si>
  <si>
    <t>气管BK黑色</t>
  </si>
  <si>
    <t>右座椅左支架焊接总成</t>
  </si>
  <si>
    <t>BFA0000014</t>
  </si>
  <si>
    <t>十字槽盘头自攻钉</t>
  </si>
  <si>
    <t>BFA0000029</t>
  </si>
  <si>
    <t>BFA0000001</t>
  </si>
  <si>
    <t>C型钉</t>
  </si>
  <si>
    <t>物资返回清单</t>
  </si>
  <si>
    <t>供应商名称：</t>
  </si>
  <si>
    <t>成都光华荣昌汽车部件有限公司                收货商：</t>
  </si>
  <si>
    <t>西安光华汽车部件有限公司</t>
  </si>
  <si>
    <t>退货日期：</t>
  </si>
  <si>
    <t>序号</t>
  </si>
  <si>
    <t>QAD号</t>
  </si>
  <si>
    <t>车牌号</t>
  </si>
  <si>
    <t>豫HJ2958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</si>
</sst>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新宋体"/>
      <charset val="134"/>
    </font>
    <font>
      <sz val="11"/>
      <color theme="1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1" fontId="0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58" fontId="0" fillId="0" borderId="2" xfId="0" applyNumberFormat="1" applyFont="1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shrinkToFi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25</xdr:row>
      <xdr:rowOff>57150</xdr:rowOff>
    </xdr:from>
    <xdr:to>
      <xdr:col>5</xdr:col>
      <xdr:colOff>143510</xdr:colOff>
      <xdr:row>34</xdr:row>
      <xdr:rowOff>123825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5772150"/>
          <a:ext cx="5791200" cy="2124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08"/>
  <sheetViews>
    <sheetView workbookViewId="0">
      <selection activeCell="G12" sqref="G12"/>
    </sheetView>
  </sheetViews>
  <sheetFormatPr defaultColWidth="9" defaultRowHeight="18" customHeight="1" outlineLevelCol="3"/>
  <cols>
    <col min="1" max="1" width="9" style="11"/>
    <col min="2" max="2" width="15.5" customWidth="1"/>
    <col min="3" max="3" width="33.25" customWidth="1"/>
    <col min="4" max="4" width="9" style="11"/>
  </cols>
  <sheetData>
    <row r="2" customHeight="1" spans="1:4">
      <c r="A2" s="12">
        <v>1</v>
      </c>
      <c r="B2" s="13" t="s">
        <v>0</v>
      </c>
      <c r="C2" s="13" t="s">
        <v>1</v>
      </c>
      <c r="D2" s="12" t="s">
        <v>2</v>
      </c>
    </row>
    <row r="3" customHeight="1" spans="1:4">
      <c r="A3" s="12">
        <v>2</v>
      </c>
      <c r="B3" s="14" t="s">
        <v>3</v>
      </c>
      <c r="C3" s="15" t="s">
        <v>4</v>
      </c>
      <c r="D3" s="12">
        <v>557</v>
      </c>
    </row>
    <row r="4" customHeight="1" spans="1:4">
      <c r="A4" s="12">
        <v>3</v>
      </c>
      <c r="B4" s="14" t="s">
        <v>3</v>
      </c>
      <c r="C4" s="15" t="s">
        <v>5</v>
      </c>
      <c r="D4" s="12">
        <v>553</v>
      </c>
    </row>
    <row r="5" customHeight="1" spans="1:4">
      <c r="A5" s="12">
        <v>4</v>
      </c>
      <c r="B5" s="14" t="s">
        <v>3</v>
      </c>
      <c r="C5" s="15" t="s">
        <v>6</v>
      </c>
      <c r="D5" s="12">
        <v>561</v>
      </c>
    </row>
    <row r="6" customHeight="1" spans="1:4">
      <c r="A6" s="12">
        <v>5</v>
      </c>
      <c r="B6" s="16" t="s">
        <v>7</v>
      </c>
      <c r="C6" s="17" t="s">
        <v>8</v>
      </c>
      <c r="D6" s="12">
        <v>0</v>
      </c>
    </row>
    <row r="7" customHeight="1" spans="1:4">
      <c r="A7" s="12">
        <v>6</v>
      </c>
      <c r="B7" s="14" t="s">
        <v>9</v>
      </c>
      <c r="C7" s="16" t="s">
        <v>10</v>
      </c>
      <c r="D7" s="12">
        <v>0</v>
      </c>
    </row>
    <row r="8" customHeight="1" spans="1:4">
      <c r="A8" s="12">
        <v>7</v>
      </c>
      <c r="B8" s="14" t="s">
        <v>11</v>
      </c>
      <c r="C8" s="16" t="s">
        <v>12</v>
      </c>
      <c r="D8" s="12">
        <v>4</v>
      </c>
    </row>
    <row r="9" customHeight="1" spans="1:4">
      <c r="A9" s="12">
        <v>8</v>
      </c>
      <c r="B9" s="14" t="s">
        <v>13</v>
      </c>
      <c r="C9" s="16" t="s">
        <v>14</v>
      </c>
      <c r="D9" s="12">
        <f>138+120</f>
        <v>258</v>
      </c>
    </row>
    <row r="10" customHeight="1" spans="1:4">
      <c r="A10" s="12">
        <v>9</v>
      </c>
      <c r="B10" s="14" t="s">
        <v>15</v>
      </c>
      <c r="C10" s="16" t="s">
        <v>16</v>
      </c>
      <c r="D10" s="12">
        <v>78</v>
      </c>
    </row>
    <row r="11" customHeight="1" spans="1:4">
      <c r="A11" s="12">
        <v>10</v>
      </c>
      <c r="B11" s="14" t="s">
        <v>17</v>
      </c>
      <c r="C11" s="16" t="s">
        <v>18</v>
      </c>
      <c r="D11" s="12">
        <v>25</v>
      </c>
    </row>
    <row r="12" customHeight="1" spans="1:4">
      <c r="A12" s="12">
        <v>11</v>
      </c>
      <c r="B12" s="14" t="s">
        <v>19</v>
      </c>
      <c r="C12" s="16" t="s">
        <v>20</v>
      </c>
      <c r="D12" s="12">
        <v>4</v>
      </c>
    </row>
    <row r="13" customHeight="1" spans="1:4">
      <c r="A13" s="12">
        <v>12</v>
      </c>
      <c r="B13" s="14" t="s">
        <v>21</v>
      </c>
      <c r="C13" s="16" t="s">
        <v>14</v>
      </c>
      <c r="D13" s="12">
        <v>78</v>
      </c>
    </row>
    <row r="14" customHeight="1" spans="1:4">
      <c r="A14" s="12">
        <v>13</v>
      </c>
      <c r="B14" s="14" t="s">
        <v>22</v>
      </c>
      <c r="C14" s="16" t="s">
        <v>23</v>
      </c>
      <c r="D14" s="12">
        <v>14300</v>
      </c>
    </row>
    <row r="15" customHeight="1" spans="1:4">
      <c r="A15" s="12">
        <v>14</v>
      </c>
      <c r="B15" s="14" t="s">
        <v>24</v>
      </c>
      <c r="C15" s="16" t="s">
        <v>25</v>
      </c>
      <c r="D15" s="12">
        <v>7</v>
      </c>
    </row>
    <row r="16" customHeight="1" spans="1:4">
      <c r="A16" s="12">
        <v>15</v>
      </c>
      <c r="B16" s="14" t="s">
        <v>26</v>
      </c>
      <c r="C16" s="16" t="s">
        <v>25</v>
      </c>
      <c r="D16" s="12">
        <v>2</v>
      </c>
    </row>
    <row r="17" customHeight="1" spans="1:4">
      <c r="A17" s="12">
        <v>16</v>
      </c>
      <c r="B17" s="14" t="s">
        <v>27</v>
      </c>
      <c r="C17" s="16" t="s">
        <v>28</v>
      </c>
      <c r="D17" s="12">
        <v>4</v>
      </c>
    </row>
    <row r="18" customHeight="1" spans="1:4">
      <c r="A18" s="12">
        <v>17</v>
      </c>
      <c r="B18" s="18" t="s">
        <v>29</v>
      </c>
      <c r="C18" s="16" t="s">
        <v>30</v>
      </c>
      <c r="D18" s="12">
        <v>166</v>
      </c>
    </row>
    <row r="19" customHeight="1" spans="1:4">
      <c r="A19" s="12">
        <v>18</v>
      </c>
      <c r="B19" s="14" t="s">
        <v>31</v>
      </c>
      <c r="C19" s="17" t="s">
        <v>32</v>
      </c>
      <c r="D19" s="12">
        <v>1200</v>
      </c>
    </row>
    <row r="20" customHeight="1" spans="1:4">
      <c r="A20" s="12">
        <v>19</v>
      </c>
      <c r="B20" s="14" t="s">
        <v>33</v>
      </c>
      <c r="C20" s="17" t="s">
        <v>34</v>
      </c>
      <c r="D20" s="12">
        <v>43</v>
      </c>
    </row>
    <row r="21" customHeight="1" spans="1:4">
      <c r="A21" s="12">
        <v>20</v>
      </c>
      <c r="B21" s="14" t="s">
        <v>35</v>
      </c>
      <c r="C21" s="17" t="s">
        <v>36</v>
      </c>
      <c r="D21" s="12">
        <v>58</v>
      </c>
    </row>
    <row r="22" customHeight="1" spans="1:4">
      <c r="A22" s="12">
        <v>21</v>
      </c>
      <c r="B22" s="14" t="s">
        <v>37</v>
      </c>
      <c r="C22" s="17" t="s">
        <v>38</v>
      </c>
      <c r="D22" s="12">
        <v>67</v>
      </c>
    </row>
    <row r="23" customHeight="1" spans="1:4">
      <c r="A23" s="12">
        <v>22</v>
      </c>
      <c r="B23" s="14" t="s">
        <v>39</v>
      </c>
      <c r="C23" s="17" t="s">
        <v>40</v>
      </c>
      <c r="D23" s="12">
        <v>29</v>
      </c>
    </row>
    <row r="24" customHeight="1" spans="1:4">
      <c r="A24" s="12">
        <v>23</v>
      </c>
      <c r="B24" s="14" t="s">
        <v>41</v>
      </c>
      <c r="C24" s="17" t="s">
        <v>40</v>
      </c>
      <c r="D24" s="12">
        <v>121</v>
      </c>
    </row>
    <row r="25" customHeight="1" spans="1:4">
      <c r="A25" s="12">
        <v>24</v>
      </c>
      <c r="B25" s="14" t="s">
        <v>42</v>
      </c>
      <c r="C25" s="17" t="s">
        <v>43</v>
      </c>
      <c r="D25" s="12">
        <v>116</v>
      </c>
    </row>
    <row r="26" customHeight="1" spans="1:4">
      <c r="A26" s="12">
        <v>25</v>
      </c>
      <c r="B26" s="14" t="s">
        <v>44</v>
      </c>
      <c r="C26" s="17" t="s">
        <v>45</v>
      </c>
      <c r="D26" s="12">
        <v>4000</v>
      </c>
    </row>
    <row r="27" customHeight="1" spans="1:4">
      <c r="A27" s="12">
        <v>26</v>
      </c>
      <c r="B27" s="14" t="s">
        <v>46</v>
      </c>
      <c r="C27" s="14" t="s">
        <v>47</v>
      </c>
      <c r="D27" s="12">
        <v>1500</v>
      </c>
    </row>
    <row r="28" customHeight="1" spans="1:4">
      <c r="A28" s="12">
        <v>27</v>
      </c>
      <c r="B28" s="14" t="s">
        <v>48</v>
      </c>
      <c r="C28" s="14" t="s">
        <v>49</v>
      </c>
      <c r="D28" s="12">
        <v>585</v>
      </c>
    </row>
    <row r="29" customHeight="1" spans="1:4">
      <c r="A29" s="12">
        <v>28</v>
      </c>
      <c r="B29" s="14" t="s">
        <v>50</v>
      </c>
      <c r="C29" s="14" t="s">
        <v>51</v>
      </c>
      <c r="D29" s="12">
        <v>313</v>
      </c>
    </row>
    <row r="30" customHeight="1" spans="1:4">
      <c r="A30" s="12">
        <v>29</v>
      </c>
      <c r="B30" s="14" t="s">
        <v>52</v>
      </c>
      <c r="C30" s="14" t="s">
        <v>53</v>
      </c>
      <c r="D30" s="12">
        <v>1436</v>
      </c>
    </row>
    <row r="31" customHeight="1" spans="1:4">
      <c r="A31" s="12">
        <v>30</v>
      </c>
      <c r="B31" s="14" t="s">
        <v>54</v>
      </c>
      <c r="C31" s="14" t="s">
        <v>55</v>
      </c>
      <c r="D31" s="12">
        <v>1158</v>
      </c>
    </row>
    <row r="32" customHeight="1" spans="1:4">
      <c r="A32" s="12">
        <v>31</v>
      </c>
      <c r="B32" s="14" t="s">
        <v>56</v>
      </c>
      <c r="C32" s="14" t="s">
        <v>57</v>
      </c>
      <c r="D32" s="12">
        <v>9</v>
      </c>
    </row>
    <row r="33" customHeight="1" spans="1:4">
      <c r="A33" s="12">
        <v>32</v>
      </c>
      <c r="B33" s="19" t="s">
        <v>58</v>
      </c>
      <c r="C33" s="20" t="s">
        <v>59</v>
      </c>
      <c r="D33" s="12">
        <v>53</v>
      </c>
    </row>
    <row r="34" customHeight="1" spans="1:4">
      <c r="A34" s="12">
        <v>33</v>
      </c>
      <c r="B34" s="14" t="s">
        <v>60</v>
      </c>
      <c r="C34" s="14" t="s">
        <v>61</v>
      </c>
      <c r="D34" s="12">
        <v>14</v>
      </c>
    </row>
    <row r="35" customHeight="1" spans="1:4">
      <c r="A35" s="12">
        <v>34</v>
      </c>
      <c r="B35" s="14" t="s">
        <v>62</v>
      </c>
      <c r="C35" s="14" t="s">
        <v>63</v>
      </c>
      <c r="D35" s="12">
        <v>0</v>
      </c>
    </row>
    <row r="36" customHeight="1" spans="1:4">
      <c r="A36" s="12">
        <v>35</v>
      </c>
      <c r="B36" s="14" t="s">
        <v>64</v>
      </c>
      <c r="C36" s="14" t="s">
        <v>65</v>
      </c>
      <c r="D36" s="12">
        <v>500</v>
      </c>
    </row>
    <row r="37" customHeight="1" spans="1:4">
      <c r="A37" s="12">
        <v>36</v>
      </c>
      <c r="B37" s="14" t="s">
        <v>66</v>
      </c>
      <c r="C37" s="14" t="s">
        <v>67</v>
      </c>
      <c r="D37" s="12">
        <v>150</v>
      </c>
    </row>
    <row r="38" customHeight="1" spans="1:4">
      <c r="A38" s="12">
        <v>37</v>
      </c>
      <c r="B38" s="16" t="s">
        <v>68</v>
      </c>
      <c r="C38" s="16" t="s">
        <v>69</v>
      </c>
      <c r="D38" s="12">
        <v>150</v>
      </c>
    </row>
    <row r="39" customHeight="1" spans="1:4">
      <c r="A39" s="12">
        <v>38</v>
      </c>
      <c r="B39" s="16" t="s">
        <v>70</v>
      </c>
      <c r="C39" s="16" t="s">
        <v>71</v>
      </c>
      <c r="D39" s="12">
        <v>150</v>
      </c>
    </row>
    <row r="40" customHeight="1" spans="1:4">
      <c r="A40" s="12">
        <v>39</v>
      </c>
      <c r="B40" s="16" t="s">
        <v>72</v>
      </c>
      <c r="C40" s="17" t="s">
        <v>73</v>
      </c>
      <c r="D40" s="12">
        <v>59</v>
      </c>
    </row>
    <row r="41" customHeight="1" spans="1:4">
      <c r="A41" s="12">
        <v>40</v>
      </c>
      <c r="B41" s="14" t="s">
        <v>74</v>
      </c>
      <c r="C41" s="14" t="s">
        <v>75</v>
      </c>
      <c r="D41" s="12">
        <v>3</v>
      </c>
    </row>
    <row r="42" customHeight="1" spans="1:4">
      <c r="A42" s="12">
        <v>41</v>
      </c>
      <c r="B42" s="16" t="s">
        <v>76</v>
      </c>
      <c r="C42" s="16" t="s">
        <v>77</v>
      </c>
      <c r="D42" s="12">
        <v>26</v>
      </c>
    </row>
    <row r="43" customHeight="1" spans="1:4">
      <c r="A43" s="12">
        <v>42</v>
      </c>
      <c r="B43" s="16" t="s">
        <v>78</v>
      </c>
      <c r="C43" s="16" t="s">
        <v>79</v>
      </c>
      <c r="D43" s="12">
        <v>62</v>
      </c>
    </row>
    <row r="44" customHeight="1" spans="1:4">
      <c r="A44" s="12">
        <v>43</v>
      </c>
      <c r="B44" s="16" t="s">
        <v>80</v>
      </c>
      <c r="C44" s="17" t="s">
        <v>81</v>
      </c>
      <c r="D44" s="12">
        <v>68</v>
      </c>
    </row>
    <row r="45" customHeight="1" spans="1:4">
      <c r="A45" s="12">
        <v>44</v>
      </c>
      <c r="B45" s="16" t="s">
        <v>82</v>
      </c>
      <c r="C45" s="17" t="s">
        <v>83</v>
      </c>
      <c r="D45" s="12">
        <v>283</v>
      </c>
    </row>
    <row r="46" customHeight="1" spans="1:4">
      <c r="A46" s="12">
        <v>45</v>
      </c>
      <c r="B46" s="16" t="s">
        <v>84</v>
      </c>
      <c r="C46" s="17" t="s">
        <v>85</v>
      </c>
      <c r="D46" s="12">
        <v>84</v>
      </c>
    </row>
    <row r="47" customHeight="1" spans="1:4">
      <c r="A47" s="12">
        <v>46</v>
      </c>
      <c r="B47" s="14" t="s">
        <v>86</v>
      </c>
      <c r="C47" s="14" t="s">
        <v>87</v>
      </c>
      <c r="D47" s="12">
        <v>585</v>
      </c>
    </row>
    <row r="48" customHeight="1" spans="1:4">
      <c r="A48" s="12">
        <v>47</v>
      </c>
      <c r="B48" s="14" t="s">
        <v>88</v>
      </c>
      <c r="C48" s="14" t="s">
        <v>89</v>
      </c>
      <c r="D48" s="12">
        <v>48</v>
      </c>
    </row>
    <row r="49" customHeight="1" spans="1:4">
      <c r="A49" s="12">
        <v>48</v>
      </c>
      <c r="B49" s="16" t="s">
        <v>90</v>
      </c>
      <c r="C49" s="17" t="s">
        <v>91</v>
      </c>
      <c r="D49" s="12">
        <v>285</v>
      </c>
    </row>
    <row r="50" customHeight="1" spans="1:4">
      <c r="A50" s="12">
        <v>49</v>
      </c>
      <c r="B50" s="14" t="s">
        <v>92</v>
      </c>
      <c r="C50" s="14" t="s">
        <v>93</v>
      </c>
      <c r="D50" s="12">
        <v>90</v>
      </c>
    </row>
    <row r="51" customHeight="1" spans="1:4">
      <c r="A51" s="12">
        <v>50</v>
      </c>
      <c r="B51" s="16" t="s">
        <v>94</v>
      </c>
      <c r="C51" s="16" t="s">
        <v>95</v>
      </c>
      <c r="D51" s="12">
        <v>30</v>
      </c>
    </row>
    <row r="52" customHeight="1" spans="1:4">
      <c r="A52" s="12">
        <v>51</v>
      </c>
      <c r="B52" s="16" t="s">
        <v>96</v>
      </c>
      <c r="C52" s="17" t="s">
        <v>97</v>
      </c>
      <c r="D52" s="12">
        <v>30</v>
      </c>
    </row>
    <row r="53" customHeight="1" spans="1:4">
      <c r="A53" s="12">
        <v>52</v>
      </c>
      <c r="B53" s="14" t="s">
        <v>98</v>
      </c>
      <c r="C53" s="14" t="s">
        <v>99</v>
      </c>
      <c r="D53" s="12">
        <v>450</v>
      </c>
    </row>
    <row r="54" customHeight="1" spans="1:4">
      <c r="A54" s="12">
        <v>53</v>
      </c>
      <c r="B54" s="16" t="s">
        <v>100</v>
      </c>
      <c r="C54" s="16" t="s">
        <v>101</v>
      </c>
      <c r="D54" s="12">
        <v>13</v>
      </c>
    </row>
    <row r="55" customHeight="1" spans="1:4">
      <c r="A55" s="12">
        <v>54</v>
      </c>
      <c r="B55" s="14" t="s">
        <v>102</v>
      </c>
      <c r="C55" s="14" t="s">
        <v>103</v>
      </c>
      <c r="D55" s="12">
        <v>12</v>
      </c>
    </row>
    <row r="56" customHeight="1" spans="1:4">
      <c r="A56" s="12">
        <v>55</v>
      </c>
      <c r="B56" s="16" t="s">
        <v>104</v>
      </c>
      <c r="C56" s="17" t="s">
        <v>105</v>
      </c>
      <c r="D56" s="12">
        <v>180</v>
      </c>
    </row>
    <row r="57" customHeight="1" spans="1:4">
      <c r="A57" s="12">
        <v>56</v>
      </c>
      <c r="B57" s="14" t="s">
        <v>106</v>
      </c>
      <c r="C57" s="14" t="s">
        <v>107</v>
      </c>
      <c r="D57" s="12">
        <v>25</v>
      </c>
    </row>
    <row r="58" customHeight="1" spans="1:4">
      <c r="A58" s="12">
        <v>57</v>
      </c>
      <c r="B58" s="16" t="s">
        <v>108</v>
      </c>
      <c r="C58" s="16" t="s">
        <v>109</v>
      </c>
      <c r="D58" s="12">
        <v>88</v>
      </c>
    </row>
    <row r="59" customHeight="1" spans="1:4">
      <c r="A59" s="12">
        <v>58</v>
      </c>
      <c r="B59" s="14" t="s">
        <v>110</v>
      </c>
      <c r="C59" s="14" t="s">
        <v>111</v>
      </c>
      <c r="D59" s="12">
        <v>77</v>
      </c>
    </row>
    <row r="60" customHeight="1" spans="1:4">
      <c r="A60" s="12">
        <v>59</v>
      </c>
      <c r="B60" s="14" t="s">
        <v>112</v>
      </c>
      <c r="C60" s="14" t="s">
        <v>113</v>
      </c>
      <c r="D60" s="12">
        <v>118</v>
      </c>
    </row>
    <row r="61" customHeight="1" spans="1:4">
      <c r="A61" s="12">
        <v>60</v>
      </c>
      <c r="B61" s="16" t="s">
        <v>114</v>
      </c>
      <c r="C61" s="16" t="s">
        <v>115</v>
      </c>
      <c r="D61" s="12">
        <v>8000</v>
      </c>
    </row>
    <row r="62" customHeight="1" spans="1:4">
      <c r="A62" s="12">
        <v>61</v>
      </c>
      <c r="B62" s="14" t="s">
        <v>116</v>
      </c>
      <c r="C62" s="14" t="s">
        <v>117</v>
      </c>
      <c r="D62" s="12">
        <v>10000</v>
      </c>
    </row>
    <row r="63" customHeight="1" spans="1:4">
      <c r="A63" s="12">
        <v>62</v>
      </c>
      <c r="B63" s="16" t="s">
        <v>118</v>
      </c>
      <c r="C63" s="17" t="s">
        <v>119</v>
      </c>
      <c r="D63" s="12">
        <v>600</v>
      </c>
    </row>
    <row r="64" customHeight="1" spans="1:4">
      <c r="A64" s="12">
        <v>63</v>
      </c>
      <c r="B64" s="14" t="s">
        <v>120</v>
      </c>
      <c r="C64" s="14" t="s">
        <v>121</v>
      </c>
      <c r="D64" s="12">
        <v>500</v>
      </c>
    </row>
    <row r="65" customHeight="1" spans="1:4">
      <c r="A65" s="12">
        <v>64</v>
      </c>
      <c r="B65" s="16" t="s">
        <v>122</v>
      </c>
      <c r="C65" s="16" t="s">
        <v>123</v>
      </c>
      <c r="D65" s="12">
        <v>1500</v>
      </c>
    </row>
    <row r="66" customHeight="1" spans="1:4">
      <c r="A66" s="12">
        <v>65</v>
      </c>
      <c r="B66" s="16" t="s">
        <v>124</v>
      </c>
      <c r="C66" s="17" t="s">
        <v>125</v>
      </c>
      <c r="D66" s="12">
        <v>5000</v>
      </c>
    </row>
    <row r="67" customHeight="1" spans="1:4">
      <c r="A67" s="12">
        <v>66</v>
      </c>
      <c r="B67" s="14" t="s">
        <v>126</v>
      </c>
      <c r="C67" s="14" t="s">
        <v>127</v>
      </c>
      <c r="D67" s="12">
        <v>1800</v>
      </c>
    </row>
    <row r="68" customHeight="1" spans="1:4">
      <c r="A68" s="12">
        <v>67</v>
      </c>
      <c r="B68" s="16" t="s">
        <v>128</v>
      </c>
      <c r="C68" s="16" t="s">
        <v>129</v>
      </c>
      <c r="D68" s="12">
        <v>34500</v>
      </c>
    </row>
    <row r="69" customHeight="1" spans="1:4">
      <c r="A69" s="12">
        <v>68</v>
      </c>
      <c r="B69" s="14" t="s">
        <v>130</v>
      </c>
      <c r="C69" s="14" t="s">
        <v>131</v>
      </c>
      <c r="D69" s="12">
        <v>13200</v>
      </c>
    </row>
    <row r="70" customHeight="1" spans="1:4">
      <c r="A70" s="12">
        <v>69</v>
      </c>
      <c r="B70" s="16" t="s">
        <v>132</v>
      </c>
      <c r="C70" s="16" t="s">
        <v>133</v>
      </c>
      <c r="D70" s="12"/>
    </row>
    <row r="71" customHeight="1" spans="1:4">
      <c r="A71" s="12">
        <v>70</v>
      </c>
      <c r="B71" s="16" t="s">
        <v>134</v>
      </c>
      <c r="C71" s="16" t="s">
        <v>135</v>
      </c>
      <c r="D71" s="12"/>
    </row>
    <row r="72" customHeight="1" spans="1:4">
      <c r="A72" s="12">
        <v>71</v>
      </c>
      <c r="B72" s="16" t="s">
        <v>136</v>
      </c>
      <c r="C72" s="16" t="s">
        <v>137</v>
      </c>
      <c r="D72" s="12">
        <v>1000</v>
      </c>
    </row>
    <row r="73" customHeight="1" spans="1:4">
      <c r="A73" s="12">
        <v>72</v>
      </c>
      <c r="B73" s="16" t="s">
        <v>138</v>
      </c>
      <c r="C73" s="17" t="s">
        <v>139</v>
      </c>
      <c r="D73" s="12">
        <v>4000</v>
      </c>
    </row>
    <row r="74" customHeight="1" spans="1:4">
      <c r="A74" s="12">
        <v>73</v>
      </c>
      <c r="B74" s="16" t="s">
        <v>140</v>
      </c>
      <c r="C74" s="17" t="s">
        <v>141</v>
      </c>
      <c r="D74" s="12">
        <v>6000</v>
      </c>
    </row>
    <row r="75" customHeight="1" spans="1:4">
      <c r="A75" s="12">
        <v>74</v>
      </c>
      <c r="B75" s="14" t="s">
        <v>142</v>
      </c>
      <c r="C75" s="14" t="s">
        <v>143</v>
      </c>
      <c r="D75" s="12"/>
    </row>
    <row r="76" customHeight="1" spans="1:4">
      <c r="A76" s="12">
        <v>75</v>
      </c>
      <c r="B76" s="16" t="s">
        <v>144</v>
      </c>
      <c r="C76" s="16" t="s">
        <v>145</v>
      </c>
      <c r="D76" s="12">
        <f>937-40</f>
        <v>897</v>
      </c>
    </row>
    <row r="77" customHeight="1" spans="1:4">
      <c r="A77" s="12">
        <v>76</v>
      </c>
      <c r="B77" s="16" t="s">
        <v>146</v>
      </c>
      <c r="C77" s="16" t="s">
        <v>147</v>
      </c>
      <c r="D77" s="12">
        <v>13</v>
      </c>
    </row>
    <row r="78" customHeight="1" spans="1:4">
      <c r="A78" s="12">
        <v>77</v>
      </c>
      <c r="B78" s="14" t="s">
        <v>148</v>
      </c>
      <c r="C78" s="14" t="s">
        <v>147</v>
      </c>
      <c r="D78" s="12">
        <v>497</v>
      </c>
    </row>
    <row r="79" customHeight="1" spans="1:4">
      <c r="A79" s="12">
        <v>78</v>
      </c>
      <c r="B79" s="14" t="s">
        <v>149</v>
      </c>
      <c r="C79" s="14" t="s">
        <v>150</v>
      </c>
      <c r="D79" s="12">
        <v>500</v>
      </c>
    </row>
    <row r="80" customHeight="1" spans="1:4">
      <c r="A80" s="12">
        <v>79</v>
      </c>
      <c r="B80" s="14" t="s">
        <v>151</v>
      </c>
      <c r="C80" s="14" t="s">
        <v>152</v>
      </c>
      <c r="D80" s="12">
        <v>11</v>
      </c>
    </row>
    <row r="81" customHeight="1" spans="1:4">
      <c r="A81" s="12">
        <v>80</v>
      </c>
      <c r="B81" s="14" t="s">
        <v>153</v>
      </c>
      <c r="C81" s="14" t="s">
        <v>154</v>
      </c>
      <c r="D81" s="12">
        <v>300</v>
      </c>
    </row>
    <row r="82" customHeight="1" spans="1:4">
      <c r="A82" s="12">
        <v>81</v>
      </c>
      <c r="B82" s="14" t="s">
        <v>155</v>
      </c>
      <c r="C82" s="14" t="s">
        <v>156</v>
      </c>
      <c r="D82" s="12">
        <v>400</v>
      </c>
    </row>
    <row r="83" customHeight="1" spans="1:4">
      <c r="A83" s="12">
        <v>82</v>
      </c>
      <c r="B83" s="16" t="s">
        <v>157</v>
      </c>
      <c r="C83" s="17" t="s">
        <v>158</v>
      </c>
      <c r="D83" s="12">
        <v>2</v>
      </c>
    </row>
    <row r="84" customHeight="1" spans="1:4">
      <c r="A84" s="12">
        <v>83</v>
      </c>
      <c r="B84" s="16" t="s">
        <v>159</v>
      </c>
      <c r="C84" s="17" t="s">
        <v>160</v>
      </c>
      <c r="D84" s="12">
        <v>39</v>
      </c>
    </row>
    <row r="85" customHeight="1" spans="1:4">
      <c r="A85" s="12">
        <v>84</v>
      </c>
      <c r="B85" s="16" t="s">
        <v>161</v>
      </c>
      <c r="C85" s="16" t="s">
        <v>162</v>
      </c>
      <c r="D85" s="12">
        <v>12</v>
      </c>
    </row>
    <row r="86" customHeight="1" spans="1:4">
      <c r="A86" s="12">
        <v>85</v>
      </c>
      <c r="B86" s="16" t="s">
        <v>163</v>
      </c>
      <c r="C86" s="16" t="s">
        <v>164</v>
      </c>
      <c r="D86" s="12">
        <v>14</v>
      </c>
    </row>
    <row r="87" customHeight="1" spans="1:4">
      <c r="A87" s="12">
        <v>86</v>
      </c>
      <c r="B87" s="16" t="s">
        <v>165</v>
      </c>
      <c r="C87" s="16" t="s">
        <v>166</v>
      </c>
      <c r="D87" s="12">
        <v>115</v>
      </c>
    </row>
    <row r="88" customHeight="1" spans="1:4">
      <c r="A88" s="12">
        <v>87</v>
      </c>
      <c r="B88" s="14" t="s">
        <v>167</v>
      </c>
      <c r="C88" s="14" t="s">
        <v>168</v>
      </c>
      <c r="D88" s="12">
        <v>707</v>
      </c>
    </row>
    <row r="89" customHeight="1" spans="1:4">
      <c r="A89" s="12">
        <v>88</v>
      </c>
      <c r="B89" s="14" t="s">
        <v>169</v>
      </c>
      <c r="C89" s="14" t="s">
        <v>168</v>
      </c>
      <c r="D89" s="12">
        <v>366</v>
      </c>
    </row>
    <row r="90" customHeight="1" spans="1:4">
      <c r="A90" s="12">
        <v>89</v>
      </c>
      <c r="B90" s="16" t="s">
        <v>170</v>
      </c>
      <c r="C90" s="16" t="s">
        <v>171</v>
      </c>
      <c r="D90" s="12">
        <v>21</v>
      </c>
    </row>
    <row r="91" customHeight="1" spans="1:4">
      <c r="A91" s="12">
        <v>90</v>
      </c>
      <c r="B91" s="14" t="s">
        <v>172</v>
      </c>
      <c r="C91" s="14" t="s">
        <v>173</v>
      </c>
      <c r="D91" s="12">
        <v>1400</v>
      </c>
    </row>
    <row r="92" customHeight="1" spans="1:4">
      <c r="A92" s="12">
        <v>91</v>
      </c>
      <c r="B92" s="16" t="s">
        <v>174</v>
      </c>
      <c r="C92" s="16" t="s">
        <v>175</v>
      </c>
      <c r="D92" s="12">
        <v>875</v>
      </c>
    </row>
    <row r="93" customHeight="1" spans="1:4">
      <c r="A93" s="12">
        <v>92</v>
      </c>
      <c r="B93" s="16" t="s">
        <v>176</v>
      </c>
      <c r="C93" s="16" t="s">
        <v>177</v>
      </c>
      <c r="D93" s="12">
        <v>21</v>
      </c>
    </row>
    <row r="94" customHeight="1" spans="1:4">
      <c r="A94" s="12">
        <v>93</v>
      </c>
      <c r="B94" s="16" t="s">
        <v>178</v>
      </c>
      <c r="C94" s="16" t="s">
        <v>179</v>
      </c>
      <c r="D94" s="12">
        <f>99-30</f>
        <v>69</v>
      </c>
    </row>
    <row r="95" customHeight="1" spans="1:4">
      <c r="A95" s="12">
        <v>94</v>
      </c>
      <c r="B95" s="16" t="s">
        <v>180</v>
      </c>
      <c r="C95" s="16" t="s">
        <v>181</v>
      </c>
      <c r="D95" s="12">
        <v>31</v>
      </c>
    </row>
    <row r="96" customHeight="1" spans="1:4">
      <c r="A96" s="12">
        <v>95</v>
      </c>
      <c r="B96" s="16" t="s">
        <v>182</v>
      </c>
      <c r="C96" s="16" t="s">
        <v>183</v>
      </c>
      <c r="D96" s="12">
        <v>473</v>
      </c>
    </row>
    <row r="97" customHeight="1" spans="1:4">
      <c r="A97" s="12">
        <v>96</v>
      </c>
      <c r="B97" s="14" t="s">
        <v>184</v>
      </c>
      <c r="C97" s="14" t="s">
        <v>185</v>
      </c>
      <c r="D97" s="12">
        <v>131</v>
      </c>
    </row>
    <row r="98" customHeight="1" spans="1:4">
      <c r="A98" s="12">
        <v>97</v>
      </c>
      <c r="B98" s="14" t="s">
        <v>186</v>
      </c>
      <c r="C98" s="14" t="s">
        <v>187</v>
      </c>
      <c r="D98" s="12">
        <v>132</v>
      </c>
    </row>
    <row r="99" customHeight="1" spans="1:4">
      <c r="A99" s="12">
        <v>98</v>
      </c>
      <c r="B99" s="14" t="s">
        <v>188</v>
      </c>
      <c r="C99" s="14" t="s">
        <v>189</v>
      </c>
      <c r="D99" s="12">
        <v>194</v>
      </c>
    </row>
    <row r="100" customHeight="1" spans="1:4">
      <c r="A100" s="12">
        <v>99</v>
      </c>
      <c r="B100" s="14" t="s">
        <v>190</v>
      </c>
      <c r="C100" s="14" t="s">
        <v>191</v>
      </c>
      <c r="D100" s="12">
        <v>9</v>
      </c>
    </row>
    <row r="101" customHeight="1" spans="1:4">
      <c r="A101" s="12">
        <v>100</v>
      </c>
      <c r="B101" s="14" t="s">
        <v>192</v>
      </c>
      <c r="C101" s="14" t="s">
        <v>189</v>
      </c>
      <c r="D101" s="12"/>
    </row>
    <row r="102" customHeight="1" spans="1:4">
      <c r="A102" s="12">
        <v>101</v>
      </c>
      <c r="B102" s="14" t="s">
        <v>193</v>
      </c>
      <c r="C102" s="14" t="s">
        <v>189</v>
      </c>
      <c r="D102" s="12">
        <v>82</v>
      </c>
    </row>
    <row r="103" customHeight="1" spans="1:4">
      <c r="A103" s="12">
        <v>102</v>
      </c>
      <c r="B103" s="14" t="s">
        <v>194</v>
      </c>
      <c r="C103" s="14" t="s">
        <v>195</v>
      </c>
      <c r="D103" s="12">
        <v>28</v>
      </c>
    </row>
    <row r="104" customHeight="1" spans="1:4">
      <c r="A104" s="12">
        <v>103</v>
      </c>
      <c r="B104" s="14"/>
      <c r="C104" s="14" t="s">
        <v>185</v>
      </c>
      <c r="D104" s="12"/>
    </row>
    <row r="105" customHeight="1" spans="1:4">
      <c r="A105" s="12">
        <v>104</v>
      </c>
      <c r="B105" s="14"/>
      <c r="C105" s="14" t="s">
        <v>196</v>
      </c>
      <c r="D105" s="12"/>
    </row>
    <row r="106" customHeight="1" spans="1:4">
      <c r="A106" s="12">
        <v>105</v>
      </c>
      <c r="B106" s="14" t="s">
        <v>197</v>
      </c>
      <c r="C106" s="14" t="s">
        <v>198</v>
      </c>
      <c r="D106" s="12">
        <v>1000</v>
      </c>
    </row>
    <row r="107" customHeight="1" spans="1:4">
      <c r="A107" s="12">
        <v>106</v>
      </c>
      <c r="B107" s="14" t="s">
        <v>199</v>
      </c>
      <c r="C107" s="14" t="s">
        <v>127</v>
      </c>
      <c r="D107" s="12">
        <v>500</v>
      </c>
    </row>
    <row r="108" customHeight="1" spans="1:4">
      <c r="A108" s="12">
        <v>107</v>
      </c>
      <c r="B108" s="21" t="s">
        <v>200</v>
      </c>
      <c r="C108" s="21" t="s">
        <v>201</v>
      </c>
      <c r="D108" s="12"/>
    </row>
  </sheetData>
  <autoFilter ref="A2:D108">
    <extLst/>
  </autoFilter>
  <conditionalFormatting sqref="B108">
    <cfRule type="duplicateValues" dxfId="0" priority="3"/>
  </conditionalFormatting>
  <conditionalFormatting sqref="B3:B108">
    <cfRule type="duplicateValues" dxfId="0" priority="2"/>
  </conditionalFormatting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25"/>
  <sheetViews>
    <sheetView tabSelected="1" view="pageBreakPreview" zoomScaleNormal="100" workbookViewId="0">
      <selection activeCell="F6" sqref="F6:F25"/>
    </sheetView>
  </sheetViews>
  <sheetFormatPr defaultColWidth="9" defaultRowHeight="18" customHeight="1" outlineLevelCol="5"/>
  <cols>
    <col min="1" max="1" width="1.375" style="1" customWidth="1"/>
    <col min="2" max="2" width="8.875" style="1" customWidth="1"/>
    <col min="3" max="3" width="18.75" style="1" customWidth="1"/>
    <col min="4" max="4" width="33.25" style="1" customWidth="1"/>
    <col min="5" max="5" width="11.875" style="1" customWidth="1"/>
    <col min="6" max="6" width="17.375" style="1" customWidth="1"/>
    <col min="7" max="16384" width="9" style="1"/>
  </cols>
  <sheetData>
    <row r="1" customHeight="1" spans="2:6">
      <c r="B1" s="2" t="s">
        <v>202</v>
      </c>
      <c r="C1" s="2"/>
      <c r="D1" s="2"/>
      <c r="E1" s="2"/>
      <c r="F1" s="2"/>
    </row>
    <row r="2" customHeight="1" spans="2:6">
      <c r="B2" s="2"/>
      <c r="C2" s="2"/>
      <c r="D2" s="2"/>
      <c r="E2" s="2"/>
      <c r="F2" s="2"/>
    </row>
    <row r="3" customHeight="1" spans="2:5">
      <c r="B3" s="1" t="s">
        <v>203</v>
      </c>
      <c r="C3" s="1" t="s">
        <v>204</v>
      </c>
      <c r="E3" s="1" t="s">
        <v>205</v>
      </c>
    </row>
    <row r="4" customHeight="1" spans="2:3">
      <c r="B4" s="1" t="s">
        <v>206</v>
      </c>
      <c r="C4" s="3">
        <v>45356</v>
      </c>
    </row>
    <row r="5" customHeight="1" spans="2:6">
      <c r="B5" s="4" t="s">
        <v>207</v>
      </c>
      <c r="C5" s="4" t="s">
        <v>208</v>
      </c>
      <c r="D5" s="4" t="s">
        <v>1</v>
      </c>
      <c r="E5" s="4" t="s">
        <v>2</v>
      </c>
      <c r="F5" s="4" t="s">
        <v>209</v>
      </c>
    </row>
    <row r="6" customHeight="1" spans="2:6">
      <c r="B6" s="4">
        <v>1</v>
      </c>
      <c r="C6" s="4" t="s">
        <v>3</v>
      </c>
      <c r="D6" s="5" t="s">
        <v>4</v>
      </c>
      <c r="E6" s="4">
        <v>557</v>
      </c>
      <c r="F6" s="6" t="s">
        <v>210</v>
      </c>
    </row>
    <row r="7" customHeight="1" spans="2:6">
      <c r="B7" s="4">
        <v>2</v>
      </c>
      <c r="C7" s="4" t="s">
        <v>3</v>
      </c>
      <c r="D7" s="5" t="s">
        <v>5</v>
      </c>
      <c r="E7" s="4">
        <v>553</v>
      </c>
      <c r="F7" s="7"/>
    </row>
    <row r="8" customHeight="1" spans="2:6">
      <c r="B8" s="4">
        <v>3</v>
      </c>
      <c r="C8" s="4" t="s">
        <v>3</v>
      </c>
      <c r="D8" s="5" t="s">
        <v>6</v>
      </c>
      <c r="E8" s="4">
        <v>561</v>
      </c>
      <c r="F8" s="7"/>
    </row>
    <row r="9" customHeight="1" spans="2:6">
      <c r="B9" s="4">
        <v>4</v>
      </c>
      <c r="C9" s="8" t="s">
        <v>11</v>
      </c>
      <c r="D9" s="9" t="s">
        <v>12</v>
      </c>
      <c r="E9" s="4">
        <v>4</v>
      </c>
      <c r="F9" s="7"/>
    </row>
    <row r="10" customHeight="1" spans="2:6">
      <c r="B10" s="4">
        <v>5</v>
      </c>
      <c r="C10" s="4" t="s">
        <v>13</v>
      </c>
      <c r="D10" s="4" t="s">
        <v>14</v>
      </c>
      <c r="E10" s="4">
        <f>138+120</f>
        <v>258</v>
      </c>
      <c r="F10" s="7"/>
    </row>
    <row r="11" customHeight="1" spans="2:6">
      <c r="B11" s="4">
        <v>6</v>
      </c>
      <c r="C11" s="4" t="s">
        <v>15</v>
      </c>
      <c r="D11" s="4" t="s">
        <v>16</v>
      </c>
      <c r="E11" s="4">
        <v>78</v>
      </c>
      <c r="F11" s="7"/>
    </row>
    <row r="12" customHeight="1" spans="2:6">
      <c r="B12" s="4">
        <v>7</v>
      </c>
      <c r="C12" s="4" t="s">
        <v>17</v>
      </c>
      <c r="D12" s="4" t="s">
        <v>18</v>
      </c>
      <c r="E12" s="4">
        <v>25</v>
      </c>
      <c r="F12" s="7"/>
    </row>
    <row r="13" customHeight="1" spans="2:6">
      <c r="B13" s="4">
        <v>8</v>
      </c>
      <c r="C13" s="4" t="s">
        <v>19</v>
      </c>
      <c r="D13" s="4" t="s">
        <v>20</v>
      </c>
      <c r="E13" s="4">
        <v>4</v>
      </c>
      <c r="F13" s="7"/>
    </row>
    <row r="14" customHeight="1" spans="2:6">
      <c r="B14" s="4">
        <v>9</v>
      </c>
      <c r="C14" s="4" t="s">
        <v>21</v>
      </c>
      <c r="D14" s="4" t="s">
        <v>14</v>
      </c>
      <c r="E14" s="4">
        <v>78</v>
      </c>
      <c r="F14" s="7"/>
    </row>
    <row r="15" customHeight="1" spans="2:6">
      <c r="B15" s="4">
        <v>10</v>
      </c>
      <c r="C15" s="4" t="s">
        <v>22</v>
      </c>
      <c r="D15" s="4" t="s">
        <v>23</v>
      </c>
      <c r="E15" s="4">
        <v>14300</v>
      </c>
      <c r="F15" s="7"/>
    </row>
    <row r="16" customHeight="1" spans="2:6">
      <c r="B16" s="4">
        <v>11</v>
      </c>
      <c r="C16" s="4" t="s">
        <v>24</v>
      </c>
      <c r="D16" s="4" t="s">
        <v>25</v>
      </c>
      <c r="E16" s="4">
        <v>8</v>
      </c>
      <c r="F16" s="7"/>
    </row>
    <row r="17" customHeight="1" spans="2:6">
      <c r="B17" s="4">
        <v>12</v>
      </c>
      <c r="C17" s="4" t="s">
        <v>26</v>
      </c>
      <c r="D17" s="4" t="s">
        <v>25</v>
      </c>
      <c r="E17" s="4">
        <v>2</v>
      </c>
      <c r="F17" s="7"/>
    </row>
    <row r="18" customHeight="1" spans="2:6">
      <c r="B18" s="4">
        <v>13</v>
      </c>
      <c r="C18" s="4" t="s">
        <v>27</v>
      </c>
      <c r="D18" s="4" t="s">
        <v>28</v>
      </c>
      <c r="E18" s="4">
        <v>4</v>
      </c>
      <c r="F18" s="7"/>
    </row>
    <row r="19" customHeight="1" spans="2:6">
      <c r="B19" s="4">
        <v>14</v>
      </c>
      <c r="C19" s="4" t="s">
        <v>29</v>
      </c>
      <c r="D19" s="4" t="s">
        <v>30</v>
      </c>
      <c r="E19" s="4">
        <v>166</v>
      </c>
      <c r="F19" s="7"/>
    </row>
    <row r="20" customHeight="1" spans="2:6">
      <c r="B20" s="4">
        <v>15</v>
      </c>
      <c r="C20" s="4" t="s">
        <v>31</v>
      </c>
      <c r="D20" s="4" t="s">
        <v>32</v>
      </c>
      <c r="E20" s="4">
        <v>1200</v>
      </c>
      <c r="F20" s="7"/>
    </row>
    <row r="21" customHeight="1" spans="2:6">
      <c r="B21" s="4">
        <v>16</v>
      </c>
      <c r="C21" s="4" t="s">
        <v>33</v>
      </c>
      <c r="D21" s="4" t="s">
        <v>34</v>
      </c>
      <c r="E21" s="4">
        <v>43</v>
      </c>
      <c r="F21" s="7"/>
    </row>
    <row r="22" customHeight="1" spans="2:6">
      <c r="B22" s="4">
        <v>17</v>
      </c>
      <c r="C22" s="4" t="s">
        <v>35</v>
      </c>
      <c r="D22" s="4" t="s">
        <v>36</v>
      </c>
      <c r="E22" s="4">
        <v>58</v>
      </c>
      <c r="F22" s="7"/>
    </row>
    <row r="23" customHeight="1" spans="2:6">
      <c r="B23" s="4">
        <v>18</v>
      </c>
      <c r="C23" s="4" t="s">
        <v>37</v>
      </c>
      <c r="D23" s="4" t="s">
        <v>38</v>
      </c>
      <c r="E23" s="4">
        <v>67</v>
      </c>
      <c r="F23" s="7"/>
    </row>
    <row r="24" customHeight="1" spans="2:6">
      <c r="B24" s="4">
        <v>19</v>
      </c>
      <c r="C24" s="4" t="s">
        <v>39</v>
      </c>
      <c r="D24" s="4" t="s">
        <v>40</v>
      </c>
      <c r="E24" s="4">
        <v>29</v>
      </c>
      <c r="F24" s="7"/>
    </row>
    <row r="25" customHeight="1" spans="2:6">
      <c r="B25" s="4">
        <v>20</v>
      </c>
      <c r="C25" s="4" t="s">
        <v>41</v>
      </c>
      <c r="D25" s="4" t="s">
        <v>40</v>
      </c>
      <c r="E25" s="4">
        <v>121</v>
      </c>
      <c r="F25" s="10"/>
    </row>
  </sheetData>
  <mergeCells count="4">
    <mergeCell ref="C3:D3"/>
    <mergeCell ref="E3:F3"/>
    <mergeCell ref="F6:F25"/>
    <mergeCell ref="B1:F2"/>
  </mergeCells>
  <conditionalFormatting sqref="C9">
    <cfRule type="duplicateValues" dxfId="0" priority="1"/>
  </conditionalFormatting>
  <pageMargins left="0.7" right="0.7" top="0.75" bottom="0.75" header="0.3" footer="0.3"/>
  <pageSetup paperSize="9" scale="68" orientation="portrait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33" sqref="K3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刘建</cp:lastModifiedBy>
  <dcterms:created xsi:type="dcterms:W3CDTF">2023-05-12T11:15:00Z</dcterms:created>
  <dcterms:modified xsi:type="dcterms:W3CDTF">2024-03-17T03:13:03Z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46F7ED6EDA40424C8B084B1B60813ACB_12</vt:lpwstr>
  </property>
</Properties>
</file>