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申请表" sheetId="4" r:id="rId1"/>
  </sheets>
  <definedNames>
    <definedName name="_xlnm.Print_Area" localSheetId="0">申请表!$B$2:$O$11</definedName>
    <definedName name="_xlnm.Print_Titles" localSheetId="0">申请表!$4:$4</definedName>
  </definedNames>
  <calcPr calcId="124519"/>
</workbook>
</file>

<file path=xl/calcChain.xml><?xml version="1.0" encoding="utf-8"?>
<calcChain xmlns="http://schemas.openxmlformats.org/spreadsheetml/2006/main">
  <c r="R16" i="4"/>
  <c r="R18" s="1"/>
  <c r="R10"/>
  <c r="R8"/>
  <c r="R6"/>
  <c r="R7"/>
  <c r="R9"/>
  <c r="R5"/>
  <c r="R11"/>
  <c r="R12"/>
  <c r="R13"/>
  <c r="R14"/>
  <c r="R15"/>
</calcChain>
</file>

<file path=xl/sharedStrings.xml><?xml version="1.0" encoding="utf-8"?>
<sst xmlns="http://schemas.openxmlformats.org/spreadsheetml/2006/main" count="66" uniqueCount="53">
  <si>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</si>
  <si>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</si>
  <si>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</si>
  <si>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</si>
  <si>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</si>
  <si>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</si>
  <si>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</si>
  <si>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</si>
  <si>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</si>
  <si>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申请人：姚明阳</t>
    <phoneticPr fontId="3" type="noConversion"/>
  </si>
  <si>
    <t>用途</t>
    <phoneticPr fontId="3" type="noConversion"/>
  </si>
  <si>
    <t>预算编码</t>
    <phoneticPr fontId="3" type="noConversion"/>
  </si>
  <si>
    <t>图示</t>
    <phoneticPr fontId="3" type="noConversion"/>
  </si>
  <si>
    <t>要求到货日期：2024.04.30前</t>
    <phoneticPr fontId="3" type="noConversion"/>
  </si>
  <si>
    <t>总价</t>
    <phoneticPr fontId="3" type="noConversion"/>
  </si>
  <si>
    <t>链接</t>
    <phoneticPr fontId="3" type="noConversion"/>
  </si>
  <si>
    <t>安路普气囊线改造用电气件、机加件采购申请-（第三部分）-2024.04.24</t>
    <phoneticPr fontId="3" type="noConversion"/>
  </si>
  <si>
    <t>电磁阀</t>
    <phoneticPr fontId="3" type="noConversion"/>
  </si>
  <si>
    <t>个</t>
    <phoneticPr fontId="3" type="noConversion"/>
  </si>
  <si>
    <t>https://item.jd.com/10094151069293.html#none</t>
    <phoneticPr fontId="3" type="noConversion"/>
  </si>
  <si>
    <t>https://item.jd.com/10094152311516.html#crumb-wrap</t>
    <phoneticPr fontId="3" type="noConversion"/>
  </si>
  <si>
    <t>L形接头</t>
    <phoneticPr fontId="3" type="noConversion"/>
  </si>
  <si>
    <t>亚德客
PL601-S</t>
    <phoneticPr fontId="3" type="noConversion"/>
  </si>
  <si>
    <t>亚德客
4V210-06BI
（出线式）</t>
    <phoneticPr fontId="3" type="noConversion"/>
  </si>
  <si>
    <t>直通接头</t>
    <phoneticPr fontId="3" type="noConversion"/>
  </si>
  <si>
    <t>亚德客
PC601-S</t>
    <phoneticPr fontId="3" type="noConversion"/>
  </si>
  <si>
    <t>https://item.jd.com/10085811012339.html#none</t>
    <phoneticPr fontId="3" type="noConversion"/>
  </si>
  <si>
    <t>调速阀</t>
    <phoneticPr fontId="3" type="noConversion"/>
  </si>
  <si>
    <t>https://item.jd.com/10076790700221.html#none</t>
    <phoneticPr fontId="3" type="noConversion"/>
  </si>
  <si>
    <t>亚德客
PSL-601B-S</t>
    <phoneticPr fontId="3" type="noConversion"/>
  </si>
  <si>
    <t>三通接头</t>
    <phoneticPr fontId="3" type="noConversion"/>
  </si>
  <si>
    <t>https://item.jd.com/10076790700230.html#none</t>
    <phoneticPr fontId="3" type="noConversion"/>
  </si>
  <si>
    <t>亚德客
PSL-1004B-S</t>
    <phoneticPr fontId="3" type="noConversion"/>
  </si>
  <si>
    <t>https://item.jd.com/10076790358762.html</t>
    <phoneticPr fontId="3" type="noConversion"/>
  </si>
  <si>
    <t>亚德客
PYW8-6</t>
    <phoneticPr fontId="3" type="noConversion"/>
  </si>
  <si>
    <t>亚德客
PG8-6</t>
    <phoneticPr fontId="3" type="noConversion"/>
  </si>
  <si>
    <t>亚德客
PG10-6</t>
    <phoneticPr fontId="3" type="noConversion"/>
  </si>
  <si>
    <t>亚德客
PG10-8</t>
    <phoneticPr fontId="3" type="noConversion"/>
  </si>
  <si>
    <t>变径接头</t>
    <phoneticPr fontId="3" type="noConversion"/>
  </si>
  <si>
    <t>https://item.jd.com/10076790105750.html#crumb-wrap</t>
    <phoneticPr fontId="3" type="noConversion"/>
  </si>
  <si>
    <t>https://item.jd.com/10076790105751.html#crumb-wrap</t>
    <phoneticPr fontId="3" type="noConversion"/>
  </si>
  <si>
    <t>https://item.jd.com/10076790105752.html#crumb-wrap</t>
    <phoneticPr fontId="3" type="noConversion"/>
  </si>
  <si>
    <t>气缸</t>
    <phoneticPr fontId="3" type="noConversion"/>
  </si>
  <si>
    <t>亚德客
SC100×350-FA</t>
    <phoneticPr fontId="3" type="noConversion"/>
  </si>
  <si>
    <t>参考单价</t>
    <phoneticPr fontId="3" type="noConversion"/>
  </si>
  <si>
    <t>备注</t>
    <phoneticPr fontId="3" type="noConversion"/>
  </si>
  <si>
    <t>亚德客</t>
    <phoneticPr fontId="3" type="noConversion"/>
  </si>
  <si>
    <t>GZ-QNFB11_V1</t>
    <phoneticPr fontId="3" type="noConversion"/>
  </si>
  <si>
    <t xml:space="preserve">GZ-QNFB12_V1 </t>
    <phoneticPr fontId="3" type="noConversion"/>
  </si>
  <si>
    <t>个</t>
    <phoneticPr fontId="3" type="noConversion"/>
  </si>
  <si>
    <t xml:space="preserve"> H6垫板
（改制）</t>
    <phoneticPr fontId="3" type="noConversion"/>
  </si>
  <si>
    <t>1.0下座
（改制）</t>
    <phoneticPr fontId="3" type="noConversion"/>
  </si>
  <si>
    <t>按照图纸红框标注说明，改制旧件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</si>
</sst>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6"/>
      <color theme="10"/>
      <name val="宋体"/>
      <family val="3"/>
      <charset val="134"/>
      <scheme val="minor"/>
    </font>
    <font>
      <u/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5" fillId="0" borderId="7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7" xfId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5" fillId="0" borderId="16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9" xfId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</cellXfs>
  <cellStyles count="3">
    <cellStyle name="常规" xfId="0" builtinId="0"/>
    <cellStyle name="常规 2 27" xfId="2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225137</xdr:colOff>
      <xdr:row>4</xdr:row>
      <xdr:rowOff>91237</xdr:rowOff>
    </xdr:from>
    <xdr:to>
      <xdr:col>11</xdr:col>
      <xdr:colOff>1440586</xdr:colOff>
      <xdr:row>4</xdr:row>
      <xdr:rowOff>1177637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5204" t="30573" r="20129" b="22023"/>
        <a:stretch>
          <a:fillRect/>
        </a:stretch>
      </xdr:blipFill>
      <xdr:spPr bwMode="auto">
        <a:xfrm>
          <a:off x="6338455" y="1632555"/>
          <a:ext cx="1215449" cy="1086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363682</xdr:colOff>
      <xdr:row>5</xdr:row>
      <xdr:rowOff>155865</xdr:rowOff>
    </xdr:from>
    <xdr:to>
      <xdr:col>11</xdr:col>
      <xdr:colOff>1350818</xdr:colOff>
      <xdr:row>5</xdr:row>
      <xdr:rowOff>1191289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66617" t="32726" r="21669" b="23125"/>
        <a:stretch>
          <a:fillRect/>
        </a:stretch>
      </xdr:blipFill>
      <xdr:spPr bwMode="auto">
        <a:xfrm>
          <a:off x="6477000" y="2961410"/>
          <a:ext cx="987136" cy="1035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206444</xdr:colOff>
      <xdr:row>6</xdr:row>
      <xdr:rowOff>37892</xdr:rowOff>
    </xdr:from>
    <xdr:to>
      <xdr:col>11</xdr:col>
      <xdr:colOff>1476376</xdr:colOff>
      <xdr:row>6</xdr:row>
      <xdr:rowOff>1212948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67569" t="39925" r="21001" b="22267"/>
        <a:stretch>
          <a:fillRect/>
        </a:stretch>
      </xdr:blipFill>
      <xdr:spPr bwMode="auto">
        <a:xfrm>
          <a:off x="6331019" y="4114592"/>
          <a:ext cx="1269932" cy="11750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145568</xdr:colOff>
      <xdr:row>7</xdr:row>
      <xdr:rowOff>52803</xdr:rowOff>
    </xdr:from>
    <xdr:to>
      <xdr:col>11</xdr:col>
      <xdr:colOff>1257912</xdr:colOff>
      <xdr:row>7</xdr:row>
      <xdr:rowOff>1200979</xdr:rowOff>
    </xdr:to>
    <xdr:pic>
      <xdr:nvPicPr>
        <xdr:cNvPr id="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65208" t="28000" r="19792" b="22333"/>
        <a:stretch>
          <a:fillRect/>
        </a:stretch>
      </xdr:blipFill>
      <xdr:spPr bwMode="auto">
        <a:xfrm>
          <a:off x="6274698" y="5403368"/>
          <a:ext cx="1112344" cy="11481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193891</xdr:colOff>
      <xdr:row>8</xdr:row>
      <xdr:rowOff>70874</xdr:rowOff>
    </xdr:from>
    <xdr:to>
      <xdr:col>11</xdr:col>
      <xdr:colOff>1448598</xdr:colOff>
      <xdr:row>8</xdr:row>
      <xdr:rowOff>1192697</xdr:rowOff>
    </xdr:to>
    <xdr:pic>
      <xdr:nvPicPr>
        <xdr:cNvPr id="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65067" t="28668" r="20447" b="24899"/>
        <a:stretch>
          <a:fillRect/>
        </a:stretch>
      </xdr:blipFill>
      <xdr:spPr bwMode="auto">
        <a:xfrm>
          <a:off x="6323021" y="6688678"/>
          <a:ext cx="1254707" cy="11218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315439</xdr:colOff>
      <xdr:row>9</xdr:row>
      <xdr:rowOff>70819</xdr:rowOff>
    </xdr:from>
    <xdr:to>
      <xdr:col>11</xdr:col>
      <xdr:colOff>1528885</xdr:colOff>
      <xdr:row>9</xdr:row>
      <xdr:rowOff>1225880</xdr:rowOff>
    </xdr:to>
    <xdr:pic>
      <xdr:nvPicPr>
        <xdr:cNvPr id="1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65122" t="28685" r="20313" b="21408"/>
        <a:stretch>
          <a:fillRect/>
        </a:stretch>
      </xdr:blipFill>
      <xdr:spPr bwMode="auto">
        <a:xfrm>
          <a:off x="6425046" y="7949355"/>
          <a:ext cx="1213446" cy="11550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301336</xdr:colOff>
      <xdr:row>10</xdr:row>
      <xdr:rowOff>62345</xdr:rowOff>
    </xdr:from>
    <xdr:to>
      <xdr:col>11</xdr:col>
      <xdr:colOff>1416627</xdr:colOff>
      <xdr:row>10</xdr:row>
      <xdr:rowOff>1177636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5383" t="28366" r="20354" b="20646"/>
        <a:stretch>
          <a:fillRect/>
        </a:stretch>
      </xdr:blipFill>
      <xdr:spPr bwMode="auto">
        <a:xfrm>
          <a:off x="6414654" y="9189027"/>
          <a:ext cx="1115291" cy="11152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315686</xdr:colOff>
      <xdr:row>11</xdr:row>
      <xdr:rowOff>80965</xdr:rowOff>
    </xdr:from>
    <xdr:to>
      <xdr:col>11</xdr:col>
      <xdr:colOff>1496758</xdr:colOff>
      <xdr:row>11</xdr:row>
      <xdr:rowOff>1197429</xdr:rowOff>
    </xdr:to>
    <xdr:pic>
      <xdr:nvPicPr>
        <xdr:cNvPr id="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65070" t="28294" r="20250" b="21132"/>
        <a:stretch>
          <a:fillRect/>
        </a:stretch>
      </xdr:blipFill>
      <xdr:spPr bwMode="auto">
        <a:xfrm>
          <a:off x="6425293" y="10490429"/>
          <a:ext cx="1181072" cy="11164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301540</xdr:colOff>
      <xdr:row>12</xdr:row>
      <xdr:rowOff>102893</xdr:rowOff>
    </xdr:from>
    <xdr:to>
      <xdr:col>11</xdr:col>
      <xdr:colOff>1465859</xdr:colOff>
      <xdr:row>12</xdr:row>
      <xdr:rowOff>1230611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65122" t="28706" r="20176" b="21168"/>
        <a:stretch>
          <a:fillRect/>
        </a:stretch>
      </xdr:blipFill>
      <xdr:spPr bwMode="auto">
        <a:xfrm>
          <a:off x="6419952" y="11768217"/>
          <a:ext cx="1164319" cy="11277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72737</xdr:colOff>
      <xdr:row>13</xdr:row>
      <xdr:rowOff>155864</xdr:rowOff>
    </xdr:from>
    <xdr:to>
      <xdr:col>11</xdr:col>
      <xdr:colOff>1706670</xdr:colOff>
      <xdr:row>13</xdr:row>
      <xdr:rowOff>1177636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54257" t="14815" r="11794" b="8355"/>
        <a:stretch>
          <a:fillRect/>
        </a:stretch>
      </xdr:blipFill>
      <xdr:spPr bwMode="auto">
        <a:xfrm>
          <a:off x="6186055" y="13075228"/>
          <a:ext cx="1633933" cy="10217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358487</xdr:colOff>
      <xdr:row>14</xdr:row>
      <xdr:rowOff>95250</xdr:rowOff>
    </xdr:from>
    <xdr:to>
      <xdr:col>11</xdr:col>
      <xdr:colOff>1420092</xdr:colOff>
      <xdr:row>14</xdr:row>
      <xdr:rowOff>1190602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63925" t="60637" r="26913" b="10078"/>
        <a:stretch>
          <a:fillRect/>
        </a:stretch>
      </xdr:blipFill>
      <xdr:spPr bwMode="auto">
        <a:xfrm>
          <a:off x="6471805" y="14278841"/>
          <a:ext cx="1061605" cy="10953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370178</xdr:colOff>
      <xdr:row>15</xdr:row>
      <xdr:rowOff>86592</xdr:rowOff>
    </xdr:from>
    <xdr:to>
      <xdr:col>11</xdr:col>
      <xdr:colOff>1454727</xdr:colOff>
      <xdr:row>15</xdr:row>
      <xdr:rowOff>1151785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63609" t="56108" r="26480" b="8617"/>
        <a:stretch>
          <a:fillRect/>
        </a:stretch>
      </xdr:blipFill>
      <xdr:spPr bwMode="auto">
        <a:xfrm>
          <a:off x="6483496" y="15534410"/>
          <a:ext cx="1084549" cy="10651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76790105751.html" TargetMode="External"/><Relationship Id="rId3" Type="http://schemas.openxmlformats.org/officeDocument/2006/relationships/hyperlink" Target="https://item.jd.com/10085811012339.html" TargetMode="External"/><Relationship Id="rId7" Type="http://schemas.openxmlformats.org/officeDocument/2006/relationships/hyperlink" Target="https://item.jd.com/10076790105750.html" TargetMode="External"/><Relationship Id="rId2" Type="http://schemas.openxmlformats.org/officeDocument/2006/relationships/hyperlink" Target="https://item.jd.com/10094152311516.html" TargetMode="External"/><Relationship Id="rId1" Type="http://schemas.openxmlformats.org/officeDocument/2006/relationships/hyperlink" Target="https://item.jd.com/10094151069293.html" TargetMode="External"/><Relationship Id="rId6" Type="http://schemas.openxmlformats.org/officeDocument/2006/relationships/hyperlink" Target="https://item.jd.com/10076790358762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item.jd.com/10076790700230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tem.jd.com/10076790700221.html" TargetMode="External"/><Relationship Id="rId9" Type="http://schemas.openxmlformats.org/officeDocument/2006/relationships/hyperlink" Target="https://item.jd.com/1007679010575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18"/>
  <sheetViews>
    <sheetView tabSelected="1" topLeftCell="A11" zoomScale="55" zoomScaleNormal="55" zoomScaleSheetLayoutView="70" zoomScalePageLayoutView="70" workbookViewId="0">
      <selection activeCell="Z14" sqref="Z14"/>
    </sheetView>
  </sheetViews>
  <sheetFormatPr defaultColWidth="9" defaultRowHeight="13.5"/>
  <cols>
    <col min="2" max="2" width="7.375" style="1" customWidth="1"/>
    <col min="3" max="3" width="22.125" customWidth="1"/>
    <col min="4" max="4" width="25.875" customWidth="1"/>
    <col min="5" max="5" width="8.625" customWidth="1"/>
    <col min="6" max="6" width="7.375" customWidth="1"/>
    <col min="7" max="7" width="41.625" hidden="1" customWidth="1"/>
    <col min="8" max="8" width="31.25" style="1" hidden="1" customWidth="1"/>
    <col min="9" max="9" width="18.875" hidden="1" customWidth="1"/>
    <col min="10" max="11" width="34.625" hidden="1" customWidth="1"/>
    <col min="12" max="12" width="23.375" customWidth="1"/>
    <col min="13" max="13" width="23.375" hidden="1" customWidth="1"/>
    <col min="14" max="14" width="23.375" customWidth="1"/>
    <col min="15" max="16" width="29.5" customWidth="1"/>
  </cols>
  <sheetData>
    <row r="2" spans="2:18" ht="30" customHeight="1">
      <c r="B2" s="38" t="s">
        <v>16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4"/>
    </row>
    <row r="3" spans="2:18" ht="30" customHeight="1" thickBot="1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4"/>
    </row>
    <row r="4" spans="2:18" ht="48" customHeight="1" thickBot="1">
      <c r="B4" s="19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10</v>
      </c>
      <c r="L4" s="20" t="s">
        <v>12</v>
      </c>
      <c r="M4" s="22" t="s">
        <v>15</v>
      </c>
      <c r="N4" s="20" t="s">
        <v>45</v>
      </c>
      <c r="O4" s="21" t="s">
        <v>11</v>
      </c>
      <c r="Q4" s="24" t="s">
        <v>44</v>
      </c>
      <c r="R4" s="25" t="s">
        <v>14</v>
      </c>
    </row>
    <row r="5" spans="2:18" ht="99.95" customHeight="1">
      <c r="B5" s="18">
        <v>1</v>
      </c>
      <c r="C5" s="15" t="s">
        <v>17</v>
      </c>
      <c r="D5" s="16" t="s">
        <v>23</v>
      </c>
      <c r="E5" s="29" t="s">
        <v>18</v>
      </c>
      <c r="F5" s="29">
        <v>6</v>
      </c>
      <c r="G5" s="16"/>
      <c r="H5" s="30"/>
      <c r="I5" s="17"/>
      <c r="J5" s="31"/>
      <c r="K5" s="30"/>
      <c r="L5" s="32"/>
      <c r="M5" s="33" t="s">
        <v>19</v>
      </c>
      <c r="N5" s="39" t="s">
        <v>46</v>
      </c>
      <c r="O5" s="42"/>
      <c r="P5" s="35"/>
      <c r="Q5">
        <v>100</v>
      </c>
      <c r="R5">
        <f t="shared" ref="R5:R16" si="0">Q5*F5</f>
        <v>600</v>
      </c>
    </row>
    <row r="6" spans="2:18" ht="99.95" customHeight="1">
      <c r="B6" s="18">
        <v>2</v>
      </c>
      <c r="C6" s="15" t="s">
        <v>21</v>
      </c>
      <c r="D6" s="16" t="s">
        <v>22</v>
      </c>
      <c r="E6" s="6" t="s">
        <v>18</v>
      </c>
      <c r="F6" s="6">
        <v>20</v>
      </c>
      <c r="G6" s="16"/>
      <c r="H6" s="23"/>
      <c r="I6" s="17"/>
      <c r="J6" s="17"/>
      <c r="K6" s="8"/>
      <c r="L6" s="12"/>
      <c r="M6" s="26" t="s">
        <v>20</v>
      </c>
      <c r="N6" s="40"/>
      <c r="O6" s="43"/>
      <c r="P6" s="35"/>
      <c r="Q6">
        <v>20</v>
      </c>
      <c r="R6">
        <f t="shared" si="0"/>
        <v>400</v>
      </c>
    </row>
    <row r="7" spans="2:18" ht="99.95" customHeight="1">
      <c r="B7" s="18">
        <v>3</v>
      </c>
      <c r="C7" s="15" t="s">
        <v>24</v>
      </c>
      <c r="D7" s="16" t="s">
        <v>25</v>
      </c>
      <c r="E7" s="6" t="s">
        <v>18</v>
      </c>
      <c r="F7" s="6">
        <v>20</v>
      </c>
      <c r="G7" s="16"/>
      <c r="H7" s="23"/>
      <c r="I7" s="17"/>
      <c r="J7" s="17"/>
      <c r="K7" s="8"/>
      <c r="L7" s="12"/>
      <c r="M7" s="26" t="s">
        <v>26</v>
      </c>
      <c r="N7" s="40"/>
      <c r="O7" s="43"/>
      <c r="P7" s="35"/>
      <c r="Q7">
        <v>20</v>
      </c>
      <c r="R7">
        <f t="shared" si="0"/>
        <v>400</v>
      </c>
    </row>
    <row r="8" spans="2:18" ht="99.95" customHeight="1">
      <c r="B8" s="18">
        <v>4</v>
      </c>
      <c r="C8" s="15" t="s">
        <v>27</v>
      </c>
      <c r="D8" s="16" t="s">
        <v>29</v>
      </c>
      <c r="E8" s="6" t="s">
        <v>18</v>
      </c>
      <c r="F8" s="6">
        <v>50</v>
      </c>
      <c r="G8" s="16"/>
      <c r="H8" s="23"/>
      <c r="I8" s="17"/>
      <c r="J8" s="17"/>
      <c r="K8" s="8"/>
      <c r="L8" s="12"/>
      <c r="M8" s="26" t="s">
        <v>28</v>
      </c>
      <c r="N8" s="40"/>
      <c r="O8" s="43"/>
      <c r="P8" s="35"/>
      <c r="Q8">
        <v>15</v>
      </c>
      <c r="R8">
        <f t="shared" si="0"/>
        <v>750</v>
      </c>
    </row>
    <row r="9" spans="2:18" ht="99.95" customHeight="1">
      <c r="B9" s="18">
        <v>5</v>
      </c>
      <c r="C9" s="15" t="s">
        <v>27</v>
      </c>
      <c r="D9" s="16" t="s">
        <v>32</v>
      </c>
      <c r="E9" s="6" t="s">
        <v>18</v>
      </c>
      <c r="F9" s="6">
        <v>10</v>
      </c>
      <c r="G9" s="16"/>
      <c r="H9" s="23"/>
      <c r="I9" s="17"/>
      <c r="J9" s="17"/>
      <c r="K9" s="8"/>
      <c r="L9" s="12"/>
      <c r="M9" s="26" t="s">
        <v>31</v>
      </c>
      <c r="N9" s="40"/>
      <c r="O9" s="43"/>
      <c r="P9" s="35"/>
      <c r="Q9">
        <v>35</v>
      </c>
      <c r="R9">
        <f t="shared" si="0"/>
        <v>350</v>
      </c>
    </row>
    <row r="10" spans="2:18" ht="99.95" customHeight="1">
      <c r="B10" s="18">
        <v>6</v>
      </c>
      <c r="C10" s="15" t="s">
        <v>30</v>
      </c>
      <c r="D10" s="16" t="s">
        <v>34</v>
      </c>
      <c r="E10" s="6" t="s">
        <v>18</v>
      </c>
      <c r="F10" s="6">
        <v>50</v>
      </c>
      <c r="G10" s="16"/>
      <c r="H10" s="23"/>
      <c r="I10" s="17"/>
      <c r="J10" s="17"/>
      <c r="K10" s="8"/>
      <c r="L10" s="12"/>
      <c r="M10" s="26" t="s">
        <v>33</v>
      </c>
      <c r="N10" s="40"/>
      <c r="O10" s="43"/>
      <c r="P10" s="35"/>
      <c r="Q10">
        <v>10</v>
      </c>
      <c r="R10">
        <f t="shared" si="0"/>
        <v>500</v>
      </c>
    </row>
    <row r="11" spans="2:18" ht="99.95" customHeight="1">
      <c r="B11" s="18">
        <v>7</v>
      </c>
      <c r="C11" s="15" t="s">
        <v>38</v>
      </c>
      <c r="D11" s="16" t="s">
        <v>35</v>
      </c>
      <c r="E11" s="6" t="s">
        <v>18</v>
      </c>
      <c r="F11" s="6">
        <v>50</v>
      </c>
      <c r="G11" s="14"/>
      <c r="H11" s="7"/>
      <c r="I11" s="8"/>
      <c r="J11" s="8"/>
      <c r="K11" s="8"/>
      <c r="L11" s="12"/>
      <c r="M11" s="26" t="s">
        <v>39</v>
      </c>
      <c r="N11" s="40"/>
      <c r="O11" s="43"/>
      <c r="P11" s="35"/>
      <c r="Q11">
        <v>5</v>
      </c>
      <c r="R11">
        <f t="shared" si="0"/>
        <v>250</v>
      </c>
    </row>
    <row r="12" spans="2:18" ht="99.95" customHeight="1">
      <c r="B12" s="18">
        <v>8</v>
      </c>
      <c r="C12" s="15" t="s">
        <v>38</v>
      </c>
      <c r="D12" s="16" t="s">
        <v>36</v>
      </c>
      <c r="E12" s="6" t="s">
        <v>18</v>
      </c>
      <c r="F12" s="6">
        <v>50</v>
      </c>
      <c r="G12" s="16"/>
      <c r="H12" s="23"/>
      <c r="I12" s="17"/>
      <c r="J12" s="17"/>
      <c r="K12" s="8"/>
      <c r="L12" s="12"/>
      <c r="M12" s="26" t="s">
        <v>40</v>
      </c>
      <c r="N12" s="40"/>
      <c r="O12" s="43"/>
      <c r="P12" s="35"/>
      <c r="Q12">
        <v>5</v>
      </c>
      <c r="R12">
        <f t="shared" si="0"/>
        <v>250</v>
      </c>
    </row>
    <row r="13" spans="2:18" ht="99.95" customHeight="1">
      <c r="B13" s="18">
        <v>9</v>
      </c>
      <c r="C13" s="15" t="s">
        <v>38</v>
      </c>
      <c r="D13" s="16" t="s">
        <v>37</v>
      </c>
      <c r="E13" s="6" t="s">
        <v>18</v>
      </c>
      <c r="F13" s="6">
        <v>50</v>
      </c>
      <c r="G13" s="16"/>
      <c r="H13" s="23"/>
      <c r="I13" s="17"/>
      <c r="J13" s="17"/>
      <c r="K13" s="8"/>
      <c r="L13" s="12"/>
      <c r="M13" s="26" t="s">
        <v>41</v>
      </c>
      <c r="N13" s="40"/>
      <c r="O13" s="43"/>
      <c r="P13" s="35"/>
      <c r="Q13">
        <v>6</v>
      </c>
      <c r="R13">
        <f t="shared" si="0"/>
        <v>300</v>
      </c>
    </row>
    <row r="14" spans="2:18" ht="99.95" customHeight="1">
      <c r="B14" s="18">
        <v>10</v>
      </c>
      <c r="C14" s="15" t="s">
        <v>42</v>
      </c>
      <c r="D14" s="16" t="s">
        <v>43</v>
      </c>
      <c r="E14" s="6" t="s">
        <v>18</v>
      </c>
      <c r="F14" s="6">
        <v>1</v>
      </c>
      <c r="G14" s="16"/>
      <c r="H14" s="23"/>
      <c r="I14" s="17"/>
      <c r="J14" s="17"/>
      <c r="K14" s="8"/>
      <c r="L14" s="12"/>
      <c r="M14" s="26"/>
      <c r="N14" s="41"/>
      <c r="O14" s="44"/>
      <c r="P14" s="35"/>
      <c r="Q14">
        <v>300</v>
      </c>
      <c r="R14">
        <f t="shared" si="0"/>
        <v>300</v>
      </c>
    </row>
    <row r="15" spans="2:18" ht="99.95" customHeight="1">
      <c r="B15" s="45">
        <v>11</v>
      </c>
      <c r="C15" s="46" t="s">
        <v>50</v>
      </c>
      <c r="D15" s="14" t="s">
        <v>47</v>
      </c>
      <c r="E15" s="6" t="s">
        <v>18</v>
      </c>
      <c r="F15" s="6">
        <v>1</v>
      </c>
      <c r="G15" s="14"/>
      <c r="H15" s="7"/>
      <c r="I15" s="8"/>
      <c r="J15" s="8"/>
      <c r="K15" s="8"/>
      <c r="L15" s="12"/>
      <c r="M15" s="26"/>
      <c r="N15" s="53" t="s">
        <v>52</v>
      </c>
      <c r="O15" s="55"/>
      <c r="P15" s="35"/>
      <c r="R15">
        <f t="shared" si="0"/>
        <v>0</v>
      </c>
    </row>
    <row r="16" spans="2:18" ht="99.95" customHeight="1" thickBot="1">
      <c r="B16" s="47">
        <v>12</v>
      </c>
      <c r="C16" s="48" t="s">
        <v>51</v>
      </c>
      <c r="D16" s="49" t="s">
        <v>48</v>
      </c>
      <c r="E16" s="27" t="s">
        <v>49</v>
      </c>
      <c r="F16" s="27">
        <v>1</v>
      </c>
      <c r="G16" s="49"/>
      <c r="H16" s="50"/>
      <c r="I16" s="28"/>
      <c r="J16" s="28"/>
      <c r="K16" s="51"/>
      <c r="L16" s="52"/>
      <c r="M16" s="37"/>
      <c r="N16" s="54"/>
      <c r="O16" s="56"/>
      <c r="P16" s="35"/>
      <c r="R16">
        <f t="shared" si="0"/>
        <v>0</v>
      </c>
    </row>
    <row r="17" spans="2:18" ht="29.1" customHeight="1">
      <c r="B17" s="2" t="s">
        <v>9</v>
      </c>
      <c r="C17" s="3"/>
      <c r="D17" s="3"/>
      <c r="E17" s="3"/>
      <c r="F17" s="3"/>
      <c r="G17" s="3"/>
      <c r="H17" s="3"/>
      <c r="I17" s="3"/>
      <c r="J17" s="3"/>
      <c r="K17" s="9"/>
      <c r="L17" s="9"/>
      <c r="M17" s="9"/>
      <c r="N17" s="9"/>
      <c r="O17" s="13"/>
      <c r="P17" s="36"/>
    </row>
    <row r="18" spans="2:18" ht="29.25" customHeight="1" thickBot="1">
      <c r="B18" s="4" t="s">
        <v>13</v>
      </c>
      <c r="C18" s="5"/>
      <c r="D18" s="5"/>
      <c r="E18" s="5"/>
      <c r="F18" s="5"/>
      <c r="G18" s="5"/>
      <c r="H18" s="5"/>
      <c r="I18" s="5"/>
      <c r="J18" s="5"/>
      <c r="K18" s="10"/>
      <c r="L18" s="10"/>
      <c r="M18" s="10"/>
      <c r="N18" s="10"/>
      <c r="O18" s="11"/>
      <c r="P18" s="36"/>
      <c r="R18">
        <f>SUM(R5:R16)</f>
        <v>4100</v>
      </c>
    </row>
  </sheetData>
  <mergeCells count="5">
    <mergeCell ref="B2:O3"/>
    <mergeCell ref="N5:N14"/>
    <mergeCell ref="O5:O14"/>
    <mergeCell ref="N15:N16"/>
    <mergeCell ref="O15:O16"/>
  </mergeCells>
  <phoneticPr fontId="3" type="noConversion"/>
  <hyperlinks>
    <hyperlink ref="M5" r:id="rId1" location="none"/>
    <hyperlink ref="M6" r:id="rId2" location="crumb-wrap"/>
    <hyperlink ref="M7" r:id="rId3" location="none"/>
    <hyperlink ref="M8" r:id="rId4" location="none"/>
    <hyperlink ref="M9" r:id="rId5" location="none"/>
    <hyperlink ref="M10" r:id="rId6"/>
    <hyperlink ref="M11" r:id="rId7" location="crumb-wrap"/>
    <hyperlink ref="M12" r:id="rId8" location="crumb-wrap"/>
    <hyperlink ref="M13" r:id="rId9" location="crumb-wrap"/>
  </hyperlinks>
  <printOptions horizontalCentered="1" verticalCentered="1"/>
  <pageMargins left="0.23622047244094491" right="0.23622047244094491" top="0.55118110236220474" bottom="0.35433070866141736" header="0.31496062992125984" footer="0.11811023622047245"/>
  <pageSetup paperSize="9" scale="85" fitToHeight="0" orientation="landscape" r:id="rId10"/>
  <headerFooter>
    <oddFooter>第 &amp;P 页，共 &amp;N 页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申请表</vt:lpstr>
      <vt:lpstr>申请表!Print_Area</vt:lpstr>
      <vt:lpstr>申请表!Print_Titles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2022-07-04T07:35:47Z</cp:lastPrinted>
  <dcterms:created xsi:type="dcterms:W3CDTF">2006-09-13T11:21:00Z</dcterms:created>
  <dcterms:modified xsi:type="dcterms:W3CDTF">2024-04-24T02:42:23Z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