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F:\北奔H20-ZY2208\20-新配置\"/>
    </mc:Choice>
  </mc:AlternateContent>
  <xr:revisionPtr revIDLastSave="0" documentId="8_{2072959E-C1E0-4E45-AF51-8AADAC96ABE8}" xr6:coauthVersionLast="47" xr6:coauthVersionMax="47" xr10:uidLastSave="{00000000-0000-0000-0000-000000000000}"/>
  <bookViews>
    <workbookView xWindow="-120" yWindow="-120" windowWidth="29040" windowHeight="15990" tabRatio="479" firstSheet="1" activeTab="1" xr2:uid="{00000000-000D-0000-FFFF-FFFF00000000}"/>
  </bookViews>
  <sheets>
    <sheet name="KING" sheetId="14" state="veryHidden" r:id="rId1"/>
    <sheet name="驾驶员座椅首页" sheetId="12" r:id="rId2"/>
    <sheet name="驾驶员座椅总成" sheetId="5" r:id="rId3"/>
    <sheet name="副驾驶员座椅总成首页" sheetId="15" r:id="rId4"/>
    <sheet name="副驾驶员座椅总成" sheetId="13" r:id="rId5"/>
    <sheet name="Sheet1" sheetId="16" r:id="rId6"/>
  </sheets>
  <definedNames>
    <definedName name="_xlnm._FilterDatabase" localSheetId="4" hidden="1">副驾驶员座椅总成!$A$9:$AR$141</definedName>
    <definedName name="_xlnm._FilterDatabase" localSheetId="2" hidden="1">驾驶员座椅总成!$A$9:$AQ$202</definedName>
    <definedName name="_xlnm.Print_Area" localSheetId="3">副驾驶员座椅总成首页!$A$1:$AB$29</definedName>
    <definedName name="_xlnm.Print_Area" localSheetId="1">驾驶员座椅首页!$A$1:$AB$43</definedName>
    <definedName name="_xlnm.Print_Area" localSheetId="2">驾驶员座椅总成!$A$1:$AR$202</definedName>
    <definedName name="_xlnm.Print_Titles" localSheetId="2">驾驶员座椅总成!$8:$9</definedName>
  </definedNames>
  <calcPr calcId="181029"/>
</workbook>
</file>

<file path=xl/calcChain.xml><?xml version="1.0" encoding="utf-8"?>
<calcChain xmlns="http://schemas.openxmlformats.org/spreadsheetml/2006/main">
  <c r="A11" i="13" l="1"/>
  <c r="A12" i="13"/>
  <c r="A13" i="13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40" i="13"/>
  <c r="T21" i="5"/>
  <c r="T124" i="5"/>
  <c r="T153" i="5"/>
  <c r="T152" i="5"/>
  <c r="X182" i="5"/>
  <c r="T182" i="5"/>
  <c r="T83" i="5"/>
  <c r="T202" i="5"/>
  <c r="AB155" i="5"/>
  <c r="T140" i="13"/>
  <c r="T139" i="13"/>
  <c r="T166" i="5"/>
  <c r="T150" i="5"/>
  <c r="AB183" i="5" l="1"/>
  <c r="AB179" i="5"/>
  <c r="AB133" i="13"/>
  <c r="AB132" i="13" s="1"/>
  <c r="AB178" i="5" l="1"/>
  <c r="X177" i="5"/>
  <c r="T177" i="5"/>
  <c r="T98" i="5" l="1"/>
  <c r="T94" i="5"/>
  <c r="T81" i="5"/>
  <c r="T51" i="13" l="1"/>
  <c r="T151" i="5"/>
  <c r="T148" i="5"/>
  <c r="T42" i="5"/>
  <c r="T123" i="5"/>
  <c r="T122" i="5"/>
  <c r="T35" i="5"/>
  <c r="T32" i="5"/>
  <c r="T30" i="5"/>
  <c r="T11" i="5" l="1"/>
  <c r="T17" i="5"/>
  <c r="T18" i="5"/>
  <c r="T22" i="5"/>
  <c r="T23" i="5"/>
  <c r="T24" i="5"/>
  <c r="T25" i="5"/>
  <c r="T29" i="5"/>
  <c r="T31" i="5"/>
  <c r="T33" i="5"/>
  <c r="T34" i="5"/>
  <c r="T36" i="5"/>
  <c r="T37" i="5"/>
  <c r="T38" i="5"/>
  <c r="T39" i="5"/>
  <c r="T40" i="5"/>
  <c r="T41" i="5"/>
  <c r="T43" i="5"/>
  <c r="T44" i="5"/>
  <c r="T45" i="5"/>
  <c r="T46" i="5"/>
  <c r="T47" i="5"/>
  <c r="T48" i="5"/>
  <c r="T49" i="5"/>
  <c r="T50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2" i="5"/>
  <c r="T84" i="5"/>
  <c r="T85" i="5"/>
  <c r="T86" i="5"/>
  <c r="T87" i="5"/>
  <c r="T88" i="5"/>
  <c r="T89" i="5"/>
  <c r="T90" i="5"/>
  <c r="T91" i="5"/>
  <c r="T92" i="5"/>
  <c r="T93" i="5"/>
  <c r="T95" i="5"/>
  <c r="T96" i="5"/>
  <c r="T97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5" i="5"/>
  <c r="T126" i="5"/>
  <c r="T127" i="5"/>
  <c r="T128" i="5"/>
  <c r="T130" i="5"/>
  <c r="T132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9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7" i="5"/>
  <c r="T168" i="5"/>
  <c r="T169" i="5"/>
  <c r="T170" i="5"/>
  <c r="T171" i="5"/>
  <c r="T172" i="5"/>
  <c r="T173" i="5"/>
  <c r="T174" i="5"/>
  <c r="T175" i="5"/>
  <c r="T176" i="5"/>
  <c r="T178" i="5"/>
  <c r="T179" i="5"/>
  <c r="T180" i="5"/>
  <c r="T181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6" i="5"/>
  <c r="T10" i="5"/>
  <c r="X188" i="5" l="1"/>
  <c r="X179" i="5" l="1"/>
  <c r="X180" i="5"/>
  <c r="X181" i="5"/>
  <c r="X183" i="5"/>
  <c r="X184" i="5"/>
  <c r="X185" i="5"/>
  <c r="X186" i="5"/>
  <c r="X187" i="5"/>
  <c r="X178" i="5"/>
  <c r="T127" i="13" l="1"/>
  <c r="T124" i="13"/>
  <c r="T123" i="13"/>
  <c r="T122" i="13"/>
  <c r="T121" i="13"/>
  <c r="T120" i="13"/>
  <c r="T119" i="13"/>
  <c r="T118" i="13"/>
  <c r="T117" i="13"/>
  <c r="T116" i="13"/>
  <c r="T115" i="13"/>
  <c r="T114" i="13"/>
  <c r="T113" i="13"/>
  <c r="T112" i="13"/>
  <c r="T111" i="13"/>
  <c r="T110" i="13"/>
  <c r="T109" i="13"/>
  <c r="T108" i="13"/>
  <c r="T96" i="13"/>
  <c r="T95" i="13"/>
  <c r="T94" i="13"/>
  <c r="T93" i="13"/>
  <c r="T92" i="13"/>
  <c r="T90" i="13"/>
  <c r="T89" i="13"/>
  <c r="T87" i="13"/>
  <c r="T86" i="13"/>
  <c r="T85" i="13"/>
  <c r="T82" i="13"/>
  <c r="T81" i="13"/>
  <c r="T80" i="13"/>
  <c r="T79" i="13"/>
  <c r="T78" i="13"/>
  <c r="T77" i="13"/>
  <c r="T76" i="13"/>
  <c r="T75" i="13"/>
  <c r="T74" i="13"/>
  <c r="T73" i="13"/>
  <c r="T72" i="13"/>
  <c r="T70" i="13"/>
  <c r="T69" i="13"/>
  <c r="T68" i="13"/>
  <c r="AB66" i="13"/>
  <c r="T66" i="13"/>
  <c r="T65" i="13"/>
  <c r="T64" i="13"/>
  <c r="T63" i="13"/>
  <c r="T62" i="13"/>
  <c r="T61" i="13"/>
  <c r="T58" i="13"/>
  <c r="T57" i="13"/>
  <c r="T56" i="13"/>
  <c r="T55" i="13"/>
  <c r="T53" i="13"/>
  <c r="T50" i="13"/>
  <c r="T48" i="13"/>
  <c r="T47" i="13"/>
  <c r="AB46" i="13"/>
  <c r="T46" i="13"/>
  <c r="T45" i="13"/>
  <c r="T44" i="13"/>
  <c r="AB43" i="13"/>
  <c r="T43" i="13"/>
  <c r="T40" i="13"/>
  <c r="AB34" i="13"/>
  <c r="T33" i="13"/>
  <c r="T32" i="13"/>
  <c r="T31" i="13"/>
  <c r="T30" i="13"/>
  <c r="T29" i="13"/>
  <c r="T28" i="13"/>
  <c r="T25" i="13"/>
  <c r="T24" i="13"/>
  <c r="T23" i="13"/>
  <c r="T22" i="13"/>
  <c r="T21" i="13"/>
  <c r="T20" i="13"/>
  <c r="T18" i="13"/>
  <c r="T14" i="13"/>
  <c r="AB138" i="5"/>
</calcChain>
</file>

<file path=xl/sharedStrings.xml><?xml version="1.0" encoding="utf-8"?>
<sst xmlns="http://schemas.openxmlformats.org/spreadsheetml/2006/main" count="5340" uniqueCount="1267">
  <si>
    <t>版本：A
识别号：GR/ZY/BOM-2021-05-001</t>
  </si>
  <si>
    <t>编号：GR-21-01-23</t>
  </si>
  <si>
    <t xml:space="preserve">    </t>
  </si>
  <si>
    <t>车型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</si>
  <si>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</si>
  <si>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</si>
  <si>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</si>
  <si>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</si>
  <si>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</si>
  <si>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</si>
  <si>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</si>
  <si>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1/1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</si>
  <si>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</si>
  <si>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</si>
  <si>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</si>
  <si>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</si>
  <si>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</si>
  <si>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</si>
  <si>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</si>
  <si>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</si>
  <si>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变更履历</t>
  </si>
  <si>
    <t>No</t>
  </si>
  <si>
    <t>日期</t>
  </si>
  <si>
    <t>零件号</t>
  </si>
  <si>
    <t>零件名称</t>
  </si>
  <si>
    <t>变更内容</t>
  </si>
  <si>
    <t>变更原因</t>
  </si>
  <si>
    <t xml:space="preserve">  变更来源</t>
  </si>
  <si>
    <t>靠背3D网格上</t>
  </si>
  <si>
    <t>GHRC000001</t>
  </si>
  <si>
    <t>C型钉</t>
  </si>
  <si>
    <t>SQX3000-6805112</t>
  </si>
  <si>
    <t>主驾驶星盘塑料件</t>
  </si>
  <si>
    <t>D04-6802105</t>
  </si>
  <si>
    <t>腰脱固定框线</t>
  </si>
  <si>
    <t>风扇保护壳</t>
  </si>
  <si>
    <t>右圆盘</t>
  </si>
  <si>
    <t>调角器左下连接板组件</t>
  </si>
  <si>
    <t>调角器左上连接板组件</t>
  </si>
  <si>
    <t>调角器右下连接板组件</t>
  </si>
  <si>
    <t>调角器右上连接板组件</t>
  </si>
  <si>
    <t>驾驶员下安全带导向钢丝</t>
  </si>
  <si>
    <t>扶手支架总成</t>
  </si>
  <si>
    <t>新开</t>
  </si>
  <si>
    <t>开口挡圈</t>
  </si>
  <si>
    <t>靠背加热垫总成</t>
  </si>
  <si>
    <t>防爆波纹管</t>
  </si>
  <si>
    <t>BFA0000287</t>
  </si>
  <si>
    <t>V3安全带螺栓</t>
  </si>
  <si>
    <t>SHT0011067</t>
  </si>
  <si>
    <t>SHT0013907</t>
  </si>
  <si>
    <t>安全带外部罩壳</t>
  </si>
  <si>
    <t>调角器解锁把手</t>
  </si>
  <si>
    <t>驾驶员靠背总成</t>
  </si>
  <si>
    <t>BCL0010006</t>
  </si>
  <si>
    <t>气管卡扣</t>
  </si>
  <si>
    <t>BCL0010010</t>
  </si>
  <si>
    <t>SHT0011972</t>
  </si>
  <si>
    <t>安全带外部罩壳固定卡片</t>
  </si>
  <si>
    <t>Q2204213</t>
  </si>
  <si>
    <t>大扁头盘头自攻钉</t>
  </si>
  <si>
    <t>BFA0010038</t>
  </si>
  <si>
    <t>螺钉</t>
  </si>
  <si>
    <r>
      <rPr>
        <b/>
        <sz val="14"/>
        <color theme="1"/>
        <rFont val="宋体"/>
        <family val="3"/>
        <charset val="134"/>
      </rPr>
      <t>设计</t>
    </r>
    <r>
      <rPr>
        <b/>
        <sz val="14"/>
        <color theme="1"/>
        <rFont val="Arial"/>
        <family val="2"/>
      </rPr>
      <t>:</t>
    </r>
  </si>
  <si>
    <t>内部号</t>
  </si>
  <si>
    <t>会签：</t>
  </si>
  <si>
    <t>名称</t>
  </si>
  <si>
    <t>批准：</t>
  </si>
  <si>
    <t>日期：</t>
  </si>
  <si>
    <t>规格型号</t>
  </si>
  <si>
    <t>版本：A</t>
  </si>
  <si>
    <t>说明：</t>
  </si>
  <si>
    <t>种类</t>
  </si>
  <si>
    <t>序号</t>
  </si>
  <si>
    <t>装配等级</t>
  </si>
  <si>
    <t>来源</t>
  </si>
  <si>
    <r>
      <rPr>
        <sz val="14"/>
        <color theme="1"/>
        <rFont val="宋体"/>
        <family val="3"/>
        <charset val="134"/>
      </rPr>
      <t>零件描述</t>
    </r>
  </si>
  <si>
    <t>重要度</t>
  </si>
  <si>
    <t>单位</t>
  </si>
  <si>
    <t>数据版本</t>
  </si>
  <si>
    <r>
      <rPr>
        <sz val="14"/>
        <color theme="1"/>
        <rFont val="宋体"/>
        <family val="3"/>
        <charset val="134"/>
      </rPr>
      <t>图纸号</t>
    </r>
  </si>
  <si>
    <r>
      <rPr>
        <sz val="14"/>
        <color theme="1"/>
        <rFont val="宋体"/>
        <family val="3"/>
        <charset val="134"/>
      </rPr>
      <t>图纸版本</t>
    </r>
  </si>
  <si>
    <t>是否申请新零件号</t>
  </si>
  <si>
    <r>
      <rPr>
        <sz val="14"/>
        <color theme="1"/>
        <rFont val="宋体"/>
        <family val="3"/>
        <charset val="134"/>
      </rPr>
      <t>零件类别</t>
    </r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</si>
  <si>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</si>
  <si>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</si>
  <si>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</si>
  <si>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</si>
  <si>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</si>
  <si>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</si>
  <si>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</si>
  <si>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</si>
  <si>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4"/>
        <color theme="1"/>
        <rFont val="宋体"/>
        <family val="3"/>
        <charset val="134"/>
        <scheme val="minor"/>
      </rPr>
      <t>涂装面积
（m</t>
    </r>
    <r>
      <rPr>
        <vertAlign val="superscript"/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3"/>
        <charset val="134"/>
        <scheme val="minor"/>
      </rPr>
      <t>）</t>
    </r>
  </si>
  <si>
    <t>外购/ 自制</t>
  </si>
  <si>
    <t>供应商</t>
  </si>
  <si>
    <t>价格</t>
  </si>
  <si>
    <r>
      <rPr>
        <sz val="14"/>
        <color theme="1"/>
        <rFont val="宋体"/>
        <family val="3"/>
        <charset val="134"/>
      </rPr>
      <t>备注</t>
    </r>
  </si>
  <si>
    <t>用量</t>
  </si>
  <si>
    <t>总成件</t>
  </si>
  <si>
    <t>A</t>
  </si>
  <si>
    <t>EA</t>
  </si>
  <si>
    <t>——</t>
  </si>
  <si>
    <t>Y</t>
  </si>
  <si>
    <t>N</t>
  </si>
  <si>
    <t>装配总成件</t>
  </si>
  <si>
    <t>ASSY</t>
  </si>
  <si>
    <t>600*673*1209</t>
  </si>
  <si>
    <t>600*673*1210</t>
  </si>
  <si>
    <t>装配分总成</t>
  </si>
  <si>
    <t>过程虚拟件</t>
  </si>
  <si>
    <t>551*235*858</t>
  </si>
  <si>
    <t>551*235*859</t>
  </si>
  <si>
    <t>左右共用</t>
  </si>
  <si>
    <t>焊接总成件</t>
  </si>
  <si>
    <t>98*90*77.5</t>
  </si>
  <si>
    <t>电泳</t>
  </si>
  <si>
    <t>H6</t>
  </si>
  <si>
    <t>轴类</t>
  </si>
  <si>
    <t>35#φ26</t>
  </si>
  <si>
    <t>φ30*64</t>
  </si>
  <si>
    <t>钣金件</t>
  </si>
  <si>
    <t>SPFH590   t=3.0</t>
  </si>
  <si>
    <t>97*20*85</t>
  </si>
  <si>
    <t>H5</t>
  </si>
  <si>
    <t>H4681010091A0</t>
  </si>
  <si>
    <t>黑色</t>
  </si>
  <si>
    <t>C</t>
  </si>
  <si>
    <t xml:space="preserve">N </t>
  </si>
  <si>
    <t>塑料件</t>
  </si>
  <si>
    <t>PA6</t>
  </si>
  <si>
    <t>19*99*76</t>
  </si>
  <si>
    <t>皮纹</t>
  </si>
  <si>
    <t>H4681010096A0</t>
  </si>
  <si>
    <t>冲压钣金</t>
  </si>
  <si>
    <t>65Mn
t=1</t>
  </si>
  <si>
    <t>GB/T 1222</t>
  </si>
  <si>
    <t>88*9*50</t>
  </si>
  <si>
    <t>H4</t>
  </si>
  <si>
    <t>H4681010095A0</t>
  </si>
  <si>
    <t>抽芯拉铆钉</t>
  </si>
  <si>
    <t>固定安全带外部罩壳固定钣金</t>
  </si>
  <si>
    <t>标准件</t>
  </si>
  <si>
    <t xml:space="preserve">铝 </t>
  </si>
  <si>
    <t>Φ3.2*7</t>
  </si>
  <si>
    <t>安全带总成</t>
  </si>
  <si>
    <t>包含卷收器、锁扣及螺栓</t>
  </si>
  <si>
    <t>安全件</t>
  </si>
  <si>
    <t>GB 14166</t>
  </si>
  <si>
    <t>驾驶员靠背泡沫总成（通风）</t>
  </si>
  <si>
    <t>563*180*844</t>
  </si>
  <si>
    <t>驾驶员靠背泡沫本体（通风）</t>
  </si>
  <si>
    <t>虚拟件</t>
  </si>
  <si>
    <t>聚氨酯</t>
  </si>
  <si>
    <t>SHT0011065</t>
  </si>
  <si>
    <t>预埋钢丝A</t>
  </si>
  <si>
    <t>预埋在泡沫里</t>
  </si>
  <si>
    <t xml:space="preserve">Y </t>
  </si>
  <si>
    <t>钢丝</t>
  </si>
  <si>
    <t>SHT0011066</t>
  </si>
  <si>
    <t>预埋钢丝B</t>
  </si>
  <si>
    <t>预埋钢丝D</t>
  </si>
  <si>
    <t>SHT0011069</t>
  </si>
  <si>
    <t>预埋钢丝E</t>
  </si>
  <si>
    <t>H4681010024A0</t>
  </si>
  <si>
    <t>安全带固定钣金</t>
  </si>
  <si>
    <t>65Mn
t=1.0</t>
  </si>
  <si>
    <t>SHT0014176</t>
  </si>
  <si>
    <t>刺毛条</t>
  </si>
  <si>
    <t>固定面套</t>
  </si>
  <si>
    <t>缝纫总成</t>
  </si>
  <si>
    <t>560*233*858</t>
  </si>
  <si>
    <t>560*233*859</t>
  </si>
  <si>
    <t>驾驶员靠背焊接总成</t>
  </si>
  <si>
    <t>右扶手</t>
  </si>
  <si>
    <t>B</t>
  </si>
  <si>
    <t>508*151*811</t>
  </si>
  <si>
    <t>H5-6802108</t>
  </si>
  <si>
    <t>头枕主体管</t>
  </si>
  <si>
    <t>管件</t>
  </si>
  <si>
    <t>Q195  
Φ25×1.5</t>
  </si>
  <si>
    <t>307*21*145</t>
  </si>
  <si>
    <t>钣条</t>
  </si>
  <si>
    <t>Q235 t=2.0</t>
  </si>
  <si>
    <t>275*2*10</t>
  </si>
  <si>
    <t>H5-6802114</t>
  </si>
  <si>
    <t>靠背钢管上横骨架</t>
  </si>
  <si>
    <t>钢管Q235</t>
  </si>
  <si>
    <t>358*25*33</t>
  </si>
  <si>
    <t>SHT0010671</t>
  </si>
  <si>
    <t>扶手支架焊接组件</t>
  </si>
  <si>
    <t>焊接分总成</t>
  </si>
  <si>
    <t>152*20*59</t>
  </si>
  <si>
    <t>SHT0010632</t>
  </si>
  <si>
    <t>扶手支架</t>
  </si>
  <si>
    <t>Q235 
 t=3</t>
  </si>
  <si>
    <t>Q370C08</t>
  </si>
  <si>
    <t>扶手支架螺母</t>
  </si>
  <si>
    <t>M10</t>
  </si>
  <si>
    <t>SQX3000-6802113</t>
  </si>
  <si>
    <t>线材</t>
  </si>
  <si>
    <t>φ6*264</t>
  </si>
  <si>
    <t>汕德卡</t>
  </si>
  <si>
    <t>H5-6802125</t>
  </si>
  <si>
    <t>侧翼支撑下安装钢丝</t>
  </si>
  <si>
    <t>172*45*29</t>
  </si>
  <si>
    <t>焊接件</t>
  </si>
  <si>
    <t>195*32*150</t>
  </si>
  <si>
    <t>H4B-6805326</t>
  </si>
  <si>
    <t>7_16螺母</t>
  </si>
  <si>
    <t>冲压件</t>
  </si>
  <si>
    <t>SHT0012383</t>
  </si>
  <si>
    <t>左侧主板焊接组件</t>
  </si>
  <si>
    <t>174*42*358</t>
  </si>
  <si>
    <t>H5-6802109</t>
  </si>
  <si>
    <t>靠背左侧主钣总成</t>
  </si>
  <si>
    <t>358*30*147</t>
  </si>
  <si>
    <t>H5-6802110</t>
  </si>
  <si>
    <t>靠背左侧主钣</t>
  </si>
  <si>
    <t>SPFH590   t=2.0</t>
  </si>
  <si>
    <t>Q370C10</t>
  </si>
  <si>
    <t>焊接六角螺母</t>
  </si>
  <si>
    <t>19*17*8</t>
  </si>
  <si>
    <t>H5-6802124</t>
  </si>
  <si>
    <t>侧翼支撑上安装钢丝</t>
  </si>
  <si>
    <t>∅8-Q235</t>
  </si>
  <si>
    <t>194*118*39</t>
  </si>
  <si>
    <t>SHT0012384</t>
  </si>
  <si>
    <t>右侧主板焊接组件</t>
  </si>
  <si>
    <t>H5-6802111</t>
  </si>
  <si>
    <t>靠背右侧主钣总成</t>
  </si>
  <si>
    <t>H5-6802112</t>
  </si>
  <si>
    <t>靠背右侧主钣</t>
  </si>
  <si>
    <t>靠背钢管骨架</t>
  </si>
  <si>
    <t>圆钢Q235</t>
  </si>
  <si>
    <t>SHT0013856</t>
  </si>
  <si>
    <t>驾驶员中间安全带导向钢丝</t>
  </si>
  <si>
    <t>∅6-Q235</t>
  </si>
  <si>
    <t>286*71*89</t>
  </si>
  <si>
    <t>Q235</t>
  </si>
  <si>
    <t>258*68*99</t>
  </si>
  <si>
    <t>H5-6802115</t>
  </si>
  <si>
    <t>靠背钢管下横骨架</t>
  </si>
  <si>
    <t>φ25*2</t>
  </si>
  <si>
    <t>D04-6802106</t>
  </si>
  <si>
    <t>腰托固定横衬条</t>
  </si>
  <si>
    <t>265*15*5</t>
  </si>
  <si>
    <t>T5</t>
  </si>
  <si>
    <t>150*235*217</t>
  </si>
  <si>
    <t>泡沫</t>
  </si>
  <si>
    <r>
      <rPr>
        <sz val="14"/>
        <color theme="1"/>
        <rFont val="宋体"/>
        <family val="3"/>
        <charset val="134"/>
      </rPr>
      <t>靠背</t>
    </r>
    <r>
      <rPr>
        <sz val="14"/>
        <color theme="1"/>
        <rFont val="Arial"/>
        <family val="2"/>
      </rPr>
      <t>3D</t>
    </r>
    <r>
      <rPr>
        <sz val="14"/>
        <color theme="1"/>
        <rFont val="宋体"/>
        <family val="3"/>
        <charset val="134"/>
      </rPr>
      <t>网格下</t>
    </r>
  </si>
  <si>
    <t>2</t>
  </si>
  <si>
    <t>通风加热控制器ECU</t>
  </si>
  <si>
    <t>电器件</t>
  </si>
  <si>
    <t>80*47*38</t>
  </si>
  <si>
    <t>靠背风扇总成</t>
  </si>
  <si>
    <t>两个风扇加线束</t>
  </si>
  <si>
    <t>固定ECU</t>
  </si>
  <si>
    <t>ST4.2*13</t>
  </si>
  <si>
    <t>GB/T9074.18-1988</t>
  </si>
  <si>
    <t>右侧扶手本体总成</t>
  </si>
  <si>
    <t>378*64*89</t>
  </si>
  <si>
    <t>BFA0010027</t>
  </si>
  <si>
    <t>内六角圆柱头螺钉</t>
  </si>
  <si>
    <t>固定扶手</t>
  </si>
  <si>
    <t>13*13*28</t>
  </si>
  <si>
    <t>扶手锁止销</t>
  </si>
  <si>
    <t>冷镦件</t>
  </si>
  <si>
    <t>65Mn</t>
  </si>
  <si>
    <t>14*14*43（M14）</t>
  </si>
  <si>
    <t>扶手外盖</t>
  </si>
  <si>
    <t>PA6+GF30</t>
  </si>
  <si>
    <t>88*32*44</t>
  </si>
  <si>
    <t>调角器总成</t>
  </si>
  <si>
    <t>SHT0014025</t>
  </si>
  <si>
    <t>主边调角器总成</t>
  </si>
  <si>
    <t>H4G-6805106</t>
  </si>
  <si>
    <t>左圆盘</t>
  </si>
  <si>
    <t>S3U</t>
  </si>
  <si>
    <t>核心件</t>
  </si>
  <si>
    <t>φ82*20</t>
  </si>
  <si>
    <t>图号暂时没有，只有QAD号，现在已经和工艺商量好，暂时不取图号</t>
  </si>
  <si>
    <t>H4B-6805101</t>
  </si>
  <si>
    <t>调角器左下连接板</t>
  </si>
  <si>
    <t>t=3.0</t>
  </si>
  <si>
    <t>SPFH590
t=3.0</t>
  </si>
  <si>
    <t>141*133*26</t>
  </si>
  <si>
    <t>H4B-6805115</t>
  </si>
  <si>
    <t>涡簧左固定片</t>
  </si>
  <si>
    <t>t=3</t>
  </si>
  <si>
    <t>Q235
t=3.0</t>
  </si>
  <si>
    <t>33*38*15</t>
  </si>
  <si>
    <t>H4B-6805110</t>
  </si>
  <si>
    <t>塑料件固定片</t>
  </si>
  <si>
    <t>t=2</t>
  </si>
  <si>
    <t>Q235
t=2.0</t>
  </si>
  <si>
    <t>24*12*17</t>
  </si>
  <si>
    <t>H4B-6805103</t>
  </si>
  <si>
    <t>调角器左上连接板</t>
  </si>
  <si>
    <t>132*96*8</t>
  </si>
  <si>
    <t>B40 6805 215</t>
  </si>
  <si>
    <t>涡簧固定座</t>
  </si>
  <si>
    <t>50*18*30</t>
  </si>
  <si>
    <t>佛吉亚</t>
  </si>
  <si>
    <t>H4A-6805104</t>
  </si>
  <si>
    <t>角度限位片</t>
  </si>
  <si>
    <t>49*18*23</t>
  </si>
  <si>
    <t>SHT0011978</t>
  </si>
  <si>
    <t>t=2.5</t>
  </si>
  <si>
    <t>SPFH590
t=2.5</t>
  </si>
  <si>
    <t>57*20*63</t>
  </si>
  <si>
    <t>H4B-6805111</t>
  </si>
  <si>
    <t>连动杆</t>
  </si>
  <si>
    <t>Φ10x1.0</t>
  </si>
  <si>
    <t>管材件</t>
  </si>
  <si>
    <t>E235+CR1</t>
  </si>
  <si>
    <t>H4B-6805108</t>
  </si>
  <si>
    <t>涡簧</t>
  </si>
  <si>
    <t>t=4.0</t>
  </si>
  <si>
    <t>弹簧件</t>
  </si>
  <si>
    <t>皂化</t>
  </si>
  <si>
    <t>H4A-6805118</t>
  </si>
  <si>
    <t>副边调角器总成</t>
  </si>
  <si>
    <t>SQX3000-6805114</t>
  </si>
  <si>
    <t>H4B-6805102</t>
  </si>
  <si>
    <t>调角器右下连接板</t>
  </si>
  <si>
    <t>H4B-6805114</t>
  </si>
  <si>
    <t>涡簧右固定片</t>
  </si>
  <si>
    <t>塑料件固定钣金</t>
  </si>
  <si>
    <t>H4B-6805104</t>
  </si>
  <si>
    <t>调角器右上连接板</t>
  </si>
  <si>
    <t xml:space="preserve">A </t>
  </si>
  <si>
    <t>Q01</t>
  </si>
  <si>
    <t>注塑件</t>
  </si>
  <si>
    <t>18*14*14</t>
  </si>
  <si>
    <t>1</t>
  </si>
  <si>
    <t>t=4</t>
  </si>
  <si>
    <t>Q150B1025Q</t>
  </si>
  <si>
    <t>六角头螺栓</t>
  </si>
  <si>
    <t>调角器固定</t>
  </si>
  <si>
    <t>18*31*17</t>
  </si>
  <si>
    <t>8</t>
  </si>
  <si>
    <t>Q40110</t>
  </si>
  <si>
    <t>平垫圈</t>
  </si>
  <si>
    <t>20*2*20</t>
  </si>
  <si>
    <t>Q40310</t>
  </si>
  <si>
    <t>弹垫圈</t>
  </si>
  <si>
    <t>20*3*20</t>
  </si>
  <si>
    <t>501*529*141</t>
  </si>
  <si>
    <t>501*529*142</t>
  </si>
  <si>
    <t>通风坐垫泡沫总成</t>
  </si>
  <si>
    <t>发泡</t>
  </si>
  <si>
    <t>通风坐垫泡沫本体</t>
  </si>
  <si>
    <t>SHT0011070</t>
  </si>
  <si>
    <t>坐垫预埋钢丝A</t>
  </si>
  <si>
    <t>20#</t>
  </si>
  <si>
    <t>SHT0011071</t>
  </si>
  <si>
    <t>坐垫预埋钢丝B</t>
  </si>
  <si>
    <t>SHT0011603</t>
  </si>
  <si>
    <t>坐垫预埋钢丝C</t>
  </si>
  <si>
    <t>SHT0011604</t>
  </si>
  <si>
    <t>坐垫预埋钢丝D</t>
  </si>
  <si>
    <t>X3000</t>
  </si>
  <si>
    <t>坐盆总成</t>
  </si>
  <si>
    <t>420*478*75</t>
  </si>
  <si>
    <t>SQX3000-6801102</t>
  </si>
  <si>
    <t>加强板</t>
  </si>
  <si>
    <t>80*65*1</t>
  </si>
  <si>
    <t>H5-6801404</t>
  </si>
  <si>
    <t>铆钉</t>
  </si>
  <si>
    <t>15*15*11</t>
  </si>
  <si>
    <t>SQX3000-6801103</t>
  </si>
  <si>
    <t>弹簧板</t>
  </si>
  <si>
    <t>229*55*52</t>
  </si>
  <si>
    <t>SQX3000-6801101</t>
  </si>
  <si>
    <t>2.0通风座盆本体</t>
  </si>
  <si>
    <t>DC01</t>
  </si>
  <si>
    <t>420*466*44</t>
  </si>
  <si>
    <t>坐垫3D网格</t>
  </si>
  <si>
    <t>坐垫风扇总成</t>
  </si>
  <si>
    <t>坐垫加热垫总成</t>
  </si>
  <si>
    <t>405*210*2</t>
  </si>
  <si>
    <t>通风加热开关</t>
  </si>
  <si>
    <t>26*26*36</t>
  </si>
  <si>
    <t>分总成</t>
  </si>
  <si>
    <t>480*419*148</t>
  </si>
  <si>
    <t>P22</t>
  </si>
  <si>
    <t>60*74*34</t>
  </si>
  <si>
    <t>SHT0010520</t>
  </si>
  <si>
    <t>变阻尼弹簧</t>
  </si>
  <si>
    <t>弹簧钢</t>
  </si>
  <si>
    <t>Φ=0.7-GB/T342
65Mn-GB/T4357</t>
  </si>
  <si>
    <t>GB/T342
GB/T4357</t>
  </si>
  <si>
    <t>8*8*31</t>
  </si>
  <si>
    <t>圆头割尾自攻钉</t>
  </si>
  <si>
    <t>φ5.5*13</t>
  </si>
  <si>
    <t xml:space="preserve">H5-6806004 </t>
  </si>
  <si>
    <t>延伸手柄</t>
  </si>
  <si>
    <t>26*126.5*23</t>
  </si>
  <si>
    <r>
      <rPr>
        <sz val="14"/>
        <color theme="1"/>
        <rFont val="Arial"/>
        <family val="2"/>
      </rPr>
      <t>₵6</t>
    </r>
    <r>
      <rPr>
        <sz val="14"/>
        <color theme="1"/>
        <rFont val="宋体"/>
        <family val="3"/>
        <charset val="134"/>
        <scheme val="minor"/>
      </rPr>
      <t>开口垫片</t>
    </r>
  </si>
  <si>
    <t>调角器左罩壳</t>
  </si>
  <si>
    <t>PP-T30</t>
  </si>
  <si>
    <t>558*129*231</t>
  </si>
  <si>
    <t>SHT0011961</t>
  </si>
  <si>
    <t>调角器右罩壳</t>
  </si>
  <si>
    <t>556.4*97*247</t>
  </si>
  <si>
    <t>SHT0011962</t>
  </si>
  <si>
    <t>座垫前部罩壳</t>
  </si>
  <si>
    <t>56*328*77</t>
  </si>
  <si>
    <t>SHT0011963</t>
  </si>
  <si>
    <t>后部罩壳</t>
  </si>
  <si>
    <t>77*361*110</t>
  </si>
  <si>
    <t>PC+ABS</t>
  </si>
  <si>
    <t>121*34*75</t>
  </si>
  <si>
    <t>调角器手柄</t>
  </si>
  <si>
    <t>122*38*127</t>
  </si>
  <si>
    <t>通风加热底座</t>
  </si>
  <si>
    <t>105*40*66.5</t>
  </si>
  <si>
    <t>升降调节机构总成</t>
  </si>
  <si>
    <t>87×35×44</t>
  </si>
  <si>
    <t>4.8*16</t>
  </si>
  <si>
    <t>黑锌</t>
  </si>
  <si>
    <t>司机六孔腰托开关总成</t>
  </si>
  <si>
    <t>内径20*80</t>
  </si>
  <si>
    <t>φ4</t>
  </si>
  <si>
    <t>H4G-6802112</t>
  </si>
  <si>
    <t>扎带</t>
  </si>
  <si>
    <t>3</t>
  </si>
  <si>
    <t>SHT0000495</t>
  </si>
  <si>
    <t>靠背塑料包装套</t>
  </si>
  <si>
    <t>PE</t>
  </si>
  <si>
    <t>SHT0000501</t>
  </si>
  <si>
    <t>坐垫塑料包装套</t>
  </si>
  <si>
    <t>安全带7/16焊接螺母</t>
  </si>
  <si>
    <t>GB/T95 8</t>
  </si>
  <si>
    <t>垫片</t>
  </si>
  <si>
    <t>GB_T70.1-2000.2</t>
  </si>
  <si>
    <t>内六角螺栓</t>
  </si>
  <si>
    <t>Q32008.1</t>
  </si>
  <si>
    <t>六角法兰螺母</t>
  </si>
  <si>
    <t>十字槽盘头螺钉</t>
  </si>
  <si>
    <t>座垫后部罩壳</t>
  </si>
  <si>
    <t>H4681020062A0</t>
  </si>
  <si>
    <t>安全带固定片</t>
  </si>
  <si>
    <t>H4681020087A0</t>
  </si>
  <si>
    <t>垫块</t>
  </si>
  <si>
    <t>SHT0014185</t>
  </si>
  <si>
    <t>设计:</t>
  </si>
  <si>
    <t>SHT0014024</t>
  </si>
  <si>
    <t xml:space="preserve">批准: </t>
  </si>
  <si>
    <t>中文名称</t>
  </si>
  <si>
    <t>零件描述</t>
  </si>
  <si>
    <t>图纸号</t>
  </si>
  <si>
    <t>图纸版本</t>
  </si>
  <si>
    <t>零件类别</t>
  </si>
  <si>
    <t>设计重量
（Kg）</t>
  </si>
  <si>
    <t>工艺方式</t>
  </si>
  <si>
    <t>工艺用量</t>
  </si>
  <si>
    <t>材料利用率</t>
  </si>
  <si>
    <t>工序数</t>
  </si>
  <si>
    <t>工时（S)</t>
  </si>
  <si>
    <t>人数</t>
  </si>
  <si>
    <t>涂装面积
（m2）</t>
  </si>
  <si>
    <t>装配总成</t>
  </si>
  <si>
    <t>1202*667*570</t>
  </si>
  <si>
    <t>SHT0014015</t>
  </si>
  <si>
    <t>260*560*900</t>
  </si>
  <si>
    <t>H4681020800A0</t>
  </si>
  <si>
    <t>三点式安全带总成</t>
  </si>
  <si>
    <t>采购核心件</t>
  </si>
  <si>
    <t>靠背泡沫总成</t>
  </si>
  <si>
    <t>发泡总成</t>
  </si>
  <si>
    <t>SHT0011063</t>
  </si>
  <si>
    <t>副驾驶靠背泡沫本体</t>
  </si>
  <si>
    <t>H4681020024A0</t>
  </si>
  <si>
    <t>33*112*82</t>
  </si>
  <si>
    <t>SHT0011512</t>
  </si>
  <si>
    <t>靠背泡沫预埋钢丝1</t>
  </si>
  <si>
    <t>⌀2-GB/T 342
20-GB/T 699</t>
  </si>
  <si>
    <t>Φ2.0×830</t>
  </si>
  <si>
    <t>靠背泡沫预埋钢丝2</t>
  </si>
  <si>
    <t>Φ2.0×250</t>
  </si>
  <si>
    <t>靠背泡沫预埋钢丝3</t>
  </si>
  <si>
    <t>21#</t>
  </si>
  <si>
    <t>⌀2-GB/T 342
20-GB/T 700</t>
  </si>
  <si>
    <t>SHT0011513</t>
  </si>
  <si>
    <t>靠背泡沫预埋钢丝4</t>
  </si>
  <si>
    <t>22#</t>
  </si>
  <si>
    <t>⌀2-GB/T 342
20-GB/T 701</t>
  </si>
  <si>
    <t>SHT0011514</t>
  </si>
  <si>
    <t>靠背泡沫预埋钢丝5</t>
  </si>
  <si>
    <t>23#</t>
  </si>
  <si>
    <t>⌀2-GB/T 342
20-GB/T 702</t>
  </si>
  <si>
    <t>拉铆钉</t>
  </si>
  <si>
    <t>铝</t>
  </si>
  <si>
    <t>靠背骨架焊接总成</t>
  </si>
  <si>
    <t>焊接总成</t>
  </si>
  <si>
    <t>813*505*150</t>
  </si>
  <si>
    <t>钢管</t>
  </si>
  <si>
    <t>钢管Q195
t=1.5</t>
  </si>
  <si>
    <t>⌀20×1.5-GB/T 13793
    Q195-GB/T 700</t>
  </si>
  <si>
    <t>钢板Q235
15*2.0</t>
  </si>
  <si>
    <t>2-GB/T 708
Q235-GB/T 700</t>
  </si>
  <si>
    <t>SHT0012974</t>
  </si>
  <si>
    <t>副驾驶安全带上悬置固定板总成</t>
  </si>
  <si>
    <t>H5-6902150</t>
  </si>
  <si>
    <t>SHT0012973</t>
  </si>
  <si>
    <t>副驾驶安全带上悬置安装板</t>
  </si>
  <si>
    <t>H4681020431A0</t>
  </si>
  <si>
    <t>SAPH440</t>
  </si>
  <si>
    <t xml:space="preserve"> t=3.0</t>
  </si>
  <si>
    <t>Q/BQB301
Q/BQB310</t>
  </si>
  <si>
    <t>H4681010714A0</t>
  </si>
  <si>
    <t>7/16</t>
  </si>
  <si>
    <t>SHT0012972</t>
  </si>
  <si>
    <t>H4A-6802108</t>
  </si>
  <si>
    <t>钢管Q235
φ25*2.0</t>
  </si>
  <si>
    <t>⌀25×2-GB/T 13793
    Q235-GB/T 700</t>
  </si>
  <si>
    <t>H4681010402A0</t>
  </si>
  <si>
    <t>Ø25×358</t>
  </si>
  <si>
    <t>SHT0013858</t>
  </si>
  <si>
    <t>副驾驶员上安全带导向钢丝</t>
  </si>
  <si>
    <t>⌀6</t>
  </si>
  <si>
    <t>GB/T 700</t>
  </si>
  <si>
    <t>0.0587</t>
  </si>
  <si>
    <t>靠背钢下管横骨架</t>
  </si>
  <si>
    <t>钢管Q235
Ø25*2.0</t>
  </si>
  <si>
    <t>Ø25×375×2.0</t>
  </si>
  <si>
    <t>金属件</t>
  </si>
  <si>
    <t>腰托固定框线</t>
  </si>
  <si>
    <t>Φ6</t>
  </si>
  <si>
    <t>SHT0013859</t>
  </si>
  <si>
    <t>副驾驶员中间安全带导向钢丝</t>
  </si>
  <si>
    <t>⌀6 
GB/T 700</t>
  </si>
  <si>
    <t>91*71*285</t>
  </si>
  <si>
    <t>左侧主板总成</t>
  </si>
  <si>
    <t xml:space="preserve">SPFH590  </t>
  </si>
  <si>
    <t xml:space="preserve"> t=2.0</t>
  </si>
  <si>
    <t>点焊螺母</t>
  </si>
  <si>
    <t>右主板总成</t>
  </si>
  <si>
    <t xml:space="preserve">SPFH590   </t>
  </si>
  <si>
    <t>t=2.0</t>
  </si>
  <si>
    <t>M10点焊螺母</t>
  </si>
  <si>
    <t>副驾驶员下安全带导向钢丝</t>
  </si>
  <si>
    <t>⌀8</t>
  </si>
  <si>
    <t>0.001</t>
  </si>
  <si>
    <t>座坐垫泡沫总成</t>
  </si>
  <si>
    <t>泡沫总成</t>
  </si>
  <si>
    <t>SHT0011061</t>
  </si>
  <si>
    <t>坐垫聚氨酯泡沫</t>
  </si>
  <si>
    <t>坐垫泡沫预埋钢丝1.1</t>
  </si>
  <si>
    <t>Φ2.0×410</t>
  </si>
  <si>
    <t>坐垫泡沫预埋钢丝2.1</t>
  </si>
  <si>
    <t>Φ2.0×229</t>
  </si>
  <si>
    <t>SHT0011072</t>
  </si>
  <si>
    <t>坐垫泡沫预埋钢丝3.1</t>
  </si>
  <si>
    <t>Q02</t>
  </si>
  <si>
    <t>Φ2.0×230</t>
  </si>
  <si>
    <t>SHT0011597</t>
  </si>
  <si>
    <t>坐垫泡沫预埋钢丝4.1</t>
  </si>
  <si>
    <t>Q03</t>
  </si>
  <si>
    <t>Φ2.0×231</t>
  </si>
  <si>
    <t>H4691010650A0</t>
  </si>
  <si>
    <t>副司机座盆总成</t>
  </si>
  <si>
    <t>H4691010651A0</t>
  </si>
  <si>
    <t>座盆</t>
  </si>
  <si>
    <t>ST12</t>
  </si>
  <si>
    <t>钢板1-Q/BQB 401 
  ST12-Q/BQB 403</t>
  </si>
  <si>
    <t>1.86</t>
  </si>
  <si>
    <t>Q37106</t>
  </si>
  <si>
    <t>焊接方螺母</t>
  </si>
  <si>
    <t>M5</t>
  </si>
  <si>
    <t>H4A-6901100</t>
  </si>
  <si>
    <t>H4副司机座框总成</t>
  </si>
  <si>
    <t>H4681020061A0</t>
  </si>
  <si>
    <t>座框纵梁</t>
  </si>
  <si>
    <t>管材</t>
  </si>
  <si>
    <t>方管
20X20X2</t>
  </si>
  <si>
    <t>2-GB/T708  
  Q235-GB/T700</t>
  </si>
  <si>
    <t>H4A-6901103</t>
  </si>
  <si>
    <t>座框后横梁</t>
  </si>
  <si>
    <t>方管
20X10X2</t>
  </si>
  <si>
    <t>20X10X2</t>
  </si>
  <si>
    <t>座框前横梁</t>
  </si>
  <si>
    <t>H4A-6901101</t>
  </si>
  <si>
    <t>座框右连接板</t>
  </si>
  <si>
    <t xml:space="preserve"> SPFH590
t=3.0</t>
  </si>
  <si>
    <t>钢板3-Q/BQB 301 
 SPFH590-Q/BQB 310</t>
  </si>
  <si>
    <t>H4A-6901102</t>
  </si>
  <si>
    <t>座框左连接板</t>
  </si>
  <si>
    <t>GB/T 13680-1992</t>
  </si>
  <si>
    <t>M10*1.5</t>
  </si>
  <si>
    <t>副司机橡胶垫</t>
  </si>
  <si>
    <t>橡胶</t>
  </si>
  <si>
    <t>H4A-6901200</t>
  </si>
  <si>
    <t>底座焊接总成</t>
  </si>
  <si>
    <t>H4A-6901201</t>
  </si>
  <si>
    <t>右侧立板</t>
  </si>
  <si>
    <t xml:space="preserve"> SPFH590
t=2.0</t>
  </si>
  <si>
    <t>钢板2.0-Q/BQB 301 
 SPFH590-Q/BQB 310</t>
  </si>
  <si>
    <t>H4A-6901202</t>
  </si>
  <si>
    <t>左侧立板</t>
  </si>
  <si>
    <t>H4681020313A0</t>
  </si>
  <si>
    <t>前下支撑板</t>
  </si>
  <si>
    <t>H4681020314A0</t>
  </si>
  <si>
    <t>后下支撑板</t>
  </si>
  <si>
    <t>H4681020315A0</t>
  </si>
  <si>
    <t>上连接方管A</t>
  </si>
  <si>
    <t>方管</t>
  </si>
  <si>
    <t>Q235
20*40*371</t>
  </si>
  <si>
    <t>H4681020316A0</t>
  </si>
  <si>
    <t>上连接方管B</t>
  </si>
  <si>
    <t>Q235
20*20*372</t>
  </si>
  <si>
    <t>H4681010215A0</t>
  </si>
  <si>
    <t>安全带连接螺母柱</t>
  </si>
  <si>
    <t>轴套</t>
  </si>
  <si>
    <t>45#
φ25</t>
  </si>
  <si>
    <t>H4681010216A0</t>
  </si>
  <si>
    <t>安全带连接限位片</t>
  </si>
  <si>
    <t>钢板3-GB/T708  
  Q235-GB/T700</t>
  </si>
  <si>
    <t>H4681010391A0</t>
  </si>
  <si>
    <t xml:space="preserve">安全带固定板 </t>
  </si>
  <si>
    <t xml:space="preserve"> SPFH590
t=4.0</t>
  </si>
  <si>
    <t>钢板4.0-Q/BQB 301 
 SPFH590-Q/BQB 310</t>
  </si>
  <si>
    <t>GB_T70.1-2000.1</t>
  </si>
  <si>
    <t>H4A-6901203</t>
  </si>
  <si>
    <t>副边调角器固定钣金件</t>
  </si>
  <si>
    <t>钢板3.0-Q/BQB 301 
 SPFH590-Q/BQB 310</t>
  </si>
  <si>
    <t>H4A-6901204</t>
  </si>
  <si>
    <t>主边调角器固定钣金件</t>
  </si>
  <si>
    <t>焊接螺母</t>
  </si>
  <si>
    <t>H4A-6901215</t>
  </si>
  <si>
    <t>坐框连接板右总成</t>
  </si>
  <si>
    <t>H4A-6901205</t>
  </si>
  <si>
    <t>坐框连接板右</t>
  </si>
  <si>
    <t>Q32608</t>
  </si>
  <si>
    <t>自锁螺母</t>
  </si>
  <si>
    <t>M6</t>
  </si>
  <si>
    <t>H4681021412A0</t>
  </si>
  <si>
    <t>锁止块</t>
  </si>
  <si>
    <t>45#
t=5.0</t>
  </si>
  <si>
    <t>H4681021401A0</t>
  </si>
  <si>
    <t>拉簧</t>
  </si>
  <si>
    <t>65Mn
∅1.2</t>
  </si>
  <si>
    <t>H4A-6901207</t>
  </si>
  <si>
    <t>坐框连接板左</t>
  </si>
  <si>
    <t>H4A-6905100</t>
  </si>
  <si>
    <t>SPFH590</t>
  </si>
  <si>
    <t>钢板2-GB/T708  
  Q235-GB/T700</t>
  </si>
  <si>
    <t>钢板2.5-Q/BQB 301 
 SPFH590-Q/BQB 310</t>
  </si>
  <si>
    <t>SQX3000-6905112</t>
  </si>
  <si>
    <t>副驾驶星盘塑料件</t>
  </si>
  <si>
    <t>加工管件</t>
  </si>
  <si>
    <t>1-GB/T708  
  Q235-GB/T700</t>
  </si>
  <si>
    <t>SHT0014057</t>
  </si>
  <si>
    <t>264*113*230</t>
  </si>
  <si>
    <t>SHT0014058</t>
  </si>
  <si>
    <t>SHT0014059</t>
  </si>
  <si>
    <t>83*347*133</t>
  </si>
  <si>
    <t>SHT0010983</t>
  </si>
  <si>
    <t>145*46*46</t>
  </si>
  <si>
    <t>BFA0000292</t>
  </si>
  <si>
    <t>ST4.2*16</t>
  </si>
  <si>
    <t>H4A-6909001</t>
  </si>
  <si>
    <t>H4A副司机台阶螺栓</t>
  </si>
  <si>
    <t>GB/T 5781-2000</t>
  </si>
  <si>
    <t>调角器固定螺栓</t>
  </si>
  <si>
    <t>SHT0012971</t>
    <phoneticPr fontId="82" type="noConversion"/>
  </si>
  <si>
    <t>安全带上悬置固定板</t>
    <phoneticPr fontId="82" type="noConversion"/>
  </si>
  <si>
    <t>H4B-6805326</t>
    <phoneticPr fontId="82" type="noConversion"/>
  </si>
  <si>
    <t>7_16螺母</t>
    <phoneticPr fontId="82" type="noConversion"/>
  </si>
  <si>
    <t>SHT0012969</t>
    <phoneticPr fontId="82" type="noConversion"/>
  </si>
  <si>
    <t>安全带上悬置固定板</t>
    <phoneticPr fontId="82" type="noConversion"/>
  </si>
  <si>
    <t>195*32*150</t>
    <phoneticPr fontId="82" type="noConversion"/>
  </si>
  <si>
    <t>9*17*17</t>
    <phoneticPr fontId="82" type="noConversion"/>
  </si>
  <si>
    <t>SHT0013855</t>
    <phoneticPr fontId="82" type="noConversion"/>
  </si>
  <si>
    <t>驾驶员上安全带导向钢丝</t>
    <phoneticPr fontId="82" type="noConversion"/>
  </si>
  <si>
    <t>线材</t>
    <phoneticPr fontId="82" type="noConversion"/>
  </si>
  <si>
    <t>452*24*76</t>
    <phoneticPr fontId="82" type="noConversion"/>
  </si>
  <si>
    <t>SHT0012970</t>
    <phoneticPr fontId="82" type="noConversion"/>
  </si>
  <si>
    <t>靠背钢管骨架</t>
    <phoneticPr fontId="82" type="noConversion"/>
  </si>
  <si>
    <t>Q195  
Φ25×2.0</t>
    <phoneticPr fontId="82" type="noConversion"/>
  </si>
  <si>
    <t>505*107*576</t>
    <phoneticPr fontId="82" type="noConversion"/>
  </si>
  <si>
    <t>N</t>
    <phoneticPr fontId="82" type="noConversion"/>
  </si>
  <si>
    <t>Y</t>
    <phoneticPr fontId="82" type="noConversion"/>
  </si>
  <si>
    <t>SHT0011062</t>
    <phoneticPr fontId="82" type="noConversion"/>
  </si>
  <si>
    <t>SHT0013910</t>
    <phoneticPr fontId="82" type="noConversion"/>
  </si>
  <si>
    <t>SHT0013917</t>
    <phoneticPr fontId="82" type="noConversion"/>
  </si>
  <si>
    <t>新开</t>
    <phoneticPr fontId="82" type="noConversion"/>
  </si>
  <si>
    <t>SHT0011060</t>
    <phoneticPr fontId="82" type="noConversion"/>
  </si>
  <si>
    <t>新开</t>
    <phoneticPr fontId="82" type="noConversion"/>
  </si>
  <si>
    <t>A</t>
    <phoneticPr fontId="82" type="noConversion"/>
  </si>
  <si>
    <t>六角焊接螺母</t>
    <phoneticPr fontId="82" type="noConversion"/>
  </si>
  <si>
    <t>Q370C08</t>
    <phoneticPr fontId="82" type="noConversion"/>
  </si>
  <si>
    <t>SHT0014297</t>
    <phoneticPr fontId="82" type="noConversion"/>
  </si>
  <si>
    <t>SHT0014298</t>
    <phoneticPr fontId="82" type="noConversion"/>
  </si>
  <si>
    <t>总成件</t>
    <phoneticPr fontId="82" type="noConversion"/>
  </si>
  <si>
    <t>分总成</t>
    <phoneticPr fontId="82" type="noConversion"/>
  </si>
  <si>
    <t>钣金件</t>
    <phoneticPr fontId="82" type="noConversion"/>
  </si>
  <si>
    <t>标准件</t>
    <phoneticPr fontId="82" type="noConversion"/>
  </si>
  <si>
    <t>钣金件</t>
    <phoneticPr fontId="82" type="noConversion"/>
  </si>
  <si>
    <t>A</t>
    <phoneticPr fontId="82" type="noConversion"/>
  </si>
  <si>
    <t>Y</t>
    <phoneticPr fontId="82" type="noConversion"/>
  </si>
  <si>
    <t>N</t>
    <phoneticPr fontId="82" type="noConversion"/>
  </si>
  <si>
    <t>ASSY</t>
    <phoneticPr fontId="82" type="noConversion"/>
  </si>
  <si>
    <t>ASSY</t>
    <phoneticPr fontId="82" type="noConversion"/>
  </si>
  <si>
    <t>SHT0014311</t>
    <phoneticPr fontId="82" type="noConversion"/>
  </si>
  <si>
    <t>SHT0014271</t>
    <phoneticPr fontId="82" type="noConversion"/>
  </si>
  <si>
    <t>SHT0014270</t>
    <phoneticPr fontId="82" type="noConversion"/>
  </si>
  <si>
    <t>Q370C08</t>
    <phoneticPr fontId="82" type="noConversion"/>
  </si>
  <si>
    <t>六角头螺栓</t>
    <phoneticPr fontId="82" type="noConversion"/>
  </si>
  <si>
    <t>装配分总成</t>
    <phoneticPr fontId="82" type="noConversion"/>
  </si>
  <si>
    <t>钢丝</t>
    <phoneticPr fontId="82" type="noConversion"/>
  </si>
  <si>
    <t>装配分总成</t>
    <phoneticPr fontId="82" type="noConversion"/>
  </si>
  <si>
    <t>钢丝</t>
    <phoneticPr fontId="82" type="noConversion"/>
  </si>
  <si>
    <t>SHT0011068</t>
    <phoneticPr fontId="82" type="noConversion"/>
  </si>
  <si>
    <t>SHT0011068</t>
    <phoneticPr fontId="82" type="noConversion"/>
  </si>
  <si>
    <t>SAPH440</t>
    <phoneticPr fontId="82" type="noConversion"/>
  </si>
  <si>
    <t>N</t>
    <phoneticPr fontId="82" type="noConversion"/>
  </si>
  <si>
    <t>N</t>
    <phoneticPr fontId="82" type="noConversion"/>
  </si>
  <si>
    <t>Y</t>
    <phoneticPr fontId="82" type="noConversion"/>
  </si>
  <si>
    <t>H4-2.2</t>
    <phoneticPr fontId="82" type="noConversion"/>
  </si>
  <si>
    <t>N</t>
    <phoneticPr fontId="82" type="noConversion"/>
  </si>
  <si>
    <t>N</t>
    <phoneticPr fontId="82" type="noConversion"/>
  </si>
  <si>
    <t>Y</t>
    <phoneticPr fontId="82" type="noConversion"/>
  </si>
  <si>
    <t>H4-2.2</t>
    <phoneticPr fontId="82" type="noConversion"/>
  </si>
  <si>
    <t>H4-2.2</t>
    <phoneticPr fontId="82" type="noConversion"/>
  </si>
  <si>
    <t>——</t>
    <phoneticPr fontId="82" type="noConversion"/>
  </si>
  <si>
    <t>C</t>
    <phoneticPr fontId="82" type="noConversion"/>
  </si>
  <si>
    <t>A</t>
    <phoneticPr fontId="82" type="noConversion"/>
  </si>
  <si>
    <t>——</t>
    <phoneticPr fontId="82" type="noConversion"/>
  </si>
  <si>
    <t>新开</t>
    <phoneticPr fontId="82" type="noConversion"/>
  </si>
  <si>
    <t>N</t>
    <phoneticPr fontId="82" type="noConversion"/>
  </si>
  <si>
    <t>Y</t>
    <phoneticPr fontId="82" type="noConversion"/>
  </si>
  <si>
    <t>Y</t>
    <phoneticPr fontId="82" type="noConversion"/>
  </si>
  <si>
    <t>N</t>
    <phoneticPr fontId="82" type="noConversion"/>
  </si>
  <si>
    <t>Y</t>
    <phoneticPr fontId="82" type="noConversion"/>
  </si>
  <si>
    <t>H4-2.2</t>
    <phoneticPr fontId="82" type="noConversion"/>
  </si>
  <si>
    <t>Y</t>
    <phoneticPr fontId="82" type="noConversion"/>
  </si>
  <si>
    <t xml:space="preserve">Y </t>
    <phoneticPr fontId="82" type="noConversion"/>
  </si>
  <si>
    <t xml:space="preserve">N </t>
    <phoneticPr fontId="82" type="noConversion"/>
  </si>
  <si>
    <t>BFA0010027</t>
    <phoneticPr fontId="82" type="noConversion"/>
  </si>
  <si>
    <t>φ10-Q235</t>
    <phoneticPr fontId="82" type="noConversion"/>
  </si>
  <si>
    <t>SHT0014303</t>
    <phoneticPr fontId="82" type="noConversion"/>
  </si>
  <si>
    <t>SHT0014304</t>
    <phoneticPr fontId="82" type="noConversion"/>
  </si>
  <si>
    <t>SHT0014322</t>
    <phoneticPr fontId="82" type="noConversion"/>
  </si>
  <si>
    <t>支撑钢丝B</t>
    <phoneticPr fontId="82" type="noConversion"/>
  </si>
  <si>
    <t>SHT0014323</t>
    <phoneticPr fontId="82" type="noConversion"/>
  </si>
  <si>
    <t>支撑钢丝C</t>
    <phoneticPr fontId="82" type="noConversion"/>
  </si>
  <si>
    <t>SHT0014324</t>
    <phoneticPr fontId="82" type="noConversion"/>
  </si>
  <si>
    <t>支撑钢丝D</t>
    <phoneticPr fontId="82" type="noConversion"/>
  </si>
  <si>
    <t>SHT0014258</t>
    <phoneticPr fontId="82" type="noConversion"/>
  </si>
  <si>
    <t>SHT0014310</t>
    <phoneticPr fontId="82" type="noConversion"/>
  </si>
  <si>
    <t>主驾驶底支架右边板总成</t>
    <phoneticPr fontId="82" type="noConversion"/>
  </si>
  <si>
    <t>SHT0014306</t>
    <phoneticPr fontId="82" type="noConversion"/>
  </si>
  <si>
    <t>主驾驶底支架右边板</t>
    <phoneticPr fontId="82" type="noConversion"/>
  </si>
  <si>
    <t>主驾驶底支架前边板</t>
    <phoneticPr fontId="82" type="noConversion"/>
  </si>
  <si>
    <t>SHT0014308</t>
    <phoneticPr fontId="82" type="noConversion"/>
  </si>
  <si>
    <t>主驾驶底支架后边板</t>
    <phoneticPr fontId="82" type="noConversion"/>
  </si>
  <si>
    <t>SHT0014298</t>
    <phoneticPr fontId="82" type="noConversion"/>
  </si>
  <si>
    <t>驾驶员靠背总成</t>
    <phoneticPr fontId="82" type="noConversion"/>
  </si>
  <si>
    <t>SHT0014300</t>
    <phoneticPr fontId="82" type="noConversion"/>
  </si>
  <si>
    <t>驾驶员坐垫总成</t>
    <phoneticPr fontId="82" type="noConversion"/>
  </si>
  <si>
    <t>SHT0014302</t>
    <phoneticPr fontId="82" type="noConversion"/>
  </si>
  <si>
    <t>驾驶员坐垫总成</t>
    <phoneticPr fontId="82" type="noConversion"/>
  </si>
  <si>
    <t>SHT0014311</t>
    <phoneticPr fontId="82" type="noConversion"/>
  </si>
  <si>
    <t>SHT0014312</t>
    <phoneticPr fontId="82" type="noConversion"/>
  </si>
  <si>
    <t>SHT0014313</t>
    <phoneticPr fontId="82" type="noConversion"/>
  </si>
  <si>
    <t>副司机座垫总成</t>
    <phoneticPr fontId="82" type="noConversion"/>
  </si>
  <si>
    <t>SHT0014316</t>
    <phoneticPr fontId="82" type="noConversion"/>
  </si>
  <si>
    <t>副驾驶底支架左护板</t>
    <phoneticPr fontId="82" type="noConversion"/>
  </si>
  <si>
    <t>副驾驶底支架右护板</t>
    <phoneticPr fontId="82" type="noConversion"/>
  </si>
  <si>
    <t>副驾驶底支架下底板</t>
    <phoneticPr fontId="82" type="noConversion"/>
  </si>
  <si>
    <t>SAPH440</t>
    <phoneticPr fontId="82" type="noConversion"/>
  </si>
  <si>
    <t>SHT0011072</t>
    <phoneticPr fontId="82" type="noConversion"/>
  </si>
  <si>
    <t>SHT0011597</t>
    <phoneticPr fontId="82" type="noConversion"/>
  </si>
  <si>
    <t>BFA0000285</t>
    <phoneticPr fontId="82" type="noConversion"/>
  </si>
  <si>
    <t>驾驶员靠背骨架装配总成</t>
    <phoneticPr fontId="82" type="noConversion"/>
  </si>
  <si>
    <t>装配总成件</t>
    <phoneticPr fontId="82" type="noConversion"/>
  </si>
  <si>
    <t>ASSY</t>
    <phoneticPr fontId="82" type="noConversion"/>
  </si>
  <si>
    <t>H4-2.2</t>
    <phoneticPr fontId="82" type="noConversion"/>
  </si>
  <si>
    <t>H4-2.2</t>
    <phoneticPr fontId="82" type="noConversion"/>
  </si>
  <si>
    <t>主驾驶底支架左边板总成</t>
    <phoneticPr fontId="82" type="noConversion"/>
  </si>
  <si>
    <t>SHT0014307</t>
    <phoneticPr fontId="82" type="noConversion"/>
  </si>
  <si>
    <t>SHT0014259</t>
    <phoneticPr fontId="82" type="noConversion"/>
  </si>
  <si>
    <t>SHT0014314</t>
    <phoneticPr fontId="82" type="noConversion"/>
  </si>
  <si>
    <t>副驾驶底支架上护板总成</t>
    <phoneticPr fontId="82" type="noConversion"/>
  </si>
  <si>
    <t>副驾驶底支架上护板</t>
    <phoneticPr fontId="82" type="noConversion"/>
  </si>
  <si>
    <t>SHT0014315</t>
    <phoneticPr fontId="82" type="noConversion"/>
  </si>
  <si>
    <t>SHT0014317</t>
    <phoneticPr fontId="82" type="noConversion"/>
  </si>
  <si>
    <t>SHT0014318</t>
    <phoneticPr fontId="82" type="noConversion"/>
  </si>
  <si>
    <t>SAPH440</t>
    <phoneticPr fontId="82" type="noConversion"/>
  </si>
  <si>
    <t>ASSY</t>
    <phoneticPr fontId="82" type="noConversion"/>
  </si>
  <si>
    <t>ASSY</t>
    <phoneticPr fontId="82" type="noConversion"/>
  </si>
  <si>
    <t>换挡支座</t>
    <phoneticPr fontId="82" type="noConversion"/>
  </si>
  <si>
    <t>SHT0014320</t>
    <phoneticPr fontId="82" type="noConversion"/>
  </si>
  <si>
    <t>支撑钢丝A</t>
    <phoneticPr fontId="82" type="noConversion"/>
  </si>
  <si>
    <t>SHT0014321</t>
    <phoneticPr fontId="82" type="noConversion"/>
  </si>
  <si>
    <t>底座模块化连接板</t>
    <phoneticPr fontId="82" type="noConversion"/>
  </si>
  <si>
    <t>SHT0014325</t>
    <phoneticPr fontId="82" type="noConversion"/>
  </si>
  <si>
    <t>皮面料+通风+加热+离座报警</t>
    <phoneticPr fontId="82" type="noConversion"/>
  </si>
  <si>
    <t>皮面料+通风+加热</t>
    <phoneticPr fontId="82" type="noConversion"/>
  </si>
  <si>
    <t>织物面料</t>
    <phoneticPr fontId="82" type="noConversion"/>
  </si>
  <si>
    <r>
      <rPr>
        <sz val="11"/>
        <color theme="1"/>
        <rFont val="宋体"/>
        <family val="3"/>
        <charset val="134"/>
      </rPr>
      <t>皮面料</t>
    </r>
    <r>
      <rPr>
        <sz val="11"/>
        <color theme="1"/>
        <rFont val="Arial"/>
        <family val="2"/>
      </rPr>
      <t>+</t>
    </r>
    <r>
      <rPr>
        <sz val="11"/>
        <color theme="1"/>
        <rFont val="宋体"/>
        <family val="3"/>
        <charset val="134"/>
      </rPr>
      <t>加热</t>
    </r>
    <phoneticPr fontId="82" type="noConversion"/>
  </si>
  <si>
    <t>新开</t>
    <phoneticPr fontId="82" type="noConversion"/>
  </si>
  <si>
    <t>新开</t>
    <phoneticPr fontId="82" type="noConversion"/>
  </si>
  <si>
    <t>SHT0014373</t>
    <phoneticPr fontId="82" type="noConversion"/>
  </si>
  <si>
    <t>SHT0014374</t>
    <phoneticPr fontId="82" type="noConversion"/>
  </si>
  <si>
    <t>驾驶员靠背总成</t>
    <phoneticPr fontId="82" type="noConversion"/>
  </si>
  <si>
    <t>SHT0014375</t>
    <phoneticPr fontId="82" type="noConversion"/>
  </si>
  <si>
    <t>SHT0014376</t>
  </si>
  <si>
    <t>H4-2.2</t>
    <phoneticPr fontId="82" type="noConversion"/>
  </si>
  <si>
    <t>SHT0013908</t>
    <phoneticPr fontId="82" type="noConversion"/>
  </si>
  <si>
    <t>驾驶员靠背泡沫总成（非通风）</t>
    <phoneticPr fontId="82" type="noConversion"/>
  </si>
  <si>
    <t>SHT0013909</t>
    <phoneticPr fontId="82" type="noConversion"/>
  </si>
  <si>
    <t>驾驶员靠背泡沫本体（非通风）</t>
    <phoneticPr fontId="82" type="noConversion"/>
  </si>
  <si>
    <t>预埋钢丝C</t>
    <phoneticPr fontId="82" type="noConversion"/>
  </si>
  <si>
    <t>SHT0014379</t>
    <phoneticPr fontId="82" type="noConversion"/>
  </si>
  <si>
    <t>SHT0014380</t>
    <phoneticPr fontId="82" type="noConversion"/>
  </si>
  <si>
    <t>非通风坐垫泡沫总成</t>
    <phoneticPr fontId="82" type="noConversion"/>
  </si>
  <si>
    <t>SHT0011281</t>
    <phoneticPr fontId="82" type="noConversion"/>
  </si>
  <si>
    <t>SHT0011281</t>
    <phoneticPr fontId="82" type="noConversion"/>
  </si>
  <si>
    <t>非通风坐垫泡沫本体</t>
  </si>
  <si>
    <t>SHT0011300</t>
    <phoneticPr fontId="82" type="noConversion"/>
  </si>
  <si>
    <t>SHT0011300</t>
    <phoneticPr fontId="82" type="noConversion"/>
  </si>
  <si>
    <t>单加热开关</t>
    <phoneticPr fontId="82" type="noConversion"/>
  </si>
  <si>
    <t>BEC0010110</t>
    <phoneticPr fontId="82" type="noConversion"/>
  </si>
  <si>
    <t>SHT0014298（客户号5179100001）</t>
    <phoneticPr fontId="82" type="noConversion"/>
  </si>
  <si>
    <t>SHT0014373</t>
    <phoneticPr fontId="82" type="noConversion"/>
  </si>
  <si>
    <t>SHT0014373（客户号5179100101）</t>
    <phoneticPr fontId="82" type="noConversion"/>
  </si>
  <si>
    <t>SHT0014374（客户号5179100201）</t>
    <phoneticPr fontId="82" type="noConversion"/>
  </si>
  <si>
    <t>织物面料+折叠+集成安全带</t>
    <phoneticPr fontId="82" type="noConversion"/>
  </si>
  <si>
    <t>皮面料+折叠+集成安全带</t>
    <phoneticPr fontId="82" type="noConversion"/>
  </si>
  <si>
    <t>新开</t>
    <phoneticPr fontId="82" type="noConversion"/>
  </si>
  <si>
    <t>SHT0014382</t>
    <phoneticPr fontId="82" type="noConversion"/>
  </si>
  <si>
    <t>副司机座椅靠背总成</t>
    <phoneticPr fontId="82" type="noConversion"/>
  </si>
  <si>
    <t>副司机座椅靠背总成</t>
    <phoneticPr fontId="82" type="noConversion"/>
  </si>
  <si>
    <t>SHT0014383</t>
    <phoneticPr fontId="82" type="noConversion"/>
  </si>
  <si>
    <t>SHT0014384</t>
    <phoneticPr fontId="82" type="noConversion"/>
  </si>
  <si>
    <t>SHT0014386</t>
    <phoneticPr fontId="82" type="noConversion"/>
  </si>
  <si>
    <t>新开</t>
    <phoneticPr fontId="82" type="noConversion"/>
  </si>
  <si>
    <t>N</t>
    <phoneticPr fontId="82" type="noConversion"/>
  </si>
  <si>
    <t>Y</t>
    <phoneticPr fontId="82" type="noConversion"/>
  </si>
  <si>
    <t>Y</t>
    <phoneticPr fontId="82" type="noConversion"/>
  </si>
  <si>
    <t>H4-2.2</t>
    <phoneticPr fontId="82" type="noConversion"/>
  </si>
  <si>
    <t>SHT0014311(客户号5179100103）</t>
    <phoneticPr fontId="82" type="noConversion"/>
  </si>
  <si>
    <t>SHT0014382</t>
    <phoneticPr fontId="82" type="noConversion"/>
  </si>
  <si>
    <t>SHT0014382（客户号5179100003）</t>
    <phoneticPr fontId="82" type="noConversion"/>
  </si>
  <si>
    <t>以下空白</t>
    <phoneticPr fontId="82" type="noConversion"/>
  </si>
  <si>
    <t>SAPH440</t>
    <phoneticPr fontId="82" type="noConversion"/>
  </si>
  <si>
    <t>北奔H20驾驶员座椅总成EBOM</t>
    <phoneticPr fontId="82" type="noConversion"/>
  </si>
  <si>
    <t xml:space="preserve">                         北奔 H20驾驶员座椅总成EBOM清单                          </t>
    <phoneticPr fontId="82" type="noConversion"/>
  </si>
  <si>
    <t>靠背舒适性海绵下</t>
    <phoneticPr fontId="82" type="noConversion"/>
  </si>
  <si>
    <t>泡沫</t>
    <phoneticPr fontId="82" type="noConversion"/>
  </si>
  <si>
    <t>——</t>
    <phoneticPr fontId="82" type="noConversion"/>
  </si>
  <si>
    <t>——</t>
    <phoneticPr fontId="82" type="noConversion"/>
  </si>
  <si>
    <t>——</t>
    <phoneticPr fontId="82" type="noConversion"/>
  </si>
  <si>
    <t>H4-2.2</t>
    <phoneticPr fontId="82" type="noConversion"/>
  </si>
  <si>
    <t>——</t>
    <phoneticPr fontId="82" type="noConversion"/>
  </si>
  <si>
    <t>粘住面套</t>
    <phoneticPr fontId="82" type="noConversion"/>
  </si>
  <si>
    <t>管类</t>
    <phoneticPr fontId="82" type="noConversion"/>
  </si>
  <si>
    <t>钣金件</t>
    <phoneticPr fontId="82" type="noConversion"/>
  </si>
  <si>
    <t>塑料类</t>
    <phoneticPr fontId="82" type="noConversion"/>
  </si>
  <si>
    <t>塑料类</t>
    <phoneticPr fontId="82" type="noConversion"/>
  </si>
  <si>
    <t>A</t>
    <phoneticPr fontId="82" type="noConversion"/>
  </si>
  <si>
    <t>EA</t>
    <phoneticPr fontId="82" type="noConversion"/>
  </si>
  <si>
    <t>——</t>
    <phoneticPr fontId="82" type="noConversion"/>
  </si>
  <si>
    <t>——</t>
    <phoneticPr fontId="82" type="noConversion"/>
  </si>
  <si>
    <t>——</t>
    <phoneticPr fontId="82" type="noConversion"/>
  </si>
  <si>
    <t>A</t>
    <phoneticPr fontId="82" type="noConversion"/>
  </si>
  <si>
    <t>Y</t>
    <phoneticPr fontId="82" type="noConversion"/>
  </si>
  <si>
    <t>N</t>
    <phoneticPr fontId="82" type="noConversion"/>
  </si>
  <si>
    <t>N</t>
    <phoneticPr fontId="82" type="noConversion"/>
  </si>
  <si>
    <t>SHT0014375</t>
    <phoneticPr fontId="82" type="noConversion"/>
  </si>
  <si>
    <t>SHT0014376</t>
    <phoneticPr fontId="82" type="noConversion"/>
  </si>
  <si>
    <t>SHT0014377</t>
    <phoneticPr fontId="82" type="noConversion"/>
  </si>
  <si>
    <t>SHT0014378</t>
    <phoneticPr fontId="82" type="noConversion"/>
  </si>
  <si>
    <t>SHT0014380</t>
    <phoneticPr fontId="82" type="noConversion"/>
  </si>
  <si>
    <t>单加热线束</t>
    <phoneticPr fontId="82" type="noConversion"/>
  </si>
  <si>
    <t>BEC0010205</t>
    <phoneticPr fontId="82" type="noConversion"/>
  </si>
  <si>
    <t>SHT0014382</t>
    <phoneticPr fontId="82" type="noConversion"/>
  </si>
  <si>
    <t>SHT0014383</t>
    <phoneticPr fontId="82" type="noConversion"/>
  </si>
  <si>
    <t>SHT0014384</t>
    <phoneticPr fontId="82" type="noConversion"/>
  </si>
  <si>
    <t>SHT0014385</t>
    <phoneticPr fontId="82" type="noConversion"/>
  </si>
  <si>
    <t>SHT0014386</t>
    <phoneticPr fontId="82" type="noConversion"/>
  </si>
  <si>
    <t>副驾驶底支架</t>
    <phoneticPr fontId="82" type="noConversion"/>
  </si>
  <si>
    <t>A</t>
    <phoneticPr fontId="82" type="noConversion"/>
  </si>
  <si>
    <t>A</t>
    <phoneticPr fontId="82" type="noConversion"/>
  </si>
  <si>
    <t>SHT0014429</t>
    <phoneticPr fontId="82" type="noConversion"/>
  </si>
  <si>
    <t>变更前零件号</t>
    <phoneticPr fontId="82" type="noConversion"/>
  </si>
  <si>
    <t>变更后零件号</t>
    <phoneticPr fontId="82" type="noConversion"/>
  </si>
  <si>
    <t>副驾驶底支架(电泳）</t>
    <phoneticPr fontId="82" type="noConversion"/>
  </si>
  <si>
    <t>主驾驶换挡支架总成</t>
    <phoneticPr fontId="82" type="noConversion"/>
  </si>
  <si>
    <t>主驾驶换挡支架总成（电泳）</t>
    <phoneticPr fontId="82" type="noConversion"/>
  </si>
  <si>
    <t>SHT0014430</t>
    <phoneticPr fontId="82" type="noConversion"/>
  </si>
  <si>
    <t>新开</t>
    <phoneticPr fontId="82" type="noConversion"/>
  </si>
  <si>
    <t>主驾驶底支架</t>
    <phoneticPr fontId="82" type="noConversion"/>
  </si>
  <si>
    <t>变更后零件号</t>
    <phoneticPr fontId="82" type="noConversion"/>
  </si>
  <si>
    <t>SHT0014431</t>
    <phoneticPr fontId="82" type="noConversion"/>
  </si>
  <si>
    <t>主驾驶底支架（电泳）</t>
    <phoneticPr fontId="82" type="noConversion"/>
  </si>
  <si>
    <t>SHT0014297</t>
    <phoneticPr fontId="82" type="noConversion"/>
  </si>
  <si>
    <t>SHT0014299</t>
    <phoneticPr fontId="82" type="noConversion"/>
  </si>
  <si>
    <t>H4681010091A0</t>
    <phoneticPr fontId="82" type="noConversion"/>
  </si>
  <si>
    <t>H4681010096A0</t>
    <phoneticPr fontId="82" type="noConversion"/>
  </si>
  <si>
    <t>H4681010095A0</t>
    <phoneticPr fontId="82" type="noConversion"/>
  </si>
  <si>
    <t xml:space="preserve">H4681010800A0 </t>
    <phoneticPr fontId="82" type="noConversion"/>
  </si>
  <si>
    <t>SHT0013900</t>
    <phoneticPr fontId="82" type="noConversion"/>
  </si>
  <si>
    <t>SHT0014267</t>
    <phoneticPr fontId="82" type="noConversion"/>
  </si>
  <si>
    <t>SHT0014344</t>
    <phoneticPr fontId="82" type="noConversion"/>
  </si>
  <si>
    <t>SHT0012218</t>
    <phoneticPr fontId="82" type="noConversion"/>
  </si>
  <si>
    <t>SHT0011091</t>
    <phoneticPr fontId="82" type="noConversion"/>
  </si>
  <si>
    <t>SHT0014177</t>
    <phoneticPr fontId="82" type="noConversion"/>
  </si>
  <si>
    <t>SHT0014364</t>
    <phoneticPr fontId="82" type="noConversion"/>
  </si>
  <si>
    <t>BEC0010039</t>
    <phoneticPr fontId="82" type="noConversion"/>
  </si>
  <si>
    <t>BEC0010040</t>
    <phoneticPr fontId="82" type="noConversion"/>
  </si>
  <si>
    <t>BEC0010017</t>
    <phoneticPr fontId="82" type="noConversion"/>
  </si>
  <si>
    <t>BEC0010184</t>
    <phoneticPr fontId="82" type="noConversion"/>
  </si>
  <si>
    <t>SHT0014301</t>
    <phoneticPr fontId="82" type="noConversion"/>
  </si>
  <si>
    <t>离位检测总成</t>
    <phoneticPr fontId="82" type="noConversion"/>
  </si>
  <si>
    <t>SHT0011613</t>
    <phoneticPr fontId="82" type="noConversion"/>
  </si>
  <si>
    <t>BFA0010014</t>
    <phoneticPr fontId="82" type="noConversion"/>
  </si>
  <si>
    <t>SHT0011330</t>
    <phoneticPr fontId="82" type="noConversion"/>
  </si>
  <si>
    <t>SHT0013980</t>
    <phoneticPr fontId="82" type="noConversion"/>
  </si>
  <si>
    <t>BEC0010198</t>
    <phoneticPr fontId="82" type="noConversion"/>
  </si>
  <si>
    <t>SHT0014266</t>
    <phoneticPr fontId="82" type="noConversion"/>
  </si>
  <si>
    <t>SHT0013899</t>
    <phoneticPr fontId="82" type="noConversion"/>
  </si>
  <si>
    <t>SQX3000-6801100</t>
    <phoneticPr fontId="82" type="noConversion"/>
  </si>
  <si>
    <t>SHT0011090</t>
    <phoneticPr fontId="82" type="noConversion"/>
  </si>
  <si>
    <t>BEC0010159</t>
    <phoneticPr fontId="82" type="noConversion"/>
  </si>
  <si>
    <t>BEC0010017</t>
    <phoneticPr fontId="82" type="noConversion"/>
  </si>
  <si>
    <t>BEC0010160</t>
    <phoneticPr fontId="82" type="noConversion"/>
  </si>
  <si>
    <t>BEC0010050</t>
    <phoneticPr fontId="82" type="noConversion"/>
  </si>
  <si>
    <t>SHT0014291</t>
    <phoneticPr fontId="82" type="noConversion"/>
  </si>
  <si>
    <t>SHT0014319</t>
    <phoneticPr fontId="82" type="noConversion"/>
  </si>
  <si>
    <t>通风加热+SBR线束</t>
    <phoneticPr fontId="82" type="noConversion"/>
  </si>
  <si>
    <t>通风加热线束</t>
    <phoneticPr fontId="82" type="noConversion"/>
  </si>
  <si>
    <t>电器件</t>
    <phoneticPr fontId="82" type="noConversion"/>
  </si>
  <si>
    <t>BEC0010211</t>
    <phoneticPr fontId="82" type="noConversion"/>
  </si>
  <si>
    <t>新开</t>
    <phoneticPr fontId="82" type="noConversion"/>
  </si>
  <si>
    <t>SHT0011964</t>
    <phoneticPr fontId="82" type="noConversion"/>
  </si>
  <si>
    <t>SHT0011977</t>
    <phoneticPr fontId="82" type="noConversion"/>
  </si>
  <si>
    <t>SHT0013272</t>
    <phoneticPr fontId="82" type="noConversion"/>
  </si>
  <si>
    <t>BPC0010177</t>
    <phoneticPr fontId="82" type="noConversion"/>
  </si>
  <si>
    <t>SHT0011481</t>
    <phoneticPr fontId="82" type="noConversion"/>
  </si>
  <si>
    <t>SHT0014366</t>
    <phoneticPr fontId="82" type="noConversion"/>
  </si>
  <si>
    <t>扶手旋转轴</t>
    <phoneticPr fontId="82" type="noConversion"/>
  </si>
  <si>
    <t>H6扶手支架</t>
    <phoneticPr fontId="82" type="noConversion"/>
  </si>
  <si>
    <t>SHT0011316</t>
    <phoneticPr fontId="82" type="noConversion"/>
  </si>
  <si>
    <t>Q2204213</t>
    <phoneticPr fontId="82" type="noConversion"/>
  </si>
  <si>
    <t>BEC0010200</t>
    <phoneticPr fontId="82" type="noConversion"/>
  </si>
  <si>
    <t>SHT0014394</t>
    <phoneticPr fontId="82" type="noConversion"/>
  </si>
  <si>
    <t>SHT0014367</t>
    <phoneticPr fontId="82" type="noConversion"/>
  </si>
  <si>
    <t>(皮面料)</t>
    <phoneticPr fontId="82" type="noConversion"/>
  </si>
  <si>
    <t>(织物面料）</t>
  </si>
  <si>
    <t>驾驶员靠背面套总成</t>
    <phoneticPr fontId="82" type="noConversion"/>
  </si>
  <si>
    <t>（通风皮面料）</t>
    <phoneticPr fontId="82" type="noConversion"/>
  </si>
  <si>
    <t>驾驶员靠背面套总成</t>
    <phoneticPr fontId="82" type="noConversion"/>
  </si>
  <si>
    <t>(非通风皮面料）</t>
    <phoneticPr fontId="82" type="noConversion"/>
  </si>
  <si>
    <t>（织物面料）</t>
    <phoneticPr fontId="82" type="noConversion"/>
  </si>
  <si>
    <t>（通风加热皮面料）</t>
    <phoneticPr fontId="82" type="noConversion"/>
  </si>
  <si>
    <t>(非通风加热皮面料）</t>
    <phoneticPr fontId="82" type="noConversion"/>
  </si>
  <si>
    <t>（织物面料）</t>
    <phoneticPr fontId="82" type="noConversion"/>
  </si>
  <si>
    <t>(皮面料）</t>
    <phoneticPr fontId="82" type="noConversion"/>
  </si>
  <si>
    <t>副驾驶员座垫护面总成</t>
    <phoneticPr fontId="82" type="noConversion"/>
  </si>
  <si>
    <t>副驾驶员靠背护面总成</t>
    <phoneticPr fontId="82" type="noConversion"/>
  </si>
  <si>
    <t>驾驶员坐垫面套总成</t>
    <phoneticPr fontId="82" type="noConversion"/>
  </si>
  <si>
    <t>SHT0014613</t>
    <phoneticPr fontId="82" type="noConversion"/>
  </si>
  <si>
    <t>仰角手柄</t>
    <phoneticPr fontId="82" type="noConversion"/>
  </si>
  <si>
    <t>多功能主座椅总成</t>
    <phoneticPr fontId="82" type="noConversion"/>
  </si>
  <si>
    <t>多功能主座椅总成</t>
    <phoneticPr fontId="82" type="noConversion"/>
  </si>
  <si>
    <t>副座椅总成</t>
    <phoneticPr fontId="82" type="noConversion"/>
  </si>
  <si>
    <t>副座椅总成</t>
    <phoneticPr fontId="82" type="noConversion"/>
  </si>
  <si>
    <t>驾驶员安全带卷轴器总成</t>
  </si>
  <si>
    <t>H4带吊环</t>
  </si>
  <si>
    <t>驾驶员安全带锁扣</t>
  </si>
  <si>
    <t>带报警线束</t>
  </si>
  <si>
    <t>SHT0002768</t>
    <phoneticPr fontId="82" type="noConversion"/>
  </si>
  <si>
    <t>SHT0002280</t>
    <phoneticPr fontId="82" type="noConversion"/>
  </si>
  <si>
    <t>SHT0002769</t>
  </si>
  <si>
    <t>副驾安全带卷轴器总成</t>
  </si>
  <si>
    <t>SHT0002770</t>
  </si>
  <si>
    <t>副驾安全带锁扣总成</t>
  </si>
  <si>
    <t>H4不带报警线束</t>
  </si>
  <si>
    <t>SHT0013940</t>
    <phoneticPr fontId="82" type="noConversion"/>
  </si>
  <si>
    <t>SHT0014489</t>
    <phoneticPr fontId="82" type="noConversion"/>
  </si>
  <si>
    <t>头枕支撑板条</t>
    <phoneticPr fontId="82" type="noConversion"/>
  </si>
  <si>
    <t>SHT0014490</t>
    <phoneticPr fontId="82" type="noConversion"/>
  </si>
  <si>
    <t>线材，直径6mm</t>
    <phoneticPr fontId="82" type="noConversion"/>
  </si>
  <si>
    <t>SHT0014491</t>
    <phoneticPr fontId="82" type="noConversion"/>
  </si>
  <si>
    <t>线材,.直径6mm</t>
    <phoneticPr fontId="82" type="noConversion"/>
  </si>
  <si>
    <t>SHT0014635</t>
    <phoneticPr fontId="84" type="noConversion"/>
  </si>
  <si>
    <t>左圆盘总成</t>
    <phoneticPr fontId="84" type="noConversion"/>
  </si>
  <si>
    <t>右圆盘总成</t>
    <phoneticPr fontId="84" type="noConversion"/>
  </si>
  <si>
    <t>SHT0014637</t>
    <phoneticPr fontId="84" type="noConversion"/>
  </si>
  <si>
    <t>联动杆</t>
    <phoneticPr fontId="84" type="noConversion"/>
  </si>
  <si>
    <t>H4</t>
    <phoneticPr fontId="82" type="noConversion"/>
  </si>
  <si>
    <t>靠背舒适性海绵上</t>
    <phoneticPr fontId="82" type="noConversion"/>
  </si>
  <si>
    <t>塑料件</t>
    <phoneticPr fontId="82" type="noConversion"/>
  </si>
  <si>
    <t>SHT0014645</t>
    <phoneticPr fontId="82" type="noConversion"/>
  </si>
  <si>
    <t>汕德卡</t>
    <phoneticPr fontId="82" type="noConversion"/>
  </si>
  <si>
    <t>SHT0011971</t>
    <phoneticPr fontId="82" type="noConversion"/>
  </si>
  <si>
    <t>调角器左罩壳</t>
    <phoneticPr fontId="82" type="noConversion"/>
  </si>
  <si>
    <t>左侧罩壳（带气动腰托加热通风）</t>
    <phoneticPr fontId="82" type="noConversion"/>
  </si>
  <si>
    <t>左侧罩壳</t>
    <phoneticPr fontId="82" type="noConversion"/>
  </si>
  <si>
    <t>B</t>
    <phoneticPr fontId="82" type="noConversion"/>
  </si>
  <si>
    <t>EA</t>
    <phoneticPr fontId="82" type="noConversion"/>
  </si>
  <si>
    <t>M10×13</t>
    <phoneticPr fontId="82" type="noConversion"/>
  </si>
  <si>
    <t>M10×25</t>
    <phoneticPr fontId="82" type="noConversion"/>
  </si>
  <si>
    <t>新开</t>
    <phoneticPr fontId="82" type="noConversion"/>
  </si>
  <si>
    <t>Q218B0816</t>
    <phoneticPr fontId="82" type="noConversion"/>
  </si>
  <si>
    <t>内六角螺栓</t>
    <phoneticPr fontId="82" type="noConversion"/>
  </si>
  <si>
    <t>——</t>
    <phoneticPr fontId="82" type="noConversion"/>
  </si>
  <si>
    <t>四管夹</t>
    <phoneticPr fontId="82" type="noConversion"/>
  </si>
  <si>
    <t>2022.3.15</t>
    <phoneticPr fontId="82" type="noConversion"/>
  </si>
  <si>
    <t>/</t>
    <phoneticPr fontId="82" type="noConversion"/>
  </si>
  <si>
    <t>增加</t>
    <phoneticPr fontId="82" type="noConversion"/>
  </si>
  <si>
    <t>增加工序</t>
    <phoneticPr fontId="82" type="noConversion"/>
  </si>
  <si>
    <t>工艺</t>
    <phoneticPr fontId="82" type="noConversion"/>
  </si>
  <si>
    <t>2022.4.16</t>
    <phoneticPr fontId="82" type="noConversion"/>
  </si>
  <si>
    <t>SHT0014179</t>
    <phoneticPr fontId="82" type="noConversion"/>
  </si>
  <si>
    <t>扶手支架总成</t>
    <phoneticPr fontId="82" type="noConversion"/>
  </si>
  <si>
    <t>更换</t>
    <phoneticPr fontId="82" type="noConversion"/>
  </si>
  <si>
    <t>更新</t>
    <phoneticPr fontId="82" type="noConversion"/>
  </si>
  <si>
    <t>SHT0011364</t>
    <phoneticPr fontId="82" type="noConversion"/>
  </si>
  <si>
    <t>SHT0011362</t>
    <phoneticPr fontId="82" type="noConversion"/>
  </si>
  <si>
    <t>2022.5.10</t>
    <phoneticPr fontId="82" type="noConversion"/>
  </si>
  <si>
    <t>SHT0014013</t>
    <phoneticPr fontId="82" type="noConversion"/>
  </si>
  <si>
    <t>BBV3-6805301</t>
    <phoneticPr fontId="82" type="noConversion"/>
  </si>
  <si>
    <t>装车接头</t>
    <phoneticPr fontId="82" type="noConversion"/>
  </si>
  <si>
    <t>客户要求</t>
    <phoneticPr fontId="82" type="noConversion"/>
  </si>
  <si>
    <t>客户</t>
    <phoneticPr fontId="82" type="noConversion"/>
  </si>
  <si>
    <t>2022.5.16</t>
    <phoneticPr fontId="82" type="noConversion"/>
  </si>
  <si>
    <t>H4681010099A0</t>
    <phoneticPr fontId="82" type="noConversion"/>
  </si>
  <si>
    <t>驾驶员座椅后端固定支座</t>
    <phoneticPr fontId="82" type="noConversion"/>
  </si>
  <si>
    <t>取消</t>
    <phoneticPr fontId="82" type="noConversion"/>
  </si>
  <si>
    <t>不需要</t>
    <phoneticPr fontId="82" type="noConversion"/>
  </si>
  <si>
    <t>设计</t>
    <phoneticPr fontId="82" type="noConversion"/>
  </si>
  <si>
    <t>SHT0011967</t>
    <phoneticPr fontId="82" type="noConversion"/>
  </si>
  <si>
    <t>零件号</t>
    <phoneticPr fontId="82" type="noConversion"/>
  </si>
  <si>
    <t>手柄更新</t>
    <phoneticPr fontId="82" type="noConversion"/>
  </si>
  <si>
    <t>BEC0010199</t>
    <phoneticPr fontId="82" type="noConversion"/>
  </si>
  <si>
    <t>安全带插锁线延长线</t>
    <phoneticPr fontId="82" type="noConversion"/>
  </si>
  <si>
    <t>2022.5.24</t>
    <phoneticPr fontId="82" type="noConversion"/>
  </si>
  <si>
    <t>驾驶员座椅总成更改为多功能主座椅总成</t>
    <phoneticPr fontId="82" type="noConversion"/>
  </si>
  <si>
    <t>与协议保持一致</t>
    <phoneticPr fontId="82" type="noConversion"/>
  </si>
  <si>
    <t>无</t>
    <phoneticPr fontId="82" type="noConversion"/>
  </si>
  <si>
    <t>依据ECR0007854，新增零部件</t>
    <phoneticPr fontId="82" type="noConversion"/>
  </si>
  <si>
    <t>根据河北需求，H4的安全带，卷轴器和锁扣分开供货</t>
    <phoneticPr fontId="82" type="noConversion"/>
  </si>
  <si>
    <t>取消白铝标牌及铆钉</t>
    <phoneticPr fontId="82" type="noConversion"/>
  </si>
  <si>
    <t>新增</t>
    <phoneticPr fontId="82" type="noConversion"/>
  </si>
  <si>
    <t>副驾驶员座椅总成更改为副座椅总成</t>
    <phoneticPr fontId="82" type="noConversion"/>
  </si>
  <si>
    <t>名称与协议保持一致</t>
    <phoneticPr fontId="82" type="noConversion"/>
  </si>
  <si>
    <t>备注中皮面料改为织物面料</t>
    <phoneticPr fontId="82" type="noConversion"/>
  </si>
  <si>
    <t>备注中织物面料改为皮面料</t>
    <phoneticPr fontId="82" type="noConversion"/>
  </si>
  <si>
    <t>SHT0002769</t>
    <phoneticPr fontId="82" type="noConversion"/>
  </si>
  <si>
    <t>副驾安全带卷轴器总成</t>
    <phoneticPr fontId="82" type="noConversion"/>
  </si>
  <si>
    <t>SHT0002770</t>
    <phoneticPr fontId="82" type="noConversion"/>
  </si>
  <si>
    <t>副驾安全带锁扣总成</t>
    <phoneticPr fontId="82" type="noConversion"/>
  </si>
  <si>
    <t>2022.06.08</t>
    <phoneticPr fontId="82" type="noConversion"/>
  </si>
  <si>
    <t>SHT0014060</t>
    <phoneticPr fontId="82" type="noConversion"/>
  </si>
  <si>
    <t>座垫底部护板</t>
    <phoneticPr fontId="82" type="noConversion"/>
  </si>
  <si>
    <t>领导要求</t>
    <phoneticPr fontId="82" type="noConversion"/>
  </si>
  <si>
    <t>GB/T 818-2000</t>
    <phoneticPr fontId="82" type="noConversion"/>
  </si>
  <si>
    <t>十字槽盘头螺钉</t>
    <phoneticPr fontId="82" type="noConversion"/>
  </si>
  <si>
    <t>座垫底部护板取消</t>
    <phoneticPr fontId="82" type="noConversion"/>
  </si>
  <si>
    <t>取消座垫底部护板，引起变更</t>
    <phoneticPr fontId="82" type="noConversion"/>
  </si>
  <si>
    <t>2022.06.09</t>
    <phoneticPr fontId="82" type="noConversion"/>
  </si>
  <si>
    <t>前期引用错误</t>
    <phoneticPr fontId="82" type="noConversion"/>
  </si>
  <si>
    <t>零部件编号名称变更</t>
    <phoneticPr fontId="82" type="noConversion"/>
  </si>
  <si>
    <t>驾驶员安全带卷轴器总成</t>
    <phoneticPr fontId="82" type="noConversion"/>
  </si>
  <si>
    <t>驾驶员安全带锁扣</t>
    <phoneticPr fontId="82" type="noConversion"/>
  </si>
  <si>
    <t>TMA0000180</t>
    <phoneticPr fontId="82" type="noConversion"/>
  </si>
  <si>
    <t>北奔条形码</t>
    <phoneticPr fontId="82" type="noConversion"/>
  </si>
  <si>
    <t>冲压件</t>
    <phoneticPr fontId="82" type="noConversion"/>
  </si>
  <si>
    <t>C</t>
    <phoneticPr fontId="82" type="noConversion"/>
  </si>
  <si>
    <t>A</t>
    <phoneticPr fontId="82" type="noConversion"/>
  </si>
  <si>
    <t>BFA0010076</t>
    <phoneticPr fontId="82" type="noConversion"/>
  </si>
  <si>
    <t>70*25</t>
    <phoneticPr fontId="82" type="noConversion"/>
  </si>
  <si>
    <t>2</t>
    <phoneticPr fontId="82" type="noConversion"/>
  </si>
  <si>
    <t>2022.06.10</t>
  </si>
  <si>
    <t>/</t>
    <phoneticPr fontId="82" type="noConversion"/>
  </si>
  <si>
    <t>增加条形码零部件</t>
    <phoneticPr fontId="82" type="noConversion"/>
  </si>
  <si>
    <t>前期缺失</t>
    <phoneticPr fontId="82" type="noConversion"/>
  </si>
  <si>
    <t>2022.06.10</t>
    <phoneticPr fontId="82" type="noConversion"/>
  </si>
  <si>
    <t>增加条形码零部件</t>
    <phoneticPr fontId="82" type="noConversion"/>
  </si>
  <si>
    <t>前期缺失</t>
    <phoneticPr fontId="82" type="noConversion"/>
  </si>
  <si>
    <t>BFA0010076</t>
    <phoneticPr fontId="82" type="noConversion"/>
  </si>
  <si>
    <t>皮面料+通风+加热+换挡支架</t>
    <phoneticPr fontId="82" type="noConversion"/>
  </si>
  <si>
    <t>皮面料+加热+换挡支架</t>
    <phoneticPr fontId="82" type="noConversion"/>
  </si>
  <si>
    <t>皮面料+通风+加热+离座报警+换挡支架</t>
    <phoneticPr fontId="82" type="noConversion"/>
  </si>
  <si>
    <t xml:space="preserve">调整靠背骨架结构，引起变更       </t>
    <phoneticPr fontId="82" type="noConversion"/>
  </si>
  <si>
    <t>依据  ECR0007614，</t>
    <phoneticPr fontId="82" type="noConversion"/>
  </si>
  <si>
    <t>无</t>
    <phoneticPr fontId="82" type="noConversion"/>
  </si>
  <si>
    <t>两个风扇加线束</t>
    <phoneticPr fontId="82" type="noConversion"/>
  </si>
  <si>
    <t>SHT0000510</t>
  </si>
  <si>
    <t>白铝标牌</t>
  </si>
  <si>
    <t>多功能主座椅总成</t>
    <phoneticPr fontId="82" type="noConversion"/>
  </si>
  <si>
    <t>取消此件</t>
    <phoneticPr fontId="82" type="noConversion"/>
  </si>
  <si>
    <t>客户要求，依据ECR0008028主驾换挡支架螺接改为焊接</t>
    <phoneticPr fontId="82" type="noConversion"/>
  </si>
  <si>
    <r>
      <t>通风加热、速升速降、可变阻尼、仰角调节、四气袋腰托可调、右扶手、集成三点式安全带、座盆延伸、</t>
    </r>
    <r>
      <rPr>
        <sz val="15"/>
        <color rgb="FFFF0000"/>
        <rFont val="微软雅黑"/>
        <family val="2"/>
        <charset val="134"/>
      </rPr>
      <t>增加离位检测功能</t>
    </r>
    <phoneticPr fontId="82" type="noConversion"/>
  </si>
  <si>
    <t>通风加热、速升速降、可变阻尼、仰角调节、四气袋腰托可调、右扶手、集成三点式安全带、座盆延伸</t>
    <phoneticPr fontId="82" type="noConversion"/>
  </si>
  <si>
    <r>
      <rPr>
        <sz val="15"/>
        <color rgb="FFFF0000"/>
        <rFont val="微软雅黑"/>
        <family val="2"/>
        <charset val="134"/>
      </rPr>
      <t>加热</t>
    </r>
    <r>
      <rPr>
        <sz val="15"/>
        <rFont val="微软雅黑"/>
        <family val="2"/>
        <charset val="134"/>
      </rPr>
      <t>、速升速降、可变阻尼、仰角调节、四气袋腰托可调、右扶手、集成三点式安全带、座盆延伸</t>
    </r>
    <phoneticPr fontId="82" type="noConversion"/>
  </si>
  <si>
    <t>SHT0014297 ( 客户号8869100101)</t>
    <phoneticPr fontId="82" type="noConversion"/>
  </si>
  <si>
    <t>依据ECR0007854，新增零部件</t>
    <phoneticPr fontId="82" type="noConversion"/>
  </si>
  <si>
    <t>弗吉亚调角器更换为全盛调角器，引起变更</t>
    <phoneticPr fontId="82" type="noConversion"/>
  </si>
  <si>
    <t>依据  ECR0007831，降成本</t>
    <phoneticPr fontId="82" type="noConversion"/>
  </si>
  <si>
    <t>依据  ECR0007614，降成本</t>
    <phoneticPr fontId="82" type="noConversion"/>
  </si>
  <si>
    <t>SHT0000510</t>
    <phoneticPr fontId="82" type="noConversion"/>
  </si>
  <si>
    <t>白铝标牌</t>
    <phoneticPr fontId="82" type="noConversion"/>
  </si>
  <si>
    <t>抽芯拉铆钉</t>
    <phoneticPr fontId="82" type="noConversion"/>
  </si>
  <si>
    <t>/</t>
    <phoneticPr fontId="82" type="noConversion"/>
  </si>
  <si>
    <t>SLT0000341</t>
    <phoneticPr fontId="82" type="noConversion"/>
  </si>
  <si>
    <t>k1司机座包装膜窄车</t>
    <phoneticPr fontId="82" type="noConversion"/>
  </si>
  <si>
    <t>更换包装</t>
    <phoneticPr fontId="82" type="noConversion"/>
  </si>
  <si>
    <t>SHT0000501</t>
    <phoneticPr fontId="82" type="noConversion"/>
  </si>
  <si>
    <t>K1</t>
    <phoneticPr fontId="82" type="noConversion"/>
  </si>
  <si>
    <t>2022.08.30</t>
    <phoneticPr fontId="82" type="noConversion"/>
  </si>
  <si>
    <t>螺栓引用错误</t>
    <phoneticPr fontId="82" type="noConversion"/>
  </si>
  <si>
    <t>Q218B0820</t>
    <phoneticPr fontId="82" type="noConversion"/>
  </si>
  <si>
    <t>更换螺栓 型号</t>
    <phoneticPr fontId="82" type="noConversion"/>
  </si>
  <si>
    <t>工艺</t>
    <phoneticPr fontId="82" type="noConversion"/>
  </si>
  <si>
    <t>主驾驶靠背四气袋腰托总成</t>
    <phoneticPr fontId="82" type="noConversion"/>
  </si>
  <si>
    <t>2022.08.31</t>
    <phoneticPr fontId="82" type="noConversion"/>
  </si>
  <si>
    <t>更新，北奔车型无此配置</t>
    <phoneticPr fontId="82" type="noConversion"/>
  </si>
  <si>
    <t>/</t>
    <phoneticPr fontId="82" type="noConversion"/>
  </si>
  <si>
    <t>客户要求，依据ECR0008029主驾换挡支架螺接改为焊接</t>
  </si>
  <si>
    <t>取消此件，改为焊接到底座模块化上，随底座模块化一起电泳</t>
    <phoneticPr fontId="82" type="noConversion"/>
  </si>
  <si>
    <t>2022.09.19</t>
    <phoneticPr fontId="82" type="noConversion"/>
  </si>
  <si>
    <t xml:space="preserve"> 装车接头小总成-H4</t>
    <phoneticPr fontId="82" type="noConversion"/>
  </si>
  <si>
    <t>总长200mm</t>
    <phoneticPr fontId="82" type="noConversion"/>
  </si>
  <si>
    <t xml:space="preserve"> 装车接头小总成-H4</t>
    <phoneticPr fontId="82" type="noConversion"/>
  </si>
  <si>
    <t>SHT0014013</t>
    <phoneticPr fontId="82" type="noConversion"/>
  </si>
  <si>
    <t>直接借用H4装车接头替换原H20装车接头SHT0014724</t>
    <phoneticPr fontId="82" type="noConversion"/>
  </si>
  <si>
    <t>降成本</t>
    <phoneticPr fontId="82" type="noConversion"/>
  </si>
  <si>
    <t>设计</t>
    <phoneticPr fontId="82" type="noConversion"/>
  </si>
  <si>
    <t>H4</t>
    <phoneticPr fontId="82" type="noConversion"/>
  </si>
  <si>
    <t>Q40108</t>
    <phoneticPr fontId="82" type="noConversion"/>
  </si>
  <si>
    <t>平垫圈</t>
    <phoneticPr fontId="82" type="noConversion"/>
  </si>
  <si>
    <t>固定底支架</t>
    <phoneticPr fontId="82" type="noConversion"/>
  </si>
  <si>
    <t>更改螺栓型号提升强度</t>
    <phoneticPr fontId="82" type="noConversion"/>
  </si>
  <si>
    <t>2022.09.19</t>
    <phoneticPr fontId="82" type="noConversion"/>
  </si>
  <si>
    <t>Q40108</t>
    <phoneticPr fontId="82" type="noConversion"/>
  </si>
  <si>
    <t>平垫圈</t>
    <phoneticPr fontId="82" type="noConversion"/>
  </si>
  <si>
    <t>配合Q218B0820使用</t>
    <phoneticPr fontId="82" type="noConversion"/>
  </si>
  <si>
    <t>品质提升</t>
    <phoneticPr fontId="82" type="noConversion"/>
  </si>
  <si>
    <t>张甲</t>
    <phoneticPr fontId="82" type="noConversion"/>
  </si>
  <si>
    <t>Q218B0816</t>
    <phoneticPr fontId="82" type="noConversion"/>
  </si>
  <si>
    <t>内六角螺栓</t>
    <phoneticPr fontId="82" type="noConversion"/>
  </si>
  <si>
    <t>北奔-H20</t>
    <phoneticPr fontId="82" type="noConversion"/>
  </si>
  <si>
    <t>2.0按压速降阀总成</t>
    <phoneticPr fontId="82" type="noConversion"/>
  </si>
  <si>
    <t>变阻尼调节手柄</t>
    <phoneticPr fontId="82" type="noConversion"/>
  </si>
  <si>
    <t>总成件</t>
    <phoneticPr fontId="82" type="noConversion"/>
  </si>
  <si>
    <t>固定管路</t>
    <phoneticPr fontId="82" type="noConversion"/>
  </si>
  <si>
    <r>
      <t>速升速降、可变阻尼、仰角调节、四气袋腰托可调、右扶手、集成三点式安全带、座盆延伸、</t>
    </r>
    <r>
      <rPr>
        <sz val="15"/>
        <color rgb="FFFF0000"/>
        <rFont val="微软雅黑"/>
        <family val="2"/>
        <charset val="134"/>
      </rPr>
      <t>取消换挡支架</t>
    </r>
    <phoneticPr fontId="82" type="noConversion"/>
  </si>
  <si>
    <t>结构调整</t>
    <phoneticPr fontId="82" type="noConversion"/>
  </si>
  <si>
    <t>2022.09.20</t>
    <phoneticPr fontId="82" type="noConversion"/>
  </si>
  <si>
    <t>BCL0010014</t>
    <phoneticPr fontId="82" type="noConversion"/>
  </si>
  <si>
    <t>防爆波纹管</t>
    <phoneticPr fontId="82" type="noConversion"/>
  </si>
  <si>
    <t>借用H4座椅，H20无此标识</t>
    <phoneticPr fontId="82" type="noConversion"/>
  </si>
  <si>
    <t>SHT0010244</t>
    <phoneticPr fontId="82" type="noConversion"/>
  </si>
  <si>
    <t xml:space="preserve">降成本靠背骨架结构，引起下级件变更       </t>
    <phoneticPr fontId="82" type="noConversion"/>
  </si>
  <si>
    <t>/</t>
    <phoneticPr fontId="82" type="noConversion"/>
  </si>
  <si>
    <t>SHT0010244</t>
    <phoneticPr fontId="82" type="noConversion"/>
  </si>
  <si>
    <t>靠背骨架焊接总成</t>
    <phoneticPr fontId="82" type="noConversion"/>
  </si>
  <si>
    <t>SHT0014636
SHT0014635</t>
    <phoneticPr fontId="82" type="noConversion"/>
  </si>
  <si>
    <t>右圆盘总成
左圆盘总成</t>
    <phoneticPr fontId="82" type="noConversion"/>
  </si>
  <si>
    <t>SHT0014636</t>
    <phoneticPr fontId="82" type="noConversion"/>
  </si>
  <si>
    <t>SHT0014637</t>
  </si>
  <si>
    <t>SHT0014638</t>
  </si>
  <si>
    <t>SHT0014639</t>
  </si>
  <si>
    <t>SHT0014640</t>
  </si>
  <si>
    <t>SHT0014641</t>
  </si>
  <si>
    <t>SHT0014642</t>
  </si>
  <si>
    <t>SHT0014643</t>
  </si>
  <si>
    <t>SHT0014644</t>
  </si>
  <si>
    <t>SHT0014645</t>
  </si>
  <si>
    <t>SHT0014635</t>
    <phoneticPr fontId="82" type="noConversion"/>
  </si>
  <si>
    <t>H4-6905117主边调角器总成
H4-6905118副边调角器总成</t>
    <phoneticPr fontId="82" type="noConversion"/>
  </si>
  <si>
    <t>校核：               标准化：</t>
    <phoneticPr fontId="82" type="noConversion"/>
  </si>
  <si>
    <t>是否申请新零件号</t>
    <phoneticPr fontId="82" type="noConversion"/>
  </si>
  <si>
    <r>
      <rPr>
        <sz val="14"/>
        <color theme="1"/>
        <rFont val="宋体"/>
        <family val="3"/>
        <charset val="134"/>
      </rPr>
      <t>沿用件</t>
    </r>
    <r>
      <rPr>
        <sz val="14"/>
        <color theme="1"/>
        <rFont val="Arial"/>
        <family val="2"/>
      </rPr>
      <t xml:space="preserve"> </t>
    </r>
    <phoneticPr fontId="82" type="noConversion"/>
  </si>
  <si>
    <t>发泡</t>
    <phoneticPr fontId="82" type="noConversion"/>
  </si>
  <si>
    <t>过程虚拟件</t>
    <phoneticPr fontId="82" type="noConversion"/>
  </si>
  <si>
    <t>带座盆延伸</t>
    <phoneticPr fontId="82" type="noConversion"/>
  </si>
  <si>
    <t>弹簧钢</t>
    <phoneticPr fontId="82" type="noConversion"/>
  </si>
  <si>
    <t>固定可变阻尼</t>
    <phoneticPr fontId="82" type="noConversion"/>
  </si>
  <si>
    <t>注塑件</t>
    <phoneticPr fontId="82" type="noConversion"/>
  </si>
  <si>
    <t>固定升降手柄</t>
    <phoneticPr fontId="82" type="noConversion"/>
  </si>
  <si>
    <t>固定腰脱开关和加热底座</t>
    <phoneticPr fontId="82" type="noConversion"/>
  </si>
  <si>
    <t>包裹上下横骨架</t>
    <phoneticPr fontId="82" type="noConversion"/>
  </si>
  <si>
    <t>连接气管</t>
    <phoneticPr fontId="82" type="noConversion"/>
  </si>
  <si>
    <t>固定罩壳</t>
    <phoneticPr fontId="82" type="noConversion"/>
  </si>
  <si>
    <t>固定面套</t>
    <phoneticPr fontId="82" type="noConversion"/>
  </si>
  <si>
    <t>(首页 )</t>
    <phoneticPr fontId="82" type="noConversion"/>
  </si>
  <si>
    <t>北奔H20副座椅总成</t>
    <phoneticPr fontId="82" type="noConversion"/>
  </si>
  <si>
    <t xml:space="preserve">                         北奔 H20副座椅总成EBOM清单                          </t>
    <phoneticPr fontId="82" type="noConversion"/>
  </si>
  <si>
    <r>
      <rPr>
        <sz val="11"/>
        <rFont val="宋体"/>
        <family val="3"/>
        <charset val="134"/>
      </rPr>
      <t>沿用件</t>
    </r>
    <r>
      <rPr>
        <sz val="11"/>
        <rFont val="Arial"/>
        <family val="2"/>
      </rPr>
      <t xml:space="preserve">     </t>
    </r>
    <phoneticPr fontId="82" type="noConversion"/>
  </si>
  <si>
    <t>版本：A</t>
    <phoneticPr fontId="82" type="noConversion"/>
  </si>
  <si>
    <t>磨砂黑漆</t>
    <phoneticPr fontId="82" type="noConversion"/>
  </si>
  <si>
    <t>副驾驶底支架(喷漆）</t>
    <phoneticPr fontId="82" type="noConversion"/>
  </si>
  <si>
    <t>副驾驶底支架(电泳）改为副驾驶底支架(喷漆）</t>
    <phoneticPr fontId="82" type="noConversion"/>
  </si>
  <si>
    <t>客户新要求</t>
    <phoneticPr fontId="82" type="noConversion"/>
  </si>
  <si>
    <t>主驾驶底支架（喷漆）</t>
    <phoneticPr fontId="82" type="noConversion"/>
  </si>
  <si>
    <t>主驾驶底支架（电泳）改为主驾驶底支架（喷漆）</t>
    <phoneticPr fontId="82" type="noConversion"/>
  </si>
  <si>
    <t>ABS</t>
    <phoneticPr fontId="82" type="noConversion"/>
  </si>
  <si>
    <t>BPC0010012</t>
    <phoneticPr fontId="82" type="noConversion"/>
  </si>
  <si>
    <t>2022.12.19</t>
    <phoneticPr fontId="82" type="noConversion"/>
  </si>
  <si>
    <t>管箍</t>
    <phoneticPr fontId="82" type="noConversion"/>
  </si>
  <si>
    <t>需求数量由3个变更为2个</t>
    <phoneticPr fontId="82" type="noConversion"/>
  </si>
  <si>
    <t>SHT0010465</t>
    <phoneticPr fontId="82" type="noConversion"/>
  </si>
  <si>
    <t>气管防护弹簧</t>
  </si>
  <si>
    <t>新增</t>
    <phoneticPr fontId="82" type="noConversion"/>
  </si>
  <si>
    <t>设计</t>
    <phoneticPr fontId="82" type="noConversion"/>
  </si>
  <si>
    <t>依据ECRECR0008489</t>
    <phoneticPr fontId="82" type="noConversion"/>
  </si>
  <si>
    <t>保护气管</t>
    <phoneticPr fontId="82" type="noConversion"/>
  </si>
  <si>
    <t>BEC0010086</t>
    <phoneticPr fontId="82" type="noConversion"/>
  </si>
  <si>
    <t>经济型单加热ECU</t>
    <phoneticPr fontId="82" type="noConversion"/>
  </si>
  <si>
    <t>焊接方螺母</t>
    <phoneticPr fontId="82" type="noConversion"/>
  </si>
  <si>
    <t>2023.09.01</t>
    <phoneticPr fontId="82" type="noConversion"/>
  </si>
  <si>
    <t>Q37106</t>
    <phoneticPr fontId="82" type="noConversion"/>
  </si>
  <si>
    <t>焊接方螺母</t>
    <phoneticPr fontId="82" type="noConversion"/>
  </si>
  <si>
    <t>新增此件</t>
    <phoneticPr fontId="82" type="noConversion"/>
  </si>
  <si>
    <t>依据ECRECR0009672</t>
    <phoneticPr fontId="82" type="noConversion"/>
  </si>
  <si>
    <t>SHT0014431主驾驶底支架（喷漆）取消此件，并新增零件</t>
    <phoneticPr fontId="82" type="noConversion"/>
  </si>
  <si>
    <t>SHT0014309主驾驶底支架左边板总成取消此件，并新增零件</t>
    <phoneticPr fontId="82" type="noConversion"/>
  </si>
  <si>
    <t>SHT0014305主驾驶底支架左边板取消此件，并新增零件</t>
    <phoneticPr fontId="82" type="noConversion"/>
  </si>
  <si>
    <t>SHT0016432</t>
    <phoneticPr fontId="82" type="noConversion"/>
  </si>
  <si>
    <t>主驾底支架左边板</t>
    <phoneticPr fontId="82" type="noConversion"/>
  </si>
  <si>
    <t>SHT0016358</t>
    <phoneticPr fontId="82" type="noConversion"/>
  </si>
  <si>
    <t>主驾底支架左边板总成</t>
    <phoneticPr fontId="82" type="noConversion"/>
  </si>
  <si>
    <t>SHT0016348</t>
    <phoneticPr fontId="82" type="noConversion"/>
  </si>
  <si>
    <t>主驾驶底支架总成（喷漆）</t>
    <phoneticPr fontId="82" type="noConversion"/>
  </si>
  <si>
    <t>SHT0016438</t>
    <phoneticPr fontId="82" type="noConversion"/>
  </si>
  <si>
    <t>BEC0010291</t>
    <phoneticPr fontId="82" type="noConversion"/>
  </si>
  <si>
    <t>新开</t>
    <phoneticPr fontId="82" type="noConversion"/>
  </si>
  <si>
    <t>BEC0010291</t>
  </si>
  <si>
    <t>北奔H20安全带扣与接插件连接线束</t>
  </si>
  <si>
    <t>依据ECRECR0009673</t>
  </si>
  <si>
    <t>2024.03.26</t>
    <phoneticPr fontId="82" type="noConversion"/>
  </si>
  <si>
    <t>北奔H20安全带扣与接插件连接线束</t>
    <phoneticPr fontId="82" type="noConversion"/>
  </si>
  <si>
    <t>SHT0017279</t>
    <phoneticPr fontId="82" type="noConversion"/>
  </si>
  <si>
    <t>SHT0017280</t>
  </si>
  <si>
    <t>SHT0017281</t>
  </si>
  <si>
    <t>SHT0017279</t>
    <phoneticPr fontId="82" type="noConversion"/>
  </si>
  <si>
    <t>SHT0017155</t>
    <phoneticPr fontId="82" type="noConversion"/>
  </si>
  <si>
    <t>底座模块化总成</t>
    <phoneticPr fontId="82" type="noConversion"/>
  </si>
  <si>
    <t>480*419*147</t>
  </si>
  <si>
    <t>SHT0017280</t>
    <phoneticPr fontId="82" type="noConversion"/>
  </si>
  <si>
    <t>分总成（无换挡支架）</t>
    <phoneticPr fontId="82" type="noConversion"/>
  </si>
  <si>
    <t>分总成（有换挡支架）</t>
    <phoneticPr fontId="82" type="noConversion"/>
  </si>
  <si>
    <t>SHT0017281</t>
    <phoneticPr fontId="82" type="noConversion"/>
  </si>
  <si>
    <t>SHT0017282</t>
    <phoneticPr fontId="82" type="noConversion"/>
  </si>
  <si>
    <t>SHT0014377</t>
  </si>
  <si>
    <t>SHT0014378</t>
  </si>
  <si>
    <t>驾驶员靠背总成</t>
    <phoneticPr fontId="82" type="noConversion"/>
  </si>
  <si>
    <t>新开</t>
    <phoneticPr fontId="82" type="noConversion"/>
  </si>
  <si>
    <t>SHT0017283</t>
    <phoneticPr fontId="82" type="noConversion"/>
  </si>
  <si>
    <t>2024.04.29</t>
    <phoneticPr fontId="82" type="noConversion"/>
  </si>
  <si>
    <t>517 910 04 01
517 910 03 01
517 910 05 01</t>
  </si>
  <si>
    <t>多功能主座椅总成
多功能主座椅总成
多功能主座椅总成</t>
  </si>
  <si>
    <t>新增座椅配置</t>
    <phoneticPr fontId="82" type="noConversion"/>
  </si>
  <si>
    <t>项目要求</t>
    <phoneticPr fontId="82" type="noConversion"/>
  </si>
  <si>
    <t>项目</t>
    <phoneticPr fontId="82" type="noConversion"/>
  </si>
  <si>
    <t>皮面料+加热</t>
    <phoneticPr fontId="82" type="noConversion"/>
  </si>
  <si>
    <t>皮面料</t>
    <phoneticPr fontId="82" type="noConversion"/>
  </si>
  <si>
    <t>SHT0017279（客户号5179100401）</t>
    <phoneticPr fontId="82" type="noConversion"/>
  </si>
  <si>
    <t>SHT0017280（客户号5179100301）</t>
    <phoneticPr fontId="82" type="noConversion"/>
  </si>
  <si>
    <t>SHT0017281（客户号5179100501）</t>
    <phoneticPr fontId="8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</si>
</sst>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76" formatCode="0.000_);[Red]\(0.000\)"/>
    <numFmt numFmtId="177" formatCode="0.000_ "/>
    <numFmt numFmtId="178" formatCode="0_);[Red]\(0\)"/>
    <numFmt numFmtId="179" formatCode="0.0000_);[Red]\(0.0000\)"/>
    <numFmt numFmtId="180" formatCode="0.0%"/>
    <numFmt numFmtId="181" formatCode="0.0000_ "/>
    <numFmt numFmtId="182" formatCode="0.0000"/>
    <numFmt numFmtId="183" formatCode="0.0_);[Red]\(0.0\)"/>
    <numFmt numFmtId="184" formatCode="&quot;√&quot;"/>
  </numFmts>
  <fonts count="94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4"/>
      <color theme="1"/>
      <name val="华文楷体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theme="1"/>
      <name val="Arial"/>
      <family val="2"/>
    </font>
    <font>
      <sz val="16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name val="微软雅黑"/>
      <family val="2"/>
      <charset val="134"/>
    </font>
    <font>
      <b/>
      <sz val="20"/>
      <name val="微软雅黑"/>
      <family val="2"/>
      <charset val="134"/>
    </font>
    <font>
      <b/>
      <u/>
      <sz val="17"/>
      <name val="微软雅黑"/>
      <family val="2"/>
      <charset val="134"/>
    </font>
    <font>
      <b/>
      <sz val="17"/>
      <name val="微软雅黑"/>
      <family val="2"/>
      <charset val="134"/>
    </font>
    <font>
      <sz val="15"/>
      <color theme="1"/>
      <name val="微软雅黑"/>
      <family val="2"/>
      <charset val="134"/>
    </font>
    <font>
      <b/>
      <sz val="22"/>
      <name val="微软雅黑"/>
      <family val="2"/>
      <charset val="134"/>
    </font>
    <font>
      <sz val="15"/>
      <name val="微软雅黑"/>
      <family val="2"/>
      <charset val="134"/>
    </font>
    <font>
      <b/>
      <sz val="16"/>
      <name val="微软雅黑"/>
      <family val="2"/>
      <charset val="134"/>
    </font>
    <font>
      <sz val="14"/>
      <name val="微软雅黑"/>
      <family val="2"/>
      <charset val="134"/>
    </font>
    <font>
      <sz val="11"/>
      <color theme="1"/>
      <name val="Arial"/>
      <family val="2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name val="华文楷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宋体"/>
      <family val="3"/>
      <charset val="134"/>
    </font>
    <font>
      <sz val="11"/>
      <color indexed="9"/>
      <name val="Tahoma"/>
      <family val="2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Tahoma"/>
      <family val="2"/>
    </font>
    <font>
      <b/>
      <sz val="11"/>
      <color indexed="52"/>
      <name val="Tahoma"/>
      <family val="2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Tahoma"/>
      <family val="2"/>
    </font>
    <font>
      <sz val="9"/>
      <name val="Arial"/>
      <family val="2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Tahoma"/>
      <family val="2"/>
    </font>
    <font>
      <b/>
      <sz val="15"/>
      <color indexed="56"/>
      <name val="宋体"/>
      <family val="3"/>
      <charset val="134"/>
    </font>
    <font>
      <b/>
      <sz val="11"/>
      <color indexed="56"/>
      <name val="Tahoma"/>
      <family val="2"/>
    </font>
    <font>
      <sz val="10"/>
      <name val="Tahoma"/>
      <family val="2"/>
    </font>
    <font>
      <b/>
      <sz val="13"/>
      <color indexed="56"/>
      <name val="Tahoma"/>
      <family val="2"/>
    </font>
    <font>
      <b/>
      <sz val="15"/>
      <color indexed="56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indexed="0"/>
      <name val="宋体"/>
      <family val="3"/>
      <charset val="134"/>
    </font>
    <font>
      <sz val="11"/>
      <color indexed="20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indexed="62"/>
      <name val="Tahoma"/>
      <family val="2"/>
    </font>
    <font>
      <sz val="12"/>
      <color indexed="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Tahoma"/>
      <family val="2"/>
    </font>
    <font>
      <sz val="12"/>
      <name val="新細明體"/>
      <family val="1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0"/>
      <name val="Tahoma"/>
      <family val="2"/>
    </font>
    <font>
      <sz val="11"/>
      <color indexed="52"/>
      <name val="宋体"/>
      <family val="3"/>
      <charset val="134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vertAlign val="superscript"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华文楷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color theme="1"/>
      <name val="Arial"/>
      <family val="2"/>
    </font>
    <font>
      <sz val="15"/>
      <color rgb="FFFF000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color theme="1"/>
      <name val="Arial"/>
      <family val="3"/>
      <charset val="134"/>
    </font>
    <font>
      <sz val="11"/>
      <name val="Arial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977">
    <xf numFmtId="0" fontId="0" fillId="0" borderId="0">
      <alignment vertical="center"/>
    </xf>
    <xf numFmtId="0" fontId="81" fillId="0" borderId="0">
      <alignment vertical="center"/>
    </xf>
    <xf numFmtId="0" fontId="14" fillId="0" borderId="0"/>
    <xf numFmtId="0" fontId="42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0" borderId="37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54" fillId="0" borderId="10" applyNumberForma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4" borderId="38" applyNumberFormat="0" applyFon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3" fillId="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14" fillId="0" borderId="0"/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3" borderId="0" applyNumberFormat="0" applyBorder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81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81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4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40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1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8" fillId="23" borderId="40" applyNumberForma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6" fillId="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4" fillId="0" borderId="0"/>
    <xf numFmtId="0" fontId="40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40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41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40" fillId="20" borderId="0" applyNumberFormat="0" applyBorder="0" applyAlignment="0" applyProtection="0">
      <alignment vertical="center"/>
    </xf>
    <xf numFmtId="0" fontId="62" fillId="0" borderId="3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14" fillId="0" borderId="0"/>
    <xf numFmtId="0" fontId="4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61" fillId="0" borderId="0"/>
    <xf numFmtId="43" fontId="14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0" fontId="54" fillId="0" borderId="10" applyNumberFormat="0" applyFill="0" applyBorder="0" applyAlignment="0" applyProtection="0">
      <alignment vertical="center"/>
    </xf>
    <xf numFmtId="9" fontId="81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63" fillId="0" borderId="41" applyNumberFormat="0" applyFill="0" applyAlignment="0" applyProtection="0">
      <alignment vertical="center"/>
    </xf>
    <xf numFmtId="0" fontId="14" fillId="0" borderId="0"/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63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14" fillId="0" borderId="0"/>
    <xf numFmtId="0" fontId="59" fillId="0" borderId="41" applyNumberFormat="0" applyFill="0" applyAlignment="0" applyProtection="0">
      <alignment vertical="center"/>
    </xf>
    <xf numFmtId="0" fontId="14" fillId="0" borderId="0"/>
    <xf numFmtId="0" fontId="59" fillId="0" borderId="41" applyNumberFormat="0" applyFill="0" applyAlignment="0" applyProtection="0">
      <alignment vertical="center"/>
    </xf>
    <xf numFmtId="0" fontId="14" fillId="0" borderId="0"/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40" fillId="0" borderId="0">
      <alignment vertical="center"/>
    </xf>
    <xf numFmtId="0" fontId="60" fillId="0" borderId="37" applyNumberFormat="0" applyFill="0" applyAlignment="0" applyProtection="0">
      <alignment vertical="center"/>
    </xf>
    <xf numFmtId="0" fontId="14" fillId="0" borderId="0"/>
    <xf numFmtId="0" fontId="56" fillId="8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52" fillId="0" borderId="37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52" fillId="0" borderId="37" applyNumberFormat="0" applyFill="0" applyAlignment="0" applyProtection="0">
      <alignment vertical="center"/>
    </xf>
    <xf numFmtId="0" fontId="40" fillId="0" borderId="0">
      <alignment vertical="center"/>
    </xf>
    <xf numFmtId="0" fontId="14" fillId="0" borderId="0"/>
    <xf numFmtId="0" fontId="14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4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6" fillId="14" borderId="38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0" fillId="0" borderId="0" applyNumberFormat="0" applyBorder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vertical="center"/>
    </xf>
    <xf numFmtId="0" fontId="14" fillId="0" borderId="0"/>
    <xf numFmtId="0" fontId="40" fillId="0" borderId="0">
      <alignment vertical="center"/>
    </xf>
    <xf numFmtId="0" fontId="14" fillId="0" borderId="0"/>
    <xf numFmtId="0" fontId="40" fillId="0" borderId="0">
      <alignment vertical="center"/>
    </xf>
    <xf numFmtId="0" fontId="14" fillId="0" borderId="0"/>
    <xf numFmtId="0" fontId="40" fillId="0" borderId="0">
      <alignment vertical="center"/>
    </xf>
    <xf numFmtId="0" fontId="14" fillId="0" borderId="0"/>
    <xf numFmtId="0" fontId="14" fillId="0" borderId="0"/>
    <xf numFmtId="0" fontId="4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8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9" fillId="19" borderId="36" applyNumberFormat="0" applyAlignment="0" applyProtection="0">
      <alignment vertical="center"/>
    </xf>
    <xf numFmtId="0" fontId="14" fillId="0" borderId="0">
      <alignment vertical="center"/>
    </xf>
    <xf numFmtId="0" fontId="55" fillId="19" borderId="36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0" fillId="0" borderId="0" applyNumberFormat="0" applyBorder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81" fillId="0" borderId="0">
      <alignment vertical="center"/>
    </xf>
    <xf numFmtId="0" fontId="14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81" fillId="0" borderId="0"/>
    <xf numFmtId="0" fontId="40" fillId="0" borderId="0">
      <alignment vertical="center"/>
    </xf>
    <xf numFmtId="0" fontId="81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14" borderId="38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14" borderId="38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5" fillId="19" borderId="36" applyNumberFormat="0" applyAlignment="0" applyProtection="0">
      <alignment vertical="center"/>
    </xf>
    <xf numFmtId="0" fontId="14" fillId="0" borderId="0">
      <alignment vertical="center"/>
    </xf>
    <xf numFmtId="0" fontId="55" fillId="19" borderId="36" applyNumberFormat="0" applyAlignment="0" applyProtection="0">
      <alignment vertical="center"/>
    </xf>
    <xf numFmtId="0" fontId="14" fillId="0" borderId="0">
      <alignment vertical="center"/>
    </xf>
    <xf numFmtId="0" fontId="69" fillId="19" borderId="36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73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5" fillId="19" borderId="36" applyNumberFormat="0" applyAlignment="0" applyProtection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6" fillId="14" borderId="38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5" fillId="19" borderId="36" applyNumberFormat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65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49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49" fillId="12" borderId="36" applyNumberFormat="0" applyAlignment="0" applyProtection="0">
      <alignment vertical="center"/>
    </xf>
    <xf numFmtId="0" fontId="49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51" fillId="12" borderId="36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58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74" fillId="23" borderId="4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8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8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0" fontId="77" fillId="0" borderId="42" applyNumberFormat="0" applyFill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79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79" fillId="12" borderId="39" applyNumberFormat="0" applyAlignment="0" applyProtection="0">
      <alignment vertical="center"/>
    </xf>
    <xf numFmtId="0" fontId="79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7" fillId="12" borderId="39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69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14" fillId="0" borderId="0"/>
    <xf numFmtId="0" fontId="14" fillId="0" borderId="0"/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66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  <xf numFmtId="0" fontId="40" fillId="14" borderId="38" applyNumberFormat="0" applyFont="0" applyAlignment="0" applyProtection="0">
      <alignment vertical="center"/>
    </xf>
  </cellStyleXfs>
  <cellXfs count="596">
    <xf numFmtId="0" fontId="0" fillId="0" borderId="0" xfId="0">
      <alignment vertical="center"/>
    </xf>
    <xf numFmtId="0" fontId="1" fillId="0" borderId="0" xfId="578" applyFont="1" applyAlignment="1">
      <alignment horizontal="center" vertical="center" wrapText="1"/>
    </xf>
    <xf numFmtId="0" fontId="8" fillId="0" borderId="10" xfId="96" applyFont="1" applyBorder="1" applyAlignment="1" applyProtection="1">
      <alignment horizontal="center" vertical="center" wrapText="1"/>
      <protection locked="0"/>
    </xf>
    <xf numFmtId="0" fontId="1" fillId="0" borderId="10" xfId="578" applyFont="1" applyBorder="1" applyAlignment="1">
      <alignment horizontal="center" vertical="center" wrapText="1"/>
    </xf>
    <xf numFmtId="0" fontId="8" fillId="0" borderId="13" xfId="96" applyFont="1" applyBorder="1" applyAlignment="1" applyProtection="1">
      <alignment horizontal="center" vertical="center" wrapText="1"/>
      <protection locked="0"/>
    </xf>
    <xf numFmtId="0" fontId="8" fillId="0" borderId="10" xfId="578" applyFont="1" applyBorder="1" applyAlignment="1">
      <alignment horizontal="center" vertical="center" wrapText="1"/>
    </xf>
    <xf numFmtId="0" fontId="8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212" applyFont="1" applyFill="1" applyBorder="1" applyAlignment="1" applyProtection="1">
      <alignment horizontal="center" vertical="center" wrapText="1"/>
      <protection locked="0"/>
    </xf>
    <xf numFmtId="0" fontId="1" fillId="0" borderId="10" xfId="476" applyFont="1" applyBorder="1" applyAlignment="1">
      <alignment horizontal="center" vertical="center" wrapText="1"/>
    </xf>
    <xf numFmtId="0" fontId="1" fillId="0" borderId="10" xfId="476" applyFont="1" applyBorder="1" applyAlignment="1">
      <alignment horizontal="center" vertical="center"/>
    </xf>
    <xf numFmtId="0" fontId="8" fillId="0" borderId="16" xfId="96" applyFont="1" applyBorder="1" applyAlignment="1" applyProtection="1">
      <alignment horizontal="center" vertical="center" wrapText="1"/>
      <protection locked="0"/>
    </xf>
    <xf numFmtId="0" fontId="1" fillId="0" borderId="16" xfId="476" applyFont="1" applyBorder="1" applyAlignment="1">
      <alignment horizontal="center" vertical="center"/>
    </xf>
    <xf numFmtId="0" fontId="1" fillId="0" borderId="16" xfId="578" applyFont="1" applyBorder="1" applyAlignment="1">
      <alignment horizontal="center" vertical="center" wrapText="1"/>
    </xf>
    <xf numFmtId="0" fontId="8" fillId="0" borderId="16" xfId="212" applyFont="1" applyFill="1" applyBorder="1" applyAlignment="1" applyProtection="1">
      <alignment horizontal="center" vertical="center" wrapText="1"/>
      <protection locked="0"/>
    </xf>
    <xf numFmtId="0" fontId="1" fillId="0" borderId="13" xfId="578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578" applyFont="1" applyBorder="1" applyAlignment="1">
      <alignment horizontal="center" vertical="center"/>
    </xf>
    <xf numFmtId="177" fontId="10" fillId="0" borderId="10" xfId="0" applyNumberFormat="1" applyFont="1" applyBorder="1" applyAlignment="1">
      <alignment horizontal="center" vertical="center" wrapText="1"/>
    </xf>
    <xf numFmtId="0" fontId="1" fillId="0" borderId="16" xfId="578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3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96" applyFont="1" applyBorder="1" applyAlignment="1" applyProtection="1">
      <alignment horizontal="center" vertical="center" wrapText="1"/>
      <protection locked="0"/>
    </xf>
    <xf numFmtId="49" fontId="1" fillId="0" borderId="13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/>
    </xf>
    <xf numFmtId="176" fontId="1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96" applyFont="1" applyBorder="1" applyAlignment="1" applyProtection="1">
      <alignment horizontal="center" vertical="center" wrapText="1"/>
      <protection locked="0"/>
    </xf>
    <xf numFmtId="49" fontId="1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96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 wrapText="1"/>
    </xf>
    <xf numFmtId="0" fontId="1" fillId="0" borderId="13" xfId="212" applyNumberFormat="1" applyFont="1" applyFill="1" applyBorder="1" applyAlignment="1" applyProtection="1">
      <alignment horizontal="center" vertical="center" wrapText="1"/>
      <protection locked="0"/>
    </xf>
    <xf numFmtId="182" fontId="1" fillId="0" borderId="13" xfId="0" applyNumberFormat="1" applyFont="1" applyBorder="1" applyAlignment="1">
      <alignment horizontal="center" vertical="center" wrapText="1"/>
    </xf>
    <xf numFmtId="182" fontId="1" fillId="0" borderId="10" xfId="0" applyNumberFormat="1" applyFont="1" applyBorder="1" applyAlignment="1">
      <alignment horizontal="center" vertical="center" wrapText="1"/>
    </xf>
    <xf numFmtId="182" fontId="1" fillId="0" borderId="10" xfId="578" applyNumberFormat="1" applyFont="1" applyBorder="1" applyAlignment="1">
      <alignment horizontal="center" vertical="center" wrapText="1"/>
    </xf>
    <xf numFmtId="49" fontId="8" fillId="0" borderId="10" xfId="212" applyNumberFormat="1" applyFont="1" applyFill="1" applyBorder="1" applyAlignment="1" applyProtection="1">
      <alignment horizontal="center" vertical="center" wrapText="1"/>
      <protection locked="0"/>
    </xf>
    <xf numFmtId="49" fontId="8" fillId="0" borderId="16" xfId="212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212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7" fillId="0" borderId="17" xfId="96" applyFont="1" applyBorder="1" applyAlignment="1" applyProtection="1">
      <alignment horizontal="center" vertical="center" wrapText="1"/>
      <protection locked="0"/>
    </xf>
    <xf numFmtId="0" fontId="7" fillId="0" borderId="10" xfId="96" applyFont="1" applyBorder="1" applyAlignment="1" applyProtection="1">
      <alignment horizontal="center" vertical="center" wrapText="1"/>
      <protection locked="0"/>
    </xf>
    <xf numFmtId="0" fontId="17" fillId="0" borderId="20" xfId="96" applyFont="1" applyBorder="1" applyAlignment="1" applyProtection="1">
      <alignment horizontal="center" vertical="center" wrapText="1"/>
      <protection locked="0"/>
    </xf>
    <xf numFmtId="0" fontId="1" fillId="0" borderId="23" xfId="578" applyFont="1" applyBorder="1" applyAlignment="1">
      <alignment horizontal="center" vertical="center" wrapText="1"/>
    </xf>
    <xf numFmtId="0" fontId="1" fillId="0" borderId="20" xfId="578" applyFont="1" applyBorder="1" applyAlignment="1">
      <alignment horizontal="center" vertical="center" wrapText="1"/>
    </xf>
    <xf numFmtId="0" fontId="1" fillId="0" borderId="16" xfId="476" applyFont="1" applyBorder="1" applyAlignment="1">
      <alignment horizontal="center" vertical="center" wrapText="1"/>
    </xf>
    <xf numFmtId="176" fontId="8" fillId="0" borderId="16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578" applyFont="1" applyBorder="1" applyAlignment="1">
      <alignment horizontal="center" vertical="center" wrapText="1"/>
    </xf>
    <xf numFmtId="0" fontId="18" fillId="0" borderId="13" xfId="476" applyFont="1" applyBorder="1" applyAlignment="1">
      <alignment horizontal="center" vertical="center" wrapText="1"/>
    </xf>
    <xf numFmtId="176" fontId="8" fillId="0" borderId="13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22" xfId="578" applyFont="1" applyBorder="1" applyAlignment="1">
      <alignment horizontal="center" vertical="center" wrapText="1"/>
    </xf>
    <xf numFmtId="0" fontId="1" fillId="0" borderId="20" xfId="578" applyFont="1" applyBorder="1" applyAlignment="1">
      <alignment horizontal="center" vertical="center"/>
    </xf>
    <xf numFmtId="0" fontId="1" fillId="0" borderId="22" xfId="578" applyFont="1" applyBorder="1" applyAlignment="1">
      <alignment horizontal="center" vertical="center"/>
    </xf>
    <xf numFmtId="49" fontId="8" fillId="0" borderId="10" xfId="259" applyNumberFormat="1" applyFont="1" applyFill="1" applyBorder="1" applyAlignment="1">
      <alignment horizontal="center" vertical="center" wrapText="1"/>
    </xf>
    <xf numFmtId="0" fontId="1" fillId="0" borderId="10" xfId="301" applyFont="1" applyBorder="1" applyAlignment="1">
      <alignment horizontal="center" vertical="center" wrapText="1"/>
    </xf>
    <xf numFmtId="0" fontId="1" fillId="0" borderId="10" xfId="298" applyFont="1" applyBorder="1" applyAlignment="1">
      <alignment horizontal="center" vertical="center" wrapText="1"/>
    </xf>
    <xf numFmtId="0" fontId="1" fillId="0" borderId="13" xfId="476" applyFont="1" applyBorder="1" applyAlignment="1">
      <alignment horizontal="center" vertical="center"/>
    </xf>
    <xf numFmtId="0" fontId="1" fillId="0" borderId="13" xfId="578" applyFont="1" applyBorder="1" applyAlignment="1">
      <alignment horizontal="center" vertical="center"/>
    </xf>
    <xf numFmtId="0" fontId="8" fillId="0" borderId="13" xfId="212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horizontal="center" vertical="center" wrapText="1"/>
    </xf>
    <xf numFmtId="0" fontId="19" fillId="0" borderId="10" xfId="578" applyFont="1" applyBorder="1" applyAlignment="1">
      <alignment horizontal="center" vertical="center"/>
    </xf>
    <xf numFmtId="49" fontId="8" fillId="0" borderId="10" xfId="578" applyNumberFormat="1" applyFont="1" applyBorder="1" applyAlignment="1">
      <alignment horizontal="center" vertical="center" wrapText="1"/>
    </xf>
    <xf numFmtId="0" fontId="1" fillId="0" borderId="10" xfId="304" applyFont="1" applyBorder="1" applyAlignment="1">
      <alignment horizontal="center" vertical="center" wrapText="1"/>
    </xf>
    <xf numFmtId="49" fontId="8" fillId="0" borderId="13" xfId="578" applyNumberFormat="1" applyFont="1" applyBorder="1" applyAlignment="1">
      <alignment horizontal="center" vertical="center" wrapText="1"/>
    </xf>
    <xf numFmtId="49" fontId="8" fillId="0" borderId="23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25" xfId="578" applyFont="1" applyBorder="1" applyAlignment="1">
      <alignment horizontal="center" vertical="center"/>
    </xf>
    <xf numFmtId="0" fontId="1" fillId="0" borderId="26" xfId="578" applyFont="1" applyBorder="1" applyAlignment="1">
      <alignment horizontal="center" vertical="center"/>
    </xf>
    <xf numFmtId="0" fontId="1" fillId="0" borderId="27" xfId="163" applyFont="1" applyBorder="1" applyAlignment="1">
      <alignment horizontal="center" vertical="center" wrapText="1"/>
    </xf>
    <xf numFmtId="0" fontId="1" fillId="0" borderId="23" xfId="476" applyFont="1" applyBorder="1" applyAlignment="1">
      <alignment horizontal="center" vertical="center"/>
    </xf>
    <xf numFmtId="0" fontId="1" fillId="0" borderId="21" xfId="578" applyFont="1" applyBorder="1" applyAlignment="1">
      <alignment horizontal="center" vertical="center"/>
    </xf>
    <xf numFmtId="176" fontId="8" fillId="0" borderId="28" xfId="21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96" applyFont="1" applyBorder="1" applyAlignment="1" applyProtection="1">
      <alignment horizontal="center" vertical="center" wrapText="1"/>
      <protection locked="0"/>
    </xf>
    <xf numFmtId="0" fontId="1" fillId="0" borderId="24" xfId="578" applyFont="1" applyBorder="1" applyAlignment="1">
      <alignment horizontal="center" vertical="center"/>
    </xf>
    <xf numFmtId="0" fontId="1" fillId="0" borderId="29" xfId="476" applyFont="1" applyBorder="1" applyAlignment="1">
      <alignment horizontal="center" vertical="center"/>
    </xf>
    <xf numFmtId="0" fontId="1" fillId="0" borderId="23" xfId="578" applyFont="1" applyBorder="1" applyAlignment="1">
      <alignment horizontal="center" vertical="center"/>
    </xf>
    <xf numFmtId="0" fontId="1" fillId="0" borderId="8" xfId="578" applyFont="1" applyBorder="1" applyAlignment="1">
      <alignment horizontal="center" vertical="center" wrapText="1"/>
    </xf>
    <xf numFmtId="49" fontId="12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476" applyFont="1" applyBorder="1" applyAlignment="1">
      <alignment horizontal="center" vertical="center" wrapText="1"/>
    </xf>
    <xf numFmtId="176" fontId="12" fillId="0" borderId="10" xfId="9" applyNumberFormat="1" applyFont="1" applyFill="1" applyBorder="1" applyAlignment="1" applyProtection="1">
      <alignment horizontal="center" vertical="center" wrapText="1"/>
      <protection locked="0"/>
    </xf>
    <xf numFmtId="49" fontId="12" fillId="0" borderId="10" xfId="96" applyNumberFormat="1" applyFont="1" applyBorder="1" applyAlignment="1" applyProtection="1">
      <alignment horizontal="center" vertical="center" wrapText="1"/>
      <protection locked="0"/>
    </xf>
    <xf numFmtId="0" fontId="21" fillId="0" borderId="0" xfId="649" applyFont="1" applyAlignment="1">
      <alignment vertical="center"/>
    </xf>
    <xf numFmtId="0" fontId="22" fillId="0" borderId="0" xfId="649" applyFont="1" applyAlignment="1">
      <alignment vertical="center"/>
    </xf>
    <xf numFmtId="0" fontId="20" fillId="0" borderId="0" xfId="96" applyFont="1" applyAlignment="1" applyProtection="1">
      <alignment horizontal="center" vertical="center" wrapText="1"/>
      <protection locked="0"/>
    </xf>
    <xf numFmtId="0" fontId="20" fillId="0" borderId="0" xfId="9" applyFont="1" applyFill="1" applyBorder="1" applyAlignment="1" applyProtection="1">
      <alignment horizontal="center" vertical="center" wrapText="1"/>
      <protection locked="0"/>
    </xf>
    <xf numFmtId="0" fontId="13" fillId="0" borderId="0" xfId="96" applyFont="1" applyAlignment="1" applyProtection="1">
      <alignment horizontal="center" vertical="center" wrapText="1"/>
      <protection locked="0"/>
    </xf>
    <xf numFmtId="0" fontId="33" fillId="0" borderId="0" xfId="96" applyFont="1" applyAlignment="1" applyProtection="1">
      <alignment horizontal="center" vertical="center" wrapText="1"/>
      <protection locked="0"/>
    </xf>
    <xf numFmtId="0" fontId="33" fillId="0" borderId="0" xfId="96" applyFont="1" applyAlignment="1" applyProtection="1">
      <alignment horizontal="left" vertical="center" wrapText="1"/>
      <protection locked="0"/>
    </xf>
    <xf numFmtId="49" fontId="33" fillId="0" borderId="0" xfId="96" applyNumberFormat="1" applyFont="1" applyAlignment="1" applyProtection="1">
      <alignment horizontal="center" vertical="center" wrapText="1"/>
      <protection locked="0"/>
    </xf>
    <xf numFmtId="182" fontId="33" fillId="0" borderId="0" xfId="96" applyNumberFormat="1" applyFont="1" applyAlignment="1" applyProtection="1">
      <alignment horizontal="center" vertical="center" wrapText="1"/>
      <protection locked="0"/>
    </xf>
    <xf numFmtId="0" fontId="12" fillId="0" borderId="16" xfId="96" applyFont="1" applyBorder="1" applyAlignment="1" applyProtection="1">
      <alignment horizontal="center" vertical="center" wrapText="1"/>
      <protection locked="0"/>
    </xf>
    <xf numFmtId="184" fontId="12" fillId="0" borderId="10" xfId="96" applyNumberFormat="1" applyFont="1" applyBorder="1" applyAlignment="1" applyProtection="1">
      <alignment horizontal="center" vertical="center" wrapText="1"/>
      <protection locked="0"/>
    </xf>
    <xf numFmtId="0" fontId="12" fillId="0" borderId="16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476" applyFont="1" applyBorder="1" applyAlignment="1">
      <alignment horizontal="center" vertical="center"/>
    </xf>
    <xf numFmtId="49" fontId="12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36" fillId="0" borderId="10" xfId="96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>
      <alignment horizontal="center" vertical="center" wrapText="1"/>
    </xf>
    <xf numFmtId="0" fontId="12" fillId="0" borderId="10" xfId="368" applyFont="1" applyFill="1" applyBorder="1" applyAlignment="1" applyProtection="1">
      <alignment horizontal="center" vertical="center" wrapText="1"/>
      <protection locked="0"/>
    </xf>
    <xf numFmtId="0" fontId="37" fillId="0" borderId="10" xfId="0" applyFont="1" applyBorder="1" applyAlignment="1">
      <alignment horizontal="center" vertical="center" wrapText="1"/>
    </xf>
    <xf numFmtId="0" fontId="13" fillId="0" borderId="10" xfId="368" applyFont="1" applyFill="1" applyBorder="1" applyAlignment="1" applyProtection="1">
      <alignment horizontal="center" vertical="center" wrapText="1"/>
      <protection locked="0"/>
    </xf>
    <xf numFmtId="182" fontId="13" fillId="0" borderId="10" xfId="368" applyNumberFormat="1" applyFont="1" applyFill="1" applyBorder="1" applyAlignment="1" applyProtection="1">
      <alignment horizontal="center" vertical="center" wrapText="1"/>
      <protection locked="0"/>
    </xf>
    <xf numFmtId="181" fontId="12" fillId="0" borderId="10" xfId="96" applyNumberFormat="1" applyFont="1" applyBorder="1" applyAlignment="1" applyProtection="1">
      <alignment horizontal="center" vertical="center" wrapText="1"/>
      <protection locked="0"/>
    </xf>
    <xf numFmtId="178" fontId="12" fillId="0" borderId="10" xfId="368" applyNumberFormat="1" applyFont="1" applyFill="1" applyBorder="1" applyAlignment="1" applyProtection="1">
      <alignment horizontal="center" vertical="center" wrapText="1"/>
      <protection locked="0"/>
    </xf>
    <xf numFmtId="179" fontId="12" fillId="0" borderId="10" xfId="96" applyNumberFormat="1" applyFont="1" applyBorder="1" applyAlignment="1" applyProtection="1">
      <alignment horizontal="center" vertical="center" wrapText="1"/>
      <protection locked="0"/>
    </xf>
    <xf numFmtId="176" fontId="12" fillId="0" borderId="10" xfId="90" applyNumberFormat="1" applyFont="1" applyFill="1" applyBorder="1" applyAlignment="1" applyProtection="1">
      <alignment horizontal="center" vertical="center" wrapText="1"/>
      <protection locked="0"/>
    </xf>
    <xf numFmtId="178" fontId="12" fillId="0" borderId="10" xfId="96" applyNumberFormat="1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/>
    </xf>
    <xf numFmtId="0" fontId="12" fillId="0" borderId="10" xfId="179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9" applyFont="1" applyFill="1" applyBorder="1" applyAlignment="1" applyProtection="1">
      <alignment horizontal="center" vertical="center" wrapText="1"/>
      <protection locked="0"/>
    </xf>
    <xf numFmtId="0" fontId="12" fillId="0" borderId="10" xfId="466" applyFont="1" applyBorder="1" applyAlignment="1">
      <alignment horizontal="center" vertical="center" wrapText="1"/>
    </xf>
    <xf numFmtId="0" fontId="13" fillId="0" borderId="10" xfId="179" applyFont="1" applyFill="1" applyBorder="1" applyAlignment="1" applyProtection="1">
      <alignment horizontal="center" vertical="center" wrapText="1"/>
      <protection locked="0"/>
    </xf>
    <xf numFmtId="0" fontId="13" fillId="0" borderId="10" xfId="9" applyFont="1" applyFill="1" applyBorder="1" applyAlignment="1" applyProtection="1">
      <alignment horizontal="center" vertical="center" wrapText="1"/>
      <protection locked="0"/>
    </xf>
    <xf numFmtId="176" fontId="12" fillId="0" borderId="10" xfId="368" applyNumberFormat="1" applyFont="1" applyFill="1" applyBorder="1" applyAlignment="1" applyProtection="1">
      <alignment horizontal="center" vertical="center" wrapText="1"/>
      <protection locked="0"/>
    </xf>
    <xf numFmtId="178" fontId="10" fillId="0" borderId="10" xfId="0" applyNumberFormat="1" applyFont="1" applyBorder="1" applyAlignment="1">
      <alignment horizontal="center" vertical="center" wrapText="1"/>
    </xf>
    <xf numFmtId="49" fontId="12" fillId="0" borderId="10" xfId="179" applyNumberFormat="1" applyFont="1" applyFill="1" applyBorder="1" applyAlignment="1" applyProtection="1">
      <alignment horizontal="center" vertical="center" wrapText="1"/>
      <protection locked="0"/>
    </xf>
    <xf numFmtId="179" fontId="12" fillId="0" borderId="10" xfId="179" applyNumberFormat="1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>
      <alignment horizontal="center" vertical="center" wrapText="1"/>
    </xf>
    <xf numFmtId="0" fontId="20" fillId="0" borderId="10" xfId="368" applyFont="1" applyFill="1" applyBorder="1" applyAlignment="1" applyProtection="1">
      <alignment horizontal="center" vertical="center" wrapText="1"/>
      <protection locked="0"/>
    </xf>
    <xf numFmtId="0" fontId="12" fillId="0" borderId="10" xfId="367" applyNumberFormat="1" applyFont="1" applyFill="1" applyBorder="1" applyAlignment="1" applyProtection="1">
      <alignment horizontal="center" vertical="center" wrapText="1"/>
      <protection locked="0"/>
    </xf>
    <xf numFmtId="182" fontId="13" fillId="0" borderId="10" xfId="0" applyNumberFormat="1" applyFont="1" applyBorder="1" applyAlignment="1">
      <alignment horizontal="center" vertical="center" wrapText="1"/>
    </xf>
    <xf numFmtId="182" fontId="13" fillId="0" borderId="10" xfId="0" applyNumberFormat="1" applyFont="1" applyBorder="1" applyAlignment="1">
      <alignment horizontal="center" vertical="center"/>
    </xf>
    <xf numFmtId="0" fontId="12" fillId="0" borderId="10" xfId="369" applyNumberFormat="1" applyFont="1" applyFill="1" applyBorder="1" applyAlignment="1" applyProtection="1">
      <alignment horizontal="center" vertical="center" wrapText="1"/>
      <protection locked="0"/>
    </xf>
    <xf numFmtId="176" fontId="35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369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13" fillId="0" borderId="10" xfId="96" applyFont="1" applyBorder="1" applyAlignment="1" applyProtection="1">
      <alignment horizontal="center" vertical="center" wrapText="1"/>
      <protection locked="0"/>
    </xf>
    <xf numFmtId="49" fontId="13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37" fillId="0" borderId="10" xfId="96" applyFont="1" applyBorder="1" applyAlignment="1" applyProtection="1">
      <alignment horizontal="center" vertical="center" wrapText="1"/>
      <protection locked="0"/>
    </xf>
    <xf numFmtId="0" fontId="37" fillId="0" borderId="10" xfId="368" applyNumberFormat="1" applyFont="1" applyFill="1" applyBorder="1" applyAlignment="1" applyProtection="1">
      <alignment horizontal="center" vertical="center" wrapText="1"/>
      <protection locked="0"/>
    </xf>
    <xf numFmtId="177" fontId="38" fillId="0" borderId="10" xfId="0" applyNumberFormat="1" applyFont="1" applyBorder="1" applyAlignment="1">
      <alignment horizontal="center" vertical="center" wrapText="1"/>
    </xf>
    <xf numFmtId="0" fontId="15" fillId="0" borderId="10" xfId="368" applyFont="1" applyFill="1" applyBorder="1" applyAlignment="1" applyProtection="1">
      <alignment horizontal="center" vertical="center" wrapText="1"/>
      <protection locked="0"/>
    </xf>
    <xf numFmtId="49" fontId="37" fillId="0" borderId="10" xfId="368" applyNumberFormat="1" applyFont="1" applyFill="1" applyBorder="1" applyAlignment="1" applyProtection="1">
      <alignment horizontal="center" vertical="center" wrapText="1"/>
      <protection locked="0"/>
    </xf>
    <xf numFmtId="176" fontId="37" fillId="0" borderId="10" xfId="368" applyNumberFormat="1" applyFont="1" applyFill="1" applyBorder="1" applyAlignment="1" applyProtection="1">
      <alignment horizontal="center" vertical="center" wrapText="1"/>
      <protection locked="0"/>
    </xf>
    <xf numFmtId="178" fontId="38" fillId="0" borderId="10" xfId="0" applyNumberFormat="1" applyFont="1" applyBorder="1" applyAlignment="1">
      <alignment horizontal="center" vertical="center" wrapText="1"/>
    </xf>
    <xf numFmtId="0" fontId="15" fillId="0" borderId="10" xfId="476" applyFont="1" applyBorder="1" applyAlignment="1">
      <alignment horizontal="center" vertical="center" wrapText="1"/>
    </xf>
    <xf numFmtId="176" fontId="37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15" fillId="0" borderId="10" xfId="96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0" fontId="15" fillId="0" borderId="0" xfId="96" applyFont="1" applyAlignment="1" applyProtection="1">
      <alignment horizontal="center" vertical="center" wrapText="1"/>
      <protection locked="0"/>
    </xf>
    <xf numFmtId="58" fontId="13" fillId="0" borderId="10" xfId="0" applyNumberFormat="1" applyFont="1" applyBorder="1" applyAlignment="1">
      <alignment horizontal="center" vertical="center" wrapText="1"/>
    </xf>
    <xf numFmtId="182" fontId="13" fillId="0" borderId="10" xfId="52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0" xfId="179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520" applyFont="1" applyBorder="1" applyAlignment="1">
      <alignment horizontal="center" vertical="center"/>
    </xf>
    <xf numFmtId="49" fontId="1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90" applyNumberFormat="1" applyFont="1" applyFill="1" applyBorder="1" applyAlignment="1" applyProtection="1">
      <alignment horizontal="center" vertical="center" wrapText="1"/>
      <protection locked="0"/>
    </xf>
    <xf numFmtId="49" fontId="12" fillId="0" borderId="10" xfId="9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179" applyNumberFormat="1" applyFont="1" applyFill="1" applyBorder="1" applyAlignment="1" applyProtection="1">
      <alignment horizontal="center" vertical="center" wrapText="1"/>
      <protection locked="0"/>
    </xf>
    <xf numFmtId="0" fontId="83" fillId="0" borderId="10" xfId="0" applyFont="1" applyBorder="1" applyAlignment="1">
      <alignment horizontal="center" vertical="center" wrapText="1"/>
    </xf>
    <xf numFmtId="0" fontId="20" fillId="0" borderId="10" xfId="96" applyFont="1" applyBorder="1" applyAlignment="1" applyProtection="1">
      <alignment horizontal="center" vertical="center" wrapText="1"/>
      <protection locked="0"/>
    </xf>
    <xf numFmtId="49" fontId="12" fillId="0" borderId="10" xfId="0" applyNumberFormat="1" applyFont="1" applyBorder="1" applyAlignment="1">
      <alignment horizontal="center" vertical="center" wrapText="1"/>
    </xf>
    <xf numFmtId="0" fontId="16" fillId="0" borderId="20" xfId="960" applyFont="1" applyBorder="1" applyAlignment="1" applyProtection="1">
      <alignment horizontal="center" vertical="center" wrapText="1"/>
      <protection locked="0"/>
    </xf>
    <xf numFmtId="177" fontId="1" fillId="0" borderId="10" xfId="578" applyNumberFormat="1" applyFont="1" applyBorder="1" applyAlignment="1">
      <alignment horizontal="center" vertical="center"/>
    </xf>
    <xf numFmtId="0" fontId="1" fillId="0" borderId="24" xfId="578" applyFont="1" applyBorder="1" applyAlignment="1">
      <alignment horizontal="center" vertical="center" wrapText="1"/>
    </xf>
    <xf numFmtId="0" fontId="1" fillId="0" borderId="23" xfId="476" applyFont="1" applyBorder="1" applyAlignment="1">
      <alignment horizontal="center" vertical="center" wrapText="1"/>
    </xf>
    <xf numFmtId="0" fontId="1" fillId="0" borderId="9" xfId="212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96" applyNumberFormat="1" applyFont="1" applyBorder="1" applyAlignment="1" applyProtection="1">
      <alignment horizontal="center" vertical="center" wrapText="1"/>
      <protection locked="0"/>
    </xf>
    <xf numFmtId="177" fontId="85" fillId="0" borderId="10" xfId="0" applyNumberFormat="1" applyFont="1" applyBorder="1" applyAlignment="1">
      <alignment horizontal="center" vertical="center" wrapText="1"/>
    </xf>
    <xf numFmtId="49" fontId="86" fillId="0" borderId="10" xfId="96" applyNumberFormat="1" applyFont="1" applyBorder="1" applyAlignment="1" applyProtection="1">
      <alignment horizontal="center" vertical="center" wrapText="1"/>
      <protection locked="0"/>
    </xf>
    <xf numFmtId="49" fontId="86" fillId="0" borderId="10" xfId="212" applyNumberFormat="1" applyFont="1" applyFill="1" applyBorder="1" applyAlignment="1" applyProtection="1">
      <alignment horizontal="center" vertical="center" wrapText="1"/>
      <protection locked="0"/>
    </xf>
    <xf numFmtId="0" fontId="35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16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35" fillId="0" borderId="10" xfId="96" applyFont="1" applyBorder="1" applyAlignment="1" applyProtection="1">
      <alignment horizontal="center" vertical="center" wrapText="1"/>
      <protection locked="0"/>
    </xf>
    <xf numFmtId="0" fontId="16" fillId="0" borderId="10" xfId="96" applyFont="1" applyBorder="1" applyAlignment="1" applyProtection="1">
      <alignment horizontal="center" vertical="center" wrapText="1"/>
      <protection locked="0"/>
    </xf>
    <xf numFmtId="178" fontId="8" fillId="0" borderId="10" xfId="370" applyNumberFormat="1" applyFont="1" applyFill="1" applyBorder="1" applyAlignment="1">
      <alignment horizontal="center" vertical="center" wrapText="1"/>
    </xf>
    <xf numFmtId="0" fontId="35" fillId="0" borderId="13" xfId="578" applyFont="1" applyBorder="1" applyAlignment="1">
      <alignment horizontal="center" vertical="center" wrapText="1"/>
    </xf>
    <xf numFmtId="0" fontId="86" fillId="0" borderId="8" xfId="96" applyFont="1" applyBorder="1" applyAlignment="1" applyProtection="1">
      <alignment horizontal="center" vertical="center" wrapText="1"/>
      <protection locked="0"/>
    </xf>
    <xf numFmtId="0" fontId="86" fillId="0" borderId="13" xfId="212" applyFont="1" applyFill="1" applyBorder="1" applyAlignment="1" applyProtection="1">
      <alignment horizontal="center" vertical="center" wrapText="1" shrinkToFit="1"/>
      <protection locked="0"/>
    </xf>
    <xf numFmtId="0" fontId="1" fillId="0" borderId="22" xfId="96" applyFont="1" applyBorder="1" applyAlignment="1" applyProtection="1">
      <alignment horizontal="center" vertical="center" wrapText="1"/>
      <protection locked="0"/>
    </xf>
    <xf numFmtId="178" fontId="1" fillId="0" borderId="10" xfId="578" applyNumberFormat="1" applyFont="1" applyBorder="1" applyAlignment="1">
      <alignment horizontal="center" vertical="center" wrapText="1"/>
    </xf>
    <xf numFmtId="179" fontId="1" fillId="0" borderId="10" xfId="578" applyNumberFormat="1" applyFont="1" applyBorder="1" applyAlignment="1">
      <alignment horizontal="center" vertical="center" wrapText="1"/>
    </xf>
    <xf numFmtId="178" fontId="1" fillId="0" borderId="10" xfId="370" applyNumberFormat="1" applyFont="1" applyFill="1" applyBorder="1" applyAlignment="1">
      <alignment horizontal="center" vertical="center" wrapText="1"/>
    </xf>
    <xf numFmtId="180" fontId="1" fillId="0" borderId="10" xfId="370" applyNumberFormat="1" applyFont="1" applyFill="1" applyBorder="1" applyAlignment="1">
      <alignment horizontal="center" vertical="center" wrapText="1"/>
    </xf>
    <xf numFmtId="181" fontId="8" fillId="0" borderId="10" xfId="212" applyNumberFormat="1" applyFont="1" applyFill="1" applyBorder="1" applyAlignment="1" applyProtection="1">
      <alignment horizontal="center" vertical="center" wrapText="1"/>
      <protection locked="0"/>
    </xf>
    <xf numFmtId="49" fontId="1" fillId="0" borderId="16" xfId="96" applyNumberFormat="1" applyFont="1" applyBorder="1" applyAlignment="1" applyProtection="1">
      <alignment horizontal="center" vertical="center" wrapText="1"/>
      <protection locked="0"/>
    </xf>
    <xf numFmtId="49" fontId="86" fillId="0" borderId="16" xfId="96" applyNumberFormat="1" applyFont="1" applyBorder="1" applyAlignment="1" applyProtection="1">
      <alignment horizontal="center" vertical="center" wrapText="1"/>
      <protection locked="0"/>
    </xf>
    <xf numFmtId="180" fontId="1" fillId="0" borderId="16" xfId="370" applyNumberFormat="1" applyFont="1" applyFill="1" applyBorder="1" applyAlignment="1">
      <alignment horizontal="center" vertical="center" wrapText="1"/>
    </xf>
    <xf numFmtId="178" fontId="1" fillId="0" borderId="16" xfId="370" applyNumberFormat="1" applyFont="1" applyFill="1" applyBorder="1" applyAlignment="1">
      <alignment horizontal="center" vertical="center" wrapText="1"/>
    </xf>
    <xf numFmtId="49" fontId="1" fillId="0" borderId="13" xfId="96" applyNumberFormat="1" applyFont="1" applyBorder="1" applyAlignment="1" applyProtection="1">
      <alignment horizontal="center" vertical="center" wrapText="1"/>
      <protection locked="0"/>
    </xf>
    <xf numFmtId="0" fontId="86" fillId="0" borderId="0" xfId="96" applyFont="1" applyAlignment="1" applyProtection="1">
      <alignment horizontal="center" vertical="center" wrapText="1"/>
      <protection locked="0"/>
    </xf>
    <xf numFmtId="178" fontId="1" fillId="0" borderId="13" xfId="578" applyNumberFormat="1" applyFont="1" applyBorder="1" applyAlignment="1">
      <alignment horizontal="center" vertical="center" wrapText="1"/>
    </xf>
    <xf numFmtId="179" fontId="1" fillId="0" borderId="13" xfId="578" applyNumberFormat="1" applyFont="1" applyBorder="1" applyAlignment="1">
      <alignment horizontal="center" vertical="center" wrapText="1"/>
    </xf>
    <xf numFmtId="180" fontId="1" fillId="0" borderId="13" xfId="370" applyNumberFormat="1" applyFont="1" applyFill="1" applyBorder="1" applyAlignment="1">
      <alignment horizontal="center" vertical="center" wrapText="1"/>
    </xf>
    <xf numFmtId="178" fontId="1" fillId="0" borderId="13" xfId="370" applyNumberFormat="1" applyFont="1" applyFill="1" applyBorder="1" applyAlignment="1">
      <alignment horizontal="center" vertical="center" wrapText="1"/>
    </xf>
    <xf numFmtId="0" fontId="86" fillId="0" borderId="10" xfId="96" applyFont="1" applyBorder="1" applyAlignment="1" applyProtection="1">
      <alignment horizontal="left" vertical="center" wrapText="1"/>
      <protection locked="0"/>
    </xf>
    <xf numFmtId="183" fontId="1" fillId="0" borderId="10" xfId="578" applyNumberFormat="1" applyFont="1" applyBorder="1" applyAlignment="1">
      <alignment horizontal="center" vertical="center" wrapText="1"/>
    </xf>
    <xf numFmtId="0" fontId="87" fillId="0" borderId="10" xfId="578" applyFont="1" applyBorder="1" applyAlignment="1">
      <alignment horizontal="center" vertical="center" wrapText="1"/>
    </xf>
    <xf numFmtId="178" fontId="8" fillId="0" borderId="10" xfId="578" applyNumberFormat="1" applyFont="1" applyBorder="1" applyAlignment="1">
      <alignment horizontal="center" vertical="center" wrapText="1"/>
    </xf>
    <xf numFmtId="179" fontId="8" fillId="0" borderId="10" xfId="578" applyNumberFormat="1" applyFont="1" applyBorder="1" applyAlignment="1">
      <alignment horizontal="center" vertical="center" wrapText="1"/>
    </xf>
    <xf numFmtId="0" fontId="1" fillId="0" borderId="0" xfId="96" applyFont="1" applyAlignment="1" applyProtection="1">
      <alignment horizontal="center" vertical="center" wrapText="1"/>
      <protection locked="0"/>
    </xf>
    <xf numFmtId="0" fontId="86" fillId="0" borderId="10" xfId="96" applyFont="1" applyBorder="1" applyAlignment="1" applyProtection="1">
      <alignment horizontal="center" vertical="center" wrapText="1"/>
      <protection locked="0"/>
    </xf>
    <xf numFmtId="0" fontId="1" fillId="0" borderId="10" xfId="159" applyFont="1" applyBorder="1" applyAlignment="1">
      <alignment horizontal="center" vertical="center" wrapText="1"/>
    </xf>
    <xf numFmtId="0" fontId="16" fillId="0" borderId="10" xfId="476" applyFont="1" applyBorder="1" applyAlignment="1">
      <alignment horizontal="center" vertical="center" wrapText="1"/>
    </xf>
    <xf numFmtId="0" fontId="19" fillId="0" borderId="10" xfId="578" applyFont="1" applyBorder="1" applyAlignment="1">
      <alignment horizontal="center" vertical="center" wrapText="1"/>
    </xf>
    <xf numFmtId="180" fontId="8" fillId="0" borderId="10" xfId="370" applyNumberFormat="1" applyFont="1" applyFill="1" applyBorder="1" applyAlignment="1" applyProtection="1">
      <alignment horizontal="center" vertical="center" wrapText="1"/>
      <protection locked="0"/>
    </xf>
    <xf numFmtId="178" fontId="8" fillId="0" borderId="10" xfId="370" applyNumberFormat="1" applyFont="1" applyFill="1" applyBorder="1" applyAlignment="1" applyProtection="1">
      <alignment horizontal="center" vertical="center" wrapText="1"/>
      <protection locked="0"/>
    </xf>
    <xf numFmtId="49" fontId="86" fillId="0" borderId="13" xfId="96" applyNumberFormat="1" applyFont="1" applyBorder="1" applyAlignment="1" applyProtection="1">
      <alignment horizontal="center" vertical="center" wrapText="1"/>
      <protection locked="0"/>
    </xf>
    <xf numFmtId="0" fontId="8" fillId="0" borderId="13" xfId="578" applyFont="1" applyBorder="1" applyAlignment="1">
      <alignment horizontal="center" vertical="center" wrapText="1"/>
    </xf>
    <xf numFmtId="179" fontId="8" fillId="0" borderId="13" xfId="578" applyNumberFormat="1" applyFont="1" applyBorder="1" applyAlignment="1">
      <alignment horizontal="center" vertical="center" wrapText="1"/>
    </xf>
    <xf numFmtId="0" fontId="1" fillId="0" borderId="16" xfId="96" applyFont="1" applyBorder="1" applyAlignment="1" applyProtection="1">
      <alignment horizontal="center" vertical="center" wrapText="1"/>
      <protection locked="0"/>
    </xf>
    <xf numFmtId="181" fontId="8" fillId="0" borderId="16" xfId="212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212" applyNumberFormat="1" applyFont="1" applyFill="1" applyBorder="1" applyAlignment="1" applyProtection="1">
      <alignment horizontal="center" vertical="center" wrapText="1"/>
      <protection locked="0"/>
    </xf>
    <xf numFmtId="0" fontId="88" fillId="0" borderId="10" xfId="96" applyFont="1" applyBorder="1" applyAlignment="1" applyProtection="1">
      <alignment horizontal="center" vertical="center" wrapText="1"/>
      <protection locked="0"/>
    </xf>
    <xf numFmtId="49" fontId="35" fillId="0" borderId="10" xfId="9" applyNumberFormat="1" applyFont="1" applyFill="1" applyBorder="1" applyAlignment="1" applyProtection="1">
      <alignment horizontal="center" vertical="center" wrapText="1"/>
      <protection locked="0"/>
    </xf>
    <xf numFmtId="49" fontId="35" fillId="0" borderId="10" xfId="96" applyNumberFormat="1" applyFont="1" applyBorder="1" applyAlignment="1" applyProtection="1">
      <alignment horizontal="center" vertical="center" wrapText="1"/>
      <protection locked="0"/>
    </xf>
    <xf numFmtId="10" fontId="1" fillId="0" borderId="10" xfId="578" applyNumberFormat="1" applyFont="1" applyBorder="1" applyAlignment="1">
      <alignment horizontal="center" vertical="center" wrapText="1"/>
    </xf>
    <xf numFmtId="0" fontId="8" fillId="0" borderId="23" xfId="578" applyFont="1" applyBorder="1" applyAlignment="1">
      <alignment horizontal="center" vertical="center" wrapText="1"/>
    </xf>
    <xf numFmtId="0" fontId="8" fillId="0" borderId="24" xfId="96" applyFont="1" applyBorder="1" applyAlignment="1" applyProtection="1">
      <alignment horizontal="center" vertical="center" wrapText="1"/>
      <protection locked="0"/>
    </xf>
    <xf numFmtId="0" fontId="8" fillId="0" borderId="8" xfId="96" applyFont="1" applyBorder="1" applyAlignment="1" applyProtection="1">
      <alignment horizontal="center" vertical="center" wrapText="1"/>
      <protection locked="0"/>
    </xf>
    <xf numFmtId="0" fontId="8" fillId="0" borderId="23" xfId="212" applyNumberFormat="1" applyFont="1" applyFill="1" applyBorder="1" applyAlignment="1" applyProtection="1">
      <alignment horizontal="center" vertical="center" wrapText="1"/>
      <protection locked="0"/>
    </xf>
    <xf numFmtId="0" fontId="81" fillId="0" borderId="0" xfId="0" applyFont="1">
      <alignment vertical="center"/>
    </xf>
    <xf numFmtId="0" fontId="8" fillId="0" borderId="30" xfId="96" applyFont="1" applyBorder="1" applyAlignment="1" applyProtection="1">
      <alignment horizontal="center" vertical="center" wrapText="1"/>
      <protection locked="0"/>
    </xf>
    <xf numFmtId="0" fontId="8" fillId="0" borderId="17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476" applyFont="1" applyBorder="1" applyAlignment="1">
      <alignment horizontal="center" vertical="center" wrapText="1"/>
    </xf>
    <xf numFmtId="49" fontId="1" fillId="0" borderId="17" xfId="96" applyNumberFormat="1" applyFont="1" applyBorder="1" applyAlignment="1" applyProtection="1">
      <alignment horizontal="center" vertical="center" wrapText="1"/>
      <protection locked="0"/>
    </xf>
    <xf numFmtId="0" fontId="1" fillId="0" borderId="17" xfId="578" applyFont="1" applyBorder="1" applyAlignment="1">
      <alignment horizontal="center" vertical="center" wrapText="1"/>
    </xf>
    <xf numFmtId="0" fontId="1" fillId="0" borderId="17" xfId="96" applyFont="1" applyBorder="1" applyAlignment="1" applyProtection="1">
      <alignment horizontal="center" vertical="center" wrapText="1"/>
      <protection locked="0"/>
    </xf>
    <xf numFmtId="177" fontId="85" fillId="0" borderId="17" xfId="0" applyNumberFormat="1" applyFont="1" applyBorder="1" applyAlignment="1">
      <alignment horizontal="center" vertical="center" wrapText="1"/>
    </xf>
    <xf numFmtId="49" fontId="86" fillId="0" borderId="17" xfId="96" applyNumberFormat="1" applyFont="1" applyBorder="1" applyAlignment="1" applyProtection="1">
      <alignment horizontal="center" vertical="center" wrapText="1"/>
      <protection locked="0"/>
    </xf>
    <xf numFmtId="49" fontId="86" fillId="0" borderId="17" xfId="212" applyNumberFormat="1" applyFont="1" applyFill="1" applyBorder="1" applyAlignment="1" applyProtection="1">
      <alignment horizontal="center" vertical="center" wrapText="1"/>
      <protection locked="0"/>
    </xf>
    <xf numFmtId="49" fontId="1" fillId="0" borderId="17" xfId="212" applyNumberFormat="1" applyFont="1" applyFill="1" applyBorder="1" applyAlignment="1" applyProtection="1">
      <alignment horizontal="center" vertical="center" wrapText="1"/>
      <protection locked="0"/>
    </xf>
    <xf numFmtId="0" fontId="35" fillId="0" borderId="17" xfId="368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368" applyNumberFormat="1" applyFont="1" applyFill="1" applyBorder="1" applyAlignment="1" applyProtection="1">
      <alignment horizontal="center" vertical="center" wrapText="1"/>
      <protection locked="0"/>
    </xf>
    <xf numFmtId="0" fontId="35" fillId="0" borderId="17" xfId="96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>
      <alignment horizontal="center" vertical="center" wrapText="1"/>
    </xf>
    <xf numFmtId="0" fontId="16" fillId="0" borderId="17" xfId="96" applyFont="1" applyBorder="1" applyAlignment="1" applyProtection="1">
      <alignment horizontal="center" vertical="center" wrapText="1"/>
      <protection locked="0"/>
    </xf>
    <xf numFmtId="178" fontId="8" fillId="0" borderId="17" xfId="370" applyNumberFormat="1" applyFont="1" applyFill="1" applyBorder="1" applyAlignment="1">
      <alignment horizontal="center" vertical="center" wrapText="1"/>
    </xf>
    <xf numFmtId="0" fontId="35" fillId="0" borderId="17" xfId="578" applyFont="1" applyBorder="1" applyAlignment="1">
      <alignment horizontal="center" vertical="center" wrapText="1"/>
    </xf>
    <xf numFmtId="0" fontId="86" fillId="0" borderId="44" xfId="96" applyFont="1" applyBorder="1" applyAlignment="1" applyProtection="1">
      <alignment horizontal="center" vertical="center" wrapText="1"/>
      <protection locked="0"/>
    </xf>
    <xf numFmtId="0" fontId="86" fillId="0" borderId="17" xfId="212" applyFont="1" applyFill="1" applyBorder="1" applyAlignment="1" applyProtection="1">
      <alignment horizontal="center" vertical="center" wrapText="1" shrinkToFit="1"/>
      <protection locked="0"/>
    </xf>
    <xf numFmtId="0" fontId="1" fillId="0" borderId="18" xfId="96" applyFont="1" applyBorder="1" applyAlignment="1" applyProtection="1">
      <alignment horizontal="center" vertical="center" wrapText="1"/>
      <protection locked="0"/>
    </xf>
    <xf numFmtId="0" fontId="8" fillId="0" borderId="45" xfId="96" applyFont="1" applyBorder="1" applyAlignment="1" applyProtection="1">
      <alignment horizontal="center" vertical="center" wrapText="1"/>
      <protection locked="0"/>
    </xf>
    <xf numFmtId="0" fontId="8" fillId="0" borderId="46" xfId="96" applyFont="1" applyBorder="1" applyAlignment="1" applyProtection="1">
      <alignment horizontal="center" vertical="center" wrapText="1"/>
      <protection locked="0"/>
    </xf>
    <xf numFmtId="0" fontId="8" fillId="0" borderId="9" xfId="96" applyFont="1" applyBorder="1" applyAlignment="1" applyProtection="1">
      <alignment horizontal="center" vertical="center" wrapText="1"/>
      <protection locked="0"/>
    </xf>
    <xf numFmtId="0" fontId="8" fillId="0" borderId="9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578" applyFont="1" applyBorder="1" applyAlignment="1">
      <alignment horizontal="center" vertical="center" wrapText="1"/>
    </xf>
    <xf numFmtId="0" fontId="8" fillId="0" borderId="47" xfId="96" applyFont="1" applyBorder="1" applyAlignment="1" applyProtection="1">
      <alignment horizontal="center" vertical="center" wrapText="1"/>
      <protection locked="0"/>
    </xf>
    <xf numFmtId="0" fontId="1" fillId="0" borderId="48" xfId="578" applyFont="1" applyBorder="1" applyAlignment="1">
      <alignment horizontal="center" vertical="center" wrapText="1"/>
    </xf>
    <xf numFmtId="0" fontId="8" fillId="0" borderId="48" xfId="212" applyFont="1" applyFill="1" applyBorder="1" applyAlignment="1" applyProtection="1">
      <alignment horizontal="center" vertical="center" wrapText="1"/>
      <protection locked="0"/>
    </xf>
    <xf numFmtId="0" fontId="1" fillId="0" borderId="48" xfId="96" applyFont="1" applyBorder="1" applyAlignment="1" applyProtection="1">
      <alignment horizontal="center" vertical="center" wrapText="1"/>
      <protection locked="0"/>
    </xf>
    <xf numFmtId="49" fontId="1" fillId="0" borderId="48" xfId="96" applyNumberFormat="1" applyFont="1" applyBorder="1" applyAlignment="1" applyProtection="1">
      <alignment horizontal="center" vertical="center" wrapText="1"/>
      <protection locked="0"/>
    </xf>
    <xf numFmtId="0" fontId="8" fillId="0" borderId="48" xfId="96" applyFont="1" applyBorder="1" applyAlignment="1" applyProtection="1">
      <alignment horizontal="center" vertical="center" wrapText="1"/>
      <protection locked="0"/>
    </xf>
    <xf numFmtId="0" fontId="1" fillId="0" borderId="48" xfId="578" applyFont="1" applyBorder="1" applyAlignment="1">
      <alignment horizontal="center" vertical="center"/>
    </xf>
    <xf numFmtId="49" fontId="8" fillId="0" borderId="48" xfId="578" applyNumberFormat="1" applyFont="1" applyBorder="1" applyAlignment="1">
      <alignment horizontal="center" vertical="center" wrapText="1"/>
    </xf>
    <xf numFmtId="49" fontId="8" fillId="0" borderId="48" xfId="212" applyNumberFormat="1" applyFont="1" applyFill="1" applyBorder="1" applyAlignment="1" applyProtection="1">
      <alignment horizontal="center" vertical="center" wrapText="1"/>
      <protection locked="0"/>
    </xf>
    <xf numFmtId="0" fontId="19" fillId="0" borderId="48" xfId="578" applyFont="1" applyBorder="1" applyAlignment="1">
      <alignment horizontal="center" vertical="center" wrapText="1"/>
    </xf>
    <xf numFmtId="10" fontId="1" fillId="0" borderId="48" xfId="578" applyNumberFormat="1" applyFont="1" applyBorder="1" applyAlignment="1">
      <alignment horizontal="center" vertical="center" wrapText="1"/>
    </xf>
    <xf numFmtId="0" fontId="1" fillId="0" borderId="49" xfId="578" applyFont="1" applyBorder="1" applyAlignment="1">
      <alignment horizontal="center" vertical="center" wrapText="1"/>
    </xf>
    <xf numFmtId="176" fontId="8" fillId="0" borderId="48" xfId="212" applyNumberFormat="1" applyFont="1" applyFill="1" applyBorder="1" applyAlignment="1" applyProtection="1">
      <alignment horizontal="center" vertical="center" wrapText="1"/>
      <protection locked="0"/>
    </xf>
    <xf numFmtId="0" fontId="1" fillId="0" borderId="50" xfId="578" applyFont="1" applyBorder="1" applyAlignment="1">
      <alignment horizontal="center" vertical="center" wrapText="1"/>
    </xf>
    <xf numFmtId="0" fontId="36" fillId="0" borderId="18" xfId="578" applyFont="1" applyBorder="1" applyAlignment="1">
      <alignment horizontal="left" vertical="center" wrapText="1"/>
    </xf>
    <xf numFmtId="0" fontId="36" fillId="0" borderId="20" xfId="578" applyFont="1" applyBorder="1" applyAlignment="1">
      <alignment horizontal="left" vertical="center" wrapText="1"/>
    </xf>
    <xf numFmtId="0" fontId="36" fillId="0" borderId="16" xfId="96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>
      <alignment horizontal="center" vertical="center" wrapText="1"/>
    </xf>
    <xf numFmtId="0" fontId="33" fillId="0" borderId="16" xfId="96" applyFont="1" applyBorder="1" applyAlignment="1" applyProtection="1">
      <alignment horizontal="center" vertical="center" wrapText="1"/>
      <protection locked="0"/>
    </xf>
    <xf numFmtId="0" fontId="12" fillId="0" borderId="9" xfId="96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>
      <alignment horizontal="center" vertical="center" wrapText="1"/>
    </xf>
    <xf numFmtId="0" fontId="13" fillId="0" borderId="20" xfId="96" applyFont="1" applyBorder="1" applyAlignment="1" applyProtection="1">
      <alignment horizontal="center" vertical="center" wrapText="1"/>
      <protection locked="0"/>
    </xf>
    <xf numFmtId="0" fontId="20" fillId="0" borderId="20" xfId="96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178" fontId="12" fillId="0" borderId="20" xfId="368" applyNumberFormat="1" applyFont="1" applyFill="1" applyBorder="1" applyAlignment="1" applyProtection="1">
      <alignment horizontal="center" vertical="center" wrapText="1"/>
      <protection locked="0"/>
    </xf>
    <xf numFmtId="49" fontId="12" fillId="0" borderId="20" xfId="90" applyNumberFormat="1" applyFont="1" applyFill="1" applyBorder="1" applyAlignment="1" applyProtection="1">
      <alignment horizontal="center" vertical="center" wrapText="1"/>
      <protection locked="0"/>
    </xf>
    <xf numFmtId="178" fontId="10" fillId="0" borderId="20" xfId="0" applyNumberFormat="1" applyFont="1" applyBorder="1" applyAlignment="1">
      <alignment horizontal="center" vertical="center" wrapText="1"/>
    </xf>
    <xf numFmtId="178" fontId="12" fillId="0" borderId="20" xfId="96" applyNumberFormat="1" applyFont="1" applyBorder="1" applyAlignment="1" applyProtection="1">
      <alignment horizontal="center" vertical="center" wrapText="1"/>
      <protection locked="0"/>
    </xf>
    <xf numFmtId="49" fontId="12" fillId="0" borderId="20" xfId="96" applyNumberFormat="1" applyFont="1" applyBorder="1" applyAlignment="1" applyProtection="1">
      <alignment horizontal="center" vertical="center" wrapText="1"/>
      <protection locked="0"/>
    </xf>
    <xf numFmtId="0" fontId="1" fillId="0" borderId="30" xfId="212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96" applyFont="1" applyBorder="1" applyAlignment="1" applyProtection="1">
      <alignment horizontal="center" vertical="center" wrapText="1"/>
      <protection locked="0"/>
    </xf>
    <xf numFmtId="0" fontId="8" fillId="0" borderId="44" xfId="96" applyFont="1" applyBorder="1" applyAlignment="1" applyProtection="1">
      <alignment horizontal="center" vertical="center" wrapText="1"/>
      <protection locked="0"/>
    </xf>
    <xf numFmtId="49" fontId="16" fillId="0" borderId="10" xfId="0" applyNumberFormat="1" applyFont="1" applyBorder="1" applyAlignment="1">
      <alignment horizontal="center" vertical="center" wrapText="1"/>
    </xf>
    <xf numFmtId="0" fontId="8" fillId="0" borderId="9" xfId="578" applyFont="1" applyBorder="1" applyAlignment="1">
      <alignment horizontal="center" vertical="center" wrapText="1"/>
    </xf>
    <xf numFmtId="0" fontId="1" fillId="0" borderId="47" xfId="21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96" applyFont="1" applyBorder="1" applyAlignment="1" applyProtection="1">
      <alignment horizontal="center" vertical="center" wrapText="1"/>
      <protection locked="0"/>
    </xf>
    <xf numFmtId="0" fontId="1" fillId="0" borderId="51" xfId="578" applyFont="1" applyBorder="1" applyAlignment="1">
      <alignment horizontal="center" vertical="center" wrapText="1"/>
    </xf>
    <xf numFmtId="0" fontId="22" fillId="0" borderId="0" xfId="649" applyFont="1" applyAlignment="1">
      <alignment horizontal="center" vertical="center"/>
    </xf>
    <xf numFmtId="0" fontId="22" fillId="0" borderId="0" xfId="649" applyFont="1" applyAlignment="1">
      <alignment horizontal="left" vertical="center"/>
    </xf>
    <xf numFmtId="0" fontId="22" fillId="0" borderId="16" xfId="649" applyFont="1" applyBorder="1" applyAlignment="1">
      <alignment horizontal="left" vertical="center"/>
    </xf>
    <xf numFmtId="0" fontId="33" fillId="0" borderId="0" xfId="96" applyFont="1" applyAlignment="1" applyProtection="1">
      <alignment horizontal="right" vertical="center" wrapText="1"/>
      <protection locked="0"/>
    </xf>
    <xf numFmtId="0" fontId="32" fillId="0" borderId="52" xfId="649" applyFont="1" applyBorder="1" applyAlignment="1">
      <alignment horizontal="center" vertical="center"/>
    </xf>
    <xf numFmtId="14" fontId="5" fillId="0" borderId="52" xfId="649" applyNumberFormat="1" applyFont="1" applyBorder="1" applyAlignment="1">
      <alignment horizontal="center" vertical="center" shrinkToFit="1"/>
    </xf>
    <xf numFmtId="49" fontId="32" fillId="0" borderId="52" xfId="649" applyNumberFormat="1" applyFont="1" applyBorder="1" applyAlignment="1">
      <alignment horizontal="center" vertical="center" shrinkToFit="1"/>
    </xf>
    <xf numFmtId="14" fontId="32" fillId="0" borderId="57" xfId="649" applyNumberFormat="1" applyFont="1" applyBorder="1" applyAlignment="1">
      <alignment horizontal="center" vertical="center" shrinkToFit="1"/>
    </xf>
    <xf numFmtId="0" fontId="22" fillId="0" borderId="52" xfId="335" applyFont="1" applyBorder="1" applyAlignment="1">
      <alignment horizontal="left" vertical="center" wrapText="1"/>
    </xf>
    <xf numFmtId="0" fontId="22" fillId="0" borderId="52" xfId="335" applyFont="1" applyBorder="1" applyAlignment="1">
      <alignment horizontal="center" vertical="center"/>
    </xf>
    <xf numFmtId="0" fontId="22" fillId="0" borderId="52" xfId="335" applyFont="1" applyBorder="1" applyAlignment="1">
      <alignment horizontal="left" vertical="center"/>
    </xf>
    <xf numFmtId="0" fontId="22" fillId="0" borderId="56" xfId="649" applyFont="1" applyBorder="1" applyAlignment="1">
      <alignment horizontal="center" vertical="center"/>
    </xf>
    <xf numFmtId="0" fontId="22" fillId="0" borderId="52" xfId="649" applyFont="1" applyBorder="1" applyAlignment="1">
      <alignment vertical="center"/>
    </xf>
    <xf numFmtId="0" fontId="22" fillId="0" borderId="52" xfId="649" applyFont="1" applyBorder="1" applyAlignment="1">
      <alignment horizontal="left" vertical="center"/>
    </xf>
    <xf numFmtId="0" fontId="22" fillId="0" borderId="52" xfId="649" applyFont="1" applyBorder="1" applyAlignment="1">
      <alignment horizontal="center" vertical="center"/>
    </xf>
    <xf numFmtId="0" fontId="22" fillId="0" borderId="57" xfId="649" applyFont="1" applyBorder="1" applyAlignment="1">
      <alignment vertical="center"/>
    </xf>
    <xf numFmtId="14" fontId="22" fillId="0" borderId="52" xfId="649" applyNumberFormat="1" applyFont="1" applyBorder="1" applyAlignment="1">
      <alignment horizontal="left" vertical="center"/>
    </xf>
    <xf numFmtId="0" fontId="22" fillId="0" borderId="52" xfId="649" applyFont="1" applyBorder="1" applyAlignment="1">
      <alignment vertical="center" wrapText="1"/>
    </xf>
    <xf numFmtId="0" fontId="83" fillId="0" borderId="52" xfId="135" applyFont="1" applyBorder="1" applyAlignment="1">
      <alignment horizontal="center" vertical="center"/>
    </xf>
    <xf numFmtId="14" fontId="22" fillId="0" borderId="52" xfId="649" applyNumberFormat="1" applyFont="1" applyBorder="1" applyAlignment="1">
      <alignment horizontal="center" vertical="center"/>
    </xf>
    <xf numFmtId="0" fontId="22" fillId="0" borderId="57" xfId="649" applyFont="1" applyBorder="1" applyAlignment="1">
      <alignment horizontal="center" vertical="center"/>
    </xf>
    <xf numFmtId="14" fontId="22" fillId="0" borderId="52" xfId="649" applyNumberFormat="1" applyFont="1" applyBorder="1" applyAlignment="1">
      <alignment vertical="center"/>
    </xf>
    <xf numFmtId="0" fontId="90" fillId="0" borderId="52" xfId="0" applyFont="1" applyBorder="1" applyAlignment="1">
      <alignment horizontal="left" vertical="center" wrapText="1"/>
    </xf>
    <xf numFmtId="0" fontId="91" fillId="0" borderId="52" xfId="0" applyFont="1" applyBorder="1" applyAlignment="1">
      <alignment horizontal="left" vertical="center" wrapText="1"/>
    </xf>
    <xf numFmtId="0" fontId="22" fillId="0" borderId="52" xfId="649" applyFont="1" applyBorder="1" applyAlignment="1">
      <alignment horizontal="left" vertical="center" wrapText="1"/>
    </xf>
    <xf numFmtId="0" fontId="5" fillId="0" borderId="13" xfId="649" applyFont="1" applyBorder="1" applyAlignment="1">
      <alignment horizontal="center" vertical="center"/>
    </xf>
    <xf numFmtId="0" fontId="5" fillId="0" borderId="13" xfId="335" applyFont="1" applyBorder="1" applyAlignment="1">
      <alignment horizontal="center" vertical="center"/>
    </xf>
    <xf numFmtId="0" fontId="5" fillId="0" borderId="22" xfId="649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179" fontId="12" fillId="0" borderId="10" xfId="368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76" applyFont="1" applyBorder="1" applyAlignment="1">
      <alignment horizontal="center" vertical="center"/>
    </xf>
    <xf numFmtId="0" fontId="12" fillId="0" borderId="10" xfId="476" applyFont="1" applyBorder="1" applyAlignment="1">
      <alignment horizontal="center" vertical="center" wrapText="1"/>
    </xf>
    <xf numFmtId="0" fontId="37" fillId="0" borderId="10" xfId="476" applyFont="1" applyBorder="1" applyAlignment="1">
      <alignment horizontal="center" vertical="center" wrapText="1"/>
    </xf>
    <xf numFmtId="0" fontId="22" fillId="0" borderId="52" xfId="335" applyFont="1" applyBorder="1" applyAlignment="1">
      <alignment horizontal="center" vertical="center" wrapText="1"/>
    </xf>
    <xf numFmtId="0" fontId="90" fillId="0" borderId="52" xfId="135" applyFont="1" applyBorder="1" applyAlignment="1">
      <alignment horizontal="center" vertical="center"/>
    </xf>
    <xf numFmtId="49" fontId="22" fillId="0" borderId="52" xfId="96" applyNumberFormat="1" applyFont="1" applyBorder="1" applyAlignment="1" applyProtection="1">
      <alignment horizontal="left" vertical="center" wrapText="1"/>
      <protection locked="0"/>
    </xf>
    <xf numFmtId="0" fontId="22" fillId="0" borderId="52" xfId="578" applyFont="1" applyBorder="1" applyAlignment="1">
      <alignment horizontal="left" vertical="center" wrapText="1"/>
    </xf>
    <xf numFmtId="0" fontId="90" fillId="0" borderId="52" xfId="135" applyFont="1" applyBorder="1">
      <alignment vertical="center"/>
    </xf>
    <xf numFmtId="0" fontId="12" fillId="0" borderId="52" xfId="96" applyFont="1" applyBorder="1" applyAlignment="1" applyProtection="1">
      <alignment horizontal="center" vertical="center" wrapText="1"/>
      <protection locked="0"/>
    </xf>
    <xf numFmtId="0" fontId="12" fillId="0" borderId="52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2" xfId="368" applyFont="1" applyFill="1" applyBorder="1" applyAlignment="1" applyProtection="1">
      <alignment horizontal="center" vertical="center" wrapText="1"/>
      <protection locked="0"/>
    </xf>
    <xf numFmtId="0" fontId="33" fillId="27" borderId="0" xfId="96" applyFont="1" applyFill="1" applyAlignment="1" applyProtection="1">
      <alignment horizontal="center" vertical="center" wrapText="1"/>
      <protection locked="0"/>
    </xf>
    <xf numFmtId="0" fontId="83" fillId="27" borderId="10" xfId="0" applyFont="1" applyFill="1" applyBorder="1" applyAlignment="1">
      <alignment horizontal="center" vertical="center" wrapText="1"/>
    </xf>
    <xf numFmtId="0" fontId="36" fillId="27" borderId="10" xfId="96" applyFont="1" applyFill="1" applyBorder="1" applyAlignment="1" applyProtection="1">
      <alignment horizontal="center" vertical="center" wrapText="1"/>
      <protection locked="0"/>
    </xf>
    <xf numFmtId="0" fontId="33" fillId="27" borderId="10" xfId="96" applyFont="1" applyFill="1" applyBorder="1" applyAlignment="1" applyProtection="1">
      <alignment horizontal="center" vertical="center" wrapText="1"/>
      <protection locked="0"/>
    </xf>
    <xf numFmtId="0" fontId="33" fillId="27" borderId="16" xfId="96" applyFont="1" applyFill="1" applyBorder="1" applyAlignment="1" applyProtection="1">
      <alignment horizontal="center" vertical="center" wrapText="1"/>
      <protection locked="0"/>
    </xf>
    <xf numFmtId="0" fontId="13" fillId="27" borderId="10" xfId="0" applyFont="1" applyFill="1" applyBorder="1" applyAlignment="1">
      <alignment horizontal="center" vertical="center" wrapText="1"/>
    </xf>
    <xf numFmtId="0" fontId="13" fillId="27" borderId="10" xfId="96" applyFont="1" applyFill="1" applyBorder="1" applyAlignment="1" applyProtection="1">
      <alignment horizontal="center" vertical="center" wrapText="1"/>
      <protection locked="0"/>
    </xf>
    <xf numFmtId="0" fontId="20" fillId="27" borderId="10" xfId="96" applyFont="1" applyFill="1" applyBorder="1" applyAlignment="1" applyProtection="1">
      <alignment horizontal="center" vertical="center" wrapText="1"/>
      <protection locked="0"/>
    </xf>
    <xf numFmtId="0" fontId="15" fillId="27" borderId="10" xfId="0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center" vertical="center" wrapText="1"/>
    </xf>
    <xf numFmtId="178" fontId="12" fillId="27" borderId="10" xfId="368" applyNumberFormat="1" applyFont="1" applyFill="1" applyBorder="1" applyAlignment="1" applyProtection="1">
      <alignment horizontal="center" vertical="center" wrapText="1"/>
      <protection locked="0"/>
    </xf>
    <xf numFmtId="49" fontId="12" fillId="27" borderId="10" xfId="90" applyNumberFormat="1" applyFont="1" applyFill="1" applyBorder="1" applyAlignment="1" applyProtection="1">
      <alignment horizontal="center" vertical="center" wrapText="1"/>
      <protection locked="0"/>
    </xf>
    <xf numFmtId="178" fontId="10" fillId="27" borderId="10" xfId="0" applyNumberFormat="1" applyFont="1" applyFill="1" applyBorder="1" applyAlignment="1">
      <alignment horizontal="center" vertical="center" wrapText="1"/>
    </xf>
    <xf numFmtId="178" fontId="12" fillId="27" borderId="10" xfId="96" applyNumberFormat="1" applyFont="1" applyFill="1" applyBorder="1" applyAlignment="1" applyProtection="1">
      <alignment horizontal="center" vertical="center" wrapText="1"/>
      <protection locked="0"/>
    </xf>
    <xf numFmtId="49" fontId="12" fillId="27" borderId="10" xfId="96" applyNumberFormat="1" applyFont="1" applyFill="1" applyBorder="1" applyAlignment="1" applyProtection="1">
      <alignment horizontal="center" vertical="center" wrapText="1"/>
      <protection locked="0"/>
    </xf>
    <xf numFmtId="0" fontId="13" fillId="27" borderId="52" xfId="0" applyFont="1" applyFill="1" applyBorder="1" applyAlignment="1">
      <alignment horizontal="center" vertical="center" wrapText="1"/>
    </xf>
    <xf numFmtId="0" fontId="12" fillId="27" borderId="10" xfId="96" applyFont="1" applyFill="1" applyBorder="1" applyAlignment="1" applyProtection="1">
      <alignment horizontal="center" vertical="center" wrapText="1"/>
      <protection locked="0"/>
    </xf>
    <xf numFmtId="176" fontId="12" fillId="27" borderId="10" xfId="368" applyNumberFormat="1" applyFont="1" applyFill="1" applyBorder="1" applyAlignment="1" applyProtection="1">
      <alignment horizontal="center" vertical="center" wrapText="1"/>
      <protection locked="0"/>
    </xf>
    <xf numFmtId="49" fontId="12" fillId="27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27" borderId="20" xfId="0" applyFont="1" applyFill="1" applyBorder="1" applyAlignment="1">
      <alignment horizontal="center" vertical="center" wrapText="1"/>
    </xf>
    <xf numFmtId="0" fontId="12" fillId="28" borderId="10" xfId="96" applyFont="1" applyFill="1" applyBorder="1" applyAlignment="1" applyProtection="1">
      <alignment horizontal="center" vertical="center" wrapText="1"/>
      <protection locked="0"/>
    </xf>
    <xf numFmtId="0" fontId="12" fillId="28" borderId="10" xfId="368" applyNumberFormat="1" applyFont="1" applyFill="1" applyBorder="1" applyAlignment="1" applyProtection="1">
      <alignment horizontal="center" vertical="center" wrapText="1"/>
      <protection locked="0"/>
    </xf>
    <xf numFmtId="0" fontId="12" fillId="28" borderId="10" xfId="0" applyFont="1" applyFill="1" applyBorder="1" applyAlignment="1">
      <alignment horizontal="center" vertical="center" wrapText="1"/>
    </xf>
    <xf numFmtId="0" fontId="13" fillId="28" borderId="10" xfId="0" applyFont="1" applyFill="1" applyBorder="1" applyAlignment="1">
      <alignment horizontal="center" vertical="center" wrapText="1"/>
    </xf>
    <xf numFmtId="0" fontId="12" fillId="28" borderId="10" xfId="368" applyFont="1" applyFill="1" applyBorder="1" applyAlignment="1" applyProtection="1">
      <alignment horizontal="center" vertical="center" wrapText="1"/>
      <protection locked="0"/>
    </xf>
    <xf numFmtId="177" fontId="10" fillId="28" borderId="10" xfId="0" applyNumberFormat="1" applyFont="1" applyFill="1" applyBorder="1" applyAlignment="1">
      <alignment horizontal="center" vertical="center" wrapText="1"/>
    </xf>
    <xf numFmtId="0" fontId="13" fillId="28" borderId="10" xfId="368" applyFont="1" applyFill="1" applyBorder="1" applyAlignment="1" applyProtection="1">
      <alignment horizontal="center" vertical="center" wrapText="1"/>
      <protection locked="0"/>
    </xf>
    <xf numFmtId="49" fontId="12" fillId="28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28" borderId="10" xfId="96" applyFont="1" applyFill="1" applyBorder="1" applyAlignment="1" applyProtection="1">
      <alignment horizontal="center" vertical="center" wrapText="1"/>
      <protection locked="0"/>
    </xf>
    <xf numFmtId="49" fontId="12" fillId="28" borderId="10" xfId="9" applyNumberFormat="1" applyFont="1" applyFill="1" applyBorder="1" applyAlignment="1" applyProtection="1">
      <alignment horizontal="center" vertical="center" wrapText="1"/>
      <protection locked="0"/>
    </xf>
    <xf numFmtId="0" fontId="13" fillId="28" borderId="10" xfId="476" applyFont="1" applyFill="1" applyBorder="1" applyAlignment="1">
      <alignment horizontal="center" vertical="center" wrapText="1"/>
    </xf>
    <xf numFmtId="176" fontId="12" fillId="28" borderId="10" xfId="9" applyNumberFormat="1" applyFont="1" applyFill="1" applyBorder="1" applyAlignment="1" applyProtection="1">
      <alignment horizontal="center" vertical="center" wrapText="1"/>
      <protection locked="0"/>
    </xf>
    <xf numFmtId="178" fontId="12" fillId="28" borderId="10" xfId="368" applyNumberFormat="1" applyFont="1" applyFill="1" applyBorder="1" applyAlignment="1" applyProtection="1">
      <alignment horizontal="center" vertical="center" wrapText="1"/>
      <protection locked="0"/>
    </xf>
    <xf numFmtId="178" fontId="12" fillId="28" borderId="20" xfId="368" applyNumberFormat="1" applyFont="1" applyFill="1" applyBorder="1" applyAlignment="1" applyProtection="1">
      <alignment horizontal="center" vertical="center" wrapText="1"/>
      <protection locked="0"/>
    </xf>
    <xf numFmtId="0" fontId="20" fillId="28" borderId="0" xfId="96" applyFont="1" applyFill="1" applyAlignment="1" applyProtection="1">
      <alignment horizontal="center" vertical="center" wrapText="1"/>
      <protection locked="0"/>
    </xf>
    <xf numFmtId="0" fontId="12" fillId="27" borderId="10" xfId="368" applyNumberFormat="1" applyFont="1" applyFill="1" applyBorder="1" applyAlignment="1" applyProtection="1">
      <alignment horizontal="center" vertical="center" wrapText="1"/>
      <protection locked="0"/>
    </xf>
    <xf numFmtId="0" fontId="12" fillId="28" borderId="52" xfId="96" applyFont="1" applyFill="1" applyBorder="1" applyAlignment="1" applyProtection="1">
      <alignment horizontal="center" vertical="center" wrapText="1"/>
      <protection locked="0"/>
    </xf>
    <xf numFmtId="0" fontId="12" fillId="28" borderId="52" xfId="0" applyFont="1" applyFill="1" applyBorder="1" applyAlignment="1">
      <alignment horizontal="center" vertical="center" wrapText="1"/>
    </xf>
    <xf numFmtId="0" fontId="13" fillId="28" borderId="52" xfId="0" applyFont="1" applyFill="1" applyBorder="1" applyAlignment="1">
      <alignment horizontal="center" vertical="center" wrapText="1"/>
    </xf>
    <xf numFmtId="176" fontId="12" fillId="28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28" borderId="57" xfId="0" applyFont="1" applyFill="1" applyBorder="1" applyAlignment="1">
      <alignment horizontal="center" vertical="center" wrapText="1"/>
    </xf>
    <xf numFmtId="0" fontId="33" fillId="28" borderId="0" xfId="96" applyFont="1" applyFill="1" applyAlignment="1" applyProtection="1">
      <alignment horizontal="center" vertical="center" wrapText="1"/>
      <protection locked="0"/>
    </xf>
    <xf numFmtId="0" fontId="22" fillId="0" borderId="45" xfId="649" applyFont="1" applyBorder="1" applyAlignment="1">
      <alignment horizontal="center" vertical="center"/>
    </xf>
    <xf numFmtId="0" fontId="22" fillId="0" borderId="60" xfId="649" applyFont="1" applyBorder="1" applyAlignment="1">
      <alignment horizontal="center" vertical="center"/>
    </xf>
    <xf numFmtId="0" fontId="22" fillId="0" borderId="46" xfId="649" applyFont="1" applyBorder="1" applyAlignment="1">
      <alignment horizontal="center" vertical="center"/>
    </xf>
    <xf numFmtId="0" fontId="28" fillId="0" borderId="52" xfId="335" applyFont="1" applyBorder="1" applyAlignment="1">
      <alignment horizontal="center" vertical="center"/>
    </xf>
    <xf numFmtId="0" fontId="30" fillId="0" borderId="52" xfId="335" applyFont="1" applyBorder="1" applyAlignment="1">
      <alignment horizontal="center" vertical="center"/>
    </xf>
    <xf numFmtId="0" fontId="91" fillId="0" borderId="16" xfId="0" applyFont="1" applyBorder="1" applyAlignment="1">
      <alignment horizontal="left" vertical="center" wrapText="1"/>
    </xf>
    <xf numFmtId="0" fontId="91" fillId="0" borderId="13" xfId="0" applyFont="1" applyBorder="1" applyAlignment="1">
      <alignment horizontal="left" vertical="center" wrapText="1"/>
    </xf>
    <xf numFmtId="14" fontId="22" fillId="0" borderId="16" xfId="649" applyNumberFormat="1" applyFont="1" applyBorder="1" applyAlignment="1">
      <alignment horizontal="left" vertical="center"/>
    </xf>
    <xf numFmtId="14" fontId="22" fillId="0" borderId="29" xfId="649" applyNumberFormat="1" applyFont="1" applyBorder="1" applyAlignment="1">
      <alignment horizontal="left" vertical="center"/>
    </xf>
    <xf numFmtId="14" fontId="22" fillId="0" borderId="13" xfId="649" applyNumberFormat="1" applyFont="1" applyBorder="1" applyAlignment="1">
      <alignment horizontal="left" vertical="center"/>
    </xf>
    <xf numFmtId="0" fontId="22" fillId="0" borderId="16" xfId="649" applyFont="1" applyBorder="1" applyAlignment="1">
      <alignment horizontal="center" vertical="center"/>
    </xf>
    <xf numFmtId="0" fontId="22" fillId="0" borderId="29" xfId="649" applyFont="1" applyBorder="1" applyAlignment="1">
      <alignment horizontal="center" vertical="center"/>
    </xf>
    <xf numFmtId="0" fontId="22" fillId="0" borderId="13" xfId="649" applyFont="1" applyBorder="1" applyAlignment="1">
      <alignment horizontal="center" vertical="center"/>
    </xf>
    <xf numFmtId="0" fontId="30" fillId="0" borderId="52" xfId="335" applyFont="1" applyBorder="1" applyAlignment="1">
      <alignment horizontal="left" vertical="center" wrapText="1"/>
    </xf>
    <xf numFmtId="0" fontId="22" fillId="0" borderId="16" xfId="649" applyFont="1" applyBorder="1" applyAlignment="1">
      <alignment horizontal="left" vertical="center"/>
    </xf>
    <xf numFmtId="0" fontId="22" fillId="0" borderId="13" xfId="649" applyFont="1" applyBorder="1" applyAlignment="1">
      <alignment horizontal="left" vertical="center"/>
    </xf>
    <xf numFmtId="0" fontId="23" fillId="0" borderId="30" xfId="649" applyFont="1" applyBorder="1" applyAlignment="1">
      <alignment horizontal="center" vertical="center"/>
    </xf>
    <xf numFmtId="0" fontId="23" fillId="0" borderId="17" xfId="649" applyFont="1" applyBorder="1" applyAlignment="1">
      <alignment horizontal="center" vertical="center"/>
    </xf>
    <xf numFmtId="0" fontId="5" fillId="0" borderId="13" xfId="649" applyFont="1" applyBorder="1" applyAlignment="1">
      <alignment horizontal="center" vertical="center"/>
    </xf>
    <xf numFmtId="0" fontId="32" fillId="0" borderId="52" xfId="649" applyFont="1" applyBorder="1" applyAlignment="1">
      <alignment horizontal="center" vertical="center"/>
    </xf>
    <xf numFmtId="0" fontId="22" fillId="0" borderId="52" xfId="649" applyFont="1" applyBorder="1" applyAlignment="1">
      <alignment horizontal="center" vertical="center"/>
    </xf>
    <xf numFmtId="0" fontId="22" fillId="0" borderId="57" xfId="649" applyFont="1" applyBorder="1" applyAlignment="1">
      <alignment horizontal="center" vertical="center"/>
    </xf>
    <xf numFmtId="0" fontId="31" fillId="0" borderId="17" xfId="649" applyFont="1" applyBorder="1" applyAlignment="1">
      <alignment horizontal="left" vertical="center" wrapText="1"/>
    </xf>
    <xf numFmtId="0" fontId="31" fillId="0" borderId="18" xfId="649" applyFont="1" applyBorder="1" applyAlignment="1">
      <alignment horizontal="left" vertical="center" wrapText="1"/>
    </xf>
    <xf numFmtId="0" fontId="31" fillId="0" borderId="52" xfId="649" applyFont="1" applyBorder="1" applyAlignment="1">
      <alignment horizontal="left" vertical="center" wrapText="1"/>
    </xf>
    <xf numFmtId="0" fontId="31" fillId="0" borderId="57" xfId="649" applyFont="1" applyBorder="1" applyAlignment="1">
      <alignment horizontal="left" vertical="center" wrapText="1"/>
    </xf>
    <xf numFmtId="0" fontId="23" fillId="0" borderId="46" xfId="649" applyFont="1" applyBorder="1" applyAlignment="1">
      <alignment horizontal="center" vertical="center" wrapText="1"/>
    </xf>
    <xf numFmtId="0" fontId="23" fillId="0" borderId="13" xfId="649" applyFont="1" applyBorder="1" applyAlignment="1">
      <alignment horizontal="center" vertical="center" wrapText="1"/>
    </xf>
    <xf numFmtId="0" fontId="23" fillId="0" borderId="56" xfId="649" applyFont="1" applyBorder="1" applyAlignment="1">
      <alignment horizontal="center" vertical="center" wrapText="1"/>
    </xf>
    <xf numFmtId="0" fontId="23" fillId="0" borderId="52" xfId="649" applyFont="1" applyBorder="1" applyAlignment="1">
      <alignment horizontal="center" vertical="center" wrapText="1"/>
    </xf>
    <xf numFmtId="0" fontId="24" fillId="0" borderId="13" xfId="649" applyFont="1" applyBorder="1" applyAlignment="1">
      <alignment horizontal="center" vertical="center"/>
    </xf>
    <xf numFmtId="0" fontId="24" fillId="0" borderId="52" xfId="649" applyFont="1" applyBorder="1" applyAlignment="1">
      <alignment horizontal="center" vertical="center"/>
    </xf>
    <xf numFmtId="0" fontId="26" fillId="0" borderId="8" xfId="649" applyFont="1" applyBorder="1" applyAlignment="1">
      <alignment horizontal="center" vertical="center"/>
    </xf>
    <xf numFmtId="0" fontId="26" fillId="0" borderId="6" xfId="649" applyFont="1" applyBorder="1" applyAlignment="1">
      <alignment horizontal="center" vertical="center"/>
    </xf>
    <xf numFmtId="0" fontId="26" fillId="0" borderId="7" xfId="649" applyFont="1" applyBorder="1" applyAlignment="1">
      <alignment horizontal="center" vertical="center"/>
    </xf>
    <xf numFmtId="0" fontId="27" fillId="0" borderId="53" xfId="649" applyFont="1" applyBorder="1" applyAlignment="1">
      <alignment horizontal="center" vertical="center"/>
    </xf>
    <xf numFmtId="0" fontId="27" fillId="0" borderId="54" xfId="649" applyFont="1" applyBorder="1" applyAlignment="1">
      <alignment horizontal="center" vertical="center"/>
    </xf>
    <xf numFmtId="0" fontId="27" fillId="0" borderId="55" xfId="649" applyFont="1" applyBorder="1" applyAlignment="1">
      <alignment horizontal="center" vertical="center"/>
    </xf>
    <xf numFmtId="0" fontId="23" fillId="0" borderId="56" xfId="649" applyFont="1" applyBorder="1" applyAlignment="1">
      <alignment horizontal="center" vertical="center"/>
    </xf>
    <xf numFmtId="0" fontId="23" fillId="0" borderId="52" xfId="649" applyFont="1" applyBorder="1" applyAlignment="1">
      <alignment horizontal="center" vertical="center"/>
    </xf>
    <xf numFmtId="0" fontId="25" fillId="0" borderId="52" xfId="649" applyFont="1" applyBorder="1" applyAlignment="1">
      <alignment horizontal="center" vertical="center"/>
    </xf>
    <xf numFmtId="0" fontId="25" fillId="0" borderId="53" xfId="649" applyFont="1" applyBorder="1" applyAlignment="1">
      <alignment horizontal="center" vertical="center"/>
    </xf>
    <xf numFmtId="0" fontId="22" fillId="0" borderId="56" xfId="335" applyFont="1" applyBorder="1" applyAlignment="1">
      <alignment horizontal="center" vertical="center" wrapText="1"/>
    </xf>
    <xf numFmtId="0" fontId="22" fillId="0" borderId="52" xfId="335" applyFont="1" applyBorder="1" applyAlignment="1">
      <alignment horizontal="center" vertical="center" wrapText="1"/>
    </xf>
    <xf numFmtId="0" fontId="30" fillId="0" borderId="53" xfId="335" applyFont="1" applyBorder="1" applyAlignment="1">
      <alignment horizontal="left" vertical="center" wrapText="1"/>
    </xf>
    <xf numFmtId="0" fontId="30" fillId="0" borderId="54" xfId="335" applyFont="1" applyBorder="1" applyAlignment="1">
      <alignment horizontal="left" vertical="center" wrapText="1"/>
    </xf>
    <xf numFmtId="0" fontId="30" fillId="0" borderId="58" xfId="335" applyFont="1" applyBorder="1" applyAlignment="1">
      <alignment horizontal="left" vertical="center" wrapText="1"/>
    </xf>
    <xf numFmtId="0" fontId="22" fillId="0" borderId="53" xfId="335" applyFont="1" applyBorder="1" applyAlignment="1">
      <alignment horizontal="center" vertical="center"/>
    </xf>
    <xf numFmtId="0" fontId="22" fillId="0" borderId="54" xfId="335" applyFont="1" applyBorder="1" applyAlignment="1">
      <alignment horizontal="center" vertical="center"/>
    </xf>
    <xf numFmtId="0" fontId="22" fillId="0" borderId="55" xfId="335" applyFont="1" applyBorder="1" applyAlignment="1">
      <alignment horizontal="center" vertical="center"/>
    </xf>
    <xf numFmtId="0" fontId="22" fillId="0" borderId="52" xfId="335" applyFont="1" applyBorder="1" applyAlignment="1">
      <alignment horizontal="center" vertical="center"/>
    </xf>
    <xf numFmtId="0" fontId="28" fillId="0" borderId="53" xfId="335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30" fillId="2" borderId="53" xfId="335" applyFont="1" applyFill="1" applyBorder="1" applyAlignment="1">
      <alignment horizontal="left" vertical="center" wrapText="1"/>
    </xf>
    <xf numFmtId="0" fontId="0" fillId="2" borderId="54" xfId="0" applyFill="1" applyBorder="1" applyAlignment="1">
      <alignment horizontal="left" vertical="center" wrapText="1"/>
    </xf>
    <xf numFmtId="0" fontId="0" fillId="2" borderId="55" xfId="0" applyFill="1" applyBorder="1" applyAlignment="1">
      <alignment horizontal="left" vertical="center" wrapText="1"/>
    </xf>
    <xf numFmtId="0" fontId="30" fillId="0" borderId="53" xfId="335" applyFont="1" applyBorder="1" applyAlignment="1">
      <alignment horizontal="center" vertical="center"/>
    </xf>
    <xf numFmtId="0" fontId="22" fillId="0" borderId="53" xfId="649" applyFont="1" applyBorder="1" applyAlignment="1">
      <alignment horizontal="center" vertical="center"/>
    </xf>
    <xf numFmtId="0" fontId="30" fillId="0" borderId="52" xfId="649" applyFont="1" applyBorder="1" applyAlignment="1">
      <alignment horizontal="center" vertical="center"/>
    </xf>
    <xf numFmtId="0" fontId="30" fillId="0" borderId="57" xfId="649" applyFont="1" applyBorder="1" applyAlignment="1">
      <alignment horizontal="center" vertical="center"/>
    </xf>
    <xf numFmtId="0" fontId="29" fillId="0" borderId="59" xfId="649" applyFont="1" applyBorder="1" applyAlignment="1">
      <alignment horizontal="center" vertical="center"/>
    </xf>
    <xf numFmtId="0" fontId="22" fillId="0" borderId="54" xfId="649" applyFont="1" applyBorder="1" applyAlignment="1">
      <alignment horizontal="center" vertical="center"/>
    </xf>
    <xf numFmtId="0" fontId="22" fillId="0" borderId="58" xfId="649" applyFont="1" applyBorder="1" applyAlignment="1">
      <alignment horizontal="center" vertical="center"/>
    </xf>
    <xf numFmtId="0" fontId="22" fillId="0" borderId="53" xfId="649" applyFont="1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30" fillId="0" borderId="52" xfId="335" applyFont="1" applyBorder="1" applyAlignment="1">
      <alignment horizontal="center" vertical="center" wrapText="1"/>
    </xf>
    <xf numFmtId="0" fontId="22" fillId="0" borderId="56" xfId="335" applyFont="1" applyBorder="1" applyAlignment="1">
      <alignment horizontal="center" vertical="center"/>
    </xf>
    <xf numFmtId="0" fontId="22" fillId="0" borderId="55" xfId="649" applyFont="1" applyBorder="1" applyAlignment="1">
      <alignment horizontal="center" vertical="center"/>
    </xf>
    <xf numFmtId="0" fontId="33" fillId="0" borderId="0" xfId="96" applyFont="1" applyAlignment="1" applyProtection="1">
      <alignment horizontal="right" vertical="center" wrapText="1"/>
      <protection locked="0"/>
    </xf>
    <xf numFmtId="0" fontId="4" fillId="0" borderId="10" xfId="96" applyFont="1" applyBorder="1" applyAlignment="1" applyProtection="1">
      <alignment horizontal="left" vertical="center"/>
      <protection locked="0"/>
    </xf>
    <xf numFmtId="0" fontId="4" fillId="0" borderId="10" xfId="96" applyFont="1" applyBorder="1" applyAlignment="1" applyProtection="1">
      <alignment horizontal="left" vertical="center" wrapText="1"/>
      <protection locked="0"/>
    </xf>
    <xf numFmtId="0" fontId="3" fillId="0" borderId="10" xfId="96" applyFont="1" applyBorder="1" applyAlignment="1" applyProtection="1">
      <alignment horizontal="left" vertical="center" wrapText="1"/>
      <protection locked="0"/>
    </xf>
    <xf numFmtId="0" fontId="4" fillId="0" borderId="24" xfId="96" applyFont="1" applyBorder="1" applyAlignment="1" applyProtection="1">
      <alignment horizontal="left" vertical="center"/>
      <protection locked="0"/>
    </xf>
    <xf numFmtId="0" fontId="4" fillId="0" borderId="12" xfId="96" applyFont="1" applyBorder="1" applyAlignment="1" applyProtection="1">
      <alignment horizontal="left" vertical="center"/>
      <protection locked="0"/>
    </xf>
    <xf numFmtId="0" fontId="4" fillId="0" borderId="15" xfId="96" applyFont="1" applyBorder="1" applyAlignment="1" applyProtection="1">
      <alignment horizontal="left" vertical="center"/>
      <protection locked="0"/>
    </xf>
    <xf numFmtId="0" fontId="4" fillId="0" borderId="8" xfId="96" applyFont="1" applyBorder="1" applyAlignment="1" applyProtection="1">
      <alignment horizontal="left" vertical="center"/>
      <protection locked="0"/>
    </xf>
    <xf numFmtId="0" fontId="4" fillId="0" borderId="6" xfId="96" applyFont="1" applyBorder="1" applyAlignment="1" applyProtection="1">
      <alignment horizontal="left" vertical="center"/>
      <protection locked="0"/>
    </xf>
    <xf numFmtId="0" fontId="4" fillId="0" borderId="7" xfId="96" applyFont="1" applyBorder="1" applyAlignment="1" applyProtection="1">
      <alignment horizontal="left" vertical="center"/>
      <protection locked="0"/>
    </xf>
    <xf numFmtId="0" fontId="4" fillId="0" borderId="16" xfId="96" applyFont="1" applyBorder="1" applyAlignment="1" applyProtection="1">
      <alignment horizontal="left" vertical="top" wrapText="1"/>
      <protection locked="0"/>
    </xf>
    <xf numFmtId="0" fontId="13" fillId="0" borderId="17" xfId="96" applyFont="1" applyBorder="1" applyAlignment="1" applyProtection="1">
      <alignment horizontal="center" vertical="center" wrapText="1"/>
      <protection locked="0"/>
    </xf>
    <xf numFmtId="0" fontId="13" fillId="0" borderId="30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45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96" applyFont="1" applyBorder="1" applyAlignment="1" applyProtection="1">
      <alignment horizontal="center" vertical="center" wrapText="1"/>
      <protection locked="0"/>
    </xf>
    <xf numFmtId="49" fontId="13" fillId="0" borderId="17" xfId="96" applyNumberFormat="1" applyFont="1" applyBorder="1" applyAlignment="1" applyProtection="1">
      <alignment horizontal="center" vertical="center" wrapText="1"/>
      <protection locked="0"/>
    </xf>
    <xf numFmtId="49" fontId="13" fillId="0" borderId="16" xfId="96" applyNumberFormat="1" applyFont="1" applyBorder="1" applyAlignment="1" applyProtection="1">
      <alignment horizontal="center" vertical="center" wrapText="1"/>
      <protection locked="0"/>
    </xf>
    <xf numFmtId="0" fontId="20" fillId="0" borderId="16" xfId="96" applyFont="1" applyBorder="1" applyAlignment="1" applyProtection="1">
      <alignment horizontal="center" vertical="center" wrapText="1"/>
      <protection locked="0"/>
    </xf>
    <xf numFmtId="0" fontId="20" fillId="0" borderId="17" xfId="96" applyFont="1" applyBorder="1" applyAlignment="1" applyProtection="1">
      <alignment horizontal="center" vertical="center" wrapText="1"/>
      <protection locked="0"/>
    </xf>
    <xf numFmtId="182" fontId="13" fillId="0" borderId="17" xfId="96" applyNumberFormat="1" applyFont="1" applyBorder="1" applyAlignment="1" applyProtection="1">
      <alignment horizontal="center" vertical="center" wrapText="1"/>
      <protection locked="0"/>
    </xf>
    <xf numFmtId="182" fontId="13" fillId="0" borderId="16" xfId="96" applyNumberFormat="1" applyFont="1" applyBorder="1" applyAlignment="1" applyProtection="1">
      <alignment horizontal="center" vertical="center" wrapText="1"/>
      <protection locked="0"/>
    </xf>
    <xf numFmtId="49" fontId="20" fillId="0" borderId="17" xfId="96" applyNumberFormat="1" applyFont="1" applyBorder="1" applyAlignment="1" applyProtection="1">
      <alignment horizontal="center" vertical="center" wrapText="1"/>
      <protection locked="0"/>
    </xf>
    <xf numFmtId="49" fontId="20" fillId="0" borderId="16" xfId="96" applyNumberFormat="1" applyFont="1" applyBorder="1" applyAlignment="1" applyProtection="1">
      <alignment horizontal="center" vertical="center" wrapText="1"/>
      <protection locked="0"/>
    </xf>
    <xf numFmtId="49" fontId="92" fillId="0" borderId="17" xfId="9" applyNumberFormat="1" applyFont="1" applyFill="1" applyBorder="1" applyAlignment="1" applyProtection="1">
      <alignment horizontal="center" vertical="center" wrapText="1"/>
      <protection locked="0"/>
    </xf>
    <xf numFmtId="49" fontId="20" fillId="0" borderId="16" xfId="9" applyNumberFormat="1" applyFont="1" applyFill="1" applyBorder="1" applyAlignment="1" applyProtection="1">
      <alignment horizontal="center" vertical="center" wrapText="1"/>
      <protection locked="0"/>
    </xf>
    <xf numFmtId="49" fontId="20" fillId="0" borderId="17" xfId="9" applyNumberFormat="1" applyFont="1" applyFill="1" applyBorder="1" applyAlignment="1" applyProtection="1">
      <alignment horizontal="center" vertical="center" wrapText="1"/>
      <protection locked="0"/>
    </xf>
    <xf numFmtId="0" fontId="13" fillId="27" borderId="17" xfId="96" applyFont="1" applyFill="1" applyBorder="1" applyAlignment="1" applyProtection="1">
      <alignment horizontal="center" vertical="center" wrapText="1"/>
      <protection locked="0"/>
    </xf>
    <xf numFmtId="0" fontId="13" fillId="27" borderId="16" xfId="96" applyFont="1" applyFill="1" applyBorder="1" applyAlignment="1" applyProtection="1">
      <alignment horizontal="center" vertical="center" wrapText="1"/>
      <protection locked="0"/>
    </xf>
    <xf numFmtId="0" fontId="3" fillId="0" borderId="24" xfId="96" applyFont="1" applyBorder="1" applyAlignment="1" applyProtection="1">
      <alignment horizontal="left" vertical="center"/>
      <protection locked="0"/>
    </xf>
    <xf numFmtId="0" fontId="3" fillId="0" borderId="12" xfId="96" applyFont="1" applyBorder="1" applyAlignment="1" applyProtection="1">
      <alignment horizontal="left" vertical="center"/>
      <protection locked="0"/>
    </xf>
    <xf numFmtId="0" fontId="3" fillId="0" borderId="15" xfId="96" applyFont="1" applyBorder="1" applyAlignment="1" applyProtection="1">
      <alignment horizontal="left" vertical="center"/>
      <protection locked="0"/>
    </xf>
    <xf numFmtId="0" fontId="3" fillId="0" borderId="8" xfId="96" applyFont="1" applyBorder="1" applyAlignment="1" applyProtection="1">
      <alignment horizontal="left" vertical="center"/>
      <protection locked="0"/>
    </xf>
    <xf numFmtId="0" fontId="3" fillId="0" borderId="6" xfId="96" applyFont="1" applyBorder="1" applyAlignment="1" applyProtection="1">
      <alignment horizontal="left" vertical="center"/>
      <protection locked="0"/>
    </xf>
    <xf numFmtId="0" fontId="3" fillId="0" borderId="7" xfId="96" applyFont="1" applyBorder="1" applyAlignment="1" applyProtection="1">
      <alignment horizontal="left" vertical="center"/>
      <protection locked="0"/>
    </xf>
    <xf numFmtId="0" fontId="34" fillId="0" borderId="10" xfId="96" applyFont="1" applyBorder="1" applyAlignment="1" applyProtection="1">
      <alignment horizontal="center" vertical="center" wrapText="1"/>
      <protection locked="0"/>
    </xf>
    <xf numFmtId="0" fontId="34" fillId="0" borderId="16" xfId="96" applyFont="1" applyBorder="1" applyAlignment="1" applyProtection="1">
      <alignment horizontal="center" vertical="center" wrapText="1"/>
      <protection locked="0"/>
    </xf>
    <xf numFmtId="0" fontId="20" fillId="0" borderId="17" xfId="9" applyFont="1" applyFill="1" applyBorder="1" applyAlignment="1" applyProtection="1">
      <alignment horizontal="center" vertical="center" wrapText="1" shrinkToFit="1"/>
      <protection locked="0"/>
    </xf>
    <xf numFmtId="0" fontId="20" fillId="0" borderId="16" xfId="9" applyFont="1" applyFill="1" applyBorder="1" applyAlignment="1" applyProtection="1">
      <alignment horizontal="center" vertical="center" wrapText="1" shrinkToFit="1"/>
      <protection locked="0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9" fontId="13" fillId="0" borderId="17" xfId="9" applyNumberFormat="1" applyFont="1" applyFill="1" applyBorder="1" applyAlignment="1" applyProtection="1">
      <alignment horizontal="center" vertical="center" wrapText="1"/>
      <protection locked="0"/>
    </xf>
    <xf numFmtId="49" fontId="13" fillId="0" borderId="16" xfId="9" applyNumberFormat="1" applyFont="1" applyFill="1" applyBorder="1" applyAlignment="1" applyProtection="1">
      <alignment horizontal="center" vertical="center" wrapText="1"/>
      <protection locked="0"/>
    </xf>
    <xf numFmtId="0" fontId="22" fillId="0" borderId="24" xfId="649" applyFont="1" applyBorder="1" applyAlignment="1">
      <alignment horizontal="left" vertical="center" wrapText="1"/>
    </xf>
    <xf numFmtId="0" fontId="22" fillId="0" borderId="12" xfId="649" applyFont="1" applyBorder="1" applyAlignment="1">
      <alignment horizontal="left" vertical="center" wrapText="1"/>
    </xf>
    <xf numFmtId="0" fontId="22" fillId="0" borderId="33" xfId="649" applyFont="1" applyBorder="1" applyAlignment="1">
      <alignment horizontal="left" vertical="center" wrapText="1"/>
    </xf>
    <xf numFmtId="0" fontId="22" fillId="0" borderId="52" xfId="649" applyFont="1" applyBorder="1" applyAlignment="1">
      <alignment horizontal="left" vertical="center" wrapText="1"/>
    </xf>
    <xf numFmtId="0" fontId="22" fillId="0" borderId="57" xfId="649" applyFont="1" applyBorder="1" applyAlignment="1">
      <alignment horizontal="left" vertical="center" wrapText="1"/>
    </xf>
    <xf numFmtId="0" fontId="7" fillId="0" borderId="21" xfId="96" applyFont="1" applyBorder="1" applyAlignment="1" applyProtection="1">
      <alignment horizontal="center" vertical="center" wrapText="1"/>
      <protection locked="0"/>
    </xf>
    <xf numFmtId="0" fontId="7" fillId="0" borderId="43" xfId="96" applyFont="1" applyBorder="1" applyAlignment="1" applyProtection="1">
      <alignment horizontal="center" vertical="center" wrapText="1"/>
      <protection locked="0"/>
    </xf>
    <xf numFmtId="0" fontId="2" fillId="0" borderId="0" xfId="96" applyFont="1" applyAlignment="1" applyProtection="1">
      <alignment horizontal="right" vertical="center" wrapText="1"/>
      <protection locked="0"/>
    </xf>
    <xf numFmtId="0" fontId="5" fillId="0" borderId="9" xfId="96" applyFont="1" applyBorder="1" applyAlignment="1" applyProtection="1">
      <alignment horizontal="left" vertical="center"/>
      <protection locked="0"/>
    </xf>
    <xf numFmtId="0" fontId="5" fillId="0" borderId="10" xfId="96" applyFont="1" applyBorder="1" applyAlignment="1" applyProtection="1">
      <alignment horizontal="left" vertical="center"/>
      <protection locked="0"/>
    </xf>
    <xf numFmtId="0" fontId="5" fillId="0" borderId="10" xfId="96" applyFont="1" applyBorder="1" applyAlignment="1" applyProtection="1">
      <alignment horizontal="left" vertical="center" wrapText="1"/>
      <protection locked="0"/>
    </xf>
    <xf numFmtId="0" fontId="6" fillId="0" borderId="10" xfId="96" applyFont="1" applyBorder="1" applyAlignment="1" applyProtection="1">
      <alignment horizontal="left" vertical="center" wrapText="1"/>
      <protection locked="0"/>
    </xf>
    <xf numFmtId="0" fontId="5" fillId="0" borderId="9" xfId="96" applyFont="1" applyBorder="1" applyAlignment="1" applyProtection="1">
      <alignment horizontal="left" vertical="center" wrapText="1"/>
      <protection locked="0"/>
    </xf>
    <xf numFmtId="0" fontId="9" fillId="0" borderId="4" xfId="96" applyFont="1" applyBorder="1" applyAlignment="1" applyProtection="1">
      <alignment horizontal="center" vertical="center" wrapText="1"/>
      <protection locked="0"/>
    </xf>
    <xf numFmtId="0" fontId="9" fillId="0" borderId="2" xfId="96" applyFont="1" applyBorder="1" applyAlignment="1" applyProtection="1">
      <alignment horizontal="center" vertical="center" wrapText="1"/>
      <protection locked="0"/>
    </xf>
    <xf numFmtId="0" fontId="9" fillId="0" borderId="3" xfId="96" applyFont="1" applyBorder="1" applyAlignment="1" applyProtection="1">
      <alignment horizontal="center" vertical="center" wrapText="1"/>
      <protection locked="0"/>
    </xf>
    <xf numFmtId="0" fontId="9" fillId="0" borderId="14" xfId="96" applyFont="1" applyBorder="1" applyAlignment="1" applyProtection="1">
      <alignment horizontal="center" vertical="center" wrapText="1"/>
      <protection locked="0"/>
    </xf>
    <xf numFmtId="0" fontId="9" fillId="0" borderId="0" xfId="96" applyFont="1" applyAlignment="1" applyProtection="1">
      <alignment horizontal="center" vertical="center" wrapText="1"/>
      <protection locked="0"/>
    </xf>
    <xf numFmtId="0" fontId="9" fillId="0" borderId="19" xfId="96" applyFont="1" applyBorder="1" applyAlignment="1" applyProtection="1">
      <alignment horizontal="center" vertical="center" wrapText="1"/>
      <protection locked="0"/>
    </xf>
    <xf numFmtId="0" fontId="3" fillId="0" borderId="1" xfId="96" applyFont="1" applyBorder="1" applyAlignment="1" applyProtection="1">
      <alignment horizontal="left" vertical="center"/>
      <protection locked="0"/>
    </xf>
    <xf numFmtId="0" fontId="3" fillId="0" borderId="2" xfId="96" applyFont="1" applyBorder="1" applyAlignment="1" applyProtection="1">
      <alignment horizontal="left" vertical="center"/>
      <protection locked="0"/>
    </xf>
    <xf numFmtId="0" fontId="3" fillId="0" borderId="3" xfId="96" applyFont="1" applyBorder="1" applyAlignment="1" applyProtection="1">
      <alignment horizontal="left" vertical="center"/>
      <protection locked="0"/>
    </xf>
    <xf numFmtId="0" fontId="3" fillId="0" borderId="5" xfId="96" applyFont="1" applyBorder="1" applyAlignment="1" applyProtection="1">
      <alignment horizontal="left" vertical="center"/>
      <protection locked="0"/>
    </xf>
    <xf numFmtId="0" fontId="5" fillId="0" borderId="11" xfId="96" applyFont="1" applyBorder="1" applyAlignment="1" applyProtection="1">
      <alignment horizontal="left" vertical="top" wrapText="1"/>
      <protection locked="0"/>
    </xf>
    <xf numFmtId="0" fontId="5" fillId="0" borderId="12" xfId="96" applyFont="1" applyBorder="1" applyAlignment="1" applyProtection="1">
      <alignment horizontal="left" vertical="top" wrapText="1"/>
      <protection locked="0"/>
    </xf>
    <xf numFmtId="0" fontId="5" fillId="0" borderId="15" xfId="96" applyFont="1" applyBorder="1" applyAlignment="1" applyProtection="1">
      <alignment horizontal="left" vertical="top" wrapText="1"/>
      <protection locked="0"/>
    </xf>
    <xf numFmtId="0" fontId="7" fillId="0" borderId="10" xfId="96" applyFont="1" applyBorder="1" applyAlignment="1" applyProtection="1">
      <alignment horizontal="center" vertical="center" wrapText="1"/>
      <protection locked="0"/>
    </xf>
    <xf numFmtId="0" fontId="7" fillId="0" borderId="9" xfId="212" applyNumberFormat="1" applyFont="1" applyFill="1" applyBorder="1" applyAlignment="1" applyProtection="1">
      <alignment horizontal="center" vertical="center" wrapText="1"/>
      <protection locked="0"/>
    </xf>
    <xf numFmtId="0" fontId="7" fillId="0" borderId="45" xfId="212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96" applyFont="1" applyBorder="1" applyAlignment="1" applyProtection="1">
      <alignment horizontal="center" vertical="center" wrapText="1"/>
      <protection locked="0"/>
    </xf>
    <xf numFmtId="0" fontId="7" fillId="0" borderId="29" xfId="96" applyFont="1" applyBorder="1" applyAlignment="1" applyProtection="1">
      <alignment horizontal="center" vertical="center" wrapText="1"/>
      <protection locked="0"/>
    </xf>
    <xf numFmtId="49" fontId="7" fillId="0" borderId="10" xfId="96" applyNumberFormat="1" applyFont="1" applyBorder="1" applyAlignment="1" applyProtection="1">
      <alignment horizontal="center" vertical="center" wrapText="1"/>
      <protection locked="0"/>
    </xf>
    <xf numFmtId="49" fontId="7" fillId="0" borderId="16" xfId="96" applyNumberFormat="1" applyFont="1" applyBorder="1" applyAlignment="1" applyProtection="1">
      <alignment horizontal="center" vertical="center" wrapText="1"/>
      <protection locked="0"/>
    </xf>
    <xf numFmtId="0" fontId="2" fillId="0" borderId="16" xfId="96" applyFont="1" applyBorder="1" applyAlignment="1" applyProtection="1">
      <alignment horizontal="center" vertical="center" wrapText="1"/>
      <protection locked="0"/>
    </xf>
    <xf numFmtId="0" fontId="6" fillId="0" borderId="32" xfId="96" applyFont="1" applyBorder="1" applyAlignment="1" applyProtection="1">
      <alignment horizontal="left" vertical="center" wrapText="1"/>
      <protection locked="0"/>
    </xf>
    <xf numFmtId="0" fontId="6" fillId="0" borderId="31" xfId="96" applyFont="1" applyBorder="1" applyAlignment="1" applyProtection="1">
      <alignment horizontal="left" vertical="center" wrapText="1"/>
      <protection locked="0"/>
    </xf>
    <xf numFmtId="0" fontId="0" fillId="0" borderId="28" xfId="0" applyBorder="1" applyAlignment="1">
      <alignment horizontal="left" vertical="center" wrapText="1"/>
    </xf>
    <xf numFmtId="178" fontId="11" fillId="0" borderId="10" xfId="370" applyNumberFormat="1" applyFont="1" applyFill="1" applyBorder="1" applyAlignment="1">
      <alignment horizontal="center" vertical="center" wrapText="1"/>
    </xf>
    <xf numFmtId="178" fontId="11" fillId="0" borderId="16" xfId="370" applyNumberFormat="1" applyFont="1" applyFill="1" applyBorder="1" applyAlignment="1">
      <alignment horizontal="center" vertical="center" wrapText="1"/>
    </xf>
    <xf numFmtId="0" fontId="2" fillId="0" borderId="16" xfId="212" applyFont="1" applyFill="1" applyBorder="1" applyAlignment="1" applyProtection="1">
      <alignment horizontal="center" vertical="center" wrapText="1" shrinkToFit="1"/>
      <protection locked="0"/>
    </xf>
    <xf numFmtId="0" fontId="2" fillId="0" borderId="29" xfId="212" applyFont="1" applyFill="1" applyBorder="1" applyAlignment="1" applyProtection="1">
      <alignment horizontal="center" vertical="center" wrapText="1" shrinkToFit="1"/>
      <protection locked="0"/>
    </xf>
    <xf numFmtId="0" fontId="81" fillId="0" borderId="16" xfId="578" applyBorder="1" applyAlignment="1">
      <alignment horizontal="center" vertical="center" wrapText="1"/>
    </xf>
    <xf numFmtId="0" fontId="81" fillId="0" borderId="29" xfId="578" applyBorder="1" applyAlignment="1">
      <alignment horizontal="center" vertical="center" wrapText="1"/>
    </xf>
    <xf numFmtId="0" fontId="2" fillId="0" borderId="29" xfId="96" applyFont="1" applyBorder="1" applyAlignment="1" applyProtection="1">
      <alignment horizontal="center" vertical="center" wrapText="1"/>
      <protection locked="0"/>
    </xf>
    <xf numFmtId="0" fontId="4" fillId="0" borderId="4" xfId="96" applyFont="1" applyBorder="1" applyAlignment="1" applyProtection="1">
      <alignment horizontal="left" vertical="center"/>
      <protection locked="0"/>
    </xf>
    <xf numFmtId="0" fontId="4" fillId="0" borderId="2" xfId="96" applyFont="1" applyBorder="1" applyAlignment="1" applyProtection="1">
      <alignment horizontal="left" vertical="center"/>
      <protection locked="0"/>
    </xf>
    <xf numFmtId="0" fontId="4" fillId="0" borderId="3" xfId="96" applyFont="1" applyBorder="1" applyAlignment="1" applyProtection="1">
      <alignment horizontal="left" vertical="center"/>
      <protection locked="0"/>
    </xf>
    <xf numFmtId="178" fontId="11" fillId="0" borderId="10" xfId="578" applyNumberFormat="1" applyFont="1" applyBorder="1" applyAlignment="1">
      <alignment horizontal="center" vertical="center" wrapText="1"/>
    </xf>
    <xf numFmtId="178" fontId="11" fillId="0" borderId="16" xfId="578" applyNumberFormat="1" applyFont="1" applyBorder="1" applyAlignment="1">
      <alignment horizontal="center" vertical="center" wrapText="1"/>
    </xf>
    <xf numFmtId="179" fontId="11" fillId="0" borderId="10" xfId="578" applyNumberFormat="1" applyFont="1" applyBorder="1" applyAlignment="1">
      <alignment horizontal="center" vertical="center" wrapText="1"/>
    </xf>
    <xf numFmtId="179" fontId="11" fillId="0" borderId="16" xfId="578" applyNumberFormat="1" applyFont="1" applyBorder="1" applyAlignment="1">
      <alignment horizontal="center" vertical="center" wrapText="1"/>
    </xf>
    <xf numFmtId="180" fontId="11" fillId="0" borderId="10" xfId="370" applyNumberFormat="1" applyFont="1" applyFill="1" applyBorder="1" applyAlignment="1">
      <alignment horizontal="center" vertical="center" wrapText="1"/>
    </xf>
    <xf numFmtId="180" fontId="11" fillId="0" borderId="16" xfId="370" applyNumberFormat="1" applyFont="1" applyFill="1" applyBorder="1" applyAlignment="1">
      <alignment horizontal="center" vertical="center" wrapText="1"/>
    </xf>
    <xf numFmtId="0" fontId="2" fillId="0" borderId="10" xfId="96" applyFont="1" applyBorder="1" applyAlignment="1" applyProtection="1">
      <alignment horizontal="center" vertical="center" wrapText="1"/>
      <protection locked="0"/>
    </xf>
    <xf numFmtId="49" fontId="2" fillId="0" borderId="10" xfId="96" applyNumberFormat="1" applyFont="1" applyBorder="1" applyAlignment="1" applyProtection="1">
      <alignment horizontal="center" vertical="center" wrapText="1"/>
      <protection locked="0"/>
    </xf>
    <xf numFmtId="49" fontId="2" fillId="0" borderId="16" xfId="96" applyNumberFormat="1" applyFont="1" applyBorder="1" applyAlignment="1" applyProtection="1">
      <alignment horizontal="center" vertical="center" wrapText="1"/>
      <protection locked="0"/>
    </xf>
    <xf numFmtId="49" fontId="93" fillId="0" borderId="10" xfId="212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212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212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212" applyNumberFormat="1" applyFont="1" applyFill="1" applyBorder="1" applyAlignment="1" applyProtection="1">
      <alignment horizontal="center" vertical="center" wrapText="1"/>
      <protection locked="0"/>
    </xf>
    <xf numFmtId="49" fontId="7" fillId="0" borderId="16" xfId="212" applyNumberFormat="1" applyFont="1" applyFill="1" applyBorder="1" applyAlignment="1" applyProtection="1">
      <alignment horizontal="center" vertical="center" wrapText="1"/>
      <protection locked="0"/>
    </xf>
    <xf numFmtId="0" fontId="12" fillId="29" borderId="10" xfId="0" applyFont="1" applyFill="1" applyBorder="1" applyAlignment="1">
      <alignment horizontal="center" vertical="center" wrapText="1"/>
    </xf>
    <xf numFmtId="0" fontId="12" fillId="29" borderId="52" xfId="0" applyFont="1" applyFill="1" applyBorder="1" applyAlignment="1">
      <alignment horizontal="center" vertical="center" wrapText="1"/>
    </xf>
    <xf numFmtId="49" fontId="12" fillId="29" borderId="10" xfId="0" applyNumberFormat="1" applyFont="1" applyFill="1" applyBorder="1" applyAlignment="1">
      <alignment horizontal="center" vertical="center" wrapText="1"/>
    </xf>
    <xf numFmtId="0" fontId="12" fillId="29" borderId="52" xfId="368" applyNumberFormat="1" applyFont="1" applyFill="1" applyBorder="1" applyAlignment="1" applyProtection="1">
      <alignment horizontal="center" vertical="center" wrapText="1"/>
      <protection locked="0"/>
    </xf>
    <xf numFmtId="0" fontId="12" fillId="29" borderId="52" xfId="96" applyFont="1" applyFill="1" applyBorder="1" applyAlignment="1" applyProtection="1">
      <alignment horizontal="center" vertical="center" wrapText="1"/>
      <protection locked="0"/>
    </xf>
    <xf numFmtId="177" fontId="10" fillId="29" borderId="52" xfId="0" applyNumberFormat="1" applyFont="1" applyFill="1" applyBorder="1" applyAlignment="1">
      <alignment horizontal="center" vertical="center" wrapText="1"/>
    </xf>
    <xf numFmtId="0" fontId="13" fillId="29" borderId="52" xfId="368" applyFont="1" applyFill="1" applyBorder="1" applyAlignment="1" applyProtection="1">
      <alignment horizontal="center" vertical="center" wrapText="1"/>
      <protection locked="0"/>
    </xf>
    <xf numFmtId="49" fontId="12" fillId="29" borderId="52" xfId="368" applyNumberFormat="1" applyFont="1" applyFill="1" applyBorder="1" applyAlignment="1" applyProtection="1">
      <alignment horizontal="center" vertical="center" wrapText="1"/>
      <protection locked="0"/>
    </xf>
    <xf numFmtId="176" fontId="12" fillId="29" borderId="52" xfId="368" applyNumberFormat="1" applyFont="1" applyFill="1" applyBorder="1" applyAlignment="1" applyProtection="1">
      <alignment horizontal="center" vertical="center" wrapText="1"/>
      <protection locked="0"/>
    </xf>
    <xf numFmtId="0" fontId="13" fillId="29" borderId="52" xfId="368" applyNumberFormat="1" applyFont="1" applyFill="1" applyBorder="1" applyAlignment="1" applyProtection="1">
      <alignment horizontal="center" vertical="center" wrapText="1"/>
      <protection locked="0"/>
    </xf>
    <xf numFmtId="178" fontId="10" fillId="29" borderId="52" xfId="0" applyNumberFormat="1" applyFont="1" applyFill="1" applyBorder="1" applyAlignment="1">
      <alignment horizontal="center" vertical="center" wrapText="1"/>
    </xf>
    <xf numFmtId="0" fontId="20" fillId="29" borderId="52" xfId="368" applyFont="1" applyFill="1" applyBorder="1" applyAlignment="1" applyProtection="1">
      <alignment horizontal="center" vertical="center" wrapText="1"/>
      <protection locked="0"/>
    </xf>
    <xf numFmtId="0" fontId="13" fillId="29" borderId="52" xfId="476" applyFont="1" applyFill="1" applyBorder="1" applyAlignment="1">
      <alignment horizontal="center" vertical="center" wrapText="1"/>
    </xf>
    <xf numFmtId="176" fontId="12" fillId="29" borderId="52" xfId="9" applyNumberFormat="1" applyFont="1" applyFill="1" applyBorder="1" applyAlignment="1" applyProtection="1">
      <alignment horizontal="center" vertical="center" wrapText="1"/>
      <protection locked="0"/>
    </xf>
    <xf numFmtId="0" fontId="13" fillId="29" borderId="52" xfId="0" applyFont="1" applyFill="1" applyBorder="1" applyAlignment="1">
      <alignment horizontal="center" vertical="center" wrapText="1"/>
    </xf>
    <xf numFmtId="0" fontId="13" fillId="29" borderId="57" xfId="0" applyFont="1" applyFill="1" applyBorder="1" applyAlignment="1">
      <alignment horizontal="center" vertical="center" wrapText="1"/>
    </xf>
    <xf numFmtId="0" fontId="13" fillId="29" borderId="0" xfId="96" applyFont="1" applyFill="1" applyAlignment="1" applyProtection="1">
      <alignment horizontal="center" vertical="center" wrapText="1"/>
      <protection locked="0"/>
    </xf>
    <xf numFmtId="0" fontId="33" fillId="29" borderId="0" xfId="96" applyFont="1" applyFill="1" applyAlignment="1" applyProtection="1">
      <alignment horizontal="right" vertical="center" wrapText="1"/>
      <protection locked="0"/>
    </xf>
    <xf numFmtId="0" fontId="83" fillId="29" borderId="10" xfId="0" applyFont="1" applyFill="1" applyBorder="1" applyAlignment="1">
      <alignment horizontal="center" vertical="center" wrapText="1"/>
    </xf>
    <xf numFmtId="0" fontId="36" fillId="29" borderId="10" xfId="96" applyFont="1" applyFill="1" applyBorder="1" applyAlignment="1" applyProtection="1">
      <alignment horizontal="center" vertical="center" wrapText="1"/>
      <protection locked="0"/>
    </xf>
    <xf numFmtId="0" fontId="16" fillId="29" borderId="16" xfId="0" applyFont="1" applyFill="1" applyBorder="1" applyAlignment="1">
      <alignment horizontal="center" vertical="center" wrapText="1"/>
    </xf>
    <xf numFmtId="0" fontId="13" fillId="29" borderId="17" xfId="96" applyFont="1" applyFill="1" applyBorder="1" applyAlignment="1" applyProtection="1">
      <alignment horizontal="center" vertical="center" wrapText="1"/>
      <protection locked="0"/>
    </xf>
    <xf numFmtId="0" fontId="13" fillId="29" borderId="16" xfId="96" applyFont="1" applyFill="1" applyBorder="1" applyAlignment="1" applyProtection="1">
      <alignment horizontal="center" vertical="center" wrapText="1"/>
      <protection locked="0"/>
    </xf>
    <xf numFmtId="0" fontId="13" fillId="29" borderId="10" xfId="0" applyFont="1" applyFill="1" applyBorder="1" applyAlignment="1">
      <alignment horizontal="center" vertical="center" wrapText="1"/>
    </xf>
    <xf numFmtId="0" fontId="15" fillId="29" borderId="10" xfId="0" applyFont="1" applyFill="1" applyBorder="1" applyAlignment="1">
      <alignment horizontal="center" vertical="center" wrapText="1"/>
    </xf>
    <xf numFmtId="0" fontId="13" fillId="29" borderId="10" xfId="96" applyFont="1" applyFill="1" applyBorder="1" applyAlignment="1" applyProtection="1">
      <alignment horizontal="center" vertical="center" wrapText="1"/>
      <protection locked="0"/>
    </xf>
    <xf numFmtId="178" fontId="12" fillId="29" borderId="10" xfId="96" applyNumberFormat="1" applyFont="1" applyFill="1" applyBorder="1" applyAlignment="1" applyProtection="1">
      <alignment horizontal="center" vertical="center" wrapText="1"/>
      <protection locked="0"/>
    </xf>
    <xf numFmtId="178" fontId="12" fillId="29" borderId="10" xfId="368" applyNumberFormat="1" applyFont="1" applyFill="1" applyBorder="1" applyAlignment="1" applyProtection="1">
      <alignment horizontal="center" vertical="center" wrapText="1"/>
      <protection locked="0"/>
    </xf>
    <xf numFmtId="49" fontId="12" fillId="29" borderId="10" xfId="90" applyNumberFormat="1" applyFont="1" applyFill="1" applyBorder="1" applyAlignment="1" applyProtection="1">
      <alignment horizontal="center" vertical="center" wrapText="1"/>
      <protection locked="0"/>
    </xf>
    <xf numFmtId="178" fontId="10" fillId="29" borderId="10" xfId="0" applyNumberFormat="1" applyFont="1" applyFill="1" applyBorder="1" applyAlignment="1">
      <alignment horizontal="center" vertical="center" wrapText="1"/>
    </xf>
    <xf numFmtId="49" fontId="12" fillId="29" borderId="10" xfId="96" applyNumberFormat="1" applyFont="1" applyFill="1" applyBorder="1" applyAlignment="1" applyProtection="1">
      <alignment horizontal="center" vertical="center" wrapText="1"/>
      <protection locked="0"/>
    </xf>
    <xf numFmtId="0" fontId="33" fillId="29" borderId="0" xfId="96" applyFont="1" applyFill="1" applyAlignment="1" applyProtection="1">
      <alignment horizontal="center" vertical="center" wrapText="1"/>
      <protection locked="0"/>
    </xf>
    <xf numFmtId="0" fontId="12" fillId="29" borderId="10" xfId="368" applyNumberFormat="1" applyFont="1" applyFill="1" applyBorder="1" applyAlignment="1" applyProtection="1">
      <alignment horizontal="center" vertical="center" wrapText="1"/>
      <protection locked="0"/>
    </xf>
    <xf numFmtId="177" fontId="10" fillId="29" borderId="10" xfId="0" applyNumberFormat="1" applyFont="1" applyFill="1" applyBorder="1" applyAlignment="1">
      <alignment horizontal="center" vertical="center" wrapText="1"/>
    </xf>
    <xf numFmtId="0" fontId="13" fillId="29" borderId="10" xfId="368" applyFont="1" applyFill="1" applyBorder="1" applyAlignment="1" applyProtection="1">
      <alignment horizontal="center" vertical="center" wrapText="1"/>
      <protection locked="0"/>
    </xf>
    <xf numFmtId="0" fontId="12" fillId="29" borderId="10" xfId="96" applyFont="1" applyFill="1" applyBorder="1" applyAlignment="1" applyProtection="1">
      <alignment horizontal="center" vertical="center" wrapText="1"/>
      <protection locked="0"/>
    </xf>
    <xf numFmtId="49" fontId="12" fillId="29" borderId="10" xfId="368" applyNumberFormat="1" applyFont="1" applyFill="1" applyBorder="1" applyAlignment="1" applyProtection="1">
      <alignment horizontal="center" vertical="center" wrapText="1"/>
      <protection locked="0"/>
    </xf>
    <xf numFmtId="176" fontId="12" fillId="29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29" borderId="10" xfId="368" applyNumberFormat="1" applyFont="1" applyFill="1" applyBorder="1" applyAlignment="1" applyProtection="1">
      <alignment horizontal="center" vertical="center" wrapText="1"/>
      <protection locked="0"/>
    </xf>
    <xf numFmtId="0" fontId="13" fillId="29" borderId="10" xfId="476" applyFont="1" applyFill="1" applyBorder="1" applyAlignment="1">
      <alignment horizontal="center" vertical="center" wrapText="1"/>
    </xf>
    <xf numFmtId="176" fontId="12" fillId="29" borderId="10" xfId="9" applyNumberFormat="1" applyFont="1" applyFill="1" applyBorder="1" applyAlignment="1" applyProtection="1">
      <alignment horizontal="center" vertical="center" wrapText="1"/>
      <protection locked="0"/>
    </xf>
    <xf numFmtId="0" fontId="33" fillId="29" borderId="10" xfId="96" applyFont="1" applyFill="1" applyBorder="1" applyAlignment="1" applyProtection="1">
      <alignment horizontal="center" vertical="center" wrapText="1"/>
      <protection locked="0"/>
    </xf>
    <xf numFmtId="0" fontId="33" fillId="29" borderId="16" xfId="96" applyFont="1" applyFill="1" applyBorder="1" applyAlignment="1" applyProtection="1">
      <alignment horizontal="center" vertical="center" wrapText="1"/>
      <protection locked="0"/>
    </xf>
    <xf numFmtId="0" fontId="20" fillId="29" borderId="10" xfId="96" applyFont="1" applyFill="1" applyBorder="1" applyAlignment="1" applyProtection="1">
      <alignment horizontal="center" vertical="center" wrapText="1"/>
      <protection locked="0"/>
    </xf>
    <xf numFmtId="0" fontId="13" fillId="29" borderId="20" xfId="0" applyFont="1" applyFill="1" applyBorder="1" applyAlignment="1">
      <alignment horizontal="center" vertical="center" wrapText="1"/>
    </xf>
    <xf numFmtId="0" fontId="13" fillId="29" borderId="20" xfId="96" applyFont="1" applyFill="1" applyBorder="1" applyAlignment="1" applyProtection="1">
      <alignment horizontal="center" vertical="center" wrapText="1"/>
      <protection locked="0"/>
    </xf>
    <xf numFmtId="0" fontId="20" fillId="29" borderId="20" xfId="96" applyFont="1" applyFill="1" applyBorder="1" applyAlignment="1" applyProtection="1">
      <alignment horizontal="center" vertical="center" wrapText="1"/>
      <protection locked="0"/>
    </xf>
    <xf numFmtId="0" fontId="15" fillId="29" borderId="20" xfId="0" applyFont="1" applyFill="1" applyBorder="1" applyAlignment="1">
      <alignment horizontal="center" vertical="center" wrapText="1"/>
    </xf>
    <xf numFmtId="0" fontId="12" fillId="29" borderId="20" xfId="0" applyFont="1" applyFill="1" applyBorder="1" applyAlignment="1">
      <alignment horizontal="center" vertical="center" wrapText="1"/>
    </xf>
    <xf numFmtId="178" fontId="12" fillId="29" borderId="20" xfId="368" applyNumberFormat="1" applyFont="1" applyFill="1" applyBorder="1" applyAlignment="1" applyProtection="1">
      <alignment horizontal="center" vertical="center" wrapText="1"/>
      <protection locked="0"/>
    </xf>
    <xf numFmtId="49" fontId="12" fillId="29" borderId="20" xfId="90" applyNumberFormat="1" applyFont="1" applyFill="1" applyBorder="1" applyAlignment="1" applyProtection="1">
      <alignment horizontal="center" vertical="center" wrapText="1"/>
      <protection locked="0"/>
    </xf>
    <xf numFmtId="178" fontId="10" fillId="29" borderId="20" xfId="0" applyNumberFormat="1" applyFont="1" applyFill="1" applyBorder="1" applyAlignment="1">
      <alignment horizontal="center" vertical="center" wrapText="1"/>
    </xf>
    <xf numFmtId="178" fontId="12" fillId="29" borderId="20" xfId="96" applyNumberFormat="1" applyFont="1" applyFill="1" applyBorder="1" applyAlignment="1" applyProtection="1">
      <alignment horizontal="center" vertical="center" wrapText="1"/>
      <protection locked="0"/>
    </xf>
    <xf numFmtId="49" fontId="12" fillId="29" borderId="20" xfId="96" applyNumberFormat="1" applyFont="1" applyFill="1" applyBorder="1" applyAlignment="1" applyProtection="1">
      <alignment horizontal="center" vertical="center" wrapText="1"/>
      <protection locked="0"/>
    </xf>
    <xf numFmtId="178" fontId="12" fillId="29" borderId="52" xfId="368" applyNumberFormat="1" applyFont="1" applyFill="1" applyBorder="1" applyAlignment="1" applyProtection="1">
      <alignment horizontal="center" vertical="center" wrapText="1"/>
      <protection locked="0"/>
    </xf>
    <xf numFmtId="0" fontId="20" fillId="29" borderId="52" xfId="96" applyFont="1" applyFill="1" applyBorder="1" applyAlignment="1" applyProtection="1">
      <alignment horizontal="center" vertical="center" wrapText="1"/>
      <protection locked="0"/>
    </xf>
    <xf numFmtId="0" fontId="20" fillId="29" borderId="57" xfId="96" applyFont="1" applyFill="1" applyBorder="1" applyAlignment="1" applyProtection="1">
      <alignment horizontal="center" vertical="center" wrapText="1"/>
      <protection locked="0"/>
    </xf>
    <xf numFmtId="0" fontId="12" fillId="29" borderId="10" xfId="368" applyFont="1" applyFill="1" applyBorder="1" applyAlignment="1" applyProtection="1">
      <alignment horizontal="center" vertical="center" wrapText="1"/>
      <protection locked="0"/>
    </xf>
    <xf numFmtId="181" fontId="12" fillId="29" borderId="52" xfId="96" applyNumberFormat="1" applyFont="1" applyFill="1" applyBorder="1" applyAlignment="1" applyProtection="1">
      <alignment horizontal="center" vertical="center" wrapText="1"/>
      <protection locked="0"/>
    </xf>
    <xf numFmtId="0" fontId="12" fillId="29" borderId="52" xfId="368" applyFont="1" applyFill="1" applyBorder="1" applyAlignment="1" applyProtection="1">
      <alignment horizontal="center" vertical="center" wrapText="1"/>
      <protection locked="0"/>
    </xf>
    <xf numFmtId="49" fontId="12" fillId="29" borderId="52" xfId="9" applyNumberFormat="1" applyFont="1" applyFill="1" applyBorder="1" applyAlignment="1" applyProtection="1">
      <alignment horizontal="center" vertical="center" wrapText="1"/>
      <protection locked="0"/>
    </xf>
    <xf numFmtId="0" fontId="13" fillId="29" borderId="52" xfId="476" applyFont="1" applyFill="1" applyBorder="1" applyAlignment="1">
      <alignment horizontal="center" vertical="center"/>
    </xf>
    <xf numFmtId="0" fontId="20" fillId="29" borderId="0" xfId="96" applyFont="1" applyFill="1" applyAlignment="1" applyProtection="1">
      <alignment horizontal="center" vertical="center" wrapText="1"/>
      <protection locked="0"/>
    </xf>
    <xf numFmtId="0" fontId="13" fillId="29" borderId="57" xfId="96" applyFont="1" applyFill="1" applyBorder="1" applyAlignment="1" applyProtection="1">
      <alignment horizontal="center" vertical="center" wrapText="1"/>
      <protection locked="0"/>
    </xf>
  </cellXfs>
  <cellStyles count="977">
    <cellStyle name="20% - 强调文字颜色 1 10" xfId="73" xr:uid="{00000000-0005-0000-0000-000000000000}"/>
    <cellStyle name="20% - 强调文字颜色 1 11" xfId="10" xr:uid="{00000000-0005-0000-0000-000001000000}"/>
    <cellStyle name="20% - 强调文字颜色 1 2" xfId="7" xr:uid="{00000000-0005-0000-0000-000002000000}"/>
    <cellStyle name="20% - 强调文字颜色 1 2 2" xfId="76" xr:uid="{00000000-0005-0000-0000-000003000000}"/>
    <cellStyle name="20% - 强调文字颜色 1 2 3" xfId="56" xr:uid="{00000000-0005-0000-0000-000004000000}"/>
    <cellStyle name="20% - 强调文字颜色 1 2 4" xfId="78" xr:uid="{00000000-0005-0000-0000-000005000000}"/>
    <cellStyle name="20% - 强调文字颜色 1 2 5" xfId="82" xr:uid="{00000000-0005-0000-0000-000006000000}"/>
    <cellStyle name="20% - 强调文字颜色 1 3" xfId="64" xr:uid="{00000000-0005-0000-0000-000007000000}"/>
    <cellStyle name="20% - 强调文字颜色 1 4" xfId="58" xr:uid="{00000000-0005-0000-0000-000008000000}"/>
    <cellStyle name="20% - 强调文字颜色 1 5" xfId="50" xr:uid="{00000000-0005-0000-0000-000009000000}"/>
    <cellStyle name="20% - 强调文字颜色 1 6" xfId="61" xr:uid="{00000000-0005-0000-0000-00000A000000}"/>
    <cellStyle name="20% - 强调文字颜色 1 7" xfId="63" xr:uid="{00000000-0005-0000-0000-00000B000000}"/>
    <cellStyle name="20% - 强调文字颜色 1 8" xfId="67" xr:uid="{00000000-0005-0000-0000-00000C000000}"/>
    <cellStyle name="20% - 强调文字颜色 1 9" xfId="70" xr:uid="{00000000-0005-0000-0000-00000D000000}"/>
    <cellStyle name="20% - 强调文字颜色 2 10" xfId="45" xr:uid="{00000000-0005-0000-0000-00000E000000}"/>
    <cellStyle name="20% - 强调文字颜色 2 11" xfId="53" xr:uid="{00000000-0005-0000-0000-00000F000000}"/>
    <cellStyle name="20% - 强调文字颜色 2 2" xfId="85" xr:uid="{00000000-0005-0000-0000-000010000000}"/>
    <cellStyle name="20% - 强调文字颜色 2 2 2" xfId="86" xr:uid="{00000000-0005-0000-0000-000011000000}"/>
    <cellStyle name="20% - 强调文字颜色 2 2 3" xfId="87" xr:uid="{00000000-0005-0000-0000-000012000000}"/>
    <cellStyle name="20% - 强调文字颜色 2 2 4" xfId="88" xr:uid="{00000000-0005-0000-0000-000013000000}"/>
    <cellStyle name="20% - 强调文字颜色 2 2 5" xfId="89" xr:uid="{00000000-0005-0000-0000-000014000000}"/>
    <cellStyle name="20% - 强调文字颜色 2 3" xfId="91" xr:uid="{00000000-0005-0000-0000-000015000000}"/>
    <cellStyle name="20% - 强调文字颜色 2 4" xfId="92" xr:uid="{00000000-0005-0000-0000-000016000000}"/>
    <cellStyle name="20% - 强调文字颜色 2 5" xfId="93" xr:uid="{00000000-0005-0000-0000-000017000000}"/>
    <cellStyle name="20% - 强调文字颜色 2 6" xfId="94" xr:uid="{00000000-0005-0000-0000-000018000000}"/>
    <cellStyle name="20% - 强调文字颜色 2 7" xfId="95" xr:uid="{00000000-0005-0000-0000-000019000000}"/>
    <cellStyle name="20% - 强调文字颜色 2 8" xfId="97" xr:uid="{00000000-0005-0000-0000-00001A000000}"/>
    <cellStyle name="20% - 强调文字颜色 2 9" xfId="98" xr:uid="{00000000-0005-0000-0000-00001B000000}"/>
    <cellStyle name="20% - 强调文字颜色 3 10" xfId="83" xr:uid="{00000000-0005-0000-0000-00001C000000}"/>
    <cellStyle name="20% - 强调文字颜色 3 11" xfId="99" xr:uid="{00000000-0005-0000-0000-00001D000000}"/>
    <cellStyle name="20% - 强调文字颜色 3 2" xfId="102" xr:uid="{00000000-0005-0000-0000-00001E000000}"/>
    <cellStyle name="20% - 强调文字颜色 3 2 2" xfId="103" xr:uid="{00000000-0005-0000-0000-00001F000000}"/>
    <cellStyle name="20% - 强调文字颜色 3 2 3" xfId="105" xr:uid="{00000000-0005-0000-0000-000020000000}"/>
    <cellStyle name="20% - 强调文字颜色 3 2 4" xfId="106" xr:uid="{00000000-0005-0000-0000-000021000000}"/>
    <cellStyle name="20% - 强调文字颜色 3 2 5" xfId="107" xr:uid="{00000000-0005-0000-0000-000022000000}"/>
    <cellStyle name="20% - 强调文字颜色 3 3" xfId="37" xr:uid="{00000000-0005-0000-0000-000023000000}"/>
    <cellStyle name="20% - 强调文字颜色 3 4" xfId="109" xr:uid="{00000000-0005-0000-0000-000024000000}"/>
    <cellStyle name="20% - 强调文字颜色 3 5" xfId="112" xr:uid="{00000000-0005-0000-0000-000025000000}"/>
    <cellStyle name="20% - 强调文字颜色 3 6" xfId="115" xr:uid="{00000000-0005-0000-0000-000026000000}"/>
    <cellStyle name="20% - 强调文字颜色 3 7" xfId="117" xr:uid="{00000000-0005-0000-0000-000027000000}"/>
    <cellStyle name="20% - 强调文字颜色 3 8" xfId="119" xr:uid="{00000000-0005-0000-0000-000028000000}"/>
    <cellStyle name="20% - 强调文字颜色 3 9" xfId="122" xr:uid="{00000000-0005-0000-0000-000029000000}"/>
    <cellStyle name="20% - 强调文字颜色 4 10" xfId="124" xr:uid="{00000000-0005-0000-0000-00002A000000}"/>
    <cellStyle name="20% - 强调文字颜色 4 11" xfId="128" xr:uid="{00000000-0005-0000-0000-00002B000000}"/>
    <cellStyle name="20% - 强调文字颜色 4 2" xfId="131" xr:uid="{00000000-0005-0000-0000-00002C000000}"/>
    <cellStyle name="20% - 强调文字颜色 4 2 2" xfId="136" xr:uid="{00000000-0005-0000-0000-00002D000000}"/>
    <cellStyle name="20% - 强调文字颜色 4 2 3" xfId="138" xr:uid="{00000000-0005-0000-0000-00002E000000}"/>
    <cellStyle name="20% - 强调文字颜色 4 2 4" xfId="140" xr:uid="{00000000-0005-0000-0000-00002F000000}"/>
    <cellStyle name="20% - 强调文字颜色 4 2 5" xfId="141" xr:uid="{00000000-0005-0000-0000-000030000000}"/>
    <cellStyle name="20% - 强调文字颜色 4 3" xfId="142" xr:uid="{00000000-0005-0000-0000-000031000000}"/>
    <cellStyle name="20% - 强调文字颜色 4 4" xfId="143" xr:uid="{00000000-0005-0000-0000-000032000000}"/>
    <cellStyle name="20% - 强调文字颜色 4 5" xfId="12" xr:uid="{00000000-0005-0000-0000-000033000000}"/>
    <cellStyle name="20% - 强调文字颜色 4 6" xfId="145" xr:uid="{00000000-0005-0000-0000-000034000000}"/>
    <cellStyle name="20% - 强调文字颜色 4 7" xfId="147" xr:uid="{00000000-0005-0000-0000-000035000000}"/>
    <cellStyle name="20% - 强调文字颜色 4 8" xfId="149" xr:uid="{00000000-0005-0000-0000-000036000000}"/>
    <cellStyle name="20% - 强调文字颜色 4 9" xfId="151" xr:uid="{00000000-0005-0000-0000-000037000000}"/>
    <cellStyle name="20% - 强调文字颜色 5 10" xfId="153" xr:uid="{00000000-0005-0000-0000-000038000000}"/>
    <cellStyle name="20% - 强调文字颜色 5 11" xfId="155" xr:uid="{00000000-0005-0000-0000-000039000000}"/>
    <cellStyle name="20% - 强调文字颜色 5 2" xfId="156" xr:uid="{00000000-0005-0000-0000-00003A000000}"/>
    <cellStyle name="20% - 强调文字颜色 5 2 2" xfId="158" xr:uid="{00000000-0005-0000-0000-00003B000000}"/>
    <cellStyle name="20% - 强调文字颜色 5 2 3" xfId="162" xr:uid="{00000000-0005-0000-0000-00003C000000}"/>
    <cellStyle name="20% - 强调文字颜色 5 2 4" xfId="166" xr:uid="{00000000-0005-0000-0000-00003D000000}"/>
    <cellStyle name="20% - 强调文字颜色 5 2 5" xfId="169" xr:uid="{00000000-0005-0000-0000-00003E000000}"/>
    <cellStyle name="20% - 强调文字颜色 5 3" xfId="172" xr:uid="{00000000-0005-0000-0000-00003F000000}"/>
    <cellStyle name="20% - 强调文字颜色 5 4" xfId="173" xr:uid="{00000000-0005-0000-0000-000040000000}"/>
    <cellStyle name="20% - 强调文字颜色 5 5" xfId="175" xr:uid="{00000000-0005-0000-0000-000041000000}"/>
    <cellStyle name="20% - 强调文字颜色 5 6" xfId="177" xr:uid="{00000000-0005-0000-0000-000042000000}"/>
    <cellStyle name="20% - 强调文字颜色 5 7" xfId="180" xr:uid="{00000000-0005-0000-0000-000043000000}"/>
    <cellStyle name="20% - 强调文字颜色 5 8" xfId="182" xr:uid="{00000000-0005-0000-0000-000044000000}"/>
    <cellStyle name="20% - 强调文字颜色 5 9" xfId="184" xr:uid="{00000000-0005-0000-0000-000045000000}"/>
    <cellStyle name="20% - 强调文字颜色 6 10" xfId="187" xr:uid="{00000000-0005-0000-0000-000046000000}"/>
    <cellStyle name="20% - 强调文字颜色 6 11" xfId="188" xr:uid="{00000000-0005-0000-0000-000047000000}"/>
    <cellStyle name="20% - 强调文字颜色 6 2" xfId="189" xr:uid="{00000000-0005-0000-0000-000048000000}"/>
    <cellStyle name="20% - 强调文字颜色 6 2 2" xfId="194" xr:uid="{00000000-0005-0000-0000-000049000000}"/>
    <cellStyle name="20% - 强调文字颜色 6 2 3" xfId="196" xr:uid="{00000000-0005-0000-0000-00004A000000}"/>
    <cellStyle name="20% - 强调文字颜色 6 2 4" xfId="198" xr:uid="{00000000-0005-0000-0000-00004B000000}"/>
    <cellStyle name="20% - 强调文字颜色 6 2 5" xfId="200" xr:uid="{00000000-0005-0000-0000-00004C000000}"/>
    <cellStyle name="20% - 强调文字颜色 6 3" xfId="202" xr:uid="{00000000-0005-0000-0000-00004D000000}"/>
    <cellStyle name="20% - 强调文字颜色 6 4" xfId="204" xr:uid="{00000000-0005-0000-0000-00004E000000}"/>
    <cellStyle name="20% - 强调文字颜色 6 5" xfId="206" xr:uid="{00000000-0005-0000-0000-00004F000000}"/>
    <cellStyle name="20% - 强调文字颜色 6 6" xfId="209" xr:uid="{00000000-0005-0000-0000-000050000000}"/>
    <cellStyle name="20% - 强调文字颜色 6 7" xfId="213" xr:uid="{00000000-0005-0000-0000-000051000000}"/>
    <cellStyle name="20% - 强调文字颜色 6 8" xfId="216" xr:uid="{00000000-0005-0000-0000-000052000000}"/>
    <cellStyle name="20% - 强调文字颜色 6 9" xfId="219" xr:uid="{00000000-0005-0000-0000-000053000000}"/>
    <cellStyle name="40% - 强调文字颜色 1 10" xfId="221" xr:uid="{00000000-0005-0000-0000-000054000000}"/>
    <cellStyle name="40% - 强调文字颜色 1 11" xfId="223" xr:uid="{00000000-0005-0000-0000-000055000000}"/>
    <cellStyle name="40% - 强调文字颜色 1 2" xfId="225" xr:uid="{00000000-0005-0000-0000-000056000000}"/>
    <cellStyle name="40% - 强调文字颜色 1 2 2" xfId="226" xr:uid="{00000000-0005-0000-0000-000057000000}"/>
    <cellStyle name="40% - 强调文字颜色 1 2 3" xfId="227" xr:uid="{00000000-0005-0000-0000-000058000000}"/>
    <cellStyle name="40% - 强调文字颜色 1 2 4" xfId="228" xr:uid="{00000000-0005-0000-0000-000059000000}"/>
    <cellStyle name="40% - 强调文字颜色 1 2 5" xfId="229" xr:uid="{00000000-0005-0000-0000-00005A000000}"/>
    <cellStyle name="40% - 强调文字颜色 1 3" xfId="230" xr:uid="{00000000-0005-0000-0000-00005B000000}"/>
    <cellStyle name="40% - 强调文字颜色 1 4" xfId="231" xr:uid="{00000000-0005-0000-0000-00005C000000}"/>
    <cellStyle name="40% - 强调文字颜色 1 5" xfId="232" xr:uid="{00000000-0005-0000-0000-00005D000000}"/>
    <cellStyle name="40% - 强调文字颜色 1 6" xfId="233" xr:uid="{00000000-0005-0000-0000-00005E000000}"/>
    <cellStyle name="40% - 强调文字颜色 1 7" xfId="234" xr:uid="{00000000-0005-0000-0000-00005F000000}"/>
    <cellStyle name="40% - 强调文字颜色 1 8" xfId="235" xr:uid="{00000000-0005-0000-0000-000060000000}"/>
    <cellStyle name="40% - 强调文字颜色 1 9" xfId="236" xr:uid="{00000000-0005-0000-0000-000061000000}"/>
    <cellStyle name="40% - 强调文字颜色 2 10" xfId="238" xr:uid="{00000000-0005-0000-0000-000062000000}"/>
    <cellStyle name="40% - 强调文字颜色 2 11" xfId="74" xr:uid="{00000000-0005-0000-0000-000063000000}"/>
    <cellStyle name="40% - 强调文字颜色 2 2" xfId="55" xr:uid="{00000000-0005-0000-0000-000064000000}"/>
    <cellStyle name="40% - 强调文字颜色 2 2 2" xfId="242" xr:uid="{00000000-0005-0000-0000-000065000000}"/>
    <cellStyle name="40% - 强调文字颜色 2 2 3" xfId="244" xr:uid="{00000000-0005-0000-0000-000066000000}"/>
    <cellStyle name="40% - 强调文字颜色 2 2 4" xfId="246" xr:uid="{00000000-0005-0000-0000-000067000000}"/>
    <cellStyle name="40% - 强调文字颜色 2 2 5" xfId="247" xr:uid="{00000000-0005-0000-0000-000068000000}"/>
    <cellStyle name="40% - 强调文字颜色 2 3" xfId="77" xr:uid="{00000000-0005-0000-0000-000069000000}"/>
    <cellStyle name="40% - 强调文字颜色 2 4" xfId="81" xr:uid="{00000000-0005-0000-0000-00006A000000}"/>
    <cellStyle name="40% - 强调文字颜色 2 5" xfId="100" xr:uid="{00000000-0005-0000-0000-00006B000000}"/>
    <cellStyle name="40% - 强调文字颜色 2 6" xfId="248" xr:uid="{00000000-0005-0000-0000-00006C000000}"/>
    <cellStyle name="40% - 强调文字颜色 2 7" xfId="249" xr:uid="{00000000-0005-0000-0000-00006D000000}"/>
    <cellStyle name="40% - 强调文字颜色 2 8" xfId="250" xr:uid="{00000000-0005-0000-0000-00006E000000}"/>
    <cellStyle name="40% - 强调文字颜色 2 9" xfId="251" xr:uid="{00000000-0005-0000-0000-00006F000000}"/>
    <cellStyle name="40% - 强调文字颜色 3 10" xfId="19" xr:uid="{00000000-0005-0000-0000-000070000000}"/>
    <cellStyle name="40% - 强调文字颜色 3 11" xfId="46" xr:uid="{00000000-0005-0000-0000-000071000000}"/>
    <cellStyle name="40% - 强调文字颜色 3 2" xfId="252" xr:uid="{00000000-0005-0000-0000-000072000000}"/>
    <cellStyle name="40% - 强调文字颜色 3 2 2" xfId="253" xr:uid="{00000000-0005-0000-0000-000073000000}"/>
    <cellStyle name="40% - 强调文字颜色 3 2 3" xfId="255" xr:uid="{00000000-0005-0000-0000-000074000000}"/>
    <cellStyle name="40% - 强调文字颜色 3 2 4" xfId="256" xr:uid="{00000000-0005-0000-0000-000075000000}"/>
    <cellStyle name="40% - 强调文字颜色 3 2 5" xfId="257" xr:uid="{00000000-0005-0000-0000-000076000000}"/>
    <cellStyle name="40% - 强调文字颜色 3 3" xfId="258" xr:uid="{00000000-0005-0000-0000-000077000000}"/>
    <cellStyle name="40% - 强调文字颜色 3 4" xfId="260" xr:uid="{00000000-0005-0000-0000-000078000000}"/>
    <cellStyle name="40% - 强调文字颜色 3 5" xfId="261" xr:uid="{00000000-0005-0000-0000-000079000000}"/>
    <cellStyle name="40% - 强调文字颜色 3 6" xfId="262" xr:uid="{00000000-0005-0000-0000-00007A000000}"/>
    <cellStyle name="40% - 强调文字颜色 3 7" xfId="263" xr:uid="{00000000-0005-0000-0000-00007B000000}"/>
    <cellStyle name="40% - 强调文字颜色 3 8" xfId="25" xr:uid="{00000000-0005-0000-0000-00007C000000}"/>
    <cellStyle name="40% - 强调文字颜色 3 9" xfId="16" xr:uid="{00000000-0005-0000-0000-00007D000000}"/>
    <cellStyle name="40% - 强调文字颜色 4 10" xfId="79" xr:uid="{00000000-0005-0000-0000-00007E000000}"/>
    <cellStyle name="40% - 强调文字颜色 4 11" xfId="84" xr:uid="{00000000-0005-0000-0000-00007F000000}"/>
    <cellStyle name="40% - 强调文字颜色 4 2" xfId="29" xr:uid="{00000000-0005-0000-0000-000080000000}"/>
    <cellStyle name="40% - 强调文字颜色 4 2 2" xfId="264" xr:uid="{00000000-0005-0000-0000-000081000000}"/>
    <cellStyle name="40% - 强调文字颜色 4 2 3" xfId="266" xr:uid="{00000000-0005-0000-0000-000082000000}"/>
    <cellStyle name="40% - 强调文字颜色 4 2 4" xfId="268" xr:uid="{00000000-0005-0000-0000-000083000000}"/>
    <cellStyle name="40% - 强调文字颜色 4 2 5" xfId="270" xr:uid="{00000000-0005-0000-0000-000084000000}"/>
    <cellStyle name="40% - 强调文字颜色 4 3" xfId="272" xr:uid="{00000000-0005-0000-0000-000085000000}"/>
    <cellStyle name="40% - 强调文字颜色 4 4" xfId="195" xr:uid="{00000000-0005-0000-0000-000086000000}"/>
    <cellStyle name="40% - 强调文字颜色 4 5" xfId="197" xr:uid="{00000000-0005-0000-0000-000087000000}"/>
    <cellStyle name="40% - 强调文字颜色 4 6" xfId="199" xr:uid="{00000000-0005-0000-0000-000088000000}"/>
    <cellStyle name="40% - 强调文字颜色 4 7" xfId="201" xr:uid="{00000000-0005-0000-0000-000089000000}"/>
    <cellStyle name="40% - 强调文字颜色 4 8" xfId="273" xr:uid="{00000000-0005-0000-0000-00008A000000}"/>
    <cellStyle name="40% - 强调文字颜色 4 9" xfId="274" xr:uid="{00000000-0005-0000-0000-00008B000000}"/>
    <cellStyle name="40% - 强调文字颜色 5 10" xfId="275" xr:uid="{00000000-0005-0000-0000-00008C000000}"/>
    <cellStyle name="40% - 强调文字颜色 5 11" xfId="125" xr:uid="{00000000-0005-0000-0000-00008D000000}"/>
    <cellStyle name="40% - 强调文字颜色 5 2" xfId="279" xr:uid="{00000000-0005-0000-0000-00008E000000}"/>
    <cellStyle name="40% - 强调文字颜色 5 2 2" xfId="207" xr:uid="{00000000-0005-0000-0000-00008F000000}"/>
    <cellStyle name="40% - 强调文字颜色 5 2 3" xfId="210" xr:uid="{00000000-0005-0000-0000-000090000000}"/>
    <cellStyle name="40% - 强调文字颜色 5 2 4" xfId="214" xr:uid="{00000000-0005-0000-0000-000091000000}"/>
    <cellStyle name="40% - 强调文字颜色 5 2 5" xfId="217" xr:uid="{00000000-0005-0000-0000-000092000000}"/>
    <cellStyle name="40% - 强调文字颜色 5 3" xfId="281" xr:uid="{00000000-0005-0000-0000-000093000000}"/>
    <cellStyle name="40% - 强调文字颜色 5 4" xfId="283" xr:uid="{00000000-0005-0000-0000-000094000000}"/>
    <cellStyle name="40% - 强调文字颜色 5 5" xfId="284" xr:uid="{00000000-0005-0000-0000-000095000000}"/>
    <cellStyle name="40% - 强调文字颜色 5 6" xfId="286" xr:uid="{00000000-0005-0000-0000-000096000000}"/>
    <cellStyle name="40% - 强调文字颜色 5 7" xfId="32" xr:uid="{00000000-0005-0000-0000-000097000000}"/>
    <cellStyle name="40% - 强调文字颜色 5 8" xfId="289" xr:uid="{00000000-0005-0000-0000-000098000000}"/>
    <cellStyle name="40% - 强调文字颜色 5 9" xfId="291" xr:uid="{00000000-0005-0000-0000-000099000000}"/>
    <cellStyle name="40% - 强调文字颜色 6 10" xfId="292" xr:uid="{00000000-0005-0000-0000-00009A000000}"/>
    <cellStyle name="40% - 强调文字颜色 6 11" xfId="154" xr:uid="{00000000-0005-0000-0000-00009B000000}"/>
    <cellStyle name="40% - 强调文字颜色 6 2" xfId="293" xr:uid="{00000000-0005-0000-0000-00009C000000}"/>
    <cellStyle name="40% - 强调文字颜色 6 2 2" xfId="295" xr:uid="{00000000-0005-0000-0000-00009D000000}"/>
    <cellStyle name="40% - 强调文字颜色 6 2 3" xfId="297" xr:uid="{00000000-0005-0000-0000-00009E000000}"/>
    <cellStyle name="40% - 强调文字颜色 6 2 4" xfId="300" xr:uid="{00000000-0005-0000-0000-00009F000000}"/>
    <cellStyle name="40% - 强调文字颜色 6 2 5" xfId="303" xr:uid="{00000000-0005-0000-0000-0000A0000000}"/>
    <cellStyle name="40% - 强调文字颜色 6 3" xfId="306" xr:uid="{00000000-0005-0000-0000-0000A1000000}"/>
    <cellStyle name="40% - 强调文字颜色 6 4" xfId="308" xr:uid="{00000000-0005-0000-0000-0000A2000000}"/>
    <cellStyle name="40% - 强调文字颜色 6 5" xfId="34" xr:uid="{00000000-0005-0000-0000-0000A3000000}"/>
    <cellStyle name="40% - 强调文字颜色 6 6" xfId="311" xr:uid="{00000000-0005-0000-0000-0000A4000000}"/>
    <cellStyle name="40% - 强调文字颜色 6 7" xfId="313" xr:uid="{00000000-0005-0000-0000-0000A5000000}"/>
    <cellStyle name="40% - 强调文字颜色 6 8" xfId="315" xr:uid="{00000000-0005-0000-0000-0000A6000000}"/>
    <cellStyle name="40% - 强调文字颜色 6 9" xfId="254" xr:uid="{00000000-0005-0000-0000-0000A7000000}"/>
    <cellStyle name="60% - 强调文字颜色 1 10" xfId="316" xr:uid="{00000000-0005-0000-0000-0000A8000000}"/>
    <cellStyle name="60% - 强调文字颜色 1 11" xfId="3" xr:uid="{00000000-0005-0000-0000-0000A9000000}"/>
    <cellStyle name="60% - 强调文字颜色 1 2" xfId="110" xr:uid="{00000000-0005-0000-0000-0000AA000000}"/>
    <cellStyle name="60% - 强调文字颜色 1 2 2" xfId="317" xr:uid="{00000000-0005-0000-0000-0000AB000000}"/>
    <cellStyle name="60% - 强调文字颜色 1 2 3" xfId="318" xr:uid="{00000000-0005-0000-0000-0000AC000000}"/>
    <cellStyle name="60% - 强调文字颜色 1 2 4" xfId="319" xr:uid="{00000000-0005-0000-0000-0000AD000000}"/>
    <cellStyle name="60% - 强调文字颜色 1 2 5" xfId="320" xr:uid="{00000000-0005-0000-0000-0000AE000000}"/>
    <cellStyle name="60% - 强调文字颜色 1 3" xfId="113" xr:uid="{00000000-0005-0000-0000-0000AF000000}"/>
    <cellStyle name="60% - 强调文字颜色 1 4" xfId="116" xr:uid="{00000000-0005-0000-0000-0000B0000000}"/>
    <cellStyle name="60% - 强调文字颜色 1 5" xfId="118" xr:uid="{00000000-0005-0000-0000-0000B1000000}"/>
    <cellStyle name="60% - 强调文字颜色 1 6" xfId="120" xr:uid="{00000000-0005-0000-0000-0000B2000000}"/>
    <cellStyle name="60% - 强调文字颜色 1 7" xfId="121" xr:uid="{00000000-0005-0000-0000-0000B3000000}"/>
    <cellStyle name="60% - 强调文字颜色 1 8" xfId="237" xr:uid="{00000000-0005-0000-0000-0000B4000000}"/>
    <cellStyle name="60% - 强调文字颜色 1 9" xfId="75" xr:uid="{00000000-0005-0000-0000-0000B5000000}"/>
    <cellStyle name="60% - 强调文字颜色 2 10" xfId="321" xr:uid="{00000000-0005-0000-0000-0000B6000000}"/>
    <cellStyle name="60% - 强调文字颜色 2 11" xfId="222" xr:uid="{00000000-0005-0000-0000-0000B7000000}"/>
    <cellStyle name="60% - 强调文字颜色 2 2" xfId="144" xr:uid="{00000000-0005-0000-0000-0000B8000000}"/>
    <cellStyle name="60% - 强调文字颜色 2 2 2" xfId="17" xr:uid="{00000000-0005-0000-0000-0000B9000000}"/>
    <cellStyle name="60% - 强调文字颜色 2 2 3" xfId="48" xr:uid="{00000000-0005-0000-0000-0000BA000000}"/>
    <cellStyle name="60% - 强调文字颜色 2 2 4" xfId="54" xr:uid="{00000000-0005-0000-0000-0000BB000000}"/>
    <cellStyle name="60% - 强调文字颜色 2 2 5" xfId="322" xr:uid="{00000000-0005-0000-0000-0000BC000000}"/>
    <cellStyle name="60% - 强调文字颜色 2 3" xfId="11" xr:uid="{00000000-0005-0000-0000-0000BD000000}"/>
    <cellStyle name="60% - 强调文字颜色 2 4" xfId="146" xr:uid="{00000000-0005-0000-0000-0000BE000000}"/>
    <cellStyle name="60% - 强调文字颜色 2 5" xfId="148" xr:uid="{00000000-0005-0000-0000-0000BF000000}"/>
    <cellStyle name="60% - 强调文字颜色 2 6" xfId="150" xr:uid="{00000000-0005-0000-0000-0000C0000000}"/>
    <cellStyle name="60% - 强调文字颜色 2 7" xfId="152" xr:uid="{00000000-0005-0000-0000-0000C1000000}"/>
    <cellStyle name="60% - 强调文字颜色 2 8" xfId="323" xr:uid="{00000000-0005-0000-0000-0000C2000000}"/>
    <cellStyle name="60% - 强调文字颜色 2 9" xfId="324" xr:uid="{00000000-0005-0000-0000-0000C3000000}"/>
    <cellStyle name="60% - 强调文字颜色 3 10" xfId="123" xr:uid="{00000000-0005-0000-0000-0000C4000000}"/>
    <cellStyle name="60% - 强调文字颜色 3 11" xfId="239" xr:uid="{00000000-0005-0000-0000-0000C5000000}"/>
    <cellStyle name="60% - 强调文字颜色 3 2" xfId="174" xr:uid="{00000000-0005-0000-0000-0000C6000000}"/>
    <cellStyle name="60% - 强调文字颜色 3 2 2" xfId="326" xr:uid="{00000000-0005-0000-0000-0000C7000000}"/>
    <cellStyle name="60% - 强调文字颜色 3 2 3" xfId="328" xr:uid="{00000000-0005-0000-0000-0000C8000000}"/>
    <cellStyle name="60% - 强调文字颜色 3 2 4" xfId="330" xr:uid="{00000000-0005-0000-0000-0000C9000000}"/>
    <cellStyle name="60% - 强调文字颜色 3 2 5" xfId="333" xr:uid="{00000000-0005-0000-0000-0000CA000000}"/>
    <cellStyle name="60% - 强调文字颜色 3 3" xfId="176" xr:uid="{00000000-0005-0000-0000-0000CB000000}"/>
    <cellStyle name="60% - 强调文字颜色 3 4" xfId="178" xr:uid="{00000000-0005-0000-0000-0000CC000000}"/>
    <cellStyle name="60% - 强调文字颜色 3 5" xfId="181" xr:uid="{00000000-0005-0000-0000-0000CD000000}"/>
    <cellStyle name="60% - 强调文字颜色 3 6" xfId="183" xr:uid="{00000000-0005-0000-0000-0000CE000000}"/>
    <cellStyle name="60% - 强调文字颜色 3 7" xfId="185" xr:uid="{00000000-0005-0000-0000-0000CF000000}"/>
    <cellStyle name="60% - 强调文字颜色 3 8" xfId="334" xr:uid="{00000000-0005-0000-0000-0000D0000000}"/>
    <cellStyle name="60% - 强调文字颜色 3 9" xfId="336" xr:uid="{00000000-0005-0000-0000-0000D1000000}"/>
    <cellStyle name="60% - 强调文字颜色 4 10" xfId="339" xr:uid="{00000000-0005-0000-0000-0000D2000000}"/>
    <cellStyle name="60% - 强调文字颜色 4 11" xfId="20" xr:uid="{00000000-0005-0000-0000-0000D3000000}"/>
    <cellStyle name="60% - 强调文字颜色 4 2" xfId="205" xr:uid="{00000000-0005-0000-0000-0000D4000000}"/>
    <cellStyle name="60% - 强调文字颜色 4 2 2" xfId="309" xr:uid="{00000000-0005-0000-0000-0000D5000000}"/>
    <cellStyle name="60% - 强调文字颜色 4 2 3" xfId="35" xr:uid="{00000000-0005-0000-0000-0000D6000000}"/>
    <cellStyle name="60% - 强调文字颜色 4 2 4" xfId="312" xr:uid="{00000000-0005-0000-0000-0000D7000000}"/>
    <cellStyle name="60% - 强调文字颜色 4 2 5" xfId="314" xr:uid="{00000000-0005-0000-0000-0000D8000000}"/>
    <cellStyle name="60% - 强调文字颜色 4 3" xfId="208" xr:uid="{00000000-0005-0000-0000-0000D9000000}"/>
    <cellStyle name="60% - 强调文字颜色 4 4" xfId="211" xr:uid="{00000000-0005-0000-0000-0000DA000000}"/>
    <cellStyle name="60% - 强调文字颜色 4 5" xfId="215" xr:uid="{00000000-0005-0000-0000-0000DB000000}"/>
    <cellStyle name="60% - 强调文字颜色 4 6" xfId="218" xr:uid="{00000000-0005-0000-0000-0000DC000000}"/>
    <cellStyle name="60% - 强调文字颜色 4 7" xfId="220" xr:uid="{00000000-0005-0000-0000-0000DD000000}"/>
    <cellStyle name="60% - 强调文字颜色 4 8" xfId="137" xr:uid="{00000000-0005-0000-0000-0000DE000000}"/>
    <cellStyle name="60% - 强调文字颜色 4 9" xfId="139" xr:uid="{00000000-0005-0000-0000-0000DF000000}"/>
    <cellStyle name="60% - 强调文字颜色 5 10" xfId="57" xr:uid="{00000000-0005-0000-0000-0000E0000000}"/>
    <cellStyle name="60% - 强调文字颜色 5 11" xfId="80" xr:uid="{00000000-0005-0000-0000-0000E1000000}"/>
    <cellStyle name="60% - 强调文字颜色 5 2" xfId="341" xr:uid="{00000000-0005-0000-0000-0000E2000000}"/>
    <cellStyle name="60% - 强调文字颜色 5 2 2" xfId="342" xr:uid="{00000000-0005-0000-0000-0000E3000000}"/>
    <cellStyle name="60% - 强调文字颜色 5 2 3" xfId="343" xr:uid="{00000000-0005-0000-0000-0000E4000000}"/>
    <cellStyle name="60% - 强调文字颜色 5 2 4" xfId="344" xr:uid="{00000000-0005-0000-0000-0000E5000000}"/>
    <cellStyle name="60% - 强调文字颜色 5 2 5" xfId="345" xr:uid="{00000000-0005-0000-0000-0000E6000000}"/>
    <cellStyle name="60% - 强调文字颜色 5 3" xfId="349" xr:uid="{00000000-0005-0000-0000-0000E7000000}"/>
    <cellStyle name="60% - 强调文字颜色 5 4" xfId="350" xr:uid="{00000000-0005-0000-0000-0000E8000000}"/>
    <cellStyle name="60% - 强调文字颜色 5 5" xfId="351" xr:uid="{00000000-0005-0000-0000-0000E9000000}"/>
    <cellStyle name="60% - 强调文字颜色 5 6" xfId="352" xr:uid="{00000000-0005-0000-0000-0000EA000000}"/>
    <cellStyle name="60% - 强调文字颜色 5 7" xfId="353" xr:uid="{00000000-0005-0000-0000-0000EB000000}"/>
    <cellStyle name="60% - 强调文字颜色 5 8" xfId="354" xr:uid="{00000000-0005-0000-0000-0000EC000000}"/>
    <cellStyle name="60% - 强调文字颜色 5 9" xfId="355" xr:uid="{00000000-0005-0000-0000-0000ED000000}"/>
    <cellStyle name="60% - 强调文字颜色 6 10" xfId="356" xr:uid="{00000000-0005-0000-0000-0000EE000000}"/>
    <cellStyle name="60% - 强调文字颜色 6 11" xfId="276" xr:uid="{00000000-0005-0000-0000-0000EF000000}"/>
    <cellStyle name="60% - 强调文字颜色 6 2" xfId="358" xr:uid="{00000000-0005-0000-0000-0000F0000000}"/>
    <cellStyle name="60% - 强调文字颜色 6 2 2" xfId="359" xr:uid="{00000000-0005-0000-0000-0000F1000000}"/>
    <cellStyle name="60% - 强调文字颜色 6 2 3" xfId="360" xr:uid="{00000000-0005-0000-0000-0000F2000000}"/>
    <cellStyle name="60% - 强调文字颜色 6 2 4" xfId="190" xr:uid="{00000000-0005-0000-0000-0000F3000000}"/>
    <cellStyle name="60% - 强调文字颜色 6 2 5" xfId="203" xr:uid="{00000000-0005-0000-0000-0000F4000000}"/>
    <cellStyle name="60% - 强调文字颜色 6 3" xfId="363" xr:uid="{00000000-0005-0000-0000-0000F5000000}"/>
    <cellStyle name="60% - 强调文字颜色 6 4" xfId="364" xr:uid="{00000000-0005-0000-0000-0000F6000000}"/>
    <cellStyle name="60% - 强调文字颜色 6 5" xfId="365" xr:uid="{00000000-0005-0000-0000-0000F7000000}"/>
    <cellStyle name="60% - 强调文字颜色 6 6" xfId="366" xr:uid="{00000000-0005-0000-0000-0000F8000000}"/>
    <cellStyle name="60% - 强调文字颜色 6 7" xfId="340" xr:uid="{00000000-0005-0000-0000-0000F9000000}"/>
    <cellStyle name="60% - 强调文字颜色 6 8" xfId="21" xr:uid="{00000000-0005-0000-0000-0000FA000000}"/>
    <cellStyle name="60% - 强调文字颜色 6 9" xfId="49" xr:uid="{00000000-0005-0000-0000-0000FB000000}"/>
    <cellStyle name="BOM_Level_1" xfId="259" xr:uid="{00000000-0005-0000-0000-0000FC000000}"/>
    <cellStyle name="BOM_Level_Below3" xfId="9" xr:uid="{00000000-0005-0000-0000-0000FD000000}"/>
    <cellStyle name="BOM_Level_Below3 2" xfId="90" xr:uid="{00000000-0005-0000-0000-0000FE000000}"/>
    <cellStyle name="BOM_Level_Below3 2 2" xfId="179" xr:uid="{00000000-0005-0000-0000-0000FF000000}"/>
    <cellStyle name="BOM_Level_Below3 3" xfId="367" xr:uid="{00000000-0005-0000-0000-000000010000}"/>
    <cellStyle name="BOM_Level_Below3 3 2" xfId="212" xr:uid="{00000000-0005-0000-0000-000001010000}"/>
    <cellStyle name="BOM_Level_Below3 4" xfId="368" xr:uid="{00000000-0005-0000-0000-000002010000}"/>
    <cellStyle name="BOM_Level_Below3 5" xfId="369" xr:uid="{00000000-0005-0000-0000-000003010000}"/>
    <cellStyle name="Normal_Rag6Idx" xfId="346" xr:uid="{00000000-0005-0000-0000-000004010000}"/>
    <cellStyle name="百分比 2" xfId="370" xr:uid="{00000000-0005-0000-0000-000005010000}"/>
    <cellStyle name="标题 1 10" xfId="373" xr:uid="{00000000-0005-0000-0000-000006010000}"/>
    <cellStyle name="标题 1 11" xfId="374" xr:uid="{00000000-0005-0000-0000-000007010000}"/>
    <cellStyle name="标题 1 2" xfId="375" xr:uid="{00000000-0005-0000-0000-000008010000}"/>
    <cellStyle name="标题 1 2 2" xfId="377" xr:uid="{00000000-0005-0000-0000-000009010000}"/>
    <cellStyle name="标题 1 2 3" xfId="378" xr:uid="{00000000-0005-0000-0000-00000A010000}"/>
    <cellStyle name="标题 1 2 4" xfId="379" xr:uid="{00000000-0005-0000-0000-00000B010000}"/>
    <cellStyle name="标题 1 2 5" xfId="380" xr:uid="{00000000-0005-0000-0000-00000C010000}"/>
    <cellStyle name="标题 1 3" xfId="381" xr:uid="{00000000-0005-0000-0000-00000D010000}"/>
    <cellStyle name="标题 1 4" xfId="383" xr:uid="{00000000-0005-0000-0000-00000E010000}"/>
    <cellStyle name="标题 1 5" xfId="385" xr:uid="{00000000-0005-0000-0000-00000F010000}"/>
    <cellStyle name="标题 1 6" xfId="387" xr:uid="{00000000-0005-0000-0000-000010010000}"/>
    <cellStyle name="标题 1 7" xfId="388" xr:uid="{00000000-0005-0000-0000-000011010000}"/>
    <cellStyle name="标题 1 8" xfId="389" xr:uid="{00000000-0005-0000-0000-000012010000}"/>
    <cellStyle name="标题 1 9" xfId="390" xr:uid="{00000000-0005-0000-0000-000013010000}"/>
    <cellStyle name="标题 10" xfId="391" xr:uid="{00000000-0005-0000-0000-000014010000}"/>
    <cellStyle name="标题 11" xfId="393" xr:uid="{00000000-0005-0000-0000-000015010000}"/>
    <cellStyle name="标题 12" xfId="394" xr:uid="{00000000-0005-0000-0000-000016010000}"/>
    <cellStyle name="标题 13" xfId="395" xr:uid="{00000000-0005-0000-0000-000017010000}"/>
    <cellStyle name="标题 14" xfId="396" xr:uid="{00000000-0005-0000-0000-000018010000}"/>
    <cellStyle name="标题 2 10" xfId="287" xr:uid="{00000000-0005-0000-0000-000019010000}"/>
    <cellStyle name="标题 2 11" xfId="33" xr:uid="{00000000-0005-0000-0000-00001A010000}"/>
    <cellStyle name="标题 2 2" xfId="397" xr:uid="{00000000-0005-0000-0000-00001B010000}"/>
    <cellStyle name="标题 2 2 2" xfId="398" xr:uid="{00000000-0005-0000-0000-00001C010000}"/>
    <cellStyle name="标题 2 2 3" xfId="399" xr:uid="{00000000-0005-0000-0000-00001D010000}"/>
    <cellStyle name="标题 2 2 4" xfId="294" xr:uid="{00000000-0005-0000-0000-00001E010000}"/>
    <cellStyle name="标题 2 2 5" xfId="307" xr:uid="{00000000-0005-0000-0000-00001F010000}"/>
    <cellStyle name="标题 2 3" xfId="400" xr:uid="{00000000-0005-0000-0000-000020010000}"/>
    <cellStyle name="标题 2 4" xfId="401" xr:uid="{00000000-0005-0000-0000-000021010000}"/>
    <cellStyle name="标题 2 5" xfId="402" xr:uid="{00000000-0005-0000-0000-000022010000}"/>
    <cellStyle name="标题 2 6" xfId="403" xr:uid="{00000000-0005-0000-0000-000023010000}"/>
    <cellStyle name="标题 2 7" xfId="404" xr:uid="{00000000-0005-0000-0000-000024010000}"/>
    <cellStyle name="标题 2 8" xfId="405" xr:uid="{00000000-0005-0000-0000-000025010000}"/>
    <cellStyle name="标题 2 9" xfId="406" xr:uid="{00000000-0005-0000-0000-000026010000}"/>
    <cellStyle name="标题 3 10" xfId="407" xr:uid="{00000000-0005-0000-0000-000027010000}"/>
    <cellStyle name="标题 3 11" xfId="6" xr:uid="{00000000-0005-0000-0000-000028010000}"/>
    <cellStyle name="标题 3 2" xfId="409" xr:uid="{00000000-0005-0000-0000-000029010000}"/>
    <cellStyle name="标题 3 2 2" xfId="69" xr:uid="{00000000-0005-0000-0000-00002A010000}"/>
    <cellStyle name="标题 3 2 3" xfId="72" xr:uid="{00000000-0005-0000-0000-00002B010000}"/>
    <cellStyle name="标题 3 2 4" xfId="412" xr:uid="{00000000-0005-0000-0000-00002C010000}"/>
    <cellStyle name="标题 3 2 5" xfId="414" xr:uid="{00000000-0005-0000-0000-00002D010000}"/>
    <cellStyle name="标题 3 3" xfId="415" xr:uid="{00000000-0005-0000-0000-00002E010000}"/>
    <cellStyle name="标题 3 4" xfId="418" xr:uid="{00000000-0005-0000-0000-00002F010000}"/>
    <cellStyle name="标题 3 5" xfId="421" xr:uid="{00000000-0005-0000-0000-000030010000}"/>
    <cellStyle name="标题 3 6" xfId="424" xr:uid="{00000000-0005-0000-0000-000031010000}"/>
    <cellStyle name="标题 3 7" xfId="427" xr:uid="{00000000-0005-0000-0000-000032010000}"/>
    <cellStyle name="标题 3 8" xfId="431" xr:uid="{00000000-0005-0000-0000-000033010000}"/>
    <cellStyle name="标题 3 9" xfId="435" xr:uid="{00000000-0005-0000-0000-000034010000}"/>
    <cellStyle name="标题 4 10" xfId="362" xr:uid="{00000000-0005-0000-0000-000035010000}"/>
    <cellStyle name="标题 4 11" xfId="193" xr:uid="{00000000-0005-0000-0000-000036010000}"/>
    <cellStyle name="标题 4 2" xfId="348" xr:uid="{00000000-0005-0000-0000-000037010000}"/>
    <cellStyle name="标题 4 2 2" xfId="439" xr:uid="{00000000-0005-0000-0000-000038010000}"/>
    <cellStyle name="标题 4 2 3" xfId="440" xr:uid="{00000000-0005-0000-0000-000039010000}"/>
    <cellStyle name="标题 4 2 4" xfId="441" xr:uid="{00000000-0005-0000-0000-00003A010000}"/>
    <cellStyle name="标题 4 2 5" xfId="442" xr:uid="{00000000-0005-0000-0000-00003B010000}"/>
    <cellStyle name="标题 4 3" xfId="443" xr:uid="{00000000-0005-0000-0000-00003C010000}"/>
    <cellStyle name="标题 4 4" xfId="265" xr:uid="{00000000-0005-0000-0000-00003D010000}"/>
    <cellStyle name="标题 4 5" xfId="267" xr:uid="{00000000-0005-0000-0000-00003E010000}"/>
    <cellStyle name="标题 4 6" xfId="269" xr:uid="{00000000-0005-0000-0000-00003F010000}"/>
    <cellStyle name="标题 4 7" xfId="271" xr:uid="{00000000-0005-0000-0000-000040010000}"/>
    <cellStyle name="标题 4 8" xfId="444" xr:uid="{00000000-0005-0000-0000-000041010000}"/>
    <cellStyle name="标题 4 9" xfId="104" xr:uid="{00000000-0005-0000-0000-000042010000}"/>
    <cellStyle name="标题 5" xfId="445" xr:uid="{00000000-0005-0000-0000-000043010000}"/>
    <cellStyle name="标题 5 2" xfId="446" xr:uid="{00000000-0005-0000-0000-000044010000}"/>
    <cellStyle name="标题 5 3" xfId="447" xr:uid="{00000000-0005-0000-0000-000045010000}"/>
    <cellStyle name="标题 5 4" xfId="39" xr:uid="{00000000-0005-0000-0000-000046010000}"/>
    <cellStyle name="标题 6" xfId="448" xr:uid="{00000000-0005-0000-0000-000047010000}"/>
    <cellStyle name="标题 7" xfId="449" xr:uid="{00000000-0005-0000-0000-000048010000}"/>
    <cellStyle name="标题 8" xfId="450" xr:uid="{00000000-0005-0000-0000-000049010000}"/>
    <cellStyle name="标题 9" xfId="452" xr:uid="{00000000-0005-0000-0000-00004A010000}"/>
    <cellStyle name="差 10" xfId="453" xr:uid="{00000000-0005-0000-0000-00004B010000}"/>
    <cellStyle name="差 11" xfId="454" xr:uid="{00000000-0005-0000-0000-00004C010000}"/>
    <cellStyle name="差 2" xfId="456" xr:uid="{00000000-0005-0000-0000-00004D010000}"/>
    <cellStyle name="差 2 2" xfId="457" xr:uid="{00000000-0005-0000-0000-00004E010000}"/>
    <cellStyle name="差 2 3" xfId="458" xr:uid="{00000000-0005-0000-0000-00004F010000}"/>
    <cellStyle name="差 2 4" xfId="459" xr:uid="{00000000-0005-0000-0000-000050010000}"/>
    <cellStyle name="差 2 5" xfId="460" xr:uid="{00000000-0005-0000-0000-000051010000}"/>
    <cellStyle name="差 3" xfId="462" xr:uid="{00000000-0005-0000-0000-000052010000}"/>
    <cellStyle name="差 4" xfId="372" xr:uid="{00000000-0005-0000-0000-000053010000}"/>
    <cellStyle name="差 5" xfId="464" xr:uid="{00000000-0005-0000-0000-000054010000}"/>
    <cellStyle name="差 6" xfId="23" xr:uid="{00000000-0005-0000-0000-000055010000}"/>
    <cellStyle name="差 7" xfId="24" xr:uid="{00000000-0005-0000-0000-000056010000}"/>
    <cellStyle name="差 8" xfId="26" xr:uid="{00000000-0005-0000-0000-000057010000}"/>
    <cellStyle name="差 9" xfId="15" xr:uid="{00000000-0005-0000-0000-000058010000}"/>
    <cellStyle name="差_KING" xfId="465" xr:uid="{00000000-0005-0000-0000-000059010000}"/>
    <cellStyle name="常规" xfId="0" builtinId="0"/>
    <cellStyle name="常规 10" xfId="466" xr:uid="{00000000-0005-0000-0000-00005B010000}"/>
    <cellStyle name="常规 10 2" xfId="451" xr:uid="{00000000-0005-0000-0000-00005C010000}"/>
    <cellStyle name="常规 11" xfId="467" xr:uid="{00000000-0005-0000-0000-00005D010000}"/>
    <cellStyle name="常规 12" xfId="468" xr:uid="{00000000-0005-0000-0000-00005E010000}"/>
    <cellStyle name="常规 13" xfId="357" xr:uid="{00000000-0005-0000-0000-00005F010000}"/>
    <cellStyle name="常规 14" xfId="277" xr:uid="{00000000-0005-0000-0000-000060010000}"/>
    <cellStyle name="常规 15" xfId="126" xr:uid="{00000000-0005-0000-0000-000061010000}"/>
    <cellStyle name="常规 16" xfId="129" xr:uid="{00000000-0005-0000-0000-000062010000}"/>
    <cellStyle name="常规 17" xfId="470" xr:uid="{00000000-0005-0000-0000-000063010000}"/>
    <cellStyle name="常规 18" xfId="473" xr:uid="{00000000-0005-0000-0000-000064010000}"/>
    <cellStyle name="常规 19" xfId="475" xr:uid="{00000000-0005-0000-0000-000065010000}"/>
    <cellStyle name="常规 2" xfId="476" xr:uid="{00000000-0005-0000-0000-000066010000}"/>
    <cellStyle name="常规 2 10" xfId="478" xr:uid="{00000000-0005-0000-0000-000067010000}"/>
    <cellStyle name="常规 2 11" xfId="480" xr:uid="{00000000-0005-0000-0000-000068010000}"/>
    <cellStyle name="常规 2 12" xfId="482" xr:uid="{00000000-0005-0000-0000-000069010000}"/>
    <cellStyle name="常规 2 13" xfId="484" xr:uid="{00000000-0005-0000-0000-00006A010000}"/>
    <cellStyle name="常规 2 14" xfId="486" xr:uid="{00000000-0005-0000-0000-00006B010000}"/>
    <cellStyle name="常规 2 15" xfId="489" xr:uid="{00000000-0005-0000-0000-00006C010000}"/>
    <cellStyle name="常规 2 16" xfId="492" xr:uid="{00000000-0005-0000-0000-00006D010000}"/>
    <cellStyle name="常规 2 17" xfId="495" xr:uid="{00000000-0005-0000-0000-00006E010000}"/>
    <cellStyle name="常规 2 18" xfId="497" xr:uid="{00000000-0005-0000-0000-00006F010000}"/>
    <cellStyle name="常规 2 19" xfId="499" xr:uid="{00000000-0005-0000-0000-000070010000}"/>
    <cellStyle name="常规 2 2" xfId="335" xr:uid="{00000000-0005-0000-0000-000071010000}"/>
    <cellStyle name="常规 2 2 10" xfId="296" xr:uid="{00000000-0005-0000-0000-000072010000}"/>
    <cellStyle name="常规 2 2 11" xfId="299" xr:uid="{00000000-0005-0000-0000-000073010000}"/>
    <cellStyle name="常规 2 2 12" xfId="302" xr:uid="{00000000-0005-0000-0000-000074010000}"/>
    <cellStyle name="常规 2 2 13" xfId="305" xr:uid="{00000000-0005-0000-0000-000075010000}"/>
    <cellStyle name="常规 2 2 14" xfId="500" xr:uid="{00000000-0005-0000-0000-000076010000}"/>
    <cellStyle name="常规 2 2 15" xfId="160" xr:uid="{00000000-0005-0000-0000-000077010000}"/>
    <cellStyle name="常规 2 2 16" xfId="164" xr:uid="{00000000-0005-0000-0000-000078010000}"/>
    <cellStyle name="常规 2 2 17" xfId="167" xr:uid="{00000000-0005-0000-0000-000079010000}"/>
    <cellStyle name="常规 2 2 18" xfId="170" xr:uid="{00000000-0005-0000-0000-00007A010000}"/>
    <cellStyle name="常规 2 2 19" xfId="502" xr:uid="{00000000-0005-0000-0000-00007B010000}"/>
    <cellStyle name="常规 2 2 2" xfId="224" xr:uid="{00000000-0005-0000-0000-00007C010000}"/>
    <cellStyle name="常规 2 2 2 10" xfId="436" xr:uid="{00000000-0005-0000-0000-00007D010000}"/>
    <cellStyle name="常规 2 2 2 11" xfId="505" xr:uid="{00000000-0005-0000-0000-00007E010000}"/>
    <cellStyle name="常规 2 2 2 12" xfId="507" xr:uid="{00000000-0005-0000-0000-00007F010000}"/>
    <cellStyle name="常规 2 2 2 13" xfId="509" xr:uid="{00000000-0005-0000-0000-000080010000}"/>
    <cellStyle name="常规 2 2 2 14" xfId="408" xr:uid="{00000000-0005-0000-0000-000081010000}"/>
    <cellStyle name="常规 2 2 2 15" xfId="5" xr:uid="{00000000-0005-0000-0000-000082010000}"/>
    <cellStyle name="常规 2 2 2 16" xfId="65" xr:uid="{00000000-0005-0000-0000-000083010000}"/>
    <cellStyle name="常规 2 2 2 17" xfId="59" xr:uid="{00000000-0005-0000-0000-000084010000}"/>
    <cellStyle name="常规 2 2 2 18" xfId="51" xr:uid="{00000000-0005-0000-0000-000085010000}"/>
    <cellStyle name="常规 2 2 2 19" xfId="62" xr:uid="{00000000-0005-0000-0000-000086010000}"/>
    <cellStyle name="常规 2 2 2 2" xfId="510" xr:uid="{00000000-0005-0000-0000-000087010000}"/>
    <cellStyle name="常规 2 2 2 2 10" xfId="416" xr:uid="{00000000-0005-0000-0000-000088010000}"/>
    <cellStyle name="常规 2 2 2 2 11" xfId="419" xr:uid="{00000000-0005-0000-0000-000089010000}"/>
    <cellStyle name="常规 2 2 2 2 12" xfId="422" xr:uid="{00000000-0005-0000-0000-00008A010000}"/>
    <cellStyle name="常规 2 2 2 2 13" xfId="425" xr:uid="{00000000-0005-0000-0000-00008B010000}"/>
    <cellStyle name="常规 2 2 2 2 14" xfId="428" xr:uid="{00000000-0005-0000-0000-00008C010000}"/>
    <cellStyle name="常规 2 2 2 2 15" xfId="432" xr:uid="{00000000-0005-0000-0000-00008D010000}"/>
    <cellStyle name="常规 2 2 2 2 16" xfId="437" xr:uid="{00000000-0005-0000-0000-00008E010000}"/>
    <cellStyle name="常规 2 2 2 2 17" xfId="504" xr:uid="{00000000-0005-0000-0000-00008F010000}"/>
    <cellStyle name="常规 2 2 2 2 18" xfId="506" xr:uid="{00000000-0005-0000-0000-000090010000}"/>
    <cellStyle name="常规 2 2 2 2 19" xfId="508" xr:uid="{00000000-0005-0000-0000-000091010000}"/>
    <cellStyle name="常规 2 2 2 2 2" xfId="511" xr:uid="{00000000-0005-0000-0000-000092010000}"/>
    <cellStyle name="常规 2 2 2 2 2 2" xfId="512" xr:uid="{00000000-0005-0000-0000-000093010000}"/>
    <cellStyle name="常规 2 2 2 2 20" xfId="433" xr:uid="{00000000-0005-0000-0000-000094010000}"/>
    <cellStyle name="常规 2 2 2 2 21" xfId="438" xr:uid="{00000000-0005-0000-0000-000095010000}"/>
    <cellStyle name="常规 2 2 2 2 22" xfId="503" xr:uid="{00000000-0005-0000-0000-000096010000}"/>
    <cellStyle name="常规 2 2 2 2 3" xfId="513" xr:uid="{00000000-0005-0000-0000-000097010000}"/>
    <cellStyle name="常规 2 2 2 2 4" xfId="410" xr:uid="{00000000-0005-0000-0000-000098010000}"/>
    <cellStyle name="常规 2 2 2 2 5" xfId="417" xr:uid="{00000000-0005-0000-0000-000099010000}"/>
    <cellStyle name="常规 2 2 2 2 6" xfId="420" xr:uid="{00000000-0005-0000-0000-00009A010000}"/>
    <cellStyle name="常规 2 2 2 2 7" xfId="423" xr:uid="{00000000-0005-0000-0000-00009B010000}"/>
    <cellStyle name="常规 2 2 2 2 8" xfId="426" xr:uid="{00000000-0005-0000-0000-00009C010000}"/>
    <cellStyle name="常规 2 2 2 2 9" xfId="429" xr:uid="{00000000-0005-0000-0000-00009D010000}"/>
    <cellStyle name="常规 2 2 2 20" xfId="4" xr:uid="{00000000-0005-0000-0000-00009E010000}"/>
    <cellStyle name="常规 2 2 2 21" xfId="66" xr:uid="{00000000-0005-0000-0000-00009F010000}"/>
    <cellStyle name="常规 2 2 2 22" xfId="60" xr:uid="{00000000-0005-0000-0000-0000A0010000}"/>
    <cellStyle name="常规 2 2 2 3" xfId="514" xr:uid="{00000000-0005-0000-0000-0000A1010000}"/>
    <cellStyle name="常规 2 2 2 4" xfId="38" xr:uid="{00000000-0005-0000-0000-0000A2010000}"/>
    <cellStyle name="常规 2 2 2 5" xfId="30" xr:uid="{00000000-0005-0000-0000-0000A3010000}"/>
    <cellStyle name="常规 2 2 2 6" xfId="40" xr:uid="{00000000-0005-0000-0000-0000A4010000}"/>
    <cellStyle name="常规 2 2 2 7" xfId="41" xr:uid="{00000000-0005-0000-0000-0000A5010000}"/>
    <cellStyle name="常规 2 2 2 8" xfId="42" xr:uid="{00000000-0005-0000-0000-0000A6010000}"/>
    <cellStyle name="常规 2 2 2 9" xfId="43" xr:uid="{00000000-0005-0000-0000-0000A7010000}"/>
    <cellStyle name="常规 2 2 20" xfId="161" xr:uid="{00000000-0005-0000-0000-0000A8010000}"/>
    <cellStyle name="常规 2 2 21" xfId="165" xr:uid="{00000000-0005-0000-0000-0000A9010000}"/>
    <cellStyle name="常规 2 2 22" xfId="168" xr:uid="{00000000-0005-0000-0000-0000AA010000}"/>
    <cellStyle name="常规 2 2 23" xfId="171" xr:uid="{00000000-0005-0000-0000-0000AB010000}"/>
    <cellStyle name="常规 2 2 24" xfId="501" xr:uid="{00000000-0005-0000-0000-0000AC010000}"/>
    <cellStyle name="常规 2 2 25" xfId="515" xr:uid="{00000000-0005-0000-0000-0000AD010000}"/>
    <cellStyle name="常规 2 2 26" xfId="516" xr:uid="{00000000-0005-0000-0000-0000AE010000}"/>
    <cellStyle name="常规 2 2 3" xfId="517" xr:uid="{00000000-0005-0000-0000-0000AF010000}"/>
    <cellStyle name="常规 2 2 4" xfId="2" xr:uid="{00000000-0005-0000-0000-0000B0010000}"/>
    <cellStyle name="常规 2 2 5" xfId="518" xr:uid="{00000000-0005-0000-0000-0000B1010000}"/>
    <cellStyle name="常规 2 2 6" xfId="376" xr:uid="{00000000-0005-0000-0000-0000B2010000}"/>
    <cellStyle name="常规 2 2 7" xfId="382" xr:uid="{00000000-0005-0000-0000-0000B3010000}"/>
    <cellStyle name="常规 2 2 8" xfId="384" xr:uid="{00000000-0005-0000-0000-0000B4010000}"/>
    <cellStyle name="常规 2 2 9" xfId="386" xr:uid="{00000000-0005-0000-0000-0000B5010000}"/>
    <cellStyle name="常规 2 20" xfId="488" xr:uid="{00000000-0005-0000-0000-0000B6010000}"/>
    <cellStyle name="常规 2 21" xfId="491" xr:uid="{00000000-0005-0000-0000-0000B7010000}"/>
    <cellStyle name="常规 2 22" xfId="494" xr:uid="{00000000-0005-0000-0000-0000B8010000}"/>
    <cellStyle name="常规 2 23" xfId="496" xr:uid="{00000000-0005-0000-0000-0000B9010000}"/>
    <cellStyle name="常规 2 24" xfId="498" xr:uid="{00000000-0005-0000-0000-0000BA010000}"/>
    <cellStyle name="常规 2 25" xfId="519" xr:uid="{00000000-0005-0000-0000-0000BB010000}"/>
    <cellStyle name="常规 2 26" xfId="8" xr:uid="{00000000-0005-0000-0000-0000BC010000}"/>
    <cellStyle name="常规 2 27" xfId="520" xr:uid="{00000000-0005-0000-0000-0000BD010000}"/>
    <cellStyle name="常规 2 28" xfId="157" xr:uid="{00000000-0005-0000-0000-0000BE010000}"/>
    <cellStyle name="常规 2 3" xfId="337" xr:uid="{00000000-0005-0000-0000-0000BF010000}"/>
    <cellStyle name="常规 2 4" xfId="521" xr:uid="{00000000-0005-0000-0000-0000C0010000}"/>
    <cellStyle name="常规 2 5" xfId="522" xr:uid="{00000000-0005-0000-0000-0000C1010000}"/>
    <cellStyle name="常规 2 6" xfId="523" xr:uid="{00000000-0005-0000-0000-0000C2010000}"/>
    <cellStyle name="常规 2 7" xfId="524" xr:uid="{00000000-0005-0000-0000-0000C3010000}"/>
    <cellStyle name="常规 2 8" xfId="525" xr:uid="{00000000-0005-0000-0000-0000C4010000}"/>
    <cellStyle name="常规 2 9" xfId="527" xr:uid="{00000000-0005-0000-0000-0000C5010000}"/>
    <cellStyle name="常规 20" xfId="127" xr:uid="{00000000-0005-0000-0000-0000C6010000}"/>
    <cellStyle name="常规 21" xfId="130" xr:uid="{00000000-0005-0000-0000-0000C7010000}"/>
    <cellStyle name="常规 22" xfId="469" xr:uid="{00000000-0005-0000-0000-0000C8010000}"/>
    <cellStyle name="常规 23" xfId="472" xr:uid="{00000000-0005-0000-0000-0000C9010000}"/>
    <cellStyle name="常规 24" xfId="474" xr:uid="{00000000-0005-0000-0000-0000CA010000}"/>
    <cellStyle name="常规 25" xfId="529" xr:uid="{00000000-0005-0000-0000-0000CB010000}"/>
    <cellStyle name="常规 26" xfId="28" xr:uid="{00000000-0005-0000-0000-0000CC010000}"/>
    <cellStyle name="常规 27" xfId="531" xr:uid="{00000000-0005-0000-0000-0000CD010000}"/>
    <cellStyle name="常规 28" xfId="533" xr:uid="{00000000-0005-0000-0000-0000CE010000}"/>
    <cellStyle name="常规 29" xfId="535" xr:uid="{00000000-0005-0000-0000-0000CF010000}"/>
    <cellStyle name="常规 3" xfId="135" xr:uid="{00000000-0005-0000-0000-0000D0010000}"/>
    <cellStyle name="常规 3 10" xfId="537" xr:uid="{00000000-0005-0000-0000-0000D1010000}"/>
    <cellStyle name="常规 3 11" xfId="538" xr:uid="{00000000-0005-0000-0000-0000D2010000}"/>
    <cellStyle name="常规 3 12" xfId="539" xr:uid="{00000000-0005-0000-0000-0000D3010000}"/>
    <cellStyle name="常规 3 13" xfId="540" xr:uid="{00000000-0005-0000-0000-0000D4010000}"/>
    <cellStyle name="常规 3 14" xfId="541" xr:uid="{00000000-0005-0000-0000-0000D5010000}"/>
    <cellStyle name="常规 3 15" xfId="542" xr:uid="{00000000-0005-0000-0000-0000D6010000}"/>
    <cellStyle name="常规 3 16" xfId="544" xr:uid="{00000000-0005-0000-0000-0000D7010000}"/>
    <cellStyle name="常规 3 17" xfId="546" xr:uid="{00000000-0005-0000-0000-0000D8010000}"/>
    <cellStyle name="常规 3 18" xfId="548" xr:uid="{00000000-0005-0000-0000-0000D9010000}"/>
    <cellStyle name="常规 3 19" xfId="550" xr:uid="{00000000-0005-0000-0000-0000DA010000}"/>
    <cellStyle name="常规 3 2" xfId="552" xr:uid="{00000000-0005-0000-0000-0000DB010000}"/>
    <cellStyle name="常规 3 2 10" xfId="554" xr:uid="{00000000-0005-0000-0000-0000DC010000}"/>
    <cellStyle name="常规 3 2 11" xfId="555" xr:uid="{00000000-0005-0000-0000-0000DD010000}"/>
    <cellStyle name="常规 3 2 12" xfId="325" xr:uid="{00000000-0005-0000-0000-0000DE010000}"/>
    <cellStyle name="常规 3 2 13" xfId="327" xr:uid="{00000000-0005-0000-0000-0000DF010000}"/>
    <cellStyle name="常规 3 2 14" xfId="329" xr:uid="{00000000-0005-0000-0000-0000E0010000}"/>
    <cellStyle name="常规 3 2 15" xfId="332" xr:uid="{00000000-0005-0000-0000-0000E1010000}"/>
    <cellStyle name="常规 3 2 16" xfId="556" xr:uid="{00000000-0005-0000-0000-0000E2010000}"/>
    <cellStyle name="常规 3 2 17" xfId="241" xr:uid="{00000000-0005-0000-0000-0000E3010000}"/>
    <cellStyle name="常规 3 2 18" xfId="243" xr:uid="{00000000-0005-0000-0000-0000E4010000}"/>
    <cellStyle name="常规 3 2 19" xfId="245" xr:uid="{00000000-0005-0000-0000-0000E5010000}"/>
    <cellStyle name="常规 3 2 2" xfId="558" xr:uid="{00000000-0005-0000-0000-0000E6010000}"/>
    <cellStyle name="常规 3 2 2 2" xfId="559" xr:uid="{00000000-0005-0000-0000-0000E7010000}"/>
    <cellStyle name="常规 3 2 20" xfId="331" xr:uid="{00000000-0005-0000-0000-0000E8010000}"/>
    <cellStyle name="常规 3 2 21" xfId="557" xr:uid="{00000000-0005-0000-0000-0000E9010000}"/>
    <cellStyle name="常规 3 2 22" xfId="240" xr:uid="{00000000-0005-0000-0000-0000EA010000}"/>
    <cellStyle name="常规 3 2 3" xfId="560" xr:uid="{00000000-0005-0000-0000-0000EB010000}"/>
    <cellStyle name="常规 3 2 4" xfId="561" xr:uid="{00000000-0005-0000-0000-0000EC010000}"/>
    <cellStyle name="常规 3 2 5" xfId="101" xr:uid="{00000000-0005-0000-0000-0000ED010000}"/>
    <cellStyle name="常规 3 2 6" xfId="36" xr:uid="{00000000-0005-0000-0000-0000EE010000}"/>
    <cellStyle name="常规 3 2 7" xfId="108" xr:uid="{00000000-0005-0000-0000-0000EF010000}"/>
    <cellStyle name="常规 3 2 8" xfId="111" xr:uid="{00000000-0005-0000-0000-0000F0010000}"/>
    <cellStyle name="常规 3 2 9" xfId="114" xr:uid="{00000000-0005-0000-0000-0000F1010000}"/>
    <cellStyle name="常规 3 20" xfId="543" xr:uid="{00000000-0005-0000-0000-0000F2010000}"/>
    <cellStyle name="常规 3 21" xfId="545" xr:uid="{00000000-0005-0000-0000-0000F3010000}"/>
    <cellStyle name="常规 3 22" xfId="547" xr:uid="{00000000-0005-0000-0000-0000F4010000}"/>
    <cellStyle name="常规 3 23" xfId="549" xr:uid="{00000000-0005-0000-0000-0000F5010000}"/>
    <cellStyle name="常规 3 24" xfId="551" xr:uid="{00000000-0005-0000-0000-0000F6010000}"/>
    <cellStyle name="常规 3 25" xfId="562" xr:uid="{00000000-0005-0000-0000-0000F7010000}"/>
    <cellStyle name="常规 3 26" xfId="564" xr:uid="{00000000-0005-0000-0000-0000F8010000}"/>
    <cellStyle name="常规 3 27" xfId="565" xr:uid="{00000000-0005-0000-0000-0000F9010000}"/>
    <cellStyle name="常规 3 28" xfId="566" xr:uid="{00000000-0005-0000-0000-0000FA010000}"/>
    <cellStyle name="常规 3 29" xfId="567" xr:uid="{00000000-0005-0000-0000-0000FB010000}"/>
    <cellStyle name="常规 3 3" xfId="568" xr:uid="{00000000-0005-0000-0000-0000FC010000}"/>
    <cellStyle name="常规 3 30" xfId="563" xr:uid="{00000000-0005-0000-0000-0000FD010000}"/>
    <cellStyle name="常规 3 4" xfId="569" xr:uid="{00000000-0005-0000-0000-0000FE010000}"/>
    <cellStyle name="常规 3 5" xfId="570" xr:uid="{00000000-0005-0000-0000-0000FF010000}"/>
    <cellStyle name="常规 3 6" xfId="571" xr:uid="{00000000-0005-0000-0000-000000020000}"/>
    <cellStyle name="常规 3 7" xfId="572" xr:uid="{00000000-0005-0000-0000-000001020000}"/>
    <cellStyle name="常规 3 8" xfId="573" xr:uid="{00000000-0005-0000-0000-000002020000}"/>
    <cellStyle name="常规 3 9" xfId="574" xr:uid="{00000000-0005-0000-0000-000003020000}"/>
    <cellStyle name="常规 30" xfId="530" xr:uid="{00000000-0005-0000-0000-000004020000}"/>
    <cellStyle name="常规 31" xfId="27" xr:uid="{00000000-0005-0000-0000-000005020000}"/>
    <cellStyle name="常规 32" xfId="532" xr:uid="{00000000-0005-0000-0000-000006020000}"/>
    <cellStyle name="常规 33" xfId="534" xr:uid="{00000000-0005-0000-0000-000007020000}"/>
    <cellStyle name="常规 34" xfId="536" xr:uid="{00000000-0005-0000-0000-000008020000}"/>
    <cellStyle name="常规 35" xfId="575" xr:uid="{00000000-0005-0000-0000-000009020000}"/>
    <cellStyle name="常规 36" xfId="577" xr:uid="{00000000-0005-0000-0000-00000A020000}"/>
    <cellStyle name="常规 37" xfId="579" xr:uid="{00000000-0005-0000-0000-00000B020000}"/>
    <cellStyle name="常规 38" xfId="580" xr:uid="{00000000-0005-0000-0000-00000C020000}"/>
    <cellStyle name="常规 39" xfId="1" xr:uid="{00000000-0005-0000-0000-00000D020000}"/>
    <cellStyle name="常规 4" xfId="581" xr:uid="{00000000-0005-0000-0000-00000E020000}"/>
    <cellStyle name="常规 4 10" xfId="583" xr:uid="{00000000-0005-0000-0000-00000F020000}"/>
    <cellStyle name="常规 4 11" xfId="584" xr:uid="{00000000-0005-0000-0000-000010020000}"/>
    <cellStyle name="常规 4 12" xfId="585" xr:uid="{00000000-0005-0000-0000-000011020000}"/>
    <cellStyle name="常规 4 13" xfId="586" xr:uid="{00000000-0005-0000-0000-000012020000}"/>
    <cellStyle name="常规 4 14" xfId="587" xr:uid="{00000000-0005-0000-0000-000013020000}"/>
    <cellStyle name="常规 4 15" xfId="588" xr:uid="{00000000-0005-0000-0000-000014020000}"/>
    <cellStyle name="常规 4 16" xfId="590" xr:uid="{00000000-0005-0000-0000-000015020000}"/>
    <cellStyle name="常规 4 17" xfId="592" xr:uid="{00000000-0005-0000-0000-000016020000}"/>
    <cellStyle name="常规 4 18" xfId="594" xr:uid="{00000000-0005-0000-0000-000017020000}"/>
    <cellStyle name="常规 4 19" xfId="596" xr:uid="{00000000-0005-0000-0000-000018020000}"/>
    <cellStyle name="常规 4 2" xfId="598" xr:uid="{00000000-0005-0000-0000-000019020000}"/>
    <cellStyle name="常规 4 2 10" xfId="600" xr:uid="{00000000-0005-0000-0000-00001A020000}"/>
    <cellStyle name="常规 4 2 11" xfId="601" xr:uid="{00000000-0005-0000-0000-00001B020000}"/>
    <cellStyle name="常规 4 2 12" xfId="602" xr:uid="{00000000-0005-0000-0000-00001C020000}"/>
    <cellStyle name="常规 4 2 13" xfId="603" xr:uid="{00000000-0005-0000-0000-00001D020000}"/>
    <cellStyle name="常规 4 2 14" xfId="604" xr:uid="{00000000-0005-0000-0000-00001E020000}"/>
    <cellStyle name="常规 4 2 15" xfId="605" xr:uid="{00000000-0005-0000-0000-00001F020000}"/>
    <cellStyle name="常规 4 2 16" xfId="607" xr:uid="{00000000-0005-0000-0000-000020020000}"/>
    <cellStyle name="常规 4 2 17" xfId="609" xr:uid="{00000000-0005-0000-0000-000021020000}"/>
    <cellStyle name="常规 4 2 18" xfId="611" xr:uid="{00000000-0005-0000-0000-000022020000}"/>
    <cellStyle name="常规 4 2 19" xfId="613" xr:uid="{00000000-0005-0000-0000-000023020000}"/>
    <cellStyle name="常规 4 2 2" xfId="615" xr:uid="{00000000-0005-0000-0000-000024020000}"/>
    <cellStyle name="常规 4 2 2 10" xfId="617" xr:uid="{00000000-0005-0000-0000-000025020000}"/>
    <cellStyle name="常规 4 2 2 11" xfId="619" xr:uid="{00000000-0005-0000-0000-000026020000}"/>
    <cellStyle name="常规 4 2 2 12" xfId="621" xr:uid="{00000000-0005-0000-0000-000027020000}"/>
    <cellStyle name="常规 4 2 2 2" xfId="623" xr:uid="{00000000-0005-0000-0000-000028020000}"/>
    <cellStyle name="常规 4 2 2 3" xfId="13" xr:uid="{00000000-0005-0000-0000-000029020000}"/>
    <cellStyle name="常规 4 2 2 4" xfId="625" xr:uid="{00000000-0005-0000-0000-00002A020000}"/>
    <cellStyle name="常规 4 2 2 5" xfId="627" xr:uid="{00000000-0005-0000-0000-00002B020000}"/>
    <cellStyle name="常规 4 2 2 6" xfId="629" xr:uid="{00000000-0005-0000-0000-00002C020000}"/>
    <cellStyle name="常规 4 2 2 7" xfId="631" xr:uid="{00000000-0005-0000-0000-00002D020000}"/>
    <cellStyle name="常规 4 2 2 8" xfId="633" xr:uid="{00000000-0005-0000-0000-00002E020000}"/>
    <cellStyle name="常规 4 2 2 9" xfId="634" xr:uid="{00000000-0005-0000-0000-00002F020000}"/>
    <cellStyle name="常规 4 2 20" xfId="606" xr:uid="{00000000-0005-0000-0000-000030020000}"/>
    <cellStyle name="常规 4 2 21" xfId="608" xr:uid="{00000000-0005-0000-0000-000031020000}"/>
    <cellStyle name="常规 4 2 22" xfId="610" xr:uid="{00000000-0005-0000-0000-000032020000}"/>
    <cellStyle name="常规 4 2 23" xfId="612" xr:uid="{00000000-0005-0000-0000-000033020000}"/>
    <cellStyle name="常规 4 2 24" xfId="614" xr:uid="{00000000-0005-0000-0000-000034020000}"/>
    <cellStyle name="常规 4 2 3" xfId="635" xr:uid="{00000000-0005-0000-0000-000035020000}"/>
    <cellStyle name="常规 4 2 4" xfId="637" xr:uid="{00000000-0005-0000-0000-000036020000}"/>
    <cellStyle name="常规 4 2 5" xfId="639" xr:uid="{00000000-0005-0000-0000-000037020000}"/>
    <cellStyle name="常规 4 2 6" xfId="641" xr:uid="{00000000-0005-0000-0000-000038020000}"/>
    <cellStyle name="常规 4 2 7" xfId="643" xr:uid="{00000000-0005-0000-0000-000039020000}"/>
    <cellStyle name="常规 4 2 8" xfId="645" xr:uid="{00000000-0005-0000-0000-00003A020000}"/>
    <cellStyle name="常规 4 2 9" xfId="646" xr:uid="{00000000-0005-0000-0000-00003B020000}"/>
    <cellStyle name="常规 4 20" xfId="589" xr:uid="{00000000-0005-0000-0000-00003C020000}"/>
    <cellStyle name="常规 4 21" xfId="591" xr:uid="{00000000-0005-0000-0000-00003D020000}"/>
    <cellStyle name="常规 4 22" xfId="593" xr:uid="{00000000-0005-0000-0000-00003E020000}"/>
    <cellStyle name="常规 4 23" xfId="595" xr:uid="{00000000-0005-0000-0000-00003F020000}"/>
    <cellStyle name="常规 4 24" xfId="597" xr:uid="{00000000-0005-0000-0000-000040020000}"/>
    <cellStyle name="常规 4 3" xfId="647" xr:uid="{00000000-0005-0000-0000-000041020000}"/>
    <cellStyle name="常规 4 4" xfId="616" xr:uid="{00000000-0005-0000-0000-000042020000}"/>
    <cellStyle name="常规 4 5" xfId="636" xr:uid="{00000000-0005-0000-0000-000043020000}"/>
    <cellStyle name="常规 4 6" xfId="638" xr:uid="{00000000-0005-0000-0000-000044020000}"/>
    <cellStyle name="常规 4 7" xfId="640" xr:uid="{00000000-0005-0000-0000-000045020000}"/>
    <cellStyle name="常规 4 8" xfId="642" xr:uid="{00000000-0005-0000-0000-000046020000}"/>
    <cellStyle name="常规 4 9" xfId="644" xr:uid="{00000000-0005-0000-0000-000047020000}"/>
    <cellStyle name="常规 40" xfId="576" xr:uid="{00000000-0005-0000-0000-000048020000}"/>
    <cellStyle name="常规 41" xfId="578" xr:uid="{00000000-0005-0000-0000-000049020000}"/>
    <cellStyle name="常规 5" xfId="648" xr:uid="{00000000-0005-0000-0000-00004A020000}"/>
    <cellStyle name="常规 5 2" xfId="649" xr:uid="{00000000-0005-0000-0000-00004B020000}"/>
    <cellStyle name="常规 5 2 2" xfId="650" xr:uid="{00000000-0005-0000-0000-00004C020000}"/>
    <cellStyle name="常规 6" xfId="651" xr:uid="{00000000-0005-0000-0000-00004D020000}"/>
    <cellStyle name="常规 6 10" xfId="652" xr:uid="{00000000-0005-0000-0000-00004E020000}"/>
    <cellStyle name="常规 6 11" xfId="653" xr:uid="{00000000-0005-0000-0000-00004F020000}"/>
    <cellStyle name="常规 6 12" xfId="654" xr:uid="{00000000-0005-0000-0000-000050020000}"/>
    <cellStyle name="常规 6 13" xfId="655" xr:uid="{00000000-0005-0000-0000-000051020000}"/>
    <cellStyle name="常规 6 14" xfId="656" xr:uid="{00000000-0005-0000-0000-000052020000}"/>
    <cellStyle name="常规 6 15" xfId="657" xr:uid="{00000000-0005-0000-0000-000053020000}"/>
    <cellStyle name="常规 6 16" xfId="659" xr:uid="{00000000-0005-0000-0000-000054020000}"/>
    <cellStyle name="常规 6 17" xfId="661" xr:uid="{00000000-0005-0000-0000-000055020000}"/>
    <cellStyle name="常规 6 18" xfId="663" xr:uid="{00000000-0005-0000-0000-000056020000}"/>
    <cellStyle name="常规 6 19" xfId="665" xr:uid="{00000000-0005-0000-0000-000057020000}"/>
    <cellStyle name="常规 6 2" xfId="668" xr:uid="{00000000-0005-0000-0000-000058020000}"/>
    <cellStyle name="常规 6 2 10" xfId="669" xr:uid="{00000000-0005-0000-0000-000059020000}"/>
    <cellStyle name="常规 6 2 11" xfId="670" xr:uid="{00000000-0005-0000-0000-00005A020000}"/>
    <cellStyle name="常规 6 2 12" xfId="671" xr:uid="{00000000-0005-0000-0000-00005B020000}"/>
    <cellStyle name="常规 6 2 2" xfId="672" xr:uid="{00000000-0005-0000-0000-00005C020000}"/>
    <cellStyle name="常规 6 2 3" xfId="673" xr:uid="{00000000-0005-0000-0000-00005D020000}"/>
    <cellStyle name="常规 6 2 4" xfId="674" xr:uid="{00000000-0005-0000-0000-00005E020000}"/>
    <cellStyle name="常规 6 2 5" xfId="675" xr:uid="{00000000-0005-0000-0000-00005F020000}"/>
    <cellStyle name="常规 6 2 6" xfId="676" xr:uid="{00000000-0005-0000-0000-000060020000}"/>
    <cellStyle name="常规 6 2 7" xfId="677" xr:uid="{00000000-0005-0000-0000-000061020000}"/>
    <cellStyle name="常规 6 2 8" xfId="678" xr:uid="{00000000-0005-0000-0000-000062020000}"/>
    <cellStyle name="常规 6 2 9" xfId="679" xr:uid="{00000000-0005-0000-0000-000063020000}"/>
    <cellStyle name="常规 6 20" xfId="658" xr:uid="{00000000-0005-0000-0000-000064020000}"/>
    <cellStyle name="常规 6 21" xfId="660" xr:uid="{00000000-0005-0000-0000-000065020000}"/>
    <cellStyle name="常规 6 22" xfId="662" xr:uid="{00000000-0005-0000-0000-000066020000}"/>
    <cellStyle name="常规 6 23" xfId="664" xr:uid="{00000000-0005-0000-0000-000067020000}"/>
    <cellStyle name="常规 6 24" xfId="666" xr:uid="{00000000-0005-0000-0000-000068020000}"/>
    <cellStyle name="常规 6 3" xfId="680" xr:uid="{00000000-0005-0000-0000-000069020000}"/>
    <cellStyle name="常规 6 4" xfId="624" xr:uid="{00000000-0005-0000-0000-00006A020000}"/>
    <cellStyle name="常规 6 5" xfId="14" xr:uid="{00000000-0005-0000-0000-00006B020000}"/>
    <cellStyle name="常规 6 6" xfId="626" xr:uid="{00000000-0005-0000-0000-00006C020000}"/>
    <cellStyle name="常规 6 7" xfId="628" xr:uid="{00000000-0005-0000-0000-00006D020000}"/>
    <cellStyle name="常规 6 8" xfId="630" xr:uid="{00000000-0005-0000-0000-00006E020000}"/>
    <cellStyle name="常规 6 9" xfId="632" xr:uid="{00000000-0005-0000-0000-00006F020000}"/>
    <cellStyle name="常规 7" xfId="681" xr:uid="{00000000-0005-0000-0000-000070020000}"/>
    <cellStyle name="常规 7 10" xfId="682" xr:uid="{00000000-0005-0000-0000-000071020000}"/>
    <cellStyle name="常规 7 11" xfId="683" xr:uid="{00000000-0005-0000-0000-000072020000}"/>
    <cellStyle name="常规 7 12" xfId="684" xr:uid="{00000000-0005-0000-0000-000073020000}"/>
    <cellStyle name="常规 7 13" xfId="685" xr:uid="{00000000-0005-0000-0000-000074020000}"/>
    <cellStyle name="常规 7 14" xfId="686" xr:uid="{00000000-0005-0000-0000-000075020000}"/>
    <cellStyle name="常规 7 15" xfId="687" xr:uid="{00000000-0005-0000-0000-000076020000}"/>
    <cellStyle name="常规 7 16" xfId="689" xr:uid="{00000000-0005-0000-0000-000077020000}"/>
    <cellStyle name="常规 7 17" xfId="691" xr:uid="{00000000-0005-0000-0000-000078020000}"/>
    <cellStyle name="常规 7 18" xfId="693" xr:uid="{00000000-0005-0000-0000-000079020000}"/>
    <cellStyle name="常规 7 19" xfId="696" xr:uid="{00000000-0005-0000-0000-00007A020000}"/>
    <cellStyle name="常规 7 2" xfId="700" xr:uid="{00000000-0005-0000-0000-00007B020000}"/>
    <cellStyle name="常规 7 2 10" xfId="430" xr:uid="{00000000-0005-0000-0000-00007C020000}"/>
    <cellStyle name="常规 7 2 11" xfId="434" xr:uid="{00000000-0005-0000-0000-00007D020000}"/>
    <cellStyle name="常规 7 2 12" xfId="701" xr:uid="{00000000-0005-0000-0000-00007E020000}"/>
    <cellStyle name="常规 7 2 2" xfId="702" xr:uid="{00000000-0005-0000-0000-00007F020000}"/>
    <cellStyle name="常规 7 2 3" xfId="703" xr:uid="{00000000-0005-0000-0000-000080020000}"/>
    <cellStyle name="常规 7 2 4" xfId="704" xr:uid="{00000000-0005-0000-0000-000081020000}"/>
    <cellStyle name="常规 7 2 5" xfId="705" xr:uid="{00000000-0005-0000-0000-000082020000}"/>
    <cellStyle name="常规 7 2 6" xfId="706" xr:uid="{00000000-0005-0000-0000-000083020000}"/>
    <cellStyle name="常规 7 2 7" xfId="707" xr:uid="{00000000-0005-0000-0000-000084020000}"/>
    <cellStyle name="常规 7 2 8" xfId="708" xr:uid="{00000000-0005-0000-0000-000085020000}"/>
    <cellStyle name="常规 7 2 9" xfId="709" xr:uid="{00000000-0005-0000-0000-000086020000}"/>
    <cellStyle name="常规 7 20" xfId="688" xr:uid="{00000000-0005-0000-0000-000087020000}"/>
    <cellStyle name="常规 7 21" xfId="690" xr:uid="{00000000-0005-0000-0000-000088020000}"/>
    <cellStyle name="常规 7 22" xfId="692" xr:uid="{00000000-0005-0000-0000-000089020000}"/>
    <cellStyle name="常规 7 23" xfId="694" xr:uid="{00000000-0005-0000-0000-00008A020000}"/>
    <cellStyle name="常规 7 24" xfId="697" xr:uid="{00000000-0005-0000-0000-00008B020000}"/>
    <cellStyle name="常规 7 3" xfId="710" xr:uid="{00000000-0005-0000-0000-00008C020000}"/>
    <cellStyle name="常规 7 4" xfId="711" xr:uid="{00000000-0005-0000-0000-00008D020000}"/>
    <cellStyle name="常规 7 5" xfId="712" xr:uid="{00000000-0005-0000-0000-00008E020000}"/>
    <cellStyle name="常规 7 6" xfId="713" xr:uid="{00000000-0005-0000-0000-00008F020000}"/>
    <cellStyle name="常规 7 7" xfId="714" xr:uid="{00000000-0005-0000-0000-000090020000}"/>
    <cellStyle name="常规 7 8" xfId="715" xr:uid="{00000000-0005-0000-0000-000091020000}"/>
    <cellStyle name="常规 7 9" xfId="716" xr:uid="{00000000-0005-0000-0000-000092020000}"/>
    <cellStyle name="常规 8" xfId="717" xr:uid="{00000000-0005-0000-0000-000093020000}"/>
    <cellStyle name="常规 9" xfId="718" xr:uid="{00000000-0005-0000-0000-000094020000}"/>
    <cellStyle name="常规_正司机座椅 _21" xfId="298" xr:uid="{00000000-0005-0000-0000-000095020000}"/>
    <cellStyle name="常规_正司机座椅 _22" xfId="301" xr:uid="{00000000-0005-0000-0000-000096020000}"/>
    <cellStyle name="常规_正司机座椅 _23" xfId="304" xr:uid="{00000000-0005-0000-0000-000097020000}"/>
    <cellStyle name="常规_正司机座椅 _25" xfId="159" xr:uid="{00000000-0005-0000-0000-000098020000}"/>
    <cellStyle name="常规_正司机座椅 _26" xfId="163" xr:uid="{00000000-0005-0000-0000-000099020000}"/>
    <cellStyle name="好 10" xfId="477" xr:uid="{00000000-0005-0000-0000-00009A020000}"/>
    <cellStyle name="好 11" xfId="134" xr:uid="{00000000-0005-0000-0000-00009B020000}"/>
    <cellStyle name="好 2" xfId="719" xr:uid="{00000000-0005-0000-0000-00009C020000}"/>
    <cellStyle name="好 2 2" xfId="720" xr:uid="{00000000-0005-0000-0000-00009D020000}"/>
    <cellStyle name="好 2 3" xfId="278" xr:uid="{00000000-0005-0000-0000-00009E020000}"/>
    <cellStyle name="好 2 4" xfId="280" xr:uid="{00000000-0005-0000-0000-00009F020000}"/>
    <cellStyle name="好 2 5" xfId="282" xr:uid="{00000000-0005-0000-0000-0000A0020000}"/>
    <cellStyle name="好 3" xfId="721" xr:uid="{00000000-0005-0000-0000-0000A1020000}"/>
    <cellStyle name="好 4" xfId="722" xr:uid="{00000000-0005-0000-0000-0000A2020000}"/>
    <cellStyle name="好 5" xfId="68" xr:uid="{00000000-0005-0000-0000-0000A3020000}"/>
    <cellStyle name="好 6" xfId="71" xr:uid="{00000000-0005-0000-0000-0000A4020000}"/>
    <cellStyle name="好 7" xfId="411" xr:uid="{00000000-0005-0000-0000-0000A5020000}"/>
    <cellStyle name="好 8" xfId="413" xr:uid="{00000000-0005-0000-0000-0000A6020000}"/>
    <cellStyle name="好 9" xfId="723" xr:uid="{00000000-0005-0000-0000-0000A7020000}"/>
    <cellStyle name="好_KING" xfId="724" xr:uid="{00000000-0005-0000-0000-0000A8020000}"/>
    <cellStyle name="汇总 10" xfId="725" xr:uid="{00000000-0005-0000-0000-0000A9020000}"/>
    <cellStyle name="汇总 10 2" xfId="727" xr:uid="{00000000-0005-0000-0000-0000AA020000}"/>
    <cellStyle name="汇总 11" xfId="729" xr:uid="{00000000-0005-0000-0000-0000AB020000}"/>
    <cellStyle name="汇总 11 2" xfId="730" xr:uid="{00000000-0005-0000-0000-0000AC020000}"/>
    <cellStyle name="汇总 2" xfId="731" xr:uid="{00000000-0005-0000-0000-0000AD020000}"/>
    <cellStyle name="汇总 2 2" xfId="732" xr:uid="{00000000-0005-0000-0000-0000AE020000}"/>
    <cellStyle name="汇总 2 2 2" xfId="733" xr:uid="{00000000-0005-0000-0000-0000AF020000}"/>
    <cellStyle name="汇总 2 3" xfId="734" xr:uid="{00000000-0005-0000-0000-0000B0020000}"/>
    <cellStyle name="汇总 2 3 2" xfId="735" xr:uid="{00000000-0005-0000-0000-0000B1020000}"/>
    <cellStyle name="汇总 2 4" xfId="736" xr:uid="{00000000-0005-0000-0000-0000B2020000}"/>
    <cellStyle name="汇总 2 4 2" xfId="737" xr:uid="{00000000-0005-0000-0000-0000B3020000}"/>
    <cellStyle name="汇总 2 5" xfId="738" xr:uid="{00000000-0005-0000-0000-0000B4020000}"/>
    <cellStyle name="汇总 2 6" xfId="739" xr:uid="{00000000-0005-0000-0000-0000B5020000}"/>
    <cellStyle name="汇总 3" xfId="740" xr:uid="{00000000-0005-0000-0000-0000B6020000}"/>
    <cellStyle name="汇总 3 2" xfId="741" xr:uid="{00000000-0005-0000-0000-0000B7020000}"/>
    <cellStyle name="汇总 4" xfId="742" xr:uid="{00000000-0005-0000-0000-0000B8020000}"/>
    <cellStyle name="汇总 4 2" xfId="743" xr:uid="{00000000-0005-0000-0000-0000B9020000}"/>
    <cellStyle name="汇总 5" xfId="744" xr:uid="{00000000-0005-0000-0000-0000BA020000}"/>
    <cellStyle name="汇总 5 2" xfId="745" xr:uid="{00000000-0005-0000-0000-0000BB020000}"/>
    <cellStyle name="汇总 6" xfId="746" xr:uid="{00000000-0005-0000-0000-0000BC020000}"/>
    <cellStyle name="汇总 6 2" xfId="747" xr:uid="{00000000-0005-0000-0000-0000BD020000}"/>
    <cellStyle name="汇总 7" xfId="728" xr:uid="{00000000-0005-0000-0000-0000BE020000}"/>
    <cellStyle name="汇总 7 2" xfId="748" xr:uid="{00000000-0005-0000-0000-0000BF020000}"/>
    <cellStyle name="汇总 8" xfId="749" xr:uid="{00000000-0005-0000-0000-0000C0020000}"/>
    <cellStyle name="汇总 8 2" xfId="750" xr:uid="{00000000-0005-0000-0000-0000C1020000}"/>
    <cellStyle name="汇总 9" xfId="751" xr:uid="{00000000-0005-0000-0000-0000C2020000}"/>
    <cellStyle name="汇总 9 2" xfId="752" xr:uid="{00000000-0005-0000-0000-0000C3020000}"/>
    <cellStyle name="计算 10" xfId="753" xr:uid="{00000000-0005-0000-0000-0000C4020000}"/>
    <cellStyle name="计算 10 2" xfId="754" xr:uid="{00000000-0005-0000-0000-0000C5020000}"/>
    <cellStyle name="计算 11" xfId="755" xr:uid="{00000000-0005-0000-0000-0000C6020000}"/>
    <cellStyle name="计算 11 2" xfId="756" xr:uid="{00000000-0005-0000-0000-0000C7020000}"/>
    <cellStyle name="计算 2" xfId="757" xr:uid="{00000000-0005-0000-0000-0000C8020000}"/>
    <cellStyle name="计算 2 2" xfId="758" xr:uid="{00000000-0005-0000-0000-0000C9020000}"/>
    <cellStyle name="计算 2 2 2" xfId="759" xr:uid="{00000000-0005-0000-0000-0000CA020000}"/>
    <cellStyle name="计算 2 3" xfId="760" xr:uid="{00000000-0005-0000-0000-0000CB020000}"/>
    <cellStyle name="计算 2 3 2" xfId="761" xr:uid="{00000000-0005-0000-0000-0000CC020000}"/>
    <cellStyle name="计算 2 4" xfId="762" xr:uid="{00000000-0005-0000-0000-0000CD020000}"/>
    <cellStyle name="计算 2 4 2" xfId="763" xr:uid="{00000000-0005-0000-0000-0000CE020000}"/>
    <cellStyle name="计算 2 5" xfId="764" xr:uid="{00000000-0005-0000-0000-0000CF020000}"/>
    <cellStyle name="计算 2 6" xfId="765" xr:uid="{00000000-0005-0000-0000-0000D0020000}"/>
    <cellStyle name="计算 3" xfId="766" xr:uid="{00000000-0005-0000-0000-0000D1020000}"/>
    <cellStyle name="计算 3 2" xfId="767" xr:uid="{00000000-0005-0000-0000-0000D2020000}"/>
    <cellStyle name="计算 4" xfId="768" xr:uid="{00000000-0005-0000-0000-0000D3020000}"/>
    <cellStyle name="计算 4 2" xfId="769" xr:uid="{00000000-0005-0000-0000-0000D4020000}"/>
    <cellStyle name="计算 5" xfId="770" xr:uid="{00000000-0005-0000-0000-0000D5020000}"/>
    <cellStyle name="计算 5 2" xfId="771" xr:uid="{00000000-0005-0000-0000-0000D6020000}"/>
    <cellStyle name="计算 6" xfId="772" xr:uid="{00000000-0005-0000-0000-0000D7020000}"/>
    <cellStyle name="计算 6 2" xfId="773" xr:uid="{00000000-0005-0000-0000-0000D8020000}"/>
    <cellStyle name="计算 7" xfId="774" xr:uid="{00000000-0005-0000-0000-0000D9020000}"/>
    <cellStyle name="计算 7 2" xfId="775" xr:uid="{00000000-0005-0000-0000-0000DA020000}"/>
    <cellStyle name="计算 8" xfId="776" xr:uid="{00000000-0005-0000-0000-0000DB020000}"/>
    <cellStyle name="计算 8 2" xfId="777" xr:uid="{00000000-0005-0000-0000-0000DC020000}"/>
    <cellStyle name="计算 9" xfId="778" xr:uid="{00000000-0005-0000-0000-0000DD020000}"/>
    <cellStyle name="计算 9 2" xfId="780" xr:uid="{00000000-0005-0000-0000-0000DE020000}"/>
    <cellStyle name="检查单元格 10" xfId="781" xr:uid="{00000000-0005-0000-0000-0000DF020000}"/>
    <cellStyle name="检查单元格 11" xfId="782" xr:uid="{00000000-0005-0000-0000-0000E0020000}"/>
    <cellStyle name="检查单元格 2" xfId="783" xr:uid="{00000000-0005-0000-0000-0000E1020000}"/>
    <cellStyle name="检查单元格 2 2" xfId="784" xr:uid="{00000000-0005-0000-0000-0000E2020000}"/>
    <cellStyle name="检查单元格 2 3" xfId="785" xr:uid="{00000000-0005-0000-0000-0000E3020000}"/>
    <cellStyle name="检查单元格 2 4" xfId="786" xr:uid="{00000000-0005-0000-0000-0000E4020000}"/>
    <cellStyle name="检查单元格 2 5" xfId="186" xr:uid="{00000000-0005-0000-0000-0000E5020000}"/>
    <cellStyle name="检查单元格 3" xfId="787" xr:uid="{00000000-0005-0000-0000-0000E6020000}"/>
    <cellStyle name="检查单元格 4" xfId="788" xr:uid="{00000000-0005-0000-0000-0000E7020000}"/>
    <cellStyle name="检查单元格 5" xfId="789" xr:uid="{00000000-0005-0000-0000-0000E8020000}"/>
    <cellStyle name="检查单元格 6" xfId="790" xr:uid="{00000000-0005-0000-0000-0000E9020000}"/>
    <cellStyle name="检查单元格 7" xfId="791" xr:uid="{00000000-0005-0000-0000-0000EA020000}"/>
    <cellStyle name="检查单元格 8" xfId="792" xr:uid="{00000000-0005-0000-0000-0000EB020000}"/>
    <cellStyle name="检查单元格 9" xfId="793" xr:uid="{00000000-0005-0000-0000-0000EC020000}"/>
    <cellStyle name="解释性文本 10" xfId="794" xr:uid="{00000000-0005-0000-0000-0000ED020000}"/>
    <cellStyle name="解释性文本 11" xfId="795" xr:uid="{00000000-0005-0000-0000-0000EE020000}"/>
    <cellStyle name="解释性文本 2" xfId="796" xr:uid="{00000000-0005-0000-0000-0000EF020000}"/>
    <cellStyle name="解释性文本 2 2" xfId="797" xr:uid="{00000000-0005-0000-0000-0000F0020000}"/>
    <cellStyle name="解释性文本 2 3" xfId="798" xr:uid="{00000000-0005-0000-0000-0000F1020000}"/>
    <cellStyle name="解释性文本 2 4" xfId="799" xr:uid="{00000000-0005-0000-0000-0000F2020000}"/>
    <cellStyle name="解释性文本 2 5" xfId="800" xr:uid="{00000000-0005-0000-0000-0000F3020000}"/>
    <cellStyle name="解释性文本 3" xfId="801" xr:uid="{00000000-0005-0000-0000-0000F4020000}"/>
    <cellStyle name="解释性文本 4" xfId="802" xr:uid="{00000000-0005-0000-0000-0000F5020000}"/>
    <cellStyle name="解释性文本 5" xfId="455" xr:uid="{00000000-0005-0000-0000-0000F6020000}"/>
    <cellStyle name="解释性文本 6" xfId="461" xr:uid="{00000000-0005-0000-0000-0000F7020000}"/>
    <cellStyle name="解释性文本 7" xfId="371" xr:uid="{00000000-0005-0000-0000-0000F8020000}"/>
    <cellStyle name="解释性文本 8" xfId="463" xr:uid="{00000000-0005-0000-0000-0000F9020000}"/>
    <cellStyle name="解释性文本 9" xfId="22" xr:uid="{00000000-0005-0000-0000-0000FA020000}"/>
    <cellStyle name="警告文本 10" xfId="803" xr:uid="{00000000-0005-0000-0000-0000FB020000}"/>
    <cellStyle name="警告文本 11" xfId="804" xr:uid="{00000000-0005-0000-0000-0000FC020000}"/>
    <cellStyle name="警告文本 2" xfId="805" xr:uid="{00000000-0005-0000-0000-0000FD020000}"/>
    <cellStyle name="警告文本 2 2" xfId="806" xr:uid="{00000000-0005-0000-0000-0000FE020000}"/>
    <cellStyle name="警告文本 2 3" xfId="807" xr:uid="{00000000-0005-0000-0000-0000FF020000}"/>
    <cellStyle name="警告文本 2 4" xfId="808" xr:uid="{00000000-0005-0000-0000-000000030000}"/>
    <cellStyle name="警告文本 2 5" xfId="809" xr:uid="{00000000-0005-0000-0000-000001030000}"/>
    <cellStyle name="警告文本 3" xfId="810" xr:uid="{00000000-0005-0000-0000-000002030000}"/>
    <cellStyle name="警告文本 4" xfId="811" xr:uid="{00000000-0005-0000-0000-000003030000}"/>
    <cellStyle name="警告文本 5" xfId="812" xr:uid="{00000000-0005-0000-0000-000004030000}"/>
    <cellStyle name="警告文本 6" xfId="813" xr:uid="{00000000-0005-0000-0000-000005030000}"/>
    <cellStyle name="警告文本 7" xfId="814" xr:uid="{00000000-0005-0000-0000-000006030000}"/>
    <cellStyle name="警告文本 8" xfId="815" xr:uid="{00000000-0005-0000-0000-000007030000}"/>
    <cellStyle name="警告文本 9" xfId="816" xr:uid="{00000000-0005-0000-0000-000008030000}"/>
    <cellStyle name="链接单元格 10" xfId="817" xr:uid="{00000000-0005-0000-0000-000009030000}"/>
    <cellStyle name="链接单元格 11" xfId="818" xr:uid="{00000000-0005-0000-0000-00000A030000}"/>
    <cellStyle name="链接单元格 2" xfId="819" xr:uid="{00000000-0005-0000-0000-00000B030000}"/>
    <cellStyle name="链接单元格 2 2" xfId="820" xr:uid="{00000000-0005-0000-0000-00000C030000}"/>
    <cellStyle name="链接单元格 2 3" xfId="821" xr:uid="{00000000-0005-0000-0000-00000D030000}"/>
    <cellStyle name="链接单元格 2 4" xfId="822" xr:uid="{00000000-0005-0000-0000-00000E030000}"/>
    <cellStyle name="链接单元格 2 5" xfId="823" xr:uid="{00000000-0005-0000-0000-00000F030000}"/>
    <cellStyle name="链接单元格 3" xfId="824" xr:uid="{00000000-0005-0000-0000-000010030000}"/>
    <cellStyle name="链接单元格 4" xfId="825" xr:uid="{00000000-0005-0000-0000-000011030000}"/>
    <cellStyle name="链接单元格 5" xfId="826" xr:uid="{00000000-0005-0000-0000-000012030000}"/>
    <cellStyle name="链接单元格 6" xfId="827" xr:uid="{00000000-0005-0000-0000-000013030000}"/>
    <cellStyle name="链接单元格 7" xfId="828" xr:uid="{00000000-0005-0000-0000-000014030000}"/>
    <cellStyle name="链接单元格 8" xfId="829" xr:uid="{00000000-0005-0000-0000-000015030000}"/>
    <cellStyle name="链接单元格 9" xfId="830" xr:uid="{00000000-0005-0000-0000-000016030000}"/>
    <cellStyle name="千位分隔 2" xfId="831" xr:uid="{00000000-0005-0000-0000-000017030000}"/>
    <cellStyle name="千位分隔 2 2" xfId="832" xr:uid="{00000000-0005-0000-0000-000018030000}"/>
    <cellStyle name="千位分隔 3" xfId="347" xr:uid="{00000000-0005-0000-0000-000019030000}"/>
    <cellStyle name="强调文字颜色 1 10" xfId="833" xr:uid="{00000000-0005-0000-0000-00001A030000}"/>
    <cellStyle name="强调文字颜色 1 11" xfId="834" xr:uid="{00000000-0005-0000-0000-00001B030000}"/>
    <cellStyle name="强调文字颜色 1 2" xfId="835" xr:uid="{00000000-0005-0000-0000-00001C030000}"/>
    <cellStyle name="强调文字颜色 1 2 2" xfId="338" xr:uid="{00000000-0005-0000-0000-00001D030000}"/>
    <cellStyle name="强调文字颜色 1 2 3" xfId="18" xr:uid="{00000000-0005-0000-0000-00001E030000}"/>
    <cellStyle name="强调文字颜色 1 2 4" xfId="44" xr:uid="{00000000-0005-0000-0000-00001F030000}"/>
    <cellStyle name="强调文字颜色 1 2 5" xfId="52" xr:uid="{00000000-0005-0000-0000-000020030000}"/>
    <cellStyle name="强调文字颜色 1 3" xfId="836" xr:uid="{00000000-0005-0000-0000-000021030000}"/>
    <cellStyle name="强调文字颜色 1 4" xfId="837" xr:uid="{00000000-0005-0000-0000-000022030000}"/>
    <cellStyle name="强调文字颜色 1 5" xfId="838" xr:uid="{00000000-0005-0000-0000-000023030000}"/>
    <cellStyle name="强调文字颜色 1 6" xfId="839" xr:uid="{00000000-0005-0000-0000-000024030000}"/>
    <cellStyle name="强调文字颜色 1 7" xfId="840" xr:uid="{00000000-0005-0000-0000-000025030000}"/>
    <cellStyle name="强调文字颜色 1 8" xfId="841" xr:uid="{00000000-0005-0000-0000-000026030000}"/>
    <cellStyle name="强调文字颜色 1 9" xfId="842" xr:uid="{00000000-0005-0000-0000-000027030000}"/>
    <cellStyle name="强调文字颜色 2 10" xfId="843" xr:uid="{00000000-0005-0000-0000-000028030000}"/>
    <cellStyle name="强调文字颜色 2 11" xfId="844" xr:uid="{00000000-0005-0000-0000-000029030000}"/>
    <cellStyle name="强调文字颜色 2 2" xfId="845" xr:uid="{00000000-0005-0000-0000-00002A030000}"/>
    <cellStyle name="强调文字颜色 2 2 2" xfId="846" xr:uid="{00000000-0005-0000-0000-00002B030000}"/>
    <cellStyle name="强调文字颜色 2 2 3" xfId="847" xr:uid="{00000000-0005-0000-0000-00002C030000}"/>
    <cellStyle name="强调文字颜色 2 2 4" xfId="848" xr:uid="{00000000-0005-0000-0000-00002D030000}"/>
    <cellStyle name="强调文字颜色 2 2 5" xfId="849" xr:uid="{00000000-0005-0000-0000-00002E030000}"/>
    <cellStyle name="强调文字颜色 2 3" xfId="850" xr:uid="{00000000-0005-0000-0000-00002F030000}"/>
    <cellStyle name="强调文字颜色 2 4" xfId="851" xr:uid="{00000000-0005-0000-0000-000030030000}"/>
    <cellStyle name="强调文字颜色 2 5" xfId="852" xr:uid="{00000000-0005-0000-0000-000031030000}"/>
    <cellStyle name="强调文字颜色 2 6" xfId="853" xr:uid="{00000000-0005-0000-0000-000032030000}"/>
    <cellStyle name="强调文字颜色 2 7" xfId="854" xr:uid="{00000000-0005-0000-0000-000033030000}"/>
    <cellStyle name="强调文字颜色 2 8" xfId="855" xr:uid="{00000000-0005-0000-0000-000034030000}"/>
    <cellStyle name="强调文字颜色 2 9" xfId="856" xr:uid="{00000000-0005-0000-0000-000035030000}"/>
    <cellStyle name="强调文字颜色 3 10" xfId="857" xr:uid="{00000000-0005-0000-0000-000036030000}"/>
    <cellStyle name="强调文字颜色 3 11" xfId="858" xr:uid="{00000000-0005-0000-0000-000037030000}"/>
    <cellStyle name="强调文字颜色 3 2" xfId="859" xr:uid="{00000000-0005-0000-0000-000038030000}"/>
    <cellStyle name="强调文字颜色 3 2 2" xfId="860" xr:uid="{00000000-0005-0000-0000-000039030000}"/>
    <cellStyle name="强调文字颜色 3 2 3" xfId="861" xr:uid="{00000000-0005-0000-0000-00003A030000}"/>
    <cellStyle name="强调文字颜色 3 2 4" xfId="862" xr:uid="{00000000-0005-0000-0000-00003B030000}"/>
    <cellStyle name="强调文字颜色 3 2 5" xfId="863" xr:uid="{00000000-0005-0000-0000-00003C030000}"/>
    <cellStyle name="强调文字颜色 3 3" xfId="479" xr:uid="{00000000-0005-0000-0000-00003D030000}"/>
    <cellStyle name="强调文字颜色 3 4" xfId="481" xr:uid="{00000000-0005-0000-0000-00003E030000}"/>
    <cellStyle name="强调文字颜色 3 5" xfId="483" xr:uid="{00000000-0005-0000-0000-00003F030000}"/>
    <cellStyle name="强调文字颜色 3 6" xfId="485" xr:uid="{00000000-0005-0000-0000-000040030000}"/>
    <cellStyle name="强调文字颜色 3 7" xfId="487" xr:uid="{00000000-0005-0000-0000-000041030000}"/>
    <cellStyle name="强调文字颜色 3 8" xfId="490" xr:uid="{00000000-0005-0000-0000-000042030000}"/>
    <cellStyle name="强调文字颜色 3 9" xfId="493" xr:uid="{00000000-0005-0000-0000-000043030000}"/>
    <cellStyle name="强调文字颜色 4 10" xfId="864" xr:uid="{00000000-0005-0000-0000-000044030000}"/>
    <cellStyle name="强调文字颜色 4 11" xfId="726" xr:uid="{00000000-0005-0000-0000-000045030000}"/>
    <cellStyle name="强调文字颜色 4 2" xfId="865" xr:uid="{00000000-0005-0000-0000-000046030000}"/>
    <cellStyle name="强调文字颜色 4 2 2" xfId="866" xr:uid="{00000000-0005-0000-0000-000047030000}"/>
    <cellStyle name="强调文字颜色 4 2 3" xfId="867" xr:uid="{00000000-0005-0000-0000-000048030000}"/>
    <cellStyle name="强调文字颜色 4 2 4" xfId="868" xr:uid="{00000000-0005-0000-0000-000049030000}"/>
    <cellStyle name="强调文字颜色 4 2 5" xfId="869" xr:uid="{00000000-0005-0000-0000-00004A030000}"/>
    <cellStyle name="强调文字颜色 4 3" xfId="870" xr:uid="{00000000-0005-0000-0000-00004B030000}"/>
    <cellStyle name="强调文字颜色 4 4" xfId="871" xr:uid="{00000000-0005-0000-0000-00004C030000}"/>
    <cellStyle name="强调文字颜色 4 5" xfId="872" xr:uid="{00000000-0005-0000-0000-00004D030000}"/>
    <cellStyle name="强调文字颜色 4 6" xfId="873" xr:uid="{00000000-0005-0000-0000-00004E030000}"/>
    <cellStyle name="强调文字颜色 4 7" xfId="874" xr:uid="{00000000-0005-0000-0000-00004F030000}"/>
    <cellStyle name="强调文字颜色 4 8" xfId="875" xr:uid="{00000000-0005-0000-0000-000050030000}"/>
    <cellStyle name="强调文字颜色 4 9" xfId="877" xr:uid="{00000000-0005-0000-0000-000051030000}"/>
    <cellStyle name="强调文字颜色 5 10" xfId="879" xr:uid="{00000000-0005-0000-0000-000052030000}"/>
    <cellStyle name="强调文字颜色 5 11" xfId="880" xr:uid="{00000000-0005-0000-0000-000053030000}"/>
    <cellStyle name="强调文字颜色 5 2" xfId="881" xr:uid="{00000000-0005-0000-0000-000054030000}"/>
    <cellStyle name="强调文字颜色 5 2 2" xfId="882" xr:uid="{00000000-0005-0000-0000-000055030000}"/>
    <cellStyle name="强调文字颜色 5 2 3" xfId="883" xr:uid="{00000000-0005-0000-0000-000056030000}"/>
    <cellStyle name="强调文字颜色 5 2 4" xfId="361" xr:uid="{00000000-0005-0000-0000-000057030000}"/>
    <cellStyle name="强调文字颜色 5 2 5" xfId="192" xr:uid="{00000000-0005-0000-0000-000058030000}"/>
    <cellStyle name="强调文字颜色 5 3" xfId="884" xr:uid="{00000000-0005-0000-0000-000059030000}"/>
    <cellStyle name="强调文字颜色 5 4" xfId="885" xr:uid="{00000000-0005-0000-0000-00005A030000}"/>
    <cellStyle name="强调文字颜色 5 5" xfId="886" xr:uid="{00000000-0005-0000-0000-00005B030000}"/>
    <cellStyle name="强调文字颜色 5 6" xfId="887" xr:uid="{00000000-0005-0000-0000-00005C030000}"/>
    <cellStyle name="强调文字颜色 5 7" xfId="888" xr:uid="{00000000-0005-0000-0000-00005D030000}"/>
    <cellStyle name="强调文字颜色 5 8" xfId="889" xr:uid="{00000000-0005-0000-0000-00005E030000}"/>
    <cellStyle name="强调文字颜色 5 9" xfId="890" xr:uid="{00000000-0005-0000-0000-00005F030000}"/>
    <cellStyle name="强调文字颜色 6 10" xfId="891" xr:uid="{00000000-0005-0000-0000-000060030000}"/>
    <cellStyle name="强调文字颜色 6 11" xfId="892" xr:uid="{00000000-0005-0000-0000-000061030000}"/>
    <cellStyle name="强调文字颜色 6 2" xfId="893" xr:uid="{00000000-0005-0000-0000-000062030000}"/>
    <cellStyle name="强调文字颜色 6 2 2" xfId="894" xr:uid="{00000000-0005-0000-0000-000063030000}"/>
    <cellStyle name="强调文字颜色 6 2 3" xfId="895" xr:uid="{00000000-0005-0000-0000-000064030000}"/>
    <cellStyle name="强调文字颜色 6 2 4" xfId="896" xr:uid="{00000000-0005-0000-0000-000065030000}"/>
    <cellStyle name="强调文字颜色 6 2 5" xfId="897" xr:uid="{00000000-0005-0000-0000-000066030000}"/>
    <cellStyle name="强调文字颜色 6 3" xfId="898" xr:uid="{00000000-0005-0000-0000-000067030000}"/>
    <cellStyle name="强调文字颜色 6 4" xfId="899" xr:uid="{00000000-0005-0000-0000-000068030000}"/>
    <cellStyle name="强调文字颜色 6 5" xfId="900" xr:uid="{00000000-0005-0000-0000-000069030000}"/>
    <cellStyle name="强调文字颜色 6 6" xfId="901" xr:uid="{00000000-0005-0000-0000-00006A030000}"/>
    <cellStyle name="强调文字颜色 6 7" xfId="902" xr:uid="{00000000-0005-0000-0000-00006B030000}"/>
    <cellStyle name="强调文字颜色 6 8" xfId="903" xr:uid="{00000000-0005-0000-0000-00006C030000}"/>
    <cellStyle name="强调文字颜色 6 9" xfId="904" xr:uid="{00000000-0005-0000-0000-00006D030000}"/>
    <cellStyle name="适中 10" xfId="905" xr:uid="{00000000-0005-0000-0000-00006E030000}"/>
    <cellStyle name="适中 11" xfId="906" xr:uid="{00000000-0005-0000-0000-00006F030000}"/>
    <cellStyle name="适中 2" xfId="907" xr:uid="{00000000-0005-0000-0000-000070030000}"/>
    <cellStyle name="适中 2 2" xfId="908" xr:uid="{00000000-0005-0000-0000-000071030000}"/>
    <cellStyle name="适中 2 3" xfId="909" xr:uid="{00000000-0005-0000-0000-000072030000}"/>
    <cellStyle name="适中 2 4" xfId="910" xr:uid="{00000000-0005-0000-0000-000073030000}"/>
    <cellStyle name="适中 2 5" xfId="911" xr:uid="{00000000-0005-0000-0000-000074030000}"/>
    <cellStyle name="适中 3" xfId="912" xr:uid="{00000000-0005-0000-0000-000075030000}"/>
    <cellStyle name="适中 4" xfId="913" xr:uid="{00000000-0005-0000-0000-000076030000}"/>
    <cellStyle name="适中 5" xfId="914" xr:uid="{00000000-0005-0000-0000-000077030000}"/>
    <cellStyle name="适中 6" xfId="915" xr:uid="{00000000-0005-0000-0000-000078030000}"/>
    <cellStyle name="适中 7" xfId="916" xr:uid="{00000000-0005-0000-0000-000079030000}"/>
    <cellStyle name="适中 8" xfId="917" xr:uid="{00000000-0005-0000-0000-00007A030000}"/>
    <cellStyle name="适中 9" xfId="918" xr:uid="{00000000-0005-0000-0000-00007B030000}"/>
    <cellStyle name="输出 10" xfId="919" xr:uid="{00000000-0005-0000-0000-00007C030000}"/>
    <cellStyle name="输出 10 2" xfId="920" xr:uid="{00000000-0005-0000-0000-00007D030000}"/>
    <cellStyle name="输出 11" xfId="921" xr:uid="{00000000-0005-0000-0000-00007E030000}"/>
    <cellStyle name="输出 11 2" xfId="392" xr:uid="{00000000-0005-0000-0000-00007F030000}"/>
    <cellStyle name="输出 2" xfId="922" xr:uid="{00000000-0005-0000-0000-000080030000}"/>
    <cellStyle name="输出 2 2" xfId="923" xr:uid="{00000000-0005-0000-0000-000081030000}"/>
    <cellStyle name="输出 2 2 2" xfId="924" xr:uid="{00000000-0005-0000-0000-000082030000}"/>
    <cellStyle name="输出 2 3" xfId="925" xr:uid="{00000000-0005-0000-0000-000083030000}"/>
    <cellStyle name="输出 2 3 2" xfId="926" xr:uid="{00000000-0005-0000-0000-000084030000}"/>
    <cellStyle name="输出 2 4" xfId="927" xr:uid="{00000000-0005-0000-0000-000085030000}"/>
    <cellStyle name="输出 2 4 2" xfId="928" xr:uid="{00000000-0005-0000-0000-000086030000}"/>
    <cellStyle name="输出 2 5" xfId="929" xr:uid="{00000000-0005-0000-0000-000087030000}"/>
    <cellStyle name="输出 2 6" xfId="930" xr:uid="{00000000-0005-0000-0000-000088030000}"/>
    <cellStyle name="输出 3" xfId="931" xr:uid="{00000000-0005-0000-0000-000089030000}"/>
    <cellStyle name="输出 3 2" xfId="932" xr:uid="{00000000-0005-0000-0000-00008A030000}"/>
    <cellStyle name="输出 4" xfId="933" xr:uid="{00000000-0005-0000-0000-00008B030000}"/>
    <cellStyle name="输出 4 2" xfId="133" xr:uid="{00000000-0005-0000-0000-00008C030000}"/>
    <cellStyle name="输出 5" xfId="934" xr:uid="{00000000-0005-0000-0000-00008D030000}"/>
    <cellStyle name="输出 5 2" xfId="935" xr:uid="{00000000-0005-0000-0000-00008E030000}"/>
    <cellStyle name="输出 6" xfId="936" xr:uid="{00000000-0005-0000-0000-00008F030000}"/>
    <cellStyle name="输出 6 2" xfId="191" xr:uid="{00000000-0005-0000-0000-000090030000}"/>
    <cellStyle name="输出 7" xfId="937" xr:uid="{00000000-0005-0000-0000-000091030000}"/>
    <cellStyle name="输出 7 2" xfId="938" xr:uid="{00000000-0005-0000-0000-000092030000}"/>
    <cellStyle name="输出 8" xfId="939" xr:uid="{00000000-0005-0000-0000-000093030000}"/>
    <cellStyle name="输出 8 2" xfId="940" xr:uid="{00000000-0005-0000-0000-000094030000}"/>
    <cellStyle name="输出 9" xfId="941" xr:uid="{00000000-0005-0000-0000-000095030000}"/>
    <cellStyle name="输出 9 2" xfId="942" xr:uid="{00000000-0005-0000-0000-000096030000}"/>
    <cellStyle name="输入 10" xfId="876" xr:uid="{00000000-0005-0000-0000-000097030000}"/>
    <cellStyle name="输入 10 2" xfId="943" xr:uid="{00000000-0005-0000-0000-000098030000}"/>
    <cellStyle name="输入 11" xfId="878" xr:uid="{00000000-0005-0000-0000-000099030000}"/>
    <cellStyle name="输入 11 2" xfId="944" xr:uid="{00000000-0005-0000-0000-00009A030000}"/>
    <cellStyle name="输入 2" xfId="526" xr:uid="{00000000-0005-0000-0000-00009B030000}"/>
    <cellStyle name="输入 2 2" xfId="667" xr:uid="{00000000-0005-0000-0000-00009C030000}"/>
    <cellStyle name="输入 2 2 2" xfId="945" xr:uid="{00000000-0005-0000-0000-00009D030000}"/>
    <cellStyle name="输入 2 3" xfId="618" xr:uid="{00000000-0005-0000-0000-00009E030000}"/>
    <cellStyle name="输入 2 3 2" xfId="946" xr:uid="{00000000-0005-0000-0000-00009F030000}"/>
    <cellStyle name="输入 2 4" xfId="620" xr:uid="{00000000-0005-0000-0000-0000A0030000}"/>
    <cellStyle name="输入 2 4 2" xfId="947" xr:uid="{00000000-0005-0000-0000-0000A1030000}"/>
    <cellStyle name="输入 2 5" xfId="622" xr:uid="{00000000-0005-0000-0000-0000A2030000}"/>
    <cellStyle name="输入 2 6" xfId="948" xr:uid="{00000000-0005-0000-0000-0000A3030000}"/>
    <cellStyle name="输入 3" xfId="528" xr:uid="{00000000-0005-0000-0000-0000A4030000}"/>
    <cellStyle name="输入 3 2" xfId="949" xr:uid="{00000000-0005-0000-0000-0000A5030000}"/>
    <cellStyle name="输入 4" xfId="950" xr:uid="{00000000-0005-0000-0000-0000A6030000}"/>
    <cellStyle name="输入 4 2" xfId="951" xr:uid="{00000000-0005-0000-0000-0000A7030000}"/>
    <cellStyle name="输入 5" xfId="952" xr:uid="{00000000-0005-0000-0000-0000A8030000}"/>
    <cellStyle name="输入 5 2" xfId="953" xr:uid="{00000000-0005-0000-0000-0000A9030000}"/>
    <cellStyle name="输入 6" xfId="954" xr:uid="{00000000-0005-0000-0000-0000AA030000}"/>
    <cellStyle name="输入 6 2" xfId="47" xr:uid="{00000000-0005-0000-0000-0000AB030000}"/>
    <cellStyle name="输入 7" xfId="955" xr:uid="{00000000-0005-0000-0000-0000AC030000}"/>
    <cellStyle name="输入 7 2" xfId="698" xr:uid="{00000000-0005-0000-0000-0000AD030000}"/>
    <cellStyle name="输入 8" xfId="956" xr:uid="{00000000-0005-0000-0000-0000AE030000}"/>
    <cellStyle name="输入 8 2" xfId="957" xr:uid="{00000000-0005-0000-0000-0000AF030000}"/>
    <cellStyle name="输入 9" xfId="958" xr:uid="{00000000-0005-0000-0000-0000B0030000}"/>
    <cellStyle name="输入 9 2" xfId="959" xr:uid="{00000000-0005-0000-0000-0000B1030000}"/>
    <cellStyle name="样式 1" xfId="96" xr:uid="{00000000-0005-0000-0000-0000B2030000}"/>
    <cellStyle name="样式 1 10" xfId="960" xr:uid="{00000000-0005-0000-0000-0000B3030000}"/>
    <cellStyle name="样式 1 10 2" xfId="961" xr:uid="{00000000-0005-0000-0000-0000B4030000}"/>
    <cellStyle name="注释 10" xfId="132" xr:uid="{00000000-0005-0000-0000-0000B5030000}"/>
    <cellStyle name="注释 10 2" xfId="553" xr:uid="{00000000-0005-0000-0000-0000B6030000}"/>
    <cellStyle name="注释 11" xfId="582" xr:uid="{00000000-0005-0000-0000-0000B7030000}"/>
    <cellStyle name="注释 11 2" xfId="599" xr:uid="{00000000-0005-0000-0000-0000B8030000}"/>
    <cellStyle name="注释 2" xfId="695" xr:uid="{00000000-0005-0000-0000-0000B9030000}"/>
    <cellStyle name="注释 2 2" xfId="285" xr:uid="{00000000-0005-0000-0000-0000BA030000}"/>
    <cellStyle name="注释 2 2 2" xfId="962" xr:uid="{00000000-0005-0000-0000-0000BB030000}"/>
    <cellStyle name="注释 2 2 2 2" xfId="963" xr:uid="{00000000-0005-0000-0000-0000BC030000}"/>
    <cellStyle name="注释 2 2 3" xfId="964" xr:uid="{00000000-0005-0000-0000-0000BD030000}"/>
    <cellStyle name="注释 2 3" xfId="31" xr:uid="{00000000-0005-0000-0000-0000BE030000}"/>
    <cellStyle name="注释 2 3 2" xfId="965" xr:uid="{00000000-0005-0000-0000-0000BF030000}"/>
    <cellStyle name="注释 2 4" xfId="288" xr:uid="{00000000-0005-0000-0000-0000C0030000}"/>
    <cellStyle name="注释 2 4 2" xfId="966" xr:uid="{00000000-0005-0000-0000-0000C1030000}"/>
    <cellStyle name="注释 2 5" xfId="290" xr:uid="{00000000-0005-0000-0000-0000C2030000}"/>
    <cellStyle name="注释 3" xfId="699" xr:uid="{00000000-0005-0000-0000-0000C3030000}"/>
    <cellStyle name="注释 3 2" xfId="310" xr:uid="{00000000-0005-0000-0000-0000C4030000}"/>
    <cellStyle name="注释 4" xfId="967" xr:uid="{00000000-0005-0000-0000-0000C5030000}"/>
    <cellStyle name="注释 4 2" xfId="471" xr:uid="{00000000-0005-0000-0000-0000C6030000}"/>
    <cellStyle name="注释 5" xfId="968" xr:uid="{00000000-0005-0000-0000-0000C7030000}"/>
    <cellStyle name="注释 5 2" xfId="969" xr:uid="{00000000-0005-0000-0000-0000C8030000}"/>
    <cellStyle name="注释 6" xfId="970" xr:uid="{00000000-0005-0000-0000-0000C9030000}"/>
    <cellStyle name="注释 6 2" xfId="971" xr:uid="{00000000-0005-0000-0000-0000CA030000}"/>
    <cellStyle name="注释 7" xfId="972" xr:uid="{00000000-0005-0000-0000-0000CB030000}"/>
    <cellStyle name="注释 7 2" xfId="973" xr:uid="{00000000-0005-0000-0000-0000CC030000}"/>
    <cellStyle name="注释 8" xfId="974" xr:uid="{00000000-0005-0000-0000-0000CD030000}"/>
    <cellStyle name="注释 8 2" xfId="975" xr:uid="{00000000-0005-0000-0000-0000CE030000}"/>
    <cellStyle name="注释 9" xfId="976" xr:uid="{00000000-0005-0000-0000-0000CF030000}"/>
    <cellStyle name="注释 9 2" xfId="779" xr:uid="{00000000-0005-0000-0000-0000D0030000}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117" Type="http://schemas.openxmlformats.org/officeDocument/2006/relationships/image" Target="../media/image118.emf"/><Relationship Id="rId21" Type="http://schemas.openxmlformats.org/officeDocument/2006/relationships/image" Target="../media/image22.emf"/><Relationship Id="rId42" Type="http://schemas.openxmlformats.org/officeDocument/2006/relationships/image" Target="../media/image43.emf"/><Relationship Id="rId47" Type="http://schemas.openxmlformats.org/officeDocument/2006/relationships/image" Target="../media/image48.emf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84" Type="http://schemas.openxmlformats.org/officeDocument/2006/relationships/image" Target="../media/image85.emf"/><Relationship Id="rId89" Type="http://schemas.openxmlformats.org/officeDocument/2006/relationships/image" Target="../media/image90.png"/><Relationship Id="rId112" Type="http://schemas.openxmlformats.org/officeDocument/2006/relationships/image" Target="../media/image113.png"/><Relationship Id="rId133" Type="http://schemas.openxmlformats.org/officeDocument/2006/relationships/image" Target="../media/image133.png"/><Relationship Id="rId16" Type="http://schemas.openxmlformats.org/officeDocument/2006/relationships/image" Target="../media/image17.png"/><Relationship Id="rId107" Type="http://schemas.openxmlformats.org/officeDocument/2006/relationships/image" Target="../media/image108.png"/><Relationship Id="rId11" Type="http://schemas.openxmlformats.org/officeDocument/2006/relationships/image" Target="../media/image12.png"/><Relationship Id="rId32" Type="http://schemas.openxmlformats.org/officeDocument/2006/relationships/image" Target="../media/image33.jpeg"/><Relationship Id="rId37" Type="http://schemas.openxmlformats.org/officeDocument/2006/relationships/image" Target="../media/image38.emf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74" Type="http://schemas.openxmlformats.org/officeDocument/2006/relationships/image" Target="../media/image75.png"/><Relationship Id="rId79" Type="http://schemas.openxmlformats.org/officeDocument/2006/relationships/image" Target="../media/image80.emf"/><Relationship Id="rId102" Type="http://schemas.openxmlformats.org/officeDocument/2006/relationships/image" Target="../media/image103.jpeg"/><Relationship Id="rId123" Type="http://schemas.openxmlformats.org/officeDocument/2006/relationships/image" Target="../media/image124.png"/><Relationship Id="rId128" Type="http://schemas.openxmlformats.org/officeDocument/2006/relationships/image" Target="../media/image128.png"/><Relationship Id="rId5" Type="http://schemas.openxmlformats.org/officeDocument/2006/relationships/image" Target="../media/image6.emf"/><Relationship Id="rId90" Type="http://schemas.openxmlformats.org/officeDocument/2006/relationships/image" Target="../media/image91.png"/><Relationship Id="rId95" Type="http://schemas.openxmlformats.org/officeDocument/2006/relationships/image" Target="../media/image96.w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43" Type="http://schemas.openxmlformats.org/officeDocument/2006/relationships/image" Target="../media/image44.emf"/><Relationship Id="rId48" Type="http://schemas.openxmlformats.org/officeDocument/2006/relationships/image" Target="../media/image49.emf"/><Relationship Id="rId56" Type="http://schemas.openxmlformats.org/officeDocument/2006/relationships/image" Target="../media/image57.png"/><Relationship Id="rId64" Type="http://schemas.openxmlformats.org/officeDocument/2006/relationships/image" Target="../media/image65.png"/><Relationship Id="rId69" Type="http://schemas.openxmlformats.org/officeDocument/2006/relationships/image" Target="../media/image70.png"/><Relationship Id="rId77" Type="http://schemas.openxmlformats.org/officeDocument/2006/relationships/image" Target="../media/image78.emf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113" Type="http://schemas.openxmlformats.org/officeDocument/2006/relationships/image" Target="../media/image114.png"/><Relationship Id="rId118" Type="http://schemas.openxmlformats.org/officeDocument/2006/relationships/image" Target="../media/image119.emf"/><Relationship Id="rId126" Type="http://schemas.microsoft.com/office/2007/relationships/hdphoto" Target="../media/hdphoto1.wdp"/><Relationship Id="rId8" Type="http://schemas.openxmlformats.org/officeDocument/2006/relationships/image" Target="../media/image9.png"/><Relationship Id="rId51" Type="http://schemas.openxmlformats.org/officeDocument/2006/relationships/image" Target="../media/image52.emf"/><Relationship Id="rId72" Type="http://schemas.openxmlformats.org/officeDocument/2006/relationships/image" Target="../media/image73.emf"/><Relationship Id="rId80" Type="http://schemas.openxmlformats.org/officeDocument/2006/relationships/image" Target="../media/image81.emf"/><Relationship Id="rId85" Type="http://schemas.openxmlformats.org/officeDocument/2006/relationships/image" Target="../media/image86.emf"/><Relationship Id="rId93" Type="http://schemas.openxmlformats.org/officeDocument/2006/relationships/image" Target="../media/image94.emf"/><Relationship Id="rId98" Type="http://schemas.openxmlformats.org/officeDocument/2006/relationships/image" Target="../media/image99.png"/><Relationship Id="rId121" Type="http://schemas.openxmlformats.org/officeDocument/2006/relationships/image" Target="../media/image122.emf"/><Relationship Id="rId3" Type="http://schemas.openxmlformats.org/officeDocument/2006/relationships/image" Target="../media/image4.emf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46" Type="http://schemas.openxmlformats.org/officeDocument/2006/relationships/image" Target="../media/image47.png"/><Relationship Id="rId59" Type="http://schemas.openxmlformats.org/officeDocument/2006/relationships/image" Target="../media/image60.png"/><Relationship Id="rId67" Type="http://schemas.openxmlformats.org/officeDocument/2006/relationships/image" Target="../media/image68.png"/><Relationship Id="rId103" Type="http://schemas.openxmlformats.org/officeDocument/2006/relationships/image" Target="../media/image104.png"/><Relationship Id="rId108" Type="http://schemas.openxmlformats.org/officeDocument/2006/relationships/image" Target="../media/image109.png"/><Relationship Id="rId116" Type="http://schemas.openxmlformats.org/officeDocument/2006/relationships/image" Target="../media/image117.emf"/><Relationship Id="rId124" Type="http://schemas.openxmlformats.org/officeDocument/2006/relationships/image" Target="../media/image125.png"/><Relationship Id="rId129" Type="http://schemas.openxmlformats.org/officeDocument/2006/relationships/image" Target="../media/image129.png"/><Relationship Id="rId20" Type="http://schemas.openxmlformats.org/officeDocument/2006/relationships/image" Target="../media/image21.emf"/><Relationship Id="rId41" Type="http://schemas.openxmlformats.org/officeDocument/2006/relationships/image" Target="../media/image42.emf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png"/><Relationship Id="rId75" Type="http://schemas.openxmlformats.org/officeDocument/2006/relationships/image" Target="../media/image76.emf"/><Relationship Id="rId83" Type="http://schemas.openxmlformats.org/officeDocument/2006/relationships/image" Target="../media/image84.jpeg"/><Relationship Id="rId88" Type="http://schemas.openxmlformats.org/officeDocument/2006/relationships/image" Target="../media/image89.png"/><Relationship Id="rId91" Type="http://schemas.openxmlformats.org/officeDocument/2006/relationships/image" Target="../media/image92.png"/><Relationship Id="rId96" Type="http://schemas.openxmlformats.org/officeDocument/2006/relationships/image" Target="../media/image97.wmf"/><Relationship Id="rId111" Type="http://schemas.openxmlformats.org/officeDocument/2006/relationships/image" Target="../media/image112.png"/><Relationship Id="rId132" Type="http://schemas.openxmlformats.org/officeDocument/2006/relationships/image" Target="../media/image132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5" Type="http://schemas.openxmlformats.org/officeDocument/2006/relationships/image" Target="../media/image16.png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49" Type="http://schemas.openxmlformats.org/officeDocument/2006/relationships/image" Target="../media/image50.emf"/><Relationship Id="rId57" Type="http://schemas.openxmlformats.org/officeDocument/2006/relationships/image" Target="../media/image58.png"/><Relationship Id="rId106" Type="http://schemas.openxmlformats.org/officeDocument/2006/relationships/image" Target="../media/image107.png"/><Relationship Id="rId114" Type="http://schemas.openxmlformats.org/officeDocument/2006/relationships/image" Target="../media/image115.png"/><Relationship Id="rId119" Type="http://schemas.openxmlformats.org/officeDocument/2006/relationships/image" Target="../media/image120.emf"/><Relationship Id="rId127" Type="http://schemas.openxmlformats.org/officeDocument/2006/relationships/image" Target="../media/image127.png"/><Relationship Id="rId10" Type="http://schemas.openxmlformats.org/officeDocument/2006/relationships/image" Target="../media/image11.emf"/><Relationship Id="rId31" Type="http://schemas.openxmlformats.org/officeDocument/2006/relationships/image" Target="../media/image32.emf"/><Relationship Id="rId44" Type="http://schemas.openxmlformats.org/officeDocument/2006/relationships/image" Target="../media/image45.emf"/><Relationship Id="rId52" Type="http://schemas.openxmlformats.org/officeDocument/2006/relationships/image" Target="../media/image53.png"/><Relationship Id="rId60" Type="http://schemas.openxmlformats.org/officeDocument/2006/relationships/image" Target="../media/image61.png"/><Relationship Id="rId65" Type="http://schemas.openxmlformats.org/officeDocument/2006/relationships/image" Target="../media/image66.pn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emf"/><Relationship Id="rId86" Type="http://schemas.openxmlformats.org/officeDocument/2006/relationships/image" Target="../media/image87.emf"/><Relationship Id="rId94" Type="http://schemas.openxmlformats.org/officeDocument/2006/relationships/image" Target="../media/image95.emf"/><Relationship Id="rId99" Type="http://schemas.openxmlformats.org/officeDocument/2006/relationships/image" Target="../media/image100.wmf"/><Relationship Id="rId101" Type="http://schemas.openxmlformats.org/officeDocument/2006/relationships/image" Target="../media/image102.jpeg"/><Relationship Id="rId122" Type="http://schemas.openxmlformats.org/officeDocument/2006/relationships/image" Target="../media/image123.emf"/><Relationship Id="rId130" Type="http://schemas.openxmlformats.org/officeDocument/2006/relationships/image" Target="../media/image130.emf"/><Relationship Id="rId4" Type="http://schemas.openxmlformats.org/officeDocument/2006/relationships/image" Target="../media/image5.emf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9" Type="http://schemas.openxmlformats.org/officeDocument/2006/relationships/image" Target="../media/image40.emf"/><Relationship Id="rId109" Type="http://schemas.openxmlformats.org/officeDocument/2006/relationships/image" Target="../media/image110.png"/><Relationship Id="rId34" Type="http://schemas.openxmlformats.org/officeDocument/2006/relationships/image" Target="../media/image35.emf"/><Relationship Id="rId50" Type="http://schemas.openxmlformats.org/officeDocument/2006/relationships/image" Target="../media/image51.jpeg"/><Relationship Id="rId55" Type="http://schemas.openxmlformats.org/officeDocument/2006/relationships/image" Target="../media/image56.png"/><Relationship Id="rId76" Type="http://schemas.openxmlformats.org/officeDocument/2006/relationships/image" Target="../media/image77.emf"/><Relationship Id="rId97" Type="http://schemas.openxmlformats.org/officeDocument/2006/relationships/image" Target="../media/image98.wmf"/><Relationship Id="rId104" Type="http://schemas.openxmlformats.org/officeDocument/2006/relationships/image" Target="../media/image105.png"/><Relationship Id="rId120" Type="http://schemas.openxmlformats.org/officeDocument/2006/relationships/image" Target="../media/image121.png"/><Relationship Id="rId125" Type="http://schemas.openxmlformats.org/officeDocument/2006/relationships/image" Target="../media/image126.png"/><Relationship Id="rId7" Type="http://schemas.openxmlformats.org/officeDocument/2006/relationships/image" Target="../media/image8.png"/><Relationship Id="rId71" Type="http://schemas.openxmlformats.org/officeDocument/2006/relationships/image" Target="../media/image72.emf"/><Relationship Id="rId92" Type="http://schemas.openxmlformats.org/officeDocument/2006/relationships/image" Target="../media/image93.png"/><Relationship Id="rId2" Type="http://schemas.openxmlformats.org/officeDocument/2006/relationships/image" Target="../media/image3.png"/><Relationship Id="rId29" Type="http://schemas.openxmlformats.org/officeDocument/2006/relationships/image" Target="../media/image30.png"/><Relationship Id="rId24" Type="http://schemas.openxmlformats.org/officeDocument/2006/relationships/image" Target="../media/image25.png"/><Relationship Id="rId40" Type="http://schemas.openxmlformats.org/officeDocument/2006/relationships/image" Target="../media/image41.emf"/><Relationship Id="rId45" Type="http://schemas.openxmlformats.org/officeDocument/2006/relationships/image" Target="../media/image46.emf"/><Relationship Id="rId66" Type="http://schemas.openxmlformats.org/officeDocument/2006/relationships/image" Target="../media/image67.png"/><Relationship Id="rId87" Type="http://schemas.openxmlformats.org/officeDocument/2006/relationships/image" Target="../media/image88.png"/><Relationship Id="rId110" Type="http://schemas.openxmlformats.org/officeDocument/2006/relationships/image" Target="../media/image111.png"/><Relationship Id="rId115" Type="http://schemas.openxmlformats.org/officeDocument/2006/relationships/image" Target="../media/image116.png"/><Relationship Id="rId131" Type="http://schemas.openxmlformats.org/officeDocument/2006/relationships/image" Target="../media/image131.emf"/><Relationship Id="rId61" Type="http://schemas.openxmlformats.org/officeDocument/2006/relationships/image" Target="../media/image62.png"/><Relationship Id="rId82" Type="http://schemas.openxmlformats.org/officeDocument/2006/relationships/image" Target="../media/image83.emf"/><Relationship Id="rId19" Type="http://schemas.openxmlformats.org/officeDocument/2006/relationships/image" Target="../media/image20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4.emf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84.jpeg"/><Relationship Id="rId21" Type="http://schemas.openxmlformats.org/officeDocument/2006/relationships/image" Target="../media/image77.emf"/><Relationship Id="rId42" Type="http://schemas.openxmlformats.org/officeDocument/2006/relationships/image" Target="../media/image166.jpeg"/><Relationship Id="rId47" Type="http://schemas.openxmlformats.org/officeDocument/2006/relationships/image" Target="../media/image170.emf"/><Relationship Id="rId63" Type="http://schemas.openxmlformats.org/officeDocument/2006/relationships/image" Target="../media/image186.emf"/><Relationship Id="rId68" Type="http://schemas.openxmlformats.org/officeDocument/2006/relationships/image" Target="../media/image191.emf"/><Relationship Id="rId84" Type="http://schemas.openxmlformats.org/officeDocument/2006/relationships/image" Target="../media/image204.png"/><Relationship Id="rId89" Type="http://schemas.openxmlformats.org/officeDocument/2006/relationships/image" Target="../media/image209.wmf"/><Relationship Id="rId7" Type="http://schemas.openxmlformats.org/officeDocument/2006/relationships/image" Target="../media/image141.emf"/><Relationship Id="rId71" Type="http://schemas.openxmlformats.org/officeDocument/2006/relationships/image" Target="../media/image194.emf"/><Relationship Id="rId92" Type="http://schemas.openxmlformats.org/officeDocument/2006/relationships/image" Target="../media/image211.png"/><Relationship Id="rId2" Type="http://schemas.openxmlformats.org/officeDocument/2006/relationships/image" Target="../media/image136.png"/><Relationship Id="rId16" Type="http://schemas.openxmlformats.org/officeDocument/2006/relationships/image" Target="../media/image150.png"/><Relationship Id="rId29" Type="http://schemas.openxmlformats.org/officeDocument/2006/relationships/image" Target="../media/image153.emf"/><Relationship Id="rId11" Type="http://schemas.openxmlformats.org/officeDocument/2006/relationships/image" Target="../media/image145.png"/><Relationship Id="rId24" Type="http://schemas.openxmlformats.org/officeDocument/2006/relationships/image" Target="../media/image83.emf"/><Relationship Id="rId32" Type="http://schemas.openxmlformats.org/officeDocument/2006/relationships/image" Target="../media/image156.emf"/><Relationship Id="rId37" Type="http://schemas.openxmlformats.org/officeDocument/2006/relationships/image" Target="../media/image161.emf"/><Relationship Id="rId40" Type="http://schemas.openxmlformats.org/officeDocument/2006/relationships/image" Target="../media/image164.png"/><Relationship Id="rId45" Type="http://schemas.openxmlformats.org/officeDocument/2006/relationships/image" Target="../media/image168.emf"/><Relationship Id="rId53" Type="http://schemas.openxmlformats.org/officeDocument/2006/relationships/image" Target="../media/image176.emf"/><Relationship Id="rId58" Type="http://schemas.openxmlformats.org/officeDocument/2006/relationships/image" Target="../media/image181.emf"/><Relationship Id="rId66" Type="http://schemas.openxmlformats.org/officeDocument/2006/relationships/image" Target="../media/image189.emf"/><Relationship Id="rId74" Type="http://schemas.openxmlformats.org/officeDocument/2006/relationships/image" Target="../media/image197.emf"/><Relationship Id="rId79" Type="http://schemas.openxmlformats.org/officeDocument/2006/relationships/image" Target="../media/image13.png"/><Relationship Id="rId87" Type="http://schemas.openxmlformats.org/officeDocument/2006/relationships/image" Target="../media/image207.png"/><Relationship Id="rId102" Type="http://schemas.openxmlformats.org/officeDocument/2006/relationships/image" Target="../media/image220.emf"/><Relationship Id="rId5" Type="http://schemas.openxmlformats.org/officeDocument/2006/relationships/image" Target="../media/image139.png"/><Relationship Id="rId61" Type="http://schemas.openxmlformats.org/officeDocument/2006/relationships/image" Target="../media/image184.png"/><Relationship Id="rId82" Type="http://schemas.openxmlformats.org/officeDocument/2006/relationships/image" Target="../media/image202.wmf"/><Relationship Id="rId90" Type="http://schemas.openxmlformats.org/officeDocument/2006/relationships/image" Target="../media/image107.png"/><Relationship Id="rId95" Type="http://schemas.openxmlformats.org/officeDocument/2006/relationships/image" Target="../media/image214.png"/><Relationship Id="rId19" Type="http://schemas.openxmlformats.org/officeDocument/2006/relationships/image" Target="../media/image73.emf"/><Relationship Id="rId14" Type="http://schemas.openxmlformats.org/officeDocument/2006/relationships/image" Target="../media/image148.png"/><Relationship Id="rId22" Type="http://schemas.openxmlformats.org/officeDocument/2006/relationships/image" Target="../media/image74.jpeg"/><Relationship Id="rId27" Type="http://schemas.openxmlformats.org/officeDocument/2006/relationships/image" Target="../media/image151.png"/><Relationship Id="rId30" Type="http://schemas.openxmlformats.org/officeDocument/2006/relationships/image" Target="../media/image154.emf"/><Relationship Id="rId35" Type="http://schemas.openxmlformats.org/officeDocument/2006/relationships/image" Target="../media/image159.emf"/><Relationship Id="rId43" Type="http://schemas.openxmlformats.org/officeDocument/2006/relationships/image" Target="../media/image167.jpeg"/><Relationship Id="rId48" Type="http://schemas.openxmlformats.org/officeDocument/2006/relationships/image" Target="../media/image171.png"/><Relationship Id="rId56" Type="http://schemas.openxmlformats.org/officeDocument/2006/relationships/image" Target="../media/image179.emf"/><Relationship Id="rId64" Type="http://schemas.openxmlformats.org/officeDocument/2006/relationships/image" Target="../media/image187.emf"/><Relationship Id="rId69" Type="http://schemas.openxmlformats.org/officeDocument/2006/relationships/image" Target="../media/image192.emf"/><Relationship Id="rId77" Type="http://schemas.openxmlformats.org/officeDocument/2006/relationships/image" Target="../media/image95.emf"/><Relationship Id="rId100" Type="http://schemas.openxmlformats.org/officeDocument/2006/relationships/image" Target="../media/image218.png"/><Relationship Id="rId105" Type="http://schemas.openxmlformats.org/officeDocument/2006/relationships/image" Target="../media/image127.png"/><Relationship Id="rId8" Type="http://schemas.openxmlformats.org/officeDocument/2006/relationships/image" Target="../media/image142.emf"/><Relationship Id="rId51" Type="http://schemas.openxmlformats.org/officeDocument/2006/relationships/image" Target="../media/image174.emf"/><Relationship Id="rId72" Type="http://schemas.openxmlformats.org/officeDocument/2006/relationships/image" Target="../media/image195.emf"/><Relationship Id="rId80" Type="http://schemas.openxmlformats.org/officeDocument/2006/relationships/image" Target="../media/image200.wmf"/><Relationship Id="rId85" Type="http://schemas.openxmlformats.org/officeDocument/2006/relationships/image" Target="../media/image205.png"/><Relationship Id="rId93" Type="http://schemas.openxmlformats.org/officeDocument/2006/relationships/image" Target="../media/image212.png"/><Relationship Id="rId98" Type="http://schemas.openxmlformats.org/officeDocument/2006/relationships/image" Target="../media/image217.emf"/><Relationship Id="rId3" Type="http://schemas.openxmlformats.org/officeDocument/2006/relationships/image" Target="../media/image137.png"/><Relationship Id="rId12" Type="http://schemas.openxmlformats.org/officeDocument/2006/relationships/image" Target="../media/image146.png"/><Relationship Id="rId17" Type="http://schemas.openxmlformats.org/officeDocument/2006/relationships/image" Target="../media/image80.emf"/><Relationship Id="rId25" Type="http://schemas.openxmlformats.org/officeDocument/2006/relationships/image" Target="../media/image86.emf"/><Relationship Id="rId33" Type="http://schemas.openxmlformats.org/officeDocument/2006/relationships/image" Target="../media/image157.png"/><Relationship Id="rId38" Type="http://schemas.openxmlformats.org/officeDocument/2006/relationships/image" Target="../media/image162.png"/><Relationship Id="rId46" Type="http://schemas.openxmlformats.org/officeDocument/2006/relationships/image" Target="../media/image169.jpeg"/><Relationship Id="rId59" Type="http://schemas.openxmlformats.org/officeDocument/2006/relationships/image" Target="../media/image182.emf"/><Relationship Id="rId67" Type="http://schemas.openxmlformats.org/officeDocument/2006/relationships/image" Target="../media/image190.emf"/><Relationship Id="rId103" Type="http://schemas.openxmlformats.org/officeDocument/2006/relationships/image" Target="../media/image221.emf"/><Relationship Id="rId20" Type="http://schemas.openxmlformats.org/officeDocument/2006/relationships/image" Target="../media/image81.emf"/><Relationship Id="rId41" Type="http://schemas.openxmlformats.org/officeDocument/2006/relationships/image" Target="../media/image165.jpeg"/><Relationship Id="rId54" Type="http://schemas.openxmlformats.org/officeDocument/2006/relationships/image" Target="../media/image177.emf"/><Relationship Id="rId62" Type="http://schemas.openxmlformats.org/officeDocument/2006/relationships/image" Target="../media/image185.emf"/><Relationship Id="rId70" Type="http://schemas.openxmlformats.org/officeDocument/2006/relationships/image" Target="../media/image193.emf"/><Relationship Id="rId75" Type="http://schemas.openxmlformats.org/officeDocument/2006/relationships/image" Target="../media/image198.emf"/><Relationship Id="rId83" Type="http://schemas.openxmlformats.org/officeDocument/2006/relationships/image" Target="../media/image203.wmf"/><Relationship Id="rId88" Type="http://schemas.openxmlformats.org/officeDocument/2006/relationships/image" Target="../media/image208.png"/><Relationship Id="rId91" Type="http://schemas.openxmlformats.org/officeDocument/2006/relationships/image" Target="../media/image210.png"/><Relationship Id="rId96" Type="http://schemas.openxmlformats.org/officeDocument/2006/relationships/image" Target="../media/image215.png"/><Relationship Id="rId1" Type="http://schemas.openxmlformats.org/officeDocument/2006/relationships/image" Target="../media/image135.png"/><Relationship Id="rId6" Type="http://schemas.openxmlformats.org/officeDocument/2006/relationships/image" Target="../media/image140.emf"/><Relationship Id="rId15" Type="http://schemas.openxmlformats.org/officeDocument/2006/relationships/image" Target="../media/image149.png"/><Relationship Id="rId23" Type="http://schemas.openxmlformats.org/officeDocument/2006/relationships/image" Target="../media/image75.png"/><Relationship Id="rId28" Type="http://schemas.openxmlformats.org/officeDocument/2006/relationships/image" Target="../media/image152.emf"/><Relationship Id="rId36" Type="http://schemas.openxmlformats.org/officeDocument/2006/relationships/image" Target="../media/image160.png"/><Relationship Id="rId49" Type="http://schemas.openxmlformats.org/officeDocument/2006/relationships/image" Target="../media/image172.png"/><Relationship Id="rId57" Type="http://schemas.openxmlformats.org/officeDocument/2006/relationships/image" Target="../media/image180.emf"/><Relationship Id="rId10" Type="http://schemas.openxmlformats.org/officeDocument/2006/relationships/image" Target="../media/image144.png"/><Relationship Id="rId31" Type="http://schemas.openxmlformats.org/officeDocument/2006/relationships/image" Target="../media/image155.emf"/><Relationship Id="rId44" Type="http://schemas.openxmlformats.org/officeDocument/2006/relationships/image" Target="../media/image78.emf"/><Relationship Id="rId52" Type="http://schemas.openxmlformats.org/officeDocument/2006/relationships/image" Target="../media/image175.emf"/><Relationship Id="rId60" Type="http://schemas.openxmlformats.org/officeDocument/2006/relationships/image" Target="../media/image183.png"/><Relationship Id="rId65" Type="http://schemas.openxmlformats.org/officeDocument/2006/relationships/image" Target="../media/image188.emf"/><Relationship Id="rId73" Type="http://schemas.openxmlformats.org/officeDocument/2006/relationships/image" Target="../media/image196.emf"/><Relationship Id="rId78" Type="http://schemas.openxmlformats.org/officeDocument/2006/relationships/image" Target="../media/image12.png"/><Relationship Id="rId81" Type="http://schemas.openxmlformats.org/officeDocument/2006/relationships/image" Target="../media/image201.wmf"/><Relationship Id="rId86" Type="http://schemas.openxmlformats.org/officeDocument/2006/relationships/image" Target="../media/image206.png"/><Relationship Id="rId94" Type="http://schemas.openxmlformats.org/officeDocument/2006/relationships/image" Target="../media/image213.png"/><Relationship Id="rId99" Type="http://schemas.openxmlformats.org/officeDocument/2006/relationships/image" Target="../media/image4.emf"/><Relationship Id="rId101" Type="http://schemas.openxmlformats.org/officeDocument/2006/relationships/image" Target="../media/image219.emf"/><Relationship Id="rId4" Type="http://schemas.openxmlformats.org/officeDocument/2006/relationships/image" Target="../media/image138.jpeg"/><Relationship Id="rId9" Type="http://schemas.openxmlformats.org/officeDocument/2006/relationships/image" Target="../media/image143.png"/><Relationship Id="rId13" Type="http://schemas.openxmlformats.org/officeDocument/2006/relationships/image" Target="../media/image147.png"/><Relationship Id="rId18" Type="http://schemas.openxmlformats.org/officeDocument/2006/relationships/image" Target="../media/image76.emf"/><Relationship Id="rId39" Type="http://schemas.openxmlformats.org/officeDocument/2006/relationships/image" Target="../media/image163.png"/><Relationship Id="rId34" Type="http://schemas.openxmlformats.org/officeDocument/2006/relationships/image" Target="../media/image158.png"/><Relationship Id="rId50" Type="http://schemas.openxmlformats.org/officeDocument/2006/relationships/image" Target="../media/image173.emf"/><Relationship Id="rId55" Type="http://schemas.openxmlformats.org/officeDocument/2006/relationships/image" Target="../media/image178.emf"/><Relationship Id="rId76" Type="http://schemas.openxmlformats.org/officeDocument/2006/relationships/image" Target="../media/image199.emf"/><Relationship Id="rId97" Type="http://schemas.openxmlformats.org/officeDocument/2006/relationships/image" Target="../media/image216.png"/><Relationship Id="rId104" Type="http://schemas.openxmlformats.org/officeDocument/2006/relationships/image" Target="../media/image9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154782</xdr:colOff>
      <xdr:row>4</xdr:row>
      <xdr:rowOff>452437</xdr:rowOff>
    </xdr:from>
    <xdr:to>
      <xdr:col>2</xdr:col>
      <xdr:colOff>923925</xdr:colOff>
      <xdr:row>11</xdr:row>
      <xdr:rowOff>77920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C83A29D-EFF0-605A-BE6C-21BFB6273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82" y="2095500"/>
          <a:ext cx="2607468" cy="3304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219316</xdr:colOff>
      <xdr:row>22</xdr:row>
      <xdr:rowOff>167442</xdr:rowOff>
    </xdr:from>
    <xdr:to>
      <xdr:col>17</xdr:col>
      <xdr:colOff>647941</xdr:colOff>
      <xdr:row>22</xdr:row>
      <xdr:rowOff>424617</xdr:rowOff>
    </xdr:to>
    <xdr:pic>
      <xdr:nvPicPr>
        <xdr:cNvPr id="6" name="Picture 2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96475" y="11323320"/>
          <a:ext cx="4286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81280</xdr:colOff>
      <xdr:row>24</xdr:row>
      <xdr:rowOff>111760</xdr:rowOff>
    </xdr:from>
    <xdr:to>
      <xdr:col>17</xdr:col>
      <xdr:colOff>528955</xdr:colOff>
      <xdr:row>24</xdr:row>
      <xdr:rowOff>321310</xdr:rowOff>
    </xdr:to>
    <xdr:pic>
      <xdr:nvPicPr>
        <xdr:cNvPr id="7" name="Picture 36" descr="03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58680" y="12334875"/>
          <a:ext cx="447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295161</xdr:colOff>
      <xdr:row>24</xdr:row>
      <xdr:rowOff>218553</xdr:rowOff>
    </xdr:from>
    <xdr:to>
      <xdr:col>17</xdr:col>
      <xdr:colOff>723786</xdr:colOff>
      <xdr:row>24</xdr:row>
      <xdr:rowOff>448831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11007906" y="9644379"/>
          <a:ext cx="230278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287193</xdr:colOff>
      <xdr:row>133</xdr:row>
      <xdr:rowOff>130787</xdr:rowOff>
    </xdr:from>
    <xdr:to>
      <xdr:col>17</xdr:col>
      <xdr:colOff>572943</xdr:colOff>
      <xdr:row>133</xdr:row>
      <xdr:rowOff>464162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64420" y="66226690"/>
          <a:ext cx="285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118223</xdr:colOff>
      <xdr:row>137</xdr:row>
      <xdr:rowOff>123264</xdr:rowOff>
    </xdr:from>
    <xdr:to>
      <xdr:col>17</xdr:col>
      <xdr:colOff>480173</xdr:colOff>
      <xdr:row>137</xdr:row>
      <xdr:rowOff>389964</xdr:rowOff>
    </xdr:to>
    <xdr:pic>
      <xdr:nvPicPr>
        <xdr:cNvPr id="56" name="Picture 7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8" b="-708"/>
        <a:stretch>
          <a:fillRect/>
        </a:stretch>
      </xdr:blipFill>
      <xdr:spPr>
        <a:xfrm>
          <a:off x="9795510" y="68353305"/>
          <a:ext cx="3619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162485</xdr:colOff>
      <xdr:row>162</xdr:row>
      <xdr:rowOff>141195</xdr:rowOff>
    </xdr:from>
    <xdr:to>
      <xdr:col>17</xdr:col>
      <xdr:colOff>562535</xdr:colOff>
      <xdr:row>162</xdr:row>
      <xdr:rowOff>407895</xdr:rowOff>
    </xdr:to>
    <xdr:pic>
      <xdr:nvPicPr>
        <xdr:cNvPr id="214" name="Picture 2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09" b="-2109"/>
        <a:stretch>
          <a:fillRect/>
        </a:stretch>
      </xdr:blipFill>
      <xdr:spPr>
        <a:xfrm>
          <a:off x="9839325" y="7797228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138953</xdr:colOff>
      <xdr:row>194</xdr:row>
      <xdr:rowOff>182656</xdr:rowOff>
    </xdr:from>
    <xdr:to>
      <xdr:col>17</xdr:col>
      <xdr:colOff>539003</xdr:colOff>
      <xdr:row>194</xdr:row>
      <xdr:rowOff>449356</xdr:rowOff>
    </xdr:to>
    <xdr:pic>
      <xdr:nvPicPr>
        <xdr:cNvPr id="223" name="Picture 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09" b="-2109"/>
        <a:stretch>
          <a:fillRect/>
        </a:stretch>
      </xdr:blipFill>
      <xdr:spPr>
        <a:xfrm>
          <a:off x="9815830" y="8974836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208094</xdr:colOff>
      <xdr:row>88</xdr:row>
      <xdr:rowOff>179294</xdr:rowOff>
    </xdr:from>
    <xdr:to>
      <xdr:col>17</xdr:col>
      <xdr:colOff>352094</xdr:colOff>
      <xdr:row>88</xdr:row>
      <xdr:rowOff>431294</xdr:rowOff>
    </xdr:to>
    <xdr:pic>
      <xdr:nvPicPr>
        <xdr:cNvPr id="232" name="图片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885045" y="42805985"/>
          <a:ext cx="144145" cy="252095"/>
        </a:xfrm>
        <a:prstGeom prst="rect">
          <a:avLst/>
        </a:prstGeom>
      </xdr:spPr>
    </xdr:pic>
    <xdr:clientData/>
  </xdr:twoCellAnchor>
  <xdr:twoCellAnchor>
    <xdr:from>
      <xdr:col>17</xdr:col>
      <xdr:colOff>247988</xdr:colOff>
      <xdr:row>89</xdr:row>
      <xdr:rowOff>112014</xdr:rowOff>
    </xdr:from>
    <xdr:to>
      <xdr:col>17</xdr:col>
      <xdr:colOff>391988</xdr:colOff>
      <xdr:row>89</xdr:row>
      <xdr:rowOff>364014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25050" y="43272075"/>
          <a:ext cx="144145" cy="252095"/>
        </a:xfrm>
        <a:prstGeom prst="rect">
          <a:avLst/>
        </a:prstGeom>
      </xdr:spPr>
    </xdr:pic>
    <xdr:clientData/>
  </xdr:twoCellAnchor>
  <xdr:twoCellAnchor>
    <xdr:from>
      <xdr:col>17</xdr:col>
      <xdr:colOff>264940</xdr:colOff>
      <xdr:row>87</xdr:row>
      <xdr:rowOff>122464</xdr:rowOff>
    </xdr:from>
    <xdr:to>
      <xdr:col>17</xdr:col>
      <xdr:colOff>557894</xdr:colOff>
      <xdr:row>87</xdr:row>
      <xdr:rowOff>446264</xdr:rowOff>
    </xdr:to>
    <xdr:pic>
      <xdr:nvPicPr>
        <xdr:cNvPr id="234" name="图片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942195" y="41682035"/>
          <a:ext cx="292735" cy="323850"/>
        </a:xfrm>
        <a:prstGeom prst="rect">
          <a:avLst/>
        </a:prstGeom>
      </xdr:spPr>
    </xdr:pic>
    <xdr:clientData/>
  </xdr:twoCellAnchor>
  <xdr:twoCellAnchor>
    <xdr:from>
      <xdr:col>17</xdr:col>
      <xdr:colOff>123265</xdr:colOff>
      <xdr:row>116</xdr:row>
      <xdr:rowOff>56029</xdr:rowOff>
    </xdr:from>
    <xdr:to>
      <xdr:col>17</xdr:col>
      <xdr:colOff>618565</xdr:colOff>
      <xdr:row>116</xdr:row>
      <xdr:rowOff>341779</xdr:rowOff>
    </xdr:to>
    <xdr:pic>
      <xdr:nvPicPr>
        <xdr:cNvPr id="274" name="Picture 89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24" b="-1524"/>
        <a:stretch>
          <a:fillRect/>
        </a:stretch>
      </xdr:blipFill>
      <xdr:spPr>
        <a:xfrm>
          <a:off x="9800590" y="57617995"/>
          <a:ext cx="495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189939</xdr:colOff>
      <xdr:row>117</xdr:row>
      <xdr:rowOff>136151</xdr:rowOff>
    </xdr:from>
    <xdr:to>
      <xdr:col>17</xdr:col>
      <xdr:colOff>428064</xdr:colOff>
      <xdr:row>117</xdr:row>
      <xdr:rowOff>383801</xdr:rowOff>
    </xdr:to>
    <xdr:pic>
      <xdr:nvPicPr>
        <xdr:cNvPr id="275" name="Picture 122" descr="rId420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9867265" y="5823140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154641</xdr:colOff>
      <xdr:row>118</xdr:row>
      <xdr:rowOff>170328</xdr:rowOff>
    </xdr:from>
    <xdr:to>
      <xdr:col>17</xdr:col>
      <xdr:colOff>421341</xdr:colOff>
      <xdr:row>118</xdr:row>
      <xdr:rowOff>389403</xdr:rowOff>
    </xdr:to>
    <xdr:pic>
      <xdr:nvPicPr>
        <xdr:cNvPr id="276" name="Picture 27537" descr="rId421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18" b="-7018"/>
        <a:stretch>
          <a:fillRect/>
        </a:stretch>
      </xdr:blipFill>
      <xdr:spPr>
        <a:xfrm>
          <a:off x="9831705" y="5879909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277166</xdr:colOff>
      <xdr:row>37</xdr:row>
      <xdr:rowOff>90147</xdr:rowOff>
    </xdr:from>
    <xdr:to>
      <xdr:col>17</xdr:col>
      <xdr:colOff>669373</xdr:colOff>
      <xdr:row>37</xdr:row>
      <xdr:rowOff>441498</xdr:rowOff>
    </xdr:to>
    <xdr:pic>
      <xdr:nvPicPr>
        <xdr:cNvPr id="288" name="图片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80760" y="12889366"/>
          <a:ext cx="392207" cy="351351"/>
        </a:xfrm>
        <a:prstGeom prst="rect">
          <a:avLst/>
        </a:prstGeom>
      </xdr:spPr>
    </xdr:pic>
    <xdr:clientData/>
  </xdr:twoCellAnchor>
  <xdr:twoCellAnchor>
    <xdr:from>
      <xdr:col>17</xdr:col>
      <xdr:colOff>239726</xdr:colOff>
      <xdr:row>81</xdr:row>
      <xdr:rowOff>180095</xdr:rowOff>
    </xdr:from>
    <xdr:to>
      <xdr:col>17</xdr:col>
      <xdr:colOff>548290</xdr:colOff>
      <xdr:row>81</xdr:row>
      <xdr:rowOff>505066</xdr:rowOff>
    </xdr:to>
    <xdr:pic>
      <xdr:nvPicPr>
        <xdr:cNvPr id="307" name="图片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6795" y="39072820"/>
          <a:ext cx="30861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112059</xdr:colOff>
      <xdr:row>145</xdr:row>
      <xdr:rowOff>129270</xdr:rowOff>
    </xdr:from>
    <xdr:to>
      <xdr:col>17</xdr:col>
      <xdr:colOff>665130</xdr:colOff>
      <xdr:row>145</xdr:row>
      <xdr:rowOff>381000</xdr:rowOff>
    </xdr:to>
    <xdr:pic>
      <xdr:nvPicPr>
        <xdr:cNvPr id="310" name="图片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9160" y="72626220"/>
          <a:ext cx="553085" cy="252095"/>
        </a:xfrm>
        <a:prstGeom prst="rect">
          <a:avLst/>
        </a:prstGeom>
      </xdr:spPr>
    </xdr:pic>
    <xdr:clientData/>
  </xdr:twoCellAnchor>
  <xdr:twoCellAnchor>
    <xdr:from>
      <xdr:col>17</xdr:col>
      <xdr:colOff>143033</xdr:colOff>
      <xdr:row>83</xdr:row>
      <xdr:rowOff>117662</xdr:rowOff>
    </xdr:from>
    <xdr:to>
      <xdr:col>17</xdr:col>
      <xdr:colOff>661891</xdr:colOff>
      <xdr:row>83</xdr:row>
      <xdr:rowOff>414618</xdr:rowOff>
    </xdr:to>
    <xdr:pic>
      <xdr:nvPicPr>
        <xdr:cNvPr id="317" name="图片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0275" y="39543990"/>
          <a:ext cx="518795" cy="296545"/>
        </a:xfrm>
        <a:prstGeom prst="rect">
          <a:avLst/>
        </a:prstGeom>
      </xdr:spPr>
    </xdr:pic>
    <xdr:clientData/>
  </xdr:twoCellAnchor>
  <xdr:twoCellAnchor>
    <xdr:from>
      <xdr:col>17</xdr:col>
      <xdr:colOff>270623</xdr:colOff>
      <xdr:row>143</xdr:row>
      <xdr:rowOff>102935</xdr:rowOff>
    </xdr:from>
    <xdr:to>
      <xdr:col>17</xdr:col>
      <xdr:colOff>493060</xdr:colOff>
      <xdr:row>143</xdr:row>
      <xdr:rowOff>413234</xdr:rowOff>
    </xdr:to>
    <xdr:pic>
      <xdr:nvPicPr>
        <xdr:cNvPr id="318" name="图片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7910" y="71533385"/>
          <a:ext cx="222250" cy="309880"/>
        </a:xfrm>
        <a:prstGeom prst="rect">
          <a:avLst/>
        </a:prstGeom>
      </xdr:spPr>
    </xdr:pic>
    <xdr:clientData/>
  </xdr:twoCellAnchor>
  <xdr:twoCellAnchor>
    <xdr:from>
      <xdr:col>17</xdr:col>
      <xdr:colOff>179294</xdr:colOff>
      <xdr:row>81</xdr:row>
      <xdr:rowOff>0</xdr:rowOff>
    </xdr:from>
    <xdr:to>
      <xdr:col>17</xdr:col>
      <xdr:colOff>571500</xdr:colOff>
      <xdr:row>81</xdr:row>
      <xdr:rowOff>470</xdr:rowOff>
    </xdr:to>
    <xdr:pic>
      <xdr:nvPicPr>
        <xdr:cNvPr id="312" name="图片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856470" y="38893115"/>
          <a:ext cx="392430" cy="0"/>
        </a:xfrm>
        <a:prstGeom prst="rect">
          <a:avLst/>
        </a:prstGeom>
      </xdr:spPr>
    </xdr:pic>
    <xdr:clientData/>
  </xdr:twoCellAnchor>
  <xdr:twoCellAnchor>
    <xdr:from>
      <xdr:col>17</xdr:col>
      <xdr:colOff>54680</xdr:colOff>
      <xdr:row>170</xdr:row>
      <xdr:rowOff>42334</xdr:rowOff>
    </xdr:from>
    <xdr:to>
      <xdr:col>17</xdr:col>
      <xdr:colOff>764241</xdr:colOff>
      <xdr:row>170</xdr:row>
      <xdr:rowOff>454337</xdr:rowOff>
    </xdr:to>
    <xdr:pic>
      <xdr:nvPicPr>
        <xdr:cNvPr id="335" name="图片 25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39513" y="45518917"/>
          <a:ext cx="709561" cy="412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100852</xdr:colOff>
      <xdr:row>171</xdr:row>
      <xdr:rowOff>89648</xdr:rowOff>
    </xdr:from>
    <xdr:to>
      <xdr:col>17</xdr:col>
      <xdr:colOff>681877</xdr:colOff>
      <xdr:row>171</xdr:row>
      <xdr:rowOff>432548</xdr:rowOff>
    </xdr:to>
    <xdr:pic>
      <xdr:nvPicPr>
        <xdr:cNvPr id="336" name="图片 24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7730" y="83254850"/>
          <a:ext cx="581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136872</xdr:colOff>
      <xdr:row>168</xdr:row>
      <xdr:rowOff>148878</xdr:rowOff>
    </xdr:from>
    <xdr:to>
      <xdr:col>17</xdr:col>
      <xdr:colOff>698847</xdr:colOff>
      <xdr:row>168</xdr:row>
      <xdr:rowOff>377478</xdr:rowOff>
    </xdr:to>
    <xdr:pic>
      <xdr:nvPicPr>
        <xdr:cNvPr id="337" name="图片 19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3925" y="81713705"/>
          <a:ext cx="5619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99695</xdr:colOff>
      <xdr:row>167</xdr:row>
      <xdr:rowOff>100965</xdr:rowOff>
    </xdr:from>
    <xdr:to>
      <xdr:col>17</xdr:col>
      <xdr:colOff>677789</xdr:colOff>
      <xdr:row>167</xdr:row>
      <xdr:rowOff>396240</xdr:rowOff>
    </xdr:to>
    <xdr:pic>
      <xdr:nvPicPr>
        <xdr:cNvPr id="338" name="图片 26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7095" y="81132680"/>
          <a:ext cx="5778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134470</xdr:colOff>
      <xdr:row>166</xdr:row>
      <xdr:rowOff>78441</xdr:rowOff>
    </xdr:from>
    <xdr:to>
      <xdr:col>17</xdr:col>
      <xdr:colOff>696445</xdr:colOff>
      <xdr:row>166</xdr:row>
      <xdr:rowOff>430866</xdr:rowOff>
    </xdr:to>
    <xdr:pic>
      <xdr:nvPicPr>
        <xdr:cNvPr id="339" name="图片 2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1385" y="80576420"/>
          <a:ext cx="561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276225</xdr:colOff>
      <xdr:row>173</xdr:row>
      <xdr:rowOff>85725</xdr:rowOff>
    </xdr:from>
    <xdr:to>
      <xdr:col>17</xdr:col>
      <xdr:colOff>608914</xdr:colOff>
      <xdr:row>173</xdr:row>
      <xdr:rowOff>400050</xdr:rowOff>
    </xdr:to>
    <xdr:pic>
      <xdr:nvPicPr>
        <xdr:cNvPr id="342" name="图片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9953625" y="84317840"/>
          <a:ext cx="332105" cy="314325"/>
        </a:xfrm>
        <a:prstGeom prst="rect">
          <a:avLst/>
        </a:prstGeom>
      </xdr:spPr>
    </xdr:pic>
    <xdr:clientData/>
  </xdr:twoCellAnchor>
  <xdr:twoCellAnchor>
    <xdr:from>
      <xdr:col>17</xdr:col>
      <xdr:colOff>291352</xdr:colOff>
      <xdr:row>174</xdr:row>
      <xdr:rowOff>44824</xdr:rowOff>
    </xdr:from>
    <xdr:to>
      <xdr:col>17</xdr:col>
      <xdr:colOff>627529</xdr:colOff>
      <xdr:row>174</xdr:row>
      <xdr:rowOff>477638</xdr:rowOff>
    </xdr:to>
    <xdr:pic>
      <xdr:nvPicPr>
        <xdr:cNvPr id="343" name="图片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9968230" y="84809965"/>
          <a:ext cx="336550" cy="433070"/>
        </a:xfrm>
        <a:prstGeom prst="rect">
          <a:avLst/>
        </a:prstGeom>
      </xdr:spPr>
    </xdr:pic>
    <xdr:clientData/>
  </xdr:twoCellAnchor>
  <xdr:twoCellAnchor>
    <xdr:from>
      <xdr:col>17</xdr:col>
      <xdr:colOff>156883</xdr:colOff>
      <xdr:row>188</xdr:row>
      <xdr:rowOff>78441</xdr:rowOff>
    </xdr:from>
    <xdr:to>
      <xdr:col>17</xdr:col>
      <xdr:colOff>618303</xdr:colOff>
      <xdr:row>188</xdr:row>
      <xdr:rowOff>470648</xdr:rowOff>
    </xdr:to>
    <xdr:pic>
      <xdr:nvPicPr>
        <xdr:cNvPr id="345" name="图片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9834245" y="85910420"/>
          <a:ext cx="461010" cy="392430"/>
        </a:xfrm>
        <a:prstGeom prst="rect">
          <a:avLst/>
        </a:prstGeom>
      </xdr:spPr>
    </xdr:pic>
    <xdr:clientData/>
  </xdr:twoCellAnchor>
  <xdr:twoCellAnchor>
    <xdr:from>
      <xdr:col>17</xdr:col>
      <xdr:colOff>43815</xdr:colOff>
      <xdr:row>163</xdr:row>
      <xdr:rowOff>122555</xdr:rowOff>
    </xdr:from>
    <xdr:to>
      <xdr:col>17</xdr:col>
      <xdr:colOff>659765</xdr:colOff>
      <xdr:row>163</xdr:row>
      <xdr:rowOff>429260</xdr:rowOff>
    </xdr:to>
    <xdr:pic>
      <xdr:nvPicPr>
        <xdr:cNvPr id="113" name="Picture 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96" b="-2896"/>
        <a:stretch>
          <a:fillRect/>
        </a:stretch>
      </xdr:blipFill>
      <xdr:spPr>
        <a:xfrm>
          <a:off x="9721215" y="78487270"/>
          <a:ext cx="615950" cy="306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152960</xdr:colOff>
      <xdr:row>161</xdr:row>
      <xdr:rowOff>183056</xdr:rowOff>
    </xdr:from>
    <xdr:to>
      <xdr:col>17</xdr:col>
      <xdr:colOff>539040</xdr:colOff>
      <xdr:row>161</xdr:row>
      <xdr:rowOff>383081</xdr:rowOff>
    </xdr:to>
    <xdr:pic>
      <xdr:nvPicPr>
        <xdr:cNvPr id="112" name="图片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9800" y="77480795"/>
          <a:ext cx="38608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230505</xdr:colOff>
      <xdr:row>9</xdr:row>
      <xdr:rowOff>67945</xdr:rowOff>
    </xdr:from>
    <xdr:to>
      <xdr:col>17</xdr:col>
      <xdr:colOff>477520</xdr:colOff>
      <xdr:row>9</xdr:row>
      <xdr:rowOff>393065</xdr:rowOff>
    </xdr:to>
    <xdr:pic>
      <xdr:nvPicPr>
        <xdr:cNvPr id="114" name="图片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907905" y="3756660"/>
          <a:ext cx="247015" cy="325120"/>
        </a:xfrm>
        <a:prstGeom prst="rect">
          <a:avLst/>
        </a:prstGeom>
      </xdr:spPr>
    </xdr:pic>
    <xdr:clientData/>
  </xdr:twoCellAnchor>
  <xdr:twoCellAnchor>
    <xdr:from>
      <xdr:col>17</xdr:col>
      <xdr:colOff>216535</xdr:colOff>
      <xdr:row>16</xdr:row>
      <xdr:rowOff>0</xdr:rowOff>
    </xdr:from>
    <xdr:to>
      <xdr:col>17</xdr:col>
      <xdr:colOff>582339</xdr:colOff>
      <xdr:row>16</xdr:row>
      <xdr:rowOff>446404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93935" y="6354445"/>
          <a:ext cx="365760" cy="447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120650</xdr:colOff>
      <xdr:row>129</xdr:row>
      <xdr:rowOff>55880</xdr:rowOff>
    </xdr:from>
    <xdr:to>
      <xdr:col>17</xdr:col>
      <xdr:colOff>552450</xdr:colOff>
      <xdr:row>129</xdr:row>
      <xdr:rowOff>455930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98050" y="64018795"/>
          <a:ext cx="431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201706</xdr:colOff>
      <xdr:row>131</xdr:row>
      <xdr:rowOff>78442</xdr:rowOff>
    </xdr:from>
    <xdr:to>
      <xdr:col>17</xdr:col>
      <xdr:colOff>576126</xdr:colOff>
      <xdr:row>131</xdr:row>
      <xdr:rowOff>403411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78695" y="65107820"/>
          <a:ext cx="37465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127748</xdr:colOff>
      <xdr:row>200</xdr:row>
      <xdr:rowOff>104775</xdr:rowOff>
    </xdr:from>
    <xdr:to>
      <xdr:col>17</xdr:col>
      <xdr:colOff>594473</xdr:colOff>
      <xdr:row>200</xdr:row>
      <xdr:rowOff>400050</xdr:rowOff>
    </xdr:to>
    <xdr:pic>
      <xdr:nvPicPr>
        <xdr:cNvPr id="71" name="图片 206" descr="IMG_0824.JP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9938498" y="102379463"/>
          <a:ext cx="466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241117</xdr:colOff>
      <xdr:row>153</xdr:row>
      <xdr:rowOff>89647</xdr:rowOff>
    </xdr:from>
    <xdr:to>
      <xdr:col>17</xdr:col>
      <xdr:colOff>638736</xdr:colOff>
      <xdr:row>153</xdr:row>
      <xdr:rowOff>418211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8065" y="76320650"/>
          <a:ext cx="397510" cy="328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201667</xdr:colOff>
      <xdr:row>169</xdr:row>
      <xdr:rowOff>95251</xdr:rowOff>
    </xdr:from>
    <xdr:to>
      <xdr:col>17</xdr:col>
      <xdr:colOff>701019</xdr:colOff>
      <xdr:row>169</xdr:row>
      <xdr:rowOff>421823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78695" y="82193765"/>
          <a:ext cx="49911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122555</xdr:colOff>
      <xdr:row>172</xdr:row>
      <xdr:rowOff>96520</xdr:rowOff>
    </xdr:from>
    <xdr:to>
      <xdr:col>17</xdr:col>
      <xdr:colOff>671643</xdr:colOff>
      <xdr:row>172</xdr:row>
      <xdr:rowOff>445758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57948" y="86529091"/>
          <a:ext cx="549088" cy="349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73660</xdr:colOff>
      <xdr:row>32</xdr:row>
      <xdr:rowOff>99695</xdr:rowOff>
    </xdr:from>
    <xdr:to>
      <xdr:col>17</xdr:col>
      <xdr:colOff>692783</xdr:colOff>
      <xdr:row>32</xdr:row>
      <xdr:rowOff>417130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51060" y="14989810"/>
          <a:ext cx="618490" cy="316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145676</xdr:colOff>
      <xdr:row>35</xdr:row>
      <xdr:rowOff>67235</xdr:rowOff>
    </xdr:from>
    <xdr:to>
      <xdr:col>17</xdr:col>
      <xdr:colOff>498101</xdr:colOff>
      <xdr:row>35</xdr:row>
      <xdr:rowOff>470647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2815" y="16556990"/>
          <a:ext cx="352425" cy="403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36</xdr:row>
      <xdr:rowOff>56030</xdr:rowOff>
    </xdr:from>
    <xdr:to>
      <xdr:col>17</xdr:col>
      <xdr:colOff>541244</xdr:colOff>
      <xdr:row>36</xdr:row>
      <xdr:rowOff>493059</xdr:rowOff>
    </xdr:to>
    <xdr:pic>
      <xdr:nvPicPr>
        <xdr:cNvPr id="91" name="图片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67900" y="17079595"/>
          <a:ext cx="350520" cy="436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154940</xdr:colOff>
      <xdr:row>28</xdr:row>
      <xdr:rowOff>135890</xdr:rowOff>
    </xdr:from>
    <xdr:to>
      <xdr:col>17</xdr:col>
      <xdr:colOff>727075</xdr:colOff>
      <xdr:row>28</xdr:row>
      <xdr:rowOff>458470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32340" y="12892405"/>
          <a:ext cx="572135" cy="3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158750</xdr:colOff>
      <xdr:row>30</xdr:row>
      <xdr:rowOff>115570</xdr:rowOff>
    </xdr:from>
    <xdr:to>
      <xdr:col>17</xdr:col>
      <xdr:colOff>652780</xdr:colOff>
      <xdr:row>30</xdr:row>
      <xdr:rowOff>429895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36150" y="13938885"/>
          <a:ext cx="49403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189593</xdr:colOff>
      <xdr:row>40</xdr:row>
      <xdr:rowOff>40821</xdr:rowOff>
    </xdr:from>
    <xdr:to>
      <xdr:col>17</xdr:col>
      <xdr:colOff>707571</xdr:colOff>
      <xdr:row>40</xdr:row>
      <xdr:rowOff>530406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24986" y="18546535"/>
          <a:ext cx="517978" cy="48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189230</xdr:colOff>
      <xdr:row>48</xdr:row>
      <xdr:rowOff>78105</xdr:rowOff>
    </xdr:from>
    <xdr:to>
      <xdr:col>17</xdr:col>
      <xdr:colOff>572135</xdr:colOff>
      <xdr:row>48</xdr:row>
      <xdr:rowOff>461010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83324" y="21985605"/>
          <a:ext cx="382905" cy="382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136071</xdr:colOff>
      <xdr:row>134</xdr:row>
      <xdr:rowOff>122465</xdr:rowOff>
    </xdr:from>
    <xdr:to>
      <xdr:col>17</xdr:col>
      <xdr:colOff>686640</xdr:colOff>
      <xdr:row>134</xdr:row>
      <xdr:rowOff>326572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3290" y="66751835"/>
          <a:ext cx="550545" cy="204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231322</xdr:colOff>
      <xdr:row>135</xdr:row>
      <xdr:rowOff>136071</xdr:rowOff>
    </xdr:from>
    <xdr:to>
      <xdr:col>17</xdr:col>
      <xdr:colOff>598714</xdr:colOff>
      <xdr:row>135</xdr:row>
      <xdr:rowOff>476250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9908540" y="67299205"/>
          <a:ext cx="367030" cy="34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149678</xdr:colOff>
      <xdr:row>175</xdr:row>
      <xdr:rowOff>68035</xdr:rowOff>
    </xdr:from>
    <xdr:to>
      <xdr:col>17</xdr:col>
      <xdr:colOff>666751</xdr:colOff>
      <xdr:row>175</xdr:row>
      <xdr:rowOff>449035</xdr:rowOff>
    </xdr:to>
    <xdr:pic>
      <xdr:nvPicPr>
        <xdr:cNvPr id="88" name="图片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6625" y="85366860"/>
          <a:ext cx="5175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122464</xdr:colOff>
      <xdr:row>146</xdr:row>
      <xdr:rowOff>149679</xdr:rowOff>
    </xdr:from>
    <xdr:to>
      <xdr:col>17</xdr:col>
      <xdr:colOff>436070</xdr:colOff>
      <xdr:row>146</xdr:row>
      <xdr:rowOff>451562</xdr:rowOff>
    </xdr:to>
    <xdr:pic>
      <xdr:nvPicPr>
        <xdr:cNvPr id="84" name="图片 4" descr="1610786911(1)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6058" y="73492179"/>
          <a:ext cx="313606" cy="301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79130</xdr:colOff>
      <xdr:row>33</xdr:row>
      <xdr:rowOff>108859</xdr:rowOff>
    </xdr:from>
    <xdr:to>
      <xdr:col>17</xdr:col>
      <xdr:colOff>757918</xdr:colOff>
      <xdr:row>33</xdr:row>
      <xdr:rowOff>489858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56140" y="15532100"/>
          <a:ext cx="67881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163286</xdr:colOff>
      <xdr:row>136</xdr:row>
      <xdr:rowOff>81643</xdr:rowOff>
    </xdr:from>
    <xdr:to>
      <xdr:col>17</xdr:col>
      <xdr:colOff>625929</xdr:colOff>
      <xdr:row>136</xdr:row>
      <xdr:rowOff>489858</xdr:rowOff>
    </xdr:to>
    <xdr:pic>
      <xdr:nvPicPr>
        <xdr:cNvPr id="104" name="图片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40595" y="67777995"/>
          <a:ext cx="462280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49</xdr:row>
      <xdr:rowOff>136072</xdr:rowOff>
    </xdr:from>
    <xdr:to>
      <xdr:col>17</xdr:col>
      <xdr:colOff>561637</xdr:colOff>
      <xdr:row>49</xdr:row>
      <xdr:rowOff>377924</xdr:rowOff>
    </xdr:to>
    <xdr:pic>
      <xdr:nvPicPr>
        <xdr:cNvPr id="107" name="图片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67900" y="21426805"/>
          <a:ext cx="370840" cy="24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95250</xdr:colOff>
      <xdr:row>50</xdr:row>
      <xdr:rowOff>68036</xdr:rowOff>
    </xdr:from>
    <xdr:to>
      <xdr:col>17</xdr:col>
      <xdr:colOff>552450</xdr:colOff>
      <xdr:row>50</xdr:row>
      <xdr:rowOff>306161</xdr:rowOff>
    </xdr:to>
    <xdr:pic>
      <xdr:nvPicPr>
        <xdr:cNvPr id="108" name="Picture 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999" b="-15999"/>
        <a:stretch>
          <a:fillRect/>
        </a:stretch>
      </xdr:blipFill>
      <xdr:spPr>
        <a:xfrm>
          <a:off x="9772650" y="21892260"/>
          <a:ext cx="457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95250</xdr:colOff>
      <xdr:row>51</xdr:row>
      <xdr:rowOff>54429</xdr:rowOff>
    </xdr:from>
    <xdr:to>
      <xdr:col>17</xdr:col>
      <xdr:colOff>762000</xdr:colOff>
      <xdr:row>51</xdr:row>
      <xdr:rowOff>424845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2650" y="22945090"/>
          <a:ext cx="666750" cy="370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176893</xdr:colOff>
      <xdr:row>52</xdr:row>
      <xdr:rowOff>81643</xdr:rowOff>
    </xdr:from>
    <xdr:to>
      <xdr:col>17</xdr:col>
      <xdr:colOff>595203</xdr:colOff>
      <xdr:row>52</xdr:row>
      <xdr:rowOff>452060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 flipH="1">
          <a:off x="9853930" y="24039195"/>
          <a:ext cx="418465" cy="370205"/>
        </a:xfrm>
        <a:prstGeom prst="rect">
          <a:avLst/>
        </a:prstGeom>
      </xdr:spPr>
    </xdr:pic>
    <xdr:clientData/>
  </xdr:twoCellAnchor>
  <xdr:twoCellAnchor>
    <xdr:from>
      <xdr:col>17</xdr:col>
      <xdr:colOff>190500</xdr:colOff>
      <xdr:row>53</xdr:row>
      <xdr:rowOff>149678</xdr:rowOff>
    </xdr:from>
    <xdr:to>
      <xdr:col>17</xdr:col>
      <xdr:colOff>582083</xdr:colOff>
      <xdr:row>53</xdr:row>
      <xdr:rowOff>421821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9867900" y="24640540"/>
          <a:ext cx="391160" cy="272415"/>
        </a:xfrm>
        <a:prstGeom prst="rect">
          <a:avLst/>
        </a:prstGeom>
      </xdr:spPr>
    </xdr:pic>
    <xdr:clientData/>
  </xdr:twoCellAnchor>
  <xdr:twoCellAnchor>
    <xdr:from>
      <xdr:col>17</xdr:col>
      <xdr:colOff>136072</xdr:colOff>
      <xdr:row>54</xdr:row>
      <xdr:rowOff>81643</xdr:rowOff>
    </xdr:from>
    <xdr:to>
      <xdr:col>17</xdr:col>
      <xdr:colOff>689718</xdr:colOff>
      <xdr:row>54</xdr:row>
      <xdr:rowOff>482848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 flipH="1">
          <a:off x="9813290" y="25105995"/>
          <a:ext cx="553720" cy="401320"/>
        </a:xfrm>
        <a:prstGeom prst="rect">
          <a:avLst/>
        </a:prstGeom>
      </xdr:spPr>
    </xdr:pic>
    <xdr:clientData/>
  </xdr:twoCellAnchor>
  <xdr:twoCellAnchor>
    <xdr:from>
      <xdr:col>17</xdr:col>
      <xdr:colOff>103505</xdr:colOff>
      <xdr:row>55</xdr:row>
      <xdr:rowOff>78105</xdr:rowOff>
    </xdr:from>
    <xdr:to>
      <xdr:col>17</xdr:col>
      <xdr:colOff>695960</xdr:colOff>
      <xdr:row>55</xdr:row>
      <xdr:rowOff>442595</xdr:rowOff>
    </xdr:to>
    <xdr:pic>
      <xdr:nvPicPr>
        <xdr:cNvPr id="124" name="图片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9780905" y="25636220"/>
          <a:ext cx="592455" cy="364490"/>
        </a:xfrm>
        <a:prstGeom prst="rect">
          <a:avLst/>
        </a:prstGeom>
      </xdr:spPr>
    </xdr:pic>
    <xdr:clientData/>
  </xdr:twoCellAnchor>
  <xdr:twoCellAnchor>
    <xdr:from>
      <xdr:col>17</xdr:col>
      <xdr:colOff>139065</xdr:colOff>
      <xdr:row>57</xdr:row>
      <xdr:rowOff>62865</xdr:rowOff>
    </xdr:from>
    <xdr:to>
      <xdr:col>17</xdr:col>
      <xdr:colOff>642574</xdr:colOff>
      <xdr:row>57</xdr:row>
      <xdr:rowOff>455931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9816465" y="26687780"/>
          <a:ext cx="502920" cy="393065"/>
        </a:xfrm>
        <a:prstGeom prst="rect">
          <a:avLst/>
        </a:prstGeom>
      </xdr:spPr>
    </xdr:pic>
    <xdr:clientData/>
  </xdr:twoCellAnchor>
  <xdr:twoCellAnchor>
    <xdr:from>
      <xdr:col>17</xdr:col>
      <xdr:colOff>199390</xdr:colOff>
      <xdr:row>58</xdr:row>
      <xdr:rowOff>62230</xdr:rowOff>
    </xdr:from>
    <xdr:to>
      <xdr:col>17</xdr:col>
      <xdr:colOff>620395</xdr:colOff>
      <xdr:row>58</xdr:row>
      <xdr:rowOff>437515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9876790" y="27220545"/>
          <a:ext cx="421005" cy="375285"/>
        </a:xfrm>
        <a:prstGeom prst="rect">
          <a:avLst/>
        </a:prstGeom>
      </xdr:spPr>
    </xdr:pic>
    <xdr:clientData/>
  </xdr:twoCellAnchor>
  <xdr:twoCellAnchor>
    <xdr:from>
      <xdr:col>17</xdr:col>
      <xdr:colOff>139065</xdr:colOff>
      <xdr:row>59</xdr:row>
      <xdr:rowOff>76835</xdr:rowOff>
    </xdr:from>
    <xdr:to>
      <xdr:col>17</xdr:col>
      <xdr:colOff>672465</xdr:colOff>
      <xdr:row>59</xdr:row>
      <xdr:rowOff>456565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 flipH="1">
          <a:off x="9816465" y="27768550"/>
          <a:ext cx="533400" cy="379730"/>
        </a:xfrm>
        <a:prstGeom prst="rect">
          <a:avLst/>
        </a:prstGeom>
      </xdr:spPr>
    </xdr:pic>
    <xdr:clientData/>
  </xdr:twoCellAnchor>
  <xdr:twoCellAnchor>
    <xdr:from>
      <xdr:col>17</xdr:col>
      <xdr:colOff>127635</xdr:colOff>
      <xdr:row>60</xdr:row>
      <xdr:rowOff>125730</xdr:rowOff>
    </xdr:from>
    <xdr:to>
      <xdr:col>17</xdr:col>
      <xdr:colOff>695960</xdr:colOff>
      <xdr:row>60</xdr:row>
      <xdr:rowOff>435610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9805035" y="28350845"/>
          <a:ext cx="568325" cy="309880"/>
        </a:xfrm>
        <a:prstGeom prst="rect">
          <a:avLst/>
        </a:prstGeom>
      </xdr:spPr>
    </xdr:pic>
    <xdr:clientData/>
  </xdr:twoCellAnchor>
  <xdr:twoCellAnchor>
    <xdr:from>
      <xdr:col>17</xdr:col>
      <xdr:colOff>255905</xdr:colOff>
      <xdr:row>61</xdr:row>
      <xdr:rowOff>84455</xdr:rowOff>
    </xdr:from>
    <xdr:to>
      <xdr:col>17</xdr:col>
      <xdr:colOff>607060</xdr:colOff>
      <xdr:row>61</xdr:row>
      <xdr:rowOff>486410</xdr:rowOff>
    </xdr:to>
    <xdr:pic>
      <xdr:nvPicPr>
        <xdr:cNvPr id="129" name="图片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9933305" y="28842970"/>
          <a:ext cx="351155" cy="401955"/>
        </a:xfrm>
        <a:prstGeom prst="rect">
          <a:avLst/>
        </a:prstGeom>
      </xdr:spPr>
    </xdr:pic>
    <xdr:clientData/>
  </xdr:twoCellAnchor>
  <xdr:twoCellAnchor>
    <xdr:from>
      <xdr:col>17</xdr:col>
      <xdr:colOff>135890</xdr:colOff>
      <xdr:row>63</xdr:row>
      <xdr:rowOff>95250</xdr:rowOff>
    </xdr:from>
    <xdr:to>
      <xdr:col>17</xdr:col>
      <xdr:colOff>700405</xdr:colOff>
      <xdr:row>63</xdr:row>
      <xdr:rowOff>462280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9813290" y="29920565"/>
          <a:ext cx="564515" cy="367030"/>
        </a:xfrm>
        <a:prstGeom prst="rect">
          <a:avLst/>
        </a:prstGeom>
      </xdr:spPr>
    </xdr:pic>
    <xdr:clientData/>
  </xdr:twoCellAnchor>
  <xdr:twoCellAnchor>
    <xdr:from>
      <xdr:col>17</xdr:col>
      <xdr:colOff>176530</xdr:colOff>
      <xdr:row>64</xdr:row>
      <xdr:rowOff>96520</xdr:rowOff>
    </xdr:from>
    <xdr:to>
      <xdr:col>17</xdr:col>
      <xdr:colOff>620395</xdr:colOff>
      <xdr:row>64</xdr:row>
      <xdr:rowOff>471805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9853930" y="30455235"/>
          <a:ext cx="443865" cy="375285"/>
        </a:xfrm>
        <a:prstGeom prst="rect">
          <a:avLst/>
        </a:prstGeom>
      </xdr:spPr>
    </xdr:pic>
    <xdr:clientData/>
  </xdr:twoCellAnchor>
  <xdr:twoCellAnchor>
    <xdr:from>
      <xdr:col>17</xdr:col>
      <xdr:colOff>136071</xdr:colOff>
      <xdr:row>65</xdr:row>
      <xdr:rowOff>68036</xdr:rowOff>
    </xdr:from>
    <xdr:to>
      <xdr:col>17</xdr:col>
      <xdr:colOff>537868</xdr:colOff>
      <xdr:row>65</xdr:row>
      <xdr:rowOff>418582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9813290" y="30960060"/>
          <a:ext cx="401955" cy="350520"/>
        </a:xfrm>
        <a:prstGeom prst="rect">
          <a:avLst/>
        </a:prstGeom>
      </xdr:spPr>
    </xdr:pic>
    <xdr:clientData/>
  </xdr:twoCellAnchor>
  <xdr:twoCellAnchor>
    <xdr:from>
      <xdr:col>17</xdr:col>
      <xdr:colOff>94615</xdr:colOff>
      <xdr:row>66</xdr:row>
      <xdr:rowOff>66040</xdr:rowOff>
    </xdr:from>
    <xdr:to>
      <xdr:col>17</xdr:col>
      <xdr:colOff>628650</xdr:colOff>
      <xdr:row>66</xdr:row>
      <xdr:rowOff>440690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9772015" y="31491555"/>
          <a:ext cx="534035" cy="374650"/>
        </a:xfrm>
        <a:prstGeom prst="rect">
          <a:avLst/>
        </a:prstGeom>
      </xdr:spPr>
    </xdr:pic>
    <xdr:clientData/>
  </xdr:twoCellAnchor>
  <xdr:twoCellAnchor>
    <xdr:from>
      <xdr:col>17</xdr:col>
      <xdr:colOff>201930</xdr:colOff>
      <xdr:row>70</xdr:row>
      <xdr:rowOff>121920</xdr:rowOff>
    </xdr:from>
    <xdr:to>
      <xdr:col>17</xdr:col>
      <xdr:colOff>708025</xdr:colOff>
      <xdr:row>70</xdr:row>
      <xdr:rowOff>406400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9879330" y="33681035"/>
          <a:ext cx="506095" cy="284480"/>
        </a:xfrm>
        <a:prstGeom prst="rect">
          <a:avLst/>
        </a:prstGeom>
      </xdr:spPr>
    </xdr:pic>
    <xdr:clientData/>
  </xdr:twoCellAnchor>
  <xdr:twoCellAnchor>
    <xdr:from>
      <xdr:col>17</xdr:col>
      <xdr:colOff>133985</xdr:colOff>
      <xdr:row>71</xdr:row>
      <xdr:rowOff>120650</xdr:rowOff>
    </xdr:from>
    <xdr:to>
      <xdr:col>17</xdr:col>
      <xdr:colOff>770890</xdr:colOff>
      <xdr:row>71</xdr:row>
      <xdr:rowOff>440690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 flipV="1">
          <a:off x="9811385" y="34213165"/>
          <a:ext cx="636905" cy="320040"/>
        </a:xfrm>
        <a:prstGeom prst="rect">
          <a:avLst/>
        </a:prstGeom>
      </xdr:spPr>
    </xdr:pic>
    <xdr:clientData/>
  </xdr:twoCellAnchor>
  <xdr:twoCellAnchor>
    <xdr:from>
      <xdr:col>17</xdr:col>
      <xdr:colOff>151130</xdr:colOff>
      <xdr:row>72</xdr:row>
      <xdr:rowOff>76835</xdr:rowOff>
    </xdr:from>
    <xdr:to>
      <xdr:col>17</xdr:col>
      <xdr:colOff>678180</xdr:colOff>
      <xdr:row>72</xdr:row>
      <xdr:rowOff>412750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 flipH="1">
          <a:off x="9828530" y="34702750"/>
          <a:ext cx="527050" cy="335915"/>
        </a:xfrm>
        <a:prstGeom prst="rect">
          <a:avLst/>
        </a:prstGeom>
      </xdr:spPr>
    </xdr:pic>
    <xdr:clientData/>
  </xdr:twoCellAnchor>
  <xdr:twoCellAnchor>
    <xdr:from>
      <xdr:col>17</xdr:col>
      <xdr:colOff>54429</xdr:colOff>
      <xdr:row>74</xdr:row>
      <xdr:rowOff>176893</xdr:rowOff>
    </xdr:from>
    <xdr:to>
      <xdr:col>17</xdr:col>
      <xdr:colOff>695616</xdr:colOff>
      <xdr:row>74</xdr:row>
      <xdr:rowOff>435427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 flipV="1">
          <a:off x="9731375" y="35869245"/>
          <a:ext cx="641350" cy="258445"/>
        </a:xfrm>
        <a:prstGeom prst="rect">
          <a:avLst/>
        </a:prstGeom>
      </xdr:spPr>
    </xdr:pic>
    <xdr:clientData/>
  </xdr:twoCellAnchor>
  <xdr:twoCellAnchor>
    <xdr:from>
      <xdr:col>17</xdr:col>
      <xdr:colOff>68036</xdr:colOff>
      <xdr:row>75</xdr:row>
      <xdr:rowOff>122464</xdr:rowOff>
    </xdr:from>
    <xdr:to>
      <xdr:col>17</xdr:col>
      <xdr:colOff>755318</xdr:colOff>
      <xdr:row>75</xdr:row>
      <xdr:rowOff>387048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 flipH="1">
          <a:off x="9745345" y="36348035"/>
          <a:ext cx="687070" cy="264795"/>
        </a:xfrm>
        <a:prstGeom prst="rect">
          <a:avLst/>
        </a:prstGeom>
      </xdr:spPr>
    </xdr:pic>
    <xdr:clientData/>
  </xdr:twoCellAnchor>
  <xdr:twoCellAnchor>
    <xdr:from>
      <xdr:col>17</xdr:col>
      <xdr:colOff>176892</xdr:colOff>
      <xdr:row>56</xdr:row>
      <xdr:rowOff>108855</xdr:rowOff>
    </xdr:from>
    <xdr:to>
      <xdr:col>17</xdr:col>
      <xdr:colOff>662711</xdr:colOff>
      <xdr:row>56</xdr:row>
      <xdr:rowOff>394607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9853930" y="26200100"/>
          <a:ext cx="485775" cy="285750"/>
        </a:xfrm>
        <a:prstGeom prst="rect">
          <a:avLst/>
        </a:prstGeom>
      </xdr:spPr>
    </xdr:pic>
    <xdr:clientData/>
  </xdr:twoCellAnchor>
  <xdr:twoCellAnchor>
    <xdr:from>
      <xdr:col>17</xdr:col>
      <xdr:colOff>204107</xdr:colOff>
      <xdr:row>92</xdr:row>
      <xdr:rowOff>108858</xdr:rowOff>
    </xdr:from>
    <xdr:to>
      <xdr:col>17</xdr:col>
      <xdr:colOff>547007</xdr:colOff>
      <xdr:row>92</xdr:row>
      <xdr:rowOff>404133</xdr:rowOff>
    </xdr:to>
    <xdr:pic>
      <xdr:nvPicPr>
        <xdr:cNvPr id="150" name="Picture 13595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>
        <a:xfrm>
          <a:off x="9881235" y="44869100"/>
          <a:ext cx="342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108857</xdr:colOff>
      <xdr:row>94</xdr:row>
      <xdr:rowOff>108857</xdr:rowOff>
    </xdr:from>
    <xdr:to>
      <xdr:col>17</xdr:col>
      <xdr:colOff>540657</xdr:colOff>
      <xdr:row>94</xdr:row>
      <xdr:rowOff>413657</xdr:rowOff>
    </xdr:to>
    <xdr:pic>
      <xdr:nvPicPr>
        <xdr:cNvPr id="152" name="Picture 1359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>
        <a:xfrm>
          <a:off x="9785985" y="45935900"/>
          <a:ext cx="431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204107</xdr:colOff>
      <xdr:row>95</xdr:row>
      <xdr:rowOff>163286</xdr:rowOff>
    </xdr:from>
    <xdr:to>
      <xdr:col>17</xdr:col>
      <xdr:colOff>442232</xdr:colOff>
      <xdr:row>95</xdr:row>
      <xdr:rowOff>429986</xdr:rowOff>
    </xdr:to>
    <xdr:pic>
      <xdr:nvPicPr>
        <xdr:cNvPr id="153" name="Picture 18700" descr="J)5YS357X@ZA`GLO%GGAFF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>
        <a:xfrm>
          <a:off x="9881235" y="46523910"/>
          <a:ext cx="2381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122464</xdr:colOff>
      <xdr:row>96</xdr:row>
      <xdr:rowOff>122464</xdr:rowOff>
    </xdr:from>
    <xdr:to>
      <xdr:col>17</xdr:col>
      <xdr:colOff>503464</xdr:colOff>
      <xdr:row>96</xdr:row>
      <xdr:rowOff>465364</xdr:rowOff>
    </xdr:to>
    <xdr:pic>
      <xdr:nvPicPr>
        <xdr:cNvPr id="154" name="Picture 1874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>
        <a:xfrm>
          <a:off x="9799320" y="47016035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204107</xdr:colOff>
      <xdr:row>98</xdr:row>
      <xdr:rowOff>108858</xdr:rowOff>
    </xdr:from>
    <xdr:to>
      <xdr:col>17</xdr:col>
      <xdr:colOff>623207</xdr:colOff>
      <xdr:row>98</xdr:row>
      <xdr:rowOff>471443</xdr:rowOff>
    </xdr:to>
    <xdr:pic>
      <xdr:nvPicPr>
        <xdr:cNvPr id="156" name="Picture 13593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>
        <a:xfrm rot="5400000">
          <a:off x="9909175" y="48040925"/>
          <a:ext cx="36258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176893</xdr:colOff>
      <xdr:row>99</xdr:row>
      <xdr:rowOff>136071</xdr:rowOff>
    </xdr:from>
    <xdr:to>
      <xdr:col>17</xdr:col>
      <xdr:colOff>618218</xdr:colOff>
      <xdr:row>99</xdr:row>
      <xdr:rowOff>469446</xdr:rowOff>
    </xdr:to>
    <xdr:pic>
      <xdr:nvPicPr>
        <xdr:cNvPr id="157" name="Picture 13597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>
        <a:xfrm>
          <a:off x="9853930" y="48630205"/>
          <a:ext cx="4413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204107</xdr:colOff>
      <xdr:row>100</xdr:row>
      <xdr:rowOff>108857</xdr:rowOff>
    </xdr:from>
    <xdr:to>
      <xdr:col>17</xdr:col>
      <xdr:colOff>623207</xdr:colOff>
      <xdr:row>100</xdr:row>
      <xdr:rowOff>483507</xdr:rowOff>
    </xdr:to>
    <xdr:pic>
      <xdr:nvPicPr>
        <xdr:cNvPr id="158" name="Picture 10883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>
        <a:xfrm>
          <a:off x="9881235" y="49136300"/>
          <a:ext cx="4191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243159</xdr:colOff>
      <xdr:row>101</xdr:row>
      <xdr:rowOff>122465</xdr:rowOff>
    </xdr:from>
    <xdr:to>
      <xdr:col>17</xdr:col>
      <xdr:colOff>598715</xdr:colOff>
      <xdr:row>101</xdr:row>
      <xdr:rowOff>517073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9919970" y="49683035"/>
          <a:ext cx="355600" cy="394970"/>
        </a:xfrm>
        <a:prstGeom prst="rect">
          <a:avLst/>
        </a:prstGeom>
      </xdr:spPr>
    </xdr:pic>
    <xdr:clientData/>
  </xdr:twoCellAnchor>
  <xdr:twoCellAnchor>
    <xdr:from>
      <xdr:col>17</xdr:col>
      <xdr:colOff>136072</xdr:colOff>
      <xdr:row>102</xdr:row>
      <xdr:rowOff>244928</xdr:rowOff>
    </xdr:from>
    <xdr:to>
      <xdr:col>17</xdr:col>
      <xdr:colOff>686617</xdr:colOff>
      <xdr:row>102</xdr:row>
      <xdr:rowOff>302078</xdr:rowOff>
    </xdr:to>
    <xdr:pic>
      <xdr:nvPicPr>
        <xdr:cNvPr id="159" name="Picture 13600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>
        <a:xfrm>
          <a:off x="9813290" y="50338990"/>
          <a:ext cx="55054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176893</xdr:colOff>
      <xdr:row>103</xdr:row>
      <xdr:rowOff>108857</xdr:rowOff>
    </xdr:from>
    <xdr:to>
      <xdr:col>17</xdr:col>
      <xdr:colOff>618218</xdr:colOff>
      <xdr:row>103</xdr:row>
      <xdr:rowOff>404132</xdr:rowOff>
    </xdr:to>
    <xdr:pic>
      <xdr:nvPicPr>
        <xdr:cNvPr id="160" name="Picture 13598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>
        <a:xfrm>
          <a:off x="9853930" y="50736500"/>
          <a:ext cx="441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163286</xdr:colOff>
      <xdr:row>104</xdr:row>
      <xdr:rowOff>122465</xdr:rowOff>
    </xdr:from>
    <xdr:to>
      <xdr:col>17</xdr:col>
      <xdr:colOff>661761</xdr:colOff>
      <xdr:row>104</xdr:row>
      <xdr:rowOff>485050</xdr:rowOff>
    </xdr:to>
    <xdr:pic>
      <xdr:nvPicPr>
        <xdr:cNvPr id="161" name="Picture 6202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>
        <a:xfrm>
          <a:off x="9840595" y="51283235"/>
          <a:ext cx="498475" cy="362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163286</xdr:colOff>
      <xdr:row>105</xdr:row>
      <xdr:rowOff>149678</xdr:rowOff>
    </xdr:from>
    <xdr:to>
      <xdr:col>17</xdr:col>
      <xdr:colOff>496661</xdr:colOff>
      <xdr:row>105</xdr:row>
      <xdr:rowOff>464003</xdr:rowOff>
    </xdr:to>
    <xdr:pic>
      <xdr:nvPicPr>
        <xdr:cNvPr id="162" name="Picture 13595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>
        <a:xfrm>
          <a:off x="9840595" y="51843940"/>
          <a:ext cx="3333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285750</xdr:colOff>
      <xdr:row>107</xdr:row>
      <xdr:rowOff>163286</xdr:rowOff>
    </xdr:from>
    <xdr:to>
      <xdr:col>17</xdr:col>
      <xdr:colOff>638175</xdr:colOff>
      <xdr:row>107</xdr:row>
      <xdr:rowOff>468086</xdr:rowOff>
    </xdr:to>
    <xdr:pic>
      <xdr:nvPicPr>
        <xdr:cNvPr id="164" name="Picture 13592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>
        <a:xfrm>
          <a:off x="9963150" y="52924710"/>
          <a:ext cx="3524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95250</xdr:colOff>
      <xdr:row>108</xdr:row>
      <xdr:rowOff>122464</xdr:rowOff>
    </xdr:from>
    <xdr:to>
      <xdr:col>17</xdr:col>
      <xdr:colOff>584200</xdr:colOff>
      <xdr:row>108</xdr:row>
      <xdr:rowOff>443774</xdr:rowOff>
    </xdr:to>
    <xdr:pic>
      <xdr:nvPicPr>
        <xdr:cNvPr id="165" name="Picture 18699" descr="J)5YS357X@ZA`GLO%GGAFF2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>
        <a:xfrm>
          <a:off x="9772650" y="53416835"/>
          <a:ext cx="488950" cy="321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163286</xdr:colOff>
      <xdr:row>109</xdr:row>
      <xdr:rowOff>40821</xdr:rowOff>
    </xdr:from>
    <xdr:to>
      <xdr:col>17</xdr:col>
      <xdr:colOff>595721</xdr:colOff>
      <xdr:row>109</xdr:row>
      <xdr:rowOff>450396</xdr:rowOff>
    </xdr:to>
    <xdr:pic>
      <xdr:nvPicPr>
        <xdr:cNvPr id="166" name="Picture 7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9840595" y="53868955"/>
          <a:ext cx="432435" cy="4095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231322</xdr:colOff>
      <xdr:row>111</xdr:row>
      <xdr:rowOff>108857</xdr:rowOff>
    </xdr:from>
    <xdr:to>
      <xdr:col>17</xdr:col>
      <xdr:colOff>640897</xdr:colOff>
      <xdr:row>111</xdr:row>
      <xdr:rowOff>461282</xdr:rowOff>
    </xdr:to>
    <xdr:pic>
      <xdr:nvPicPr>
        <xdr:cNvPr id="168" name="Picture 13594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>
        <a:xfrm rot="461003">
          <a:off x="9908540" y="55003700"/>
          <a:ext cx="409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178858</xdr:colOff>
      <xdr:row>112</xdr:row>
      <xdr:rowOff>208493</xdr:rowOff>
    </xdr:from>
    <xdr:to>
      <xdr:col>17</xdr:col>
      <xdr:colOff>578908</xdr:colOff>
      <xdr:row>112</xdr:row>
      <xdr:rowOff>456143</xdr:rowOff>
    </xdr:to>
    <xdr:pic>
      <xdr:nvPicPr>
        <xdr:cNvPr id="169" name="Picture 13597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>
        <a:xfrm rot="461003">
          <a:off x="9855835" y="55636795"/>
          <a:ext cx="4000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176893</xdr:colOff>
      <xdr:row>113</xdr:row>
      <xdr:rowOff>108857</xdr:rowOff>
    </xdr:from>
    <xdr:to>
      <xdr:col>17</xdr:col>
      <xdr:colOff>595993</xdr:colOff>
      <xdr:row>113</xdr:row>
      <xdr:rowOff>480332</xdr:rowOff>
    </xdr:to>
    <xdr:pic>
      <xdr:nvPicPr>
        <xdr:cNvPr id="170" name="Picture 10883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>
        <a:xfrm rot="461003">
          <a:off x="9853930" y="56070500"/>
          <a:ext cx="4191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285750</xdr:colOff>
      <xdr:row>115</xdr:row>
      <xdr:rowOff>176894</xdr:rowOff>
    </xdr:from>
    <xdr:to>
      <xdr:col>17</xdr:col>
      <xdr:colOff>685800</xdr:colOff>
      <xdr:row>115</xdr:row>
      <xdr:rowOff>443594</xdr:rowOff>
    </xdr:to>
    <xdr:pic>
      <xdr:nvPicPr>
        <xdr:cNvPr id="171" name="Picture 13598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>
        <a:xfrm rot="461003">
          <a:off x="9963150" y="57205245"/>
          <a:ext cx="4000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123265</xdr:colOff>
      <xdr:row>116</xdr:row>
      <xdr:rowOff>96850</xdr:rowOff>
    </xdr:from>
    <xdr:to>
      <xdr:col>17</xdr:col>
      <xdr:colOff>618565</xdr:colOff>
      <xdr:row>116</xdr:row>
      <xdr:rowOff>382600</xdr:rowOff>
    </xdr:to>
    <xdr:pic>
      <xdr:nvPicPr>
        <xdr:cNvPr id="140" name="Picture 8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24" b="-1524"/>
        <a:stretch>
          <a:fillRect/>
        </a:stretch>
      </xdr:blipFill>
      <xdr:spPr>
        <a:xfrm>
          <a:off x="9800590" y="57658635"/>
          <a:ext cx="495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189939</xdr:colOff>
      <xdr:row>117</xdr:row>
      <xdr:rowOff>176972</xdr:rowOff>
    </xdr:from>
    <xdr:to>
      <xdr:col>17</xdr:col>
      <xdr:colOff>428064</xdr:colOff>
      <xdr:row>117</xdr:row>
      <xdr:rowOff>424622</xdr:rowOff>
    </xdr:to>
    <xdr:pic>
      <xdr:nvPicPr>
        <xdr:cNvPr id="141" name="Picture 122" descr="rId42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9867265" y="5827204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154641</xdr:colOff>
      <xdr:row>118</xdr:row>
      <xdr:rowOff>211149</xdr:rowOff>
    </xdr:from>
    <xdr:to>
      <xdr:col>17</xdr:col>
      <xdr:colOff>421341</xdr:colOff>
      <xdr:row>118</xdr:row>
      <xdr:rowOff>430224</xdr:rowOff>
    </xdr:to>
    <xdr:pic>
      <xdr:nvPicPr>
        <xdr:cNvPr id="142" name="Picture 27537" descr="rId42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18" b="-7018"/>
        <a:stretch>
          <a:fillRect/>
        </a:stretch>
      </xdr:blipFill>
      <xdr:spPr>
        <a:xfrm>
          <a:off x="9831705" y="5883973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258536</xdr:colOff>
      <xdr:row>119</xdr:row>
      <xdr:rowOff>95252</xdr:rowOff>
    </xdr:from>
    <xdr:to>
      <xdr:col>17</xdr:col>
      <xdr:colOff>612322</xdr:colOff>
      <xdr:row>119</xdr:row>
      <xdr:rowOff>494180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35845" y="59257565"/>
          <a:ext cx="353695" cy="398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217713</xdr:colOff>
      <xdr:row>127</xdr:row>
      <xdr:rowOff>108858</xdr:rowOff>
    </xdr:from>
    <xdr:to>
      <xdr:col>17</xdr:col>
      <xdr:colOff>639536</xdr:colOff>
      <xdr:row>127</xdr:row>
      <xdr:rowOff>567028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94570" y="62471300"/>
          <a:ext cx="422275" cy="42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99060</xdr:colOff>
      <xdr:row>68</xdr:row>
      <xdr:rowOff>130810</xdr:rowOff>
    </xdr:from>
    <xdr:to>
      <xdr:col>17</xdr:col>
      <xdr:colOff>688975</xdr:colOff>
      <xdr:row>68</xdr:row>
      <xdr:rowOff>401955</xdr:rowOff>
    </xdr:to>
    <xdr:pic>
      <xdr:nvPicPr>
        <xdr:cNvPr id="175" name="图片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9776460" y="32623125"/>
          <a:ext cx="589915" cy="271145"/>
        </a:xfrm>
        <a:prstGeom prst="rect">
          <a:avLst/>
        </a:prstGeom>
      </xdr:spPr>
    </xdr:pic>
    <xdr:clientData/>
  </xdr:twoCellAnchor>
  <xdr:twoCellAnchor>
    <xdr:from>
      <xdr:col>17</xdr:col>
      <xdr:colOff>210185</xdr:colOff>
      <xdr:row>69</xdr:row>
      <xdr:rowOff>125730</xdr:rowOff>
    </xdr:from>
    <xdr:to>
      <xdr:col>17</xdr:col>
      <xdr:colOff>598170</xdr:colOff>
      <xdr:row>69</xdr:row>
      <xdr:rowOff>453390</xdr:rowOff>
    </xdr:to>
    <xdr:pic>
      <xdr:nvPicPr>
        <xdr:cNvPr id="176" name="图片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9887585" y="33151445"/>
          <a:ext cx="387985" cy="327660"/>
        </a:xfrm>
        <a:prstGeom prst="rect">
          <a:avLst/>
        </a:prstGeom>
      </xdr:spPr>
    </xdr:pic>
    <xdr:clientData/>
  </xdr:twoCellAnchor>
  <xdr:twoCellAnchor>
    <xdr:from>
      <xdr:col>17</xdr:col>
      <xdr:colOff>256540</xdr:colOff>
      <xdr:row>62</xdr:row>
      <xdr:rowOff>71755</xdr:rowOff>
    </xdr:from>
    <xdr:to>
      <xdr:col>17</xdr:col>
      <xdr:colOff>633095</xdr:colOff>
      <xdr:row>62</xdr:row>
      <xdr:rowOff>476250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9933940" y="29363670"/>
          <a:ext cx="376555" cy="404495"/>
        </a:xfrm>
        <a:prstGeom prst="rect">
          <a:avLst/>
        </a:prstGeom>
      </xdr:spPr>
    </xdr:pic>
    <xdr:clientData/>
  </xdr:twoCellAnchor>
  <xdr:twoCellAnchor>
    <xdr:from>
      <xdr:col>17</xdr:col>
      <xdr:colOff>67310</xdr:colOff>
      <xdr:row>67</xdr:row>
      <xdr:rowOff>90805</xdr:rowOff>
    </xdr:from>
    <xdr:to>
      <xdr:col>17</xdr:col>
      <xdr:colOff>648970</xdr:colOff>
      <xdr:row>67</xdr:row>
      <xdr:rowOff>481330</xdr:rowOff>
    </xdr:to>
    <xdr:pic>
      <xdr:nvPicPr>
        <xdr:cNvPr id="177" name="图片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9744710" y="32049720"/>
          <a:ext cx="581660" cy="390525"/>
        </a:xfrm>
        <a:prstGeom prst="rect">
          <a:avLst/>
        </a:prstGeom>
      </xdr:spPr>
    </xdr:pic>
    <xdr:clientData/>
  </xdr:twoCellAnchor>
  <xdr:twoCellAnchor>
    <xdr:from>
      <xdr:col>17</xdr:col>
      <xdr:colOff>146050</xdr:colOff>
      <xdr:row>138</xdr:row>
      <xdr:rowOff>61595</xdr:rowOff>
    </xdr:from>
    <xdr:to>
      <xdr:col>17</xdr:col>
      <xdr:colOff>479425</xdr:colOff>
      <xdr:row>138</xdr:row>
      <xdr:rowOff>476885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9823450" y="68825110"/>
          <a:ext cx="333375" cy="415290"/>
        </a:xfrm>
        <a:prstGeom prst="rect">
          <a:avLst/>
        </a:prstGeom>
      </xdr:spPr>
    </xdr:pic>
    <xdr:clientData/>
  </xdr:twoCellAnchor>
  <xdr:twoCellAnchor>
    <xdr:from>
      <xdr:col>17</xdr:col>
      <xdr:colOff>190500</xdr:colOff>
      <xdr:row>139</xdr:row>
      <xdr:rowOff>95959</xdr:rowOff>
    </xdr:from>
    <xdr:to>
      <xdr:col>17</xdr:col>
      <xdr:colOff>607440</xdr:colOff>
      <xdr:row>139</xdr:row>
      <xdr:rowOff>432121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9867900" y="69392800"/>
          <a:ext cx="416560" cy="335915"/>
        </a:xfrm>
        <a:prstGeom prst="rect">
          <a:avLst/>
        </a:prstGeom>
      </xdr:spPr>
    </xdr:pic>
    <xdr:clientData/>
  </xdr:twoCellAnchor>
  <xdr:twoCellAnchor>
    <xdr:from>
      <xdr:col>17</xdr:col>
      <xdr:colOff>272142</xdr:colOff>
      <xdr:row>140</xdr:row>
      <xdr:rowOff>62704</xdr:rowOff>
    </xdr:from>
    <xdr:to>
      <xdr:col>17</xdr:col>
      <xdr:colOff>611738</xdr:colOff>
      <xdr:row>140</xdr:row>
      <xdr:rowOff>461903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9949180" y="69892545"/>
          <a:ext cx="339725" cy="399415"/>
        </a:xfrm>
        <a:prstGeom prst="rect">
          <a:avLst/>
        </a:prstGeom>
      </xdr:spPr>
    </xdr:pic>
    <xdr:clientData/>
  </xdr:twoCellAnchor>
  <xdr:twoCellAnchor>
    <xdr:from>
      <xdr:col>17</xdr:col>
      <xdr:colOff>86167</xdr:colOff>
      <xdr:row>141</xdr:row>
      <xdr:rowOff>143122</xdr:rowOff>
    </xdr:from>
    <xdr:to>
      <xdr:col>17</xdr:col>
      <xdr:colOff>670657</xdr:colOff>
      <xdr:row>141</xdr:row>
      <xdr:rowOff>476251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 flipH="1">
          <a:off x="9763125" y="70506590"/>
          <a:ext cx="584835" cy="333375"/>
        </a:xfrm>
        <a:prstGeom prst="rect">
          <a:avLst/>
        </a:prstGeom>
      </xdr:spPr>
    </xdr:pic>
    <xdr:clientData/>
  </xdr:twoCellAnchor>
  <xdr:twoCellAnchor>
    <xdr:from>
      <xdr:col>17</xdr:col>
      <xdr:colOff>231321</xdr:colOff>
      <xdr:row>47</xdr:row>
      <xdr:rowOff>176893</xdr:rowOff>
    </xdr:from>
    <xdr:to>
      <xdr:col>17</xdr:col>
      <xdr:colOff>702128</xdr:colOff>
      <xdr:row>47</xdr:row>
      <xdr:rowOff>500298</xdr:rowOff>
    </xdr:to>
    <xdr:pic>
      <xdr:nvPicPr>
        <xdr:cNvPr id="183" name="图片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08540" y="42270045"/>
          <a:ext cx="470535" cy="323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114</xdr:row>
      <xdr:rowOff>57150</xdr:rowOff>
    </xdr:from>
    <xdr:to>
      <xdr:col>17</xdr:col>
      <xdr:colOff>419100</xdr:colOff>
      <xdr:row>114</xdr:row>
      <xdr:rowOff>257175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29800" y="56552465"/>
          <a:ext cx="266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11430</xdr:colOff>
      <xdr:row>90</xdr:row>
      <xdr:rowOff>91440</xdr:rowOff>
    </xdr:from>
    <xdr:to>
      <xdr:col>17</xdr:col>
      <xdr:colOff>679450</xdr:colOff>
      <xdr:row>90</xdr:row>
      <xdr:rowOff>383540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 flipH="1">
          <a:off x="9688830" y="43785155"/>
          <a:ext cx="66802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104775</xdr:colOff>
      <xdr:row>91</xdr:row>
      <xdr:rowOff>147955</xdr:rowOff>
    </xdr:from>
    <xdr:to>
      <xdr:col>17</xdr:col>
      <xdr:colOff>739775</xdr:colOff>
      <xdr:row>91</xdr:row>
      <xdr:rowOff>457835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9782175" y="44375070"/>
          <a:ext cx="635000" cy="30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108585</xdr:colOff>
      <xdr:row>160</xdr:row>
      <xdr:rowOff>51435</xdr:rowOff>
    </xdr:from>
    <xdr:to>
      <xdr:col>17</xdr:col>
      <xdr:colOff>639536</xdr:colOff>
      <xdr:row>160</xdr:row>
      <xdr:rowOff>491092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1633835" y="38763756"/>
          <a:ext cx="530951" cy="43965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108857</xdr:colOff>
      <xdr:row>73</xdr:row>
      <xdr:rowOff>95250</xdr:rowOff>
    </xdr:from>
    <xdr:to>
      <xdr:col>17</xdr:col>
      <xdr:colOff>633949</xdr:colOff>
      <xdr:row>73</xdr:row>
      <xdr:rowOff>433915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9785985" y="35254565"/>
          <a:ext cx="525145" cy="338455"/>
        </a:xfrm>
        <a:prstGeom prst="rect">
          <a:avLst/>
        </a:prstGeom>
      </xdr:spPr>
    </xdr:pic>
    <xdr:clientData/>
  </xdr:twoCellAnchor>
  <xdr:twoCellAnchor>
    <xdr:from>
      <xdr:col>17</xdr:col>
      <xdr:colOff>89535</xdr:colOff>
      <xdr:row>164</xdr:row>
      <xdr:rowOff>84614</xdr:rowOff>
    </xdr:from>
    <xdr:to>
      <xdr:col>17</xdr:col>
      <xdr:colOff>548640</xdr:colOff>
      <xdr:row>164</xdr:row>
      <xdr:rowOff>488474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983629" y="83606958"/>
          <a:ext cx="459105" cy="403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229870</xdr:colOff>
      <xdr:row>10</xdr:row>
      <xdr:rowOff>67945</xdr:rowOff>
    </xdr:from>
    <xdr:to>
      <xdr:col>17</xdr:col>
      <xdr:colOff>488950</xdr:colOff>
      <xdr:row>10</xdr:row>
      <xdr:rowOff>408940</xdr:rowOff>
    </xdr:to>
    <xdr:pic>
      <xdr:nvPicPr>
        <xdr:cNvPr id="148" name="图片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907270" y="4290060"/>
          <a:ext cx="259080" cy="340995"/>
        </a:xfrm>
        <a:prstGeom prst="rect">
          <a:avLst/>
        </a:prstGeom>
      </xdr:spPr>
    </xdr:pic>
    <xdr:clientData/>
  </xdr:twoCellAnchor>
  <xdr:twoCellAnchor>
    <xdr:from>
      <xdr:col>17</xdr:col>
      <xdr:colOff>248285</xdr:colOff>
      <xdr:row>17</xdr:row>
      <xdr:rowOff>44450</xdr:rowOff>
    </xdr:from>
    <xdr:to>
      <xdr:col>17</xdr:col>
      <xdr:colOff>556260</xdr:colOff>
      <xdr:row>17</xdr:row>
      <xdr:rowOff>421005</xdr:rowOff>
    </xdr:to>
    <xdr:pic>
      <xdr:nvPicPr>
        <xdr:cNvPr id="149" name="图片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25685" y="6933565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107950</xdr:colOff>
      <xdr:row>42</xdr:row>
      <xdr:rowOff>67945</xdr:rowOff>
    </xdr:from>
    <xdr:to>
      <xdr:col>17</xdr:col>
      <xdr:colOff>681355</xdr:colOff>
      <xdr:row>42</xdr:row>
      <xdr:rowOff>489585</xdr:rowOff>
    </xdr:to>
    <xdr:pic>
      <xdr:nvPicPr>
        <xdr:cNvPr id="151" name="图片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85350" y="19758660"/>
          <a:ext cx="573405" cy="421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120</xdr:row>
      <xdr:rowOff>95250</xdr:rowOff>
    </xdr:from>
    <xdr:to>
      <xdr:col>17</xdr:col>
      <xdr:colOff>544286</xdr:colOff>
      <xdr:row>120</xdr:row>
      <xdr:rowOff>494178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67900" y="59790965"/>
          <a:ext cx="353695" cy="398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154940</xdr:colOff>
      <xdr:row>190</xdr:row>
      <xdr:rowOff>40640</xdr:rowOff>
    </xdr:from>
    <xdr:to>
      <xdr:col>17</xdr:col>
      <xdr:colOff>668655</xdr:colOff>
      <xdr:row>190</xdr:row>
      <xdr:rowOff>401320</xdr:rowOff>
    </xdr:to>
    <xdr:pic>
      <xdr:nvPicPr>
        <xdr:cNvPr id="179" name="图片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832340" y="86939755"/>
          <a:ext cx="513715" cy="360680"/>
        </a:xfrm>
        <a:prstGeom prst="rect">
          <a:avLst/>
        </a:prstGeom>
      </xdr:spPr>
    </xdr:pic>
    <xdr:clientData/>
  </xdr:twoCellAnchor>
  <xdr:twoCellAnchor>
    <xdr:from>
      <xdr:col>17</xdr:col>
      <xdr:colOff>138953</xdr:colOff>
      <xdr:row>86</xdr:row>
      <xdr:rowOff>182656</xdr:rowOff>
    </xdr:from>
    <xdr:to>
      <xdr:col>17</xdr:col>
      <xdr:colOff>539003</xdr:colOff>
      <xdr:row>86</xdr:row>
      <xdr:rowOff>449356</xdr:rowOff>
    </xdr:to>
    <xdr:pic>
      <xdr:nvPicPr>
        <xdr:cNvPr id="21" name="Picture 2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09" b="-2109"/>
        <a:stretch>
          <a:fillRect/>
        </a:stretch>
      </xdr:blipFill>
      <xdr:spPr>
        <a:xfrm>
          <a:off x="9815830" y="4120896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207645</xdr:colOff>
      <xdr:row>189</xdr:row>
      <xdr:rowOff>73025</xdr:rowOff>
    </xdr:from>
    <xdr:to>
      <xdr:col>17</xdr:col>
      <xdr:colOff>544195</xdr:colOff>
      <xdr:row>189</xdr:row>
      <xdr:rowOff>452755</xdr:rowOff>
    </xdr:to>
    <xdr:pic>
      <xdr:nvPicPr>
        <xdr:cNvPr id="23" name="图片 22" descr="973c9ce515835a1eeafc9ea5a3c805b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9885045" y="86438740"/>
          <a:ext cx="336550" cy="379730"/>
        </a:xfrm>
        <a:prstGeom prst="rect">
          <a:avLst/>
        </a:prstGeom>
      </xdr:spPr>
    </xdr:pic>
    <xdr:clientData/>
  </xdr:twoCellAnchor>
  <xdr:twoCellAnchor>
    <xdr:from>
      <xdr:col>17</xdr:col>
      <xdr:colOff>185420</xdr:colOff>
      <xdr:row>193</xdr:row>
      <xdr:rowOff>64770</xdr:rowOff>
    </xdr:from>
    <xdr:to>
      <xdr:col>17</xdr:col>
      <xdr:colOff>630555</xdr:colOff>
      <xdr:row>193</xdr:row>
      <xdr:rowOff>447675</xdr:rowOff>
    </xdr:to>
    <xdr:pic>
      <xdr:nvPicPr>
        <xdr:cNvPr id="24" name="图片 23" descr="5b0473271abed7dc0427e693d98673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862820" y="89097485"/>
          <a:ext cx="445135" cy="382905"/>
        </a:xfrm>
        <a:prstGeom prst="rect">
          <a:avLst/>
        </a:prstGeom>
      </xdr:spPr>
    </xdr:pic>
    <xdr:clientData/>
  </xdr:twoCellAnchor>
  <xdr:twoCellAnchor>
    <xdr:from>
      <xdr:col>17</xdr:col>
      <xdr:colOff>188595</xdr:colOff>
      <xdr:row>23</xdr:row>
      <xdr:rowOff>143510</xdr:rowOff>
    </xdr:from>
    <xdr:to>
      <xdr:col>17</xdr:col>
      <xdr:colOff>606425</xdr:colOff>
      <xdr:row>23</xdr:row>
      <xdr:rowOff>441325</xdr:rowOff>
    </xdr:to>
    <xdr:pic>
      <xdr:nvPicPr>
        <xdr:cNvPr id="31" name="图片 30" descr="1640570227(1)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865995" y="11833225"/>
          <a:ext cx="417830" cy="297815"/>
        </a:xfrm>
        <a:prstGeom prst="rect">
          <a:avLst/>
        </a:prstGeom>
      </xdr:spPr>
    </xdr:pic>
    <xdr:clientData/>
  </xdr:twoCellAnchor>
  <xdr:twoCellAnchor>
    <xdr:from>
      <xdr:col>17</xdr:col>
      <xdr:colOff>187325</xdr:colOff>
      <xdr:row>84</xdr:row>
      <xdr:rowOff>67945</xdr:rowOff>
    </xdr:from>
    <xdr:to>
      <xdr:col>17</xdr:col>
      <xdr:colOff>619125</xdr:colOff>
      <xdr:row>84</xdr:row>
      <xdr:rowOff>432435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864725" y="40027860"/>
          <a:ext cx="43180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175895</xdr:colOff>
      <xdr:row>144</xdr:row>
      <xdr:rowOff>128270</xdr:rowOff>
    </xdr:from>
    <xdr:to>
      <xdr:col>17</xdr:col>
      <xdr:colOff>607695</xdr:colOff>
      <xdr:row>144</xdr:row>
      <xdr:rowOff>492760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853295" y="72092185"/>
          <a:ext cx="43180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150495</xdr:colOff>
      <xdr:row>142</xdr:row>
      <xdr:rowOff>78740</xdr:rowOff>
    </xdr:from>
    <xdr:to>
      <xdr:col>17</xdr:col>
      <xdr:colOff>668655</xdr:colOff>
      <xdr:row>142</xdr:row>
      <xdr:rowOff>462915</xdr:rowOff>
    </xdr:to>
    <xdr:pic>
      <xdr:nvPicPr>
        <xdr:cNvPr id="37" name="图片 36" descr="70e570ecb6aef5dd93b6b5da11ccfb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827895" y="70975855"/>
          <a:ext cx="518160" cy="384175"/>
        </a:xfrm>
        <a:prstGeom prst="rect">
          <a:avLst/>
        </a:prstGeom>
      </xdr:spPr>
    </xdr:pic>
    <xdr:clientData/>
  </xdr:twoCellAnchor>
  <xdr:twoCellAnchor>
    <xdr:from>
      <xdr:col>17</xdr:col>
      <xdr:colOff>220980</xdr:colOff>
      <xdr:row>21</xdr:row>
      <xdr:rowOff>57150</xdr:rowOff>
    </xdr:from>
    <xdr:to>
      <xdr:col>17</xdr:col>
      <xdr:colOff>648335</xdr:colOff>
      <xdr:row>21</xdr:row>
      <xdr:rowOff>456565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 flipV="1">
          <a:off x="9898380" y="10680065"/>
          <a:ext cx="42735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217713</xdr:colOff>
      <xdr:row>126</xdr:row>
      <xdr:rowOff>108858</xdr:rowOff>
    </xdr:from>
    <xdr:to>
      <xdr:col>17</xdr:col>
      <xdr:colOff>639536</xdr:colOff>
      <xdr:row>126</xdr:row>
      <xdr:rowOff>567028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21307" y="56842139"/>
          <a:ext cx="421823" cy="420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142875</xdr:colOff>
      <xdr:row>180</xdr:row>
      <xdr:rowOff>23812</xdr:rowOff>
    </xdr:from>
    <xdr:to>
      <xdr:col>17</xdr:col>
      <xdr:colOff>595312</xdr:colOff>
      <xdr:row>180</xdr:row>
      <xdr:rowOff>461560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846469" y="42291000"/>
          <a:ext cx="452437" cy="437748"/>
        </a:xfrm>
        <a:prstGeom prst="rect">
          <a:avLst/>
        </a:prstGeom>
      </xdr:spPr>
    </xdr:pic>
    <xdr:clientData/>
  </xdr:twoCellAnchor>
  <xdr:twoCellAnchor>
    <xdr:from>
      <xdr:col>17</xdr:col>
      <xdr:colOff>119063</xdr:colOff>
      <xdr:row>184</xdr:row>
      <xdr:rowOff>71437</xdr:rowOff>
    </xdr:from>
    <xdr:to>
      <xdr:col>17</xdr:col>
      <xdr:colOff>571500</xdr:colOff>
      <xdr:row>184</xdr:row>
      <xdr:rowOff>509185</xdr:rowOff>
    </xdr:to>
    <xdr:pic>
      <xdr:nvPicPr>
        <xdr:cNvPr id="184" name="图片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822657" y="43945968"/>
          <a:ext cx="452437" cy="437748"/>
        </a:xfrm>
        <a:prstGeom prst="rect">
          <a:avLst/>
        </a:prstGeom>
      </xdr:spPr>
    </xdr:pic>
    <xdr:clientData/>
  </xdr:twoCellAnchor>
  <xdr:twoCellAnchor>
    <xdr:from>
      <xdr:col>17</xdr:col>
      <xdr:colOff>202407</xdr:colOff>
      <xdr:row>38</xdr:row>
      <xdr:rowOff>178594</xdr:rowOff>
    </xdr:from>
    <xdr:to>
      <xdr:col>17</xdr:col>
      <xdr:colOff>584534</xdr:colOff>
      <xdr:row>38</xdr:row>
      <xdr:rowOff>452438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0096501" y="17264063"/>
          <a:ext cx="382127" cy="273844"/>
        </a:xfrm>
        <a:prstGeom prst="rect">
          <a:avLst/>
        </a:prstGeom>
      </xdr:spPr>
    </xdr:pic>
    <xdr:clientData/>
  </xdr:twoCellAnchor>
  <xdr:twoCellAnchor>
    <xdr:from>
      <xdr:col>17</xdr:col>
      <xdr:colOff>149988</xdr:colOff>
      <xdr:row>154</xdr:row>
      <xdr:rowOff>71438</xdr:rowOff>
    </xdr:from>
    <xdr:to>
      <xdr:col>17</xdr:col>
      <xdr:colOff>769662</xdr:colOff>
      <xdr:row>154</xdr:row>
      <xdr:rowOff>523875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9853582" y="66984563"/>
          <a:ext cx="619674" cy="452437"/>
        </a:xfrm>
        <a:prstGeom prst="rect">
          <a:avLst/>
        </a:prstGeom>
      </xdr:spPr>
    </xdr:pic>
    <xdr:clientData/>
  </xdr:twoCellAnchor>
  <xdr:twoCellAnchor>
    <xdr:from>
      <xdr:col>17</xdr:col>
      <xdr:colOff>95250</xdr:colOff>
      <xdr:row>155</xdr:row>
      <xdr:rowOff>75745</xdr:rowOff>
    </xdr:from>
    <xdr:to>
      <xdr:col>17</xdr:col>
      <xdr:colOff>718902</xdr:colOff>
      <xdr:row>155</xdr:row>
      <xdr:rowOff>464345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9798844" y="67524651"/>
          <a:ext cx="623652" cy="388600"/>
        </a:xfrm>
        <a:prstGeom prst="rect">
          <a:avLst/>
        </a:prstGeom>
      </xdr:spPr>
    </xdr:pic>
    <xdr:clientData/>
  </xdr:twoCellAnchor>
  <xdr:twoCellAnchor>
    <xdr:from>
      <xdr:col>17</xdr:col>
      <xdr:colOff>226218</xdr:colOff>
      <xdr:row>156</xdr:row>
      <xdr:rowOff>166048</xdr:rowOff>
    </xdr:from>
    <xdr:to>
      <xdr:col>17</xdr:col>
      <xdr:colOff>614743</xdr:colOff>
      <xdr:row>156</xdr:row>
      <xdr:rowOff>392905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9929812" y="68150736"/>
          <a:ext cx="388525" cy="226857"/>
        </a:xfrm>
        <a:prstGeom prst="rect">
          <a:avLst/>
        </a:prstGeom>
      </xdr:spPr>
    </xdr:pic>
    <xdr:clientData/>
  </xdr:twoCellAnchor>
  <xdr:twoCellAnchor>
    <xdr:from>
      <xdr:col>17</xdr:col>
      <xdr:colOff>59530</xdr:colOff>
      <xdr:row>157</xdr:row>
      <xdr:rowOff>63881</xdr:rowOff>
    </xdr:from>
    <xdr:to>
      <xdr:col>17</xdr:col>
      <xdr:colOff>747217</xdr:colOff>
      <xdr:row>157</xdr:row>
      <xdr:rowOff>447399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763124" y="68584350"/>
          <a:ext cx="687687" cy="383518"/>
        </a:xfrm>
        <a:prstGeom prst="rect">
          <a:avLst/>
        </a:prstGeom>
      </xdr:spPr>
    </xdr:pic>
    <xdr:clientData/>
  </xdr:twoCellAnchor>
  <xdr:twoCellAnchor>
    <xdr:from>
      <xdr:col>17</xdr:col>
      <xdr:colOff>166688</xdr:colOff>
      <xdr:row>158</xdr:row>
      <xdr:rowOff>23812</xdr:rowOff>
    </xdr:from>
    <xdr:to>
      <xdr:col>17</xdr:col>
      <xdr:colOff>572754</xdr:colOff>
      <xdr:row>158</xdr:row>
      <xdr:rowOff>500062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9870282" y="69080062"/>
          <a:ext cx="406066" cy="476250"/>
        </a:xfrm>
        <a:prstGeom prst="rect">
          <a:avLst/>
        </a:prstGeom>
      </xdr:spPr>
    </xdr:pic>
    <xdr:clientData/>
  </xdr:twoCellAnchor>
  <xdr:twoCellAnchor>
    <xdr:from>
      <xdr:col>17</xdr:col>
      <xdr:colOff>273843</xdr:colOff>
      <xdr:row>159</xdr:row>
      <xdr:rowOff>47626</xdr:rowOff>
    </xdr:from>
    <xdr:to>
      <xdr:col>17</xdr:col>
      <xdr:colOff>585651</xdr:colOff>
      <xdr:row>159</xdr:row>
      <xdr:rowOff>523544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9977437" y="69639657"/>
          <a:ext cx="311808" cy="475918"/>
        </a:xfrm>
        <a:prstGeom prst="rect">
          <a:avLst/>
        </a:prstGeom>
      </xdr:spPr>
    </xdr:pic>
    <xdr:clientData/>
  </xdr:twoCellAnchor>
  <xdr:twoCellAnchor>
    <xdr:from>
      <xdr:col>17</xdr:col>
      <xdr:colOff>178594</xdr:colOff>
      <xdr:row>187</xdr:row>
      <xdr:rowOff>83344</xdr:rowOff>
    </xdr:from>
    <xdr:to>
      <xdr:col>17</xdr:col>
      <xdr:colOff>649401</xdr:colOff>
      <xdr:row>187</xdr:row>
      <xdr:rowOff>406749</xdr:rowOff>
    </xdr:to>
    <xdr:pic>
      <xdr:nvPicPr>
        <xdr:cNvPr id="163" name="图片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82188" y="84677250"/>
          <a:ext cx="470807" cy="32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229235</xdr:colOff>
      <xdr:row>45</xdr:row>
      <xdr:rowOff>89535</xdr:rowOff>
    </xdr:from>
    <xdr:to>
      <xdr:col>17</xdr:col>
      <xdr:colOff>570865</xdr:colOff>
      <xdr:row>45</xdr:row>
      <xdr:rowOff>370205</xdr:rowOff>
    </xdr:to>
    <xdr:pic>
      <xdr:nvPicPr>
        <xdr:cNvPr id="186" name="图片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9932829" y="6459379"/>
          <a:ext cx="341630" cy="280670"/>
        </a:xfrm>
        <a:prstGeom prst="rect">
          <a:avLst/>
        </a:prstGeom>
      </xdr:spPr>
    </xdr:pic>
    <xdr:clientData/>
  </xdr:twoCellAnchor>
  <xdr:twoCellAnchor>
    <xdr:from>
      <xdr:col>17</xdr:col>
      <xdr:colOff>226219</xdr:colOff>
      <xdr:row>12</xdr:row>
      <xdr:rowOff>142875</xdr:rowOff>
    </xdr:from>
    <xdr:to>
      <xdr:col>17</xdr:col>
      <xdr:colOff>485299</xdr:colOff>
      <xdr:row>12</xdr:row>
      <xdr:rowOff>483870</xdr:rowOff>
    </xdr:to>
    <xdr:pic>
      <xdr:nvPicPr>
        <xdr:cNvPr id="185" name="图片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929813" y="4905375"/>
          <a:ext cx="259080" cy="340995"/>
        </a:xfrm>
        <a:prstGeom prst="rect">
          <a:avLst/>
        </a:prstGeom>
      </xdr:spPr>
    </xdr:pic>
    <xdr:clientData/>
  </xdr:twoCellAnchor>
  <xdr:twoCellAnchor>
    <xdr:from>
      <xdr:col>17</xdr:col>
      <xdr:colOff>238125</xdr:colOff>
      <xdr:row>14</xdr:row>
      <xdr:rowOff>130969</xdr:rowOff>
    </xdr:from>
    <xdr:to>
      <xdr:col>17</xdr:col>
      <xdr:colOff>497205</xdr:colOff>
      <xdr:row>14</xdr:row>
      <xdr:rowOff>471964</xdr:rowOff>
    </xdr:to>
    <xdr:pic>
      <xdr:nvPicPr>
        <xdr:cNvPr id="187" name="图片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941719" y="5429250"/>
          <a:ext cx="259080" cy="340995"/>
        </a:xfrm>
        <a:prstGeom prst="rect">
          <a:avLst/>
        </a:prstGeom>
      </xdr:spPr>
    </xdr:pic>
    <xdr:clientData/>
  </xdr:twoCellAnchor>
  <xdr:twoCellAnchor>
    <xdr:from>
      <xdr:col>17</xdr:col>
      <xdr:colOff>273843</xdr:colOff>
      <xdr:row>18</xdr:row>
      <xdr:rowOff>83343</xdr:rowOff>
    </xdr:from>
    <xdr:to>
      <xdr:col>17</xdr:col>
      <xdr:colOff>581818</xdr:colOff>
      <xdr:row>18</xdr:row>
      <xdr:rowOff>459898</xdr:rowOff>
    </xdr:to>
    <xdr:pic>
      <xdr:nvPicPr>
        <xdr:cNvPr id="189" name="图片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77437" y="6988968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285750</xdr:colOff>
      <xdr:row>19</xdr:row>
      <xdr:rowOff>47625</xdr:rowOff>
    </xdr:from>
    <xdr:to>
      <xdr:col>17</xdr:col>
      <xdr:colOff>593725</xdr:colOff>
      <xdr:row>19</xdr:row>
      <xdr:rowOff>424180</xdr:rowOff>
    </xdr:to>
    <xdr:pic>
      <xdr:nvPicPr>
        <xdr:cNvPr id="190" name="图片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89344" y="7489031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285750</xdr:colOff>
      <xdr:row>29</xdr:row>
      <xdr:rowOff>107156</xdr:rowOff>
    </xdr:from>
    <xdr:to>
      <xdr:col>17</xdr:col>
      <xdr:colOff>691515</xdr:colOff>
      <xdr:row>29</xdr:row>
      <xdr:rowOff>511651</xdr:rowOff>
    </xdr:to>
    <xdr:pic>
      <xdr:nvPicPr>
        <xdr:cNvPr id="191" name="图片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89344" y="10763250"/>
          <a:ext cx="405765" cy="404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154781</xdr:colOff>
      <xdr:row>31</xdr:row>
      <xdr:rowOff>47625</xdr:rowOff>
    </xdr:from>
    <xdr:to>
      <xdr:col>17</xdr:col>
      <xdr:colOff>560546</xdr:colOff>
      <xdr:row>31</xdr:row>
      <xdr:rowOff>452120</xdr:rowOff>
    </xdr:to>
    <xdr:pic>
      <xdr:nvPicPr>
        <xdr:cNvPr id="192" name="图片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58375" y="11775281"/>
          <a:ext cx="405765" cy="404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107156</xdr:colOff>
      <xdr:row>34</xdr:row>
      <xdr:rowOff>47625</xdr:rowOff>
    </xdr:from>
    <xdr:to>
      <xdr:col>17</xdr:col>
      <xdr:colOff>767809</xdr:colOff>
      <xdr:row>34</xdr:row>
      <xdr:rowOff>464344</xdr:rowOff>
    </xdr:to>
    <xdr:pic>
      <xdr:nvPicPr>
        <xdr:cNvPr id="193" name="图片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01250" y="14454188"/>
          <a:ext cx="660653" cy="416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121</xdr:row>
      <xdr:rowOff>130969</xdr:rowOff>
    </xdr:from>
    <xdr:to>
      <xdr:col>17</xdr:col>
      <xdr:colOff>591911</xdr:colOff>
      <xdr:row>121</xdr:row>
      <xdr:rowOff>529897</xdr:rowOff>
    </xdr:to>
    <xdr:pic>
      <xdr:nvPicPr>
        <xdr:cNvPr id="194" name="图片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41719" y="59543157"/>
          <a:ext cx="353786" cy="398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122</xdr:row>
      <xdr:rowOff>71438</xdr:rowOff>
    </xdr:from>
    <xdr:to>
      <xdr:col>17</xdr:col>
      <xdr:colOff>591911</xdr:colOff>
      <xdr:row>122</xdr:row>
      <xdr:rowOff>470366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41719" y="60019407"/>
          <a:ext cx="353786" cy="398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214313</xdr:colOff>
      <xdr:row>130</xdr:row>
      <xdr:rowOff>71437</xdr:rowOff>
    </xdr:from>
    <xdr:to>
      <xdr:col>17</xdr:col>
      <xdr:colOff>646113</xdr:colOff>
      <xdr:row>130</xdr:row>
      <xdr:rowOff>471487</xdr:rowOff>
    </xdr:to>
    <xdr:pic>
      <xdr:nvPicPr>
        <xdr:cNvPr id="196" name="图片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7907" y="64305656"/>
          <a:ext cx="431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214313</xdr:colOff>
      <xdr:row>132</xdr:row>
      <xdr:rowOff>142875</xdr:rowOff>
    </xdr:from>
    <xdr:to>
      <xdr:col>17</xdr:col>
      <xdr:colOff>588733</xdr:colOff>
      <xdr:row>132</xdr:row>
      <xdr:rowOff>467844</xdr:rowOff>
    </xdr:to>
    <xdr:pic>
      <xdr:nvPicPr>
        <xdr:cNvPr id="197" name="图片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17907" y="65448656"/>
          <a:ext cx="374420" cy="32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142875</xdr:colOff>
      <xdr:row>147</xdr:row>
      <xdr:rowOff>154781</xdr:rowOff>
    </xdr:from>
    <xdr:to>
      <xdr:col>17</xdr:col>
      <xdr:colOff>456481</xdr:colOff>
      <xdr:row>147</xdr:row>
      <xdr:rowOff>456664</xdr:rowOff>
    </xdr:to>
    <xdr:pic>
      <xdr:nvPicPr>
        <xdr:cNvPr id="198" name="图片 4" descr="1610786911(1)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46469" y="73497281"/>
          <a:ext cx="313606" cy="301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119063</xdr:colOff>
      <xdr:row>77</xdr:row>
      <xdr:rowOff>35719</xdr:rowOff>
    </xdr:from>
    <xdr:to>
      <xdr:col>17</xdr:col>
      <xdr:colOff>678656</xdr:colOff>
      <xdr:row>77</xdr:row>
      <xdr:rowOff>520473</xdr:rowOff>
    </xdr:to>
    <xdr:pic>
      <xdr:nvPicPr>
        <xdr:cNvPr id="201" name="图片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2657" y="37480875"/>
          <a:ext cx="559593" cy="484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202406</xdr:colOff>
      <xdr:row>78</xdr:row>
      <xdr:rowOff>47625</xdr:rowOff>
    </xdr:from>
    <xdr:to>
      <xdr:col>17</xdr:col>
      <xdr:colOff>690562</xdr:colOff>
      <xdr:row>79</xdr:row>
      <xdr:rowOff>15415</xdr:rowOff>
    </xdr:to>
    <xdr:pic>
      <xdr:nvPicPr>
        <xdr:cNvPr id="203" name="图片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38028563"/>
          <a:ext cx="488156" cy="50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202406</xdr:colOff>
      <xdr:row>80</xdr:row>
      <xdr:rowOff>35719</xdr:rowOff>
    </xdr:from>
    <xdr:to>
      <xdr:col>17</xdr:col>
      <xdr:colOff>690562</xdr:colOff>
      <xdr:row>81</xdr:row>
      <xdr:rowOff>3509</xdr:rowOff>
    </xdr:to>
    <xdr:pic>
      <xdr:nvPicPr>
        <xdr:cNvPr id="204" name="图片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39088219"/>
          <a:ext cx="488156" cy="50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166688</xdr:colOff>
      <xdr:row>85</xdr:row>
      <xdr:rowOff>31306</xdr:rowOff>
    </xdr:from>
    <xdr:to>
      <xdr:col>17</xdr:col>
      <xdr:colOff>491339</xdr:colOff>
      <xdr:row>85</xdr:row>
      <xdr:rowOff>464344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 flipV="1">
          <a:off x="9870282" y="41226931"/>
          <a:ext cx="324651" cy="433038"/>
        </a:xfrm>
        <a:prstGeom prst="rect">
          <a:avLst/>
        </a:prstGeom>
      </xdr:spPr>
    </xdr:pic>
    <xdr:clientData/>
  </xdr:twoCellAnchor>
  <xdr:twoCellAnchor>
    <xdr:from>
      <xdr:col>17</xdr:col>
      <xdr:colOff>130970</xdr:colOff>
      <xdr:row>44</xdr:row>
      <xdr:rowOff>83344</xdr:rowOff>
    </xdr:from>
    <xdr:to>
      <xdr:col>17</xdr:col>
      <xdr:colOff>569344</xdr:colOff>
      <xdr:row>44</xdr:row>
      <xdr:rowOff>476250</xdr:rowOff>
    </xdr:to>
    <xdr:pic>
      <xdr:nvPicPr>
        <xdr:cNvPr id="205" name="图片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4564" y="18776157"/>
          <a:ext cx="438374" cy="39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166689</xdr:colOff>
      <xdr:row>46</xdr:row>
      <xdr:rowOff>71439</xdr:rowOff>
    </xdr:from>
    <xdr:to>
      <xdr:col>17</xdr:col>
      <xdr:colOff>654843</xdr:colOff>
      <xdr:row>46</xdr:row>
      <xdr:rowOff>508963</xdr:rowOff>
    </xdr:to>
    <xdr:pic>
      <xdr:nvPicPr>
        <xdr:cNvPr id="206" name="图片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0283" y="19835814"/>
          <a:ext cx="488154" cy="437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95249</xdr:colOff>
      <xdr:row>26</xdr:row>
      <xdr:rowOff>47625</xdr:rowOff>
    </xdr:from>
    <xdr:to>
      <xdr:col>17</xdr:col>
      <xdr:colOff>547686</xdr:colOff>
      <xdr:row>26</xdr:row>
      <xdr:rowOff>472917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4E96939-B199-4CBB-ACCF-59AD9ED39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9905999" y="10167938"/>
          <a:ext cx="452437" cy="425292"/>
        </a:xfrm>
        <a:prstGeom prst="rect">
          <a:avLst/>
        </a:prstGeom>
      </xdr:spPr>
    </xdr:pic>
    <xdr:clientData/>
  </xdr:twoCellAnchor>
  <xdr:twoCellAnchor>
    <xdr:from>
      <xdr:col>17</xdr:col>
      <xdr:colOff>83344</xdr:colOff>
      <xdr:row>41</xdr:row>
      <xdr:rowOff>95250</xdr:rowOff>
    </xdr:from>
    <xdr:to>
      <xdr:col>17</xdr:col>
      <xdr:colOff>625928</xdr:colOff>
      <xdr:row>41</xdr:row>
      <xdr:rowOff>481965</xdr:rowOff>
    </xdr:to>
    <xdr:pic>
      <xdr:nvPicPr>
        <xdr:cNvPr id="174" name="图片 173">
          <a:extLst>
            <a:ext uri="{FF2B5EF4-FFF2-40B4-BE49-F238E27FC236}">
              <a16:creationId xmlns:a16="http://schemas.microsoft.com/office/drawing/2014/main" id="{3AFBF7C0-DB7F-42DC-BE66-274C02EAC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8737" y="19131643"/>
          <a:ext cx="542584" cy="386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95250</xdr:colOff>
      <xdr:row>165</xdr:row>
      <xdr:rowOff>107156</xdr:rowOff>
    </xdr:from>
    <xdr:to>
      <xdr:col>17</xdr:col>
      <xdr:colOff>657225</xdr:colOff>
      <xdr:row>165</xdr:row>
      <xdr:rowOff>459581</xdr:rowOff>
    </xdr:to>
    <xdr:pic>
      <xdr:nvPicPr>
        <xdr:cNvPr id="188" name="图片 21">
          <a:extLst>
            <a:ext uri="{FF2B5EF4-FFF2-40B4-BE49-F238E27FC236}">
              <a16:creationId xmlns:a16="http://schemas.microsoft.com/office/drawing/2014/main" id="{9BB34D06-06C3-4504-99F7-BB13B249B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89344" y="84165281"/>
          <a:ext cx="561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95250</xdr:colOff>
      <xdr:row>191</xdr:row>
      <xdr:rowOff>95250</xdr:rowOff>
    </xdr:from>
    <xdr:to>
      <xdr:col>17</xdr:col>
      <xdr:colOff>591128</xdr:colOff>
      <xdr:row>191</xdr:row>
      <xdr:rowOff>464343</xdr:rowOff>
    </xdr:to>
    <xdr:pic>
      <xdr:nvPicPr>
        <xdr:cNvPr id="202" name="图片 201">
          <a:extLst>
            <a:ext uri="{FF2B5EF4-FFF2-40B4-BE49-F238E27FC236}">
              <a16:creationId xmlns:a16="http://schemas.microsoft.com/office/drawing/2014/main" id="{7C3581F4-E6B2-4332-97DB-3FE5B336F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344" y="98083688"/>
          <a:ext cx="495878" cy="369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92772</xdr:colOff>
      <xdr:row>76</xdr:row>
      <xdr:rowOff>83343</xdr:rowOff>
    </xdr:from>
    <xdr:to>
      <xdr:col>17</xdr:col>
      <xdr:colOff>723304</xdr:colOff>
      <xdr:row>76</xdr:row>
      <xdr:rowOff>440531</xdr:rowOff>
    </xdr:to>
    <xdr:pic>
      <xdr:nvPicPr>
        <xdr:cNvPr id="207" name="图片 206">
          <a:extLst>
            <a:ext uri="{FF2B5EF4-FFF2-40B4-BE49-F238E27FC236}">
              <a16:creationId xmlns:a16="http://schemas.microsoft.com/office/drawing/2014/main" id="{FF1E2DB9-EA2A-4E12-975C-B693F9BF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BEBA8EAE-BF5A-486C-A8C5-ECC9F3942E4B}">
              <a14:imgProps xmlns:a14="http://schemas.microsoft.com/office/drawing/2010/main">
                <a14:imgLayer r:embed="rId126">
                  <a14:imgEffect>
                    <a14:backgroundRemoval t="10000" b="95938" l="881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866" y="37528499"/>
          <a:ext cx="630532" cy="3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154785</xdr:colOff>
      <xdr:row>199</xdr:row>
      <xdr:rowOff>107157</xdr:rowOff>
    </xdr:from>
    <xdr:to>
      <xdr:col>17</xdr:col>
      <xdr:colOff>595312</xdr:colOff>
      <xdr:row>199</xdr:row>
      <xdr:rowOff>434654</xdr:rowOff>
    </xdr:to>
    <xdr:pic>
      <xdr:nvPicPr>
        <xdr:cNvPr id="208" name="图片 207">
          <a:extLst>
            <a:ext uri="{FF2B5EF4-FFF2-40B4-BE49-F238E27FC236}">
              <a16:creationId xmlns:a16="http://schemas.microsoft.com/office/drawing/2014/main" id="{E5CBDCD5-F9A4-4672-BD2F-9D9BD29543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/>
        <a:srcRect l="6700" t="21662" r="9019" b="26791"/>
        <a:stretch/>
      </xdr:blipFill>
      <xdr:spPr>
        <a:xfrm rot="16200000">
          <a:off x="8136100" y="26958767"/>
          <a:ext cx="327497" cy="440527"/>
        </a:xfrm>
        <a:prstGeom prst="rect">
          <a:avLst/>
        </a:prstGeom>
      </xdr:spPr>
    </xdr:pic>
    <xdr:clientData/>
  </xdr:twoCellAnchor>
  <xdr:twoCellAnchor editAs="oneCell">
    <xdr:from>
      <xdr:col>17</xdr:col>
      <xdr:colOff>176894</xdr:colOff>
      <xdr:row>43</xdr:row>
      <xdr:rowOff>54430</xdr:rowOff>
    </xdr:from>
    <xdr:to>
      <xdr:col>17</xdr:col>
      <xdr:colOff>557894</xdr:colOff>
      <xdr:row>43</xdr:row>
      <xdr:rowOff>500764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A7AEE593-EDF9-9E29-53D8-BA73D2F98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0082894" y="13824859"/>
          <a:ext cx="381000" cy="446334"/>
        </a:xfrm>
        <a:prstGeom prst="rect">
          <a:avLst/>
        </a:prstGeom>
      </xdr:spPr>
    </xdr:pic>
    <xdr:clientData/>
  </xdr:twoCellAnchor>
  <xdr:twoCellAnchor editAs="oneCell">
    <xdr:from>
      <xdr:col>17</xdr:col>
      <xdr:colOff>154782</xdr:colOff>
      <xdr:row>176</xdr:row>
      <xdr:rowOff>95250</xdr:rowOff>
    </xdr:from>
    <xdr:to>
      <xdr:col>17</xdr:col>
      <xdr:colOff>746067</xdr:colOff>
      <xdr:row>176</xdr:row>
      <xdr:rowOff>476250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6EE5BB2-F235-4ADF-C992-0CBA04AFE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63313" y="48256031"/>
          <a:ext cx="591285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104775</xdr:colOff>
      <xdr:row>177</xdr:row>
      <xdr:rowOff>92868</xdr:rowOff>
    </xdr:from>
    <xdr:to>
      <xdr:col>17</xdr:col>
      <xdr:colOff>696060</xdr:colOff>
      <xdr:row>177</xdr:row>
      <xdr:rowOff>473868</xdr:rowOff>
    </xdr:to>
    <xdr:pic>
      <xdr:nvPicPr>
        <xdr:cNvPr id="209" name="图片 208">
          <a:extLst>
            <a:ext uri="{FF2B5EF4-FFF2-40B4-BE49-F238E27FC236}">
              <a16:creationId xmlns:a16="http://schemas.microsoft.com/office/drawing/2014/main" id="{F3E78756-605F-42B3-84CC-5BEFCE751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13306" y="48789431"/>
          <a:ext cx="591285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95251</xdr:colOff>
      <xdr:row>178</xdr:row>
      <xdr:rowOff>142876</xdr:rowOff>
    </xdr:from>
    <xdr:to>
      <xdr:col>17</xdr:col>
      <xdr:colOff>733835</xdr:colOff>
      <xdr:row>178</xdr:row>
      <xdr:rowOff>440532</xdr:rowOff>
    </xdr:to>
    <xdr:pic>
      <xdr:nvPicPr>
        <xdr:cNvPr id="211" name="图片 210">
          <a:extLst>
            <a:ext uri="{FF2B5EF4-FFF2-40B4-BE49-F238E27FC236}">
              <a16:creationId xmlns:a16="http://schemas.microsoft.com/office/drawing/2014/main" id="{E5825EBA-B63F-5858-45D0-94BA59BDC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3782" y="49375220"/>
          <a:ext cx="638584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71438</xdr:colOff>
      <xdr:row>179</xdr:row>
      <xdr:rowOff>119063</xdr:rowOff>
    </xdr:from>
    <xdr:to>
      <xdr:col>17</xdr:col>
      <xdr:colOff>710022</xdr:colOff>
      <xdr:row>179</xdr:row>
      <xdr:rowOff>416719</xdr:rowOff>
    </xdr:to>
    <xdr:pic>
      <xdr:nvPicPr>
        <xdr:cNvPr id="212" name="图片 211">
          <a:extLst>
            <a:ext uri="{FF2B5EF4-FFF2-40B4-BE49-F238E27FC236}">
              <a16:creationId xmlns:a16="http://schemas.microsoft.com/office/drawing/2014/main" id="{288C962B-4EA4-4061-B9D1-94BFF5CF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969" y="49887188"/>
          <a:ext cx="638584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130969</xdr:colOff>
      <xdr:row>182</xdr:row>
      <xdr:rowOff>142875</xdr:rowOff>
    </xdr:from>
    <xdr:to>
      <xdr:col>17</xdr:col>
      <xdr:colOff>769553</xdr:colOff>
      <xdr:row>182</xdr:row>
      <xdr:rowOff>440531</xdr:rowOff>
    </xdr:to>
    <xdr:pic>
      <xdr:nvPicPr>
        <xdr:cNvPr id="213" name="图片 212">
          <a:extLst>
            <a:ext uri="{FF2B5EF4-FFF2-40B4-BE49-F238E27FC236}">
              <a16:creationId xmlns:a16="http://schemas.microsoft.com/office/drawing/2014/main" id="{D499CD50-2D29-4415-9A8E-D0727189F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50982563"/>
          <a:ext cx="638584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83344</xdr:colOff>
      <xdr:row>183</xdr:row>
      <xdr:rowOff>47625</xdr:rowOff>
    </xdr:from>
    <xdr:to>
      <xdr:col>17</xdr:col>
      <xdr:colOff>721928</xdr:colOff>
      <xdr:row>183</xdr:row>
      <xdr:rowOff>345281</xdr:rowOff>
    </xdr:to>
    <xdr:pic>
      <xdr:nvPicPr>
        <xdr:cNvPr id="215" name="图片 214">
          <a:extLst>
            <a:ext uri="{FF2B5EF4-FFF2-40B4-BE49-F238E27FC236}">
              <a16:creationId xmlns:a16="http://schemas.microsoft.com/office/drawing/2014/main" id="{1D35D115-0708-4709-93B6-B652E4C3B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75" y="51423094"/>
          <a:ext cx="638584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185738</xdr:colOff>
      <xdr:row>185</xdr:row>
      <xdr:rowOff>116681</xdr:rowOff>
    </xdr:from>
    <xdr:to>
      <xdr:col>17</xdr:col>
      <xdr:colOff>743494</xdr:colOff>
      <xdr:row>185</xdr:row>
      <xdr:rowOff>523874</xdr:rowOff>
    </xdr:to>
    <xdr:pic>
      <xdr:nvPicPr>
        <xdr:cNvPr id="218" name="图片 217">
          <a:extLst>
            <a:ext uri="{FF2B5EF4-FFF2-40B4-BE49-F238E27FC236}">
              <a16:creationId xmlns:a16="http://schemas.microsoft.com/office/drawing/2014/main" id="{8DD21FED-EF9A-4510-8106-B1665E41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4269" y="52563712"/>
          <a:ext cx="557756" cy="40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155698</xdr:colOff>
      <xdr:row>186</xdr:row>
      <xdr:rowOff>76519</xdr:rowOff>
    </xdr:from>
    <xdr:to>
      <xdr:col>17</xdr:col>
      <xdr:colOff>666750</xdr:colOff>
      <xdr:row>186</xdr:row>
      <xdr:rowOff>488157</xdr:rowOff>
    </xdr:to>
    <xdr:pic>
      <xdr:nvPicPr>
        <xdr:cNvPr id="221" name="图片 220">
          <a:extLst>
            <a:ext uri="{FF2B5EF4-FFF2-40B4-BE49-F238E27FC236}">
              <a16:creationId xmlns:a16="http://schemas.microsoft.com/office/drawing/2014/main" id="{7948D0C7-BB13-485A-9D02-B30B4739A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4229" y="53059332"/>
          <a:ext cx="511052" cy="411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83344</xdr:colOff>
      <xdr:row>201</xdr:row>
      <xdr:rowOff>190500</xdr:rowOff>
    </xdr:from>
    <xdr:to>
      <xdr:col>17</xdr:col>
      <xdr:colOff>714573</xdr:colOff>
      <xdr:row>201</xdr:row>
      <xdr:rowOff>357188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818BAAF-DC7C-6B36-0A80-23CAAA1C0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1108532" y="61210031"/>
          <a:ext cx="631229" cy="166688"/>
        </a:xfrm>
        <a:prstGeom prst="rect">
          <a:avLst/>
        </a:prstGeom>
      </xdr:spPr>
    </xdr:pic>
    <xdr:clientData/>
  </xdr:twoCellAnchor>
  <xdr:twoCellAnchor>
    <xdr:from>
      <xdr:col>17</xdr:col>
      <xdr:colOff>239726</xdr:colOff>
      <xdr:row>82</xdr:row>
      <xdr:rowOff>180095</xdr:rowOff>
    </xdr:from>
    <xdr:to>
      <xdr:col>17</xdr:col>
      <xdr:colOff>548290</xdr:colOff>
      <xdr:row>82</xdr:row>
      <xdr:rowOff>505066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172FFC4F-2E11-419D-8714-ACE6C6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75119" y="40443631"/>
          <a:ext cx="308564" cy="324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179294</xdr:colOff>
      <xdr:row>82</xdr:row>
      <xdr:rowOff>0</xdr:rowOff>
    </xdr:from>
    <xdr:to>
      <xdr:col>17</xdr:col>
      <xdr:colOff>571500</xdr:colOff>
      <xdr:row>82</xdr:row>
      <xdr:rowOff>470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136B2979-9947-48D7-B304-31A4D65F8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214687" y="40263536"/>
          <a:ext cx="392206" cy="470"/>
        </a:xfrm>
        <a:prstGeom prst="rect">
          <a:avLst/>
        </a:prstGeom>
      </xdr:spPr>
    </xdr:pic>
    <xdr:clientData/>
  </xdr:twoCellAnchor>
  <xdr:twoCellAnchor>
    <xdr:from>
      <xdr:col>17</xdr:col>
      <xdr:colOff>256835</xdr:colOff>
      <xdr:row>81</xdr:row>
      <xdr:rowOff>90147</xdr:rowOff>
    </xdr:from>
    <xdr:to>
      <xdr:col>17</xdr:col>
      <xdr:colOff>612322</xdr:colOff>
      <xdr:row>81</xdr:row>
      <xdr:rowOff>453143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7C48DA33-BA27-436A-A04D-394DD615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2228" y="40353683"/>
          <a:ext cx="355487" cy="362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142875</xdr:colOff>
      <xdr:row>181</xdr:row>
      <xdr:rowOff>23812</xdr:rowOff>
    </xdr:from>
    <xdr:to>
      <xdr:col>17</xdr:col>
      <xdr:colOff>595312</xdr:colOff>
      <xdr:row>181</xdr:row>
      <xdr:rowOff>461560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40093A4A-65B4-4DDC-BDE6-C9990E44F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1178268" y="91232491"/>
          <a:ext cx="452437" cy="437748"/>
        </a:xfrm>
        <a:prstGeom prst="rect">
          <a:avLst/>
        </a:prstGeom>
      </xdr:spPr>
    </xdr:pic>
    <xdr:clientData/>
  </xdr:twoCellAnchor>
  <xdr:twoCellAnchor>
    <xdr:from>
      <xdr:col>17</xdr:col>
      <xdr:colOff>241117</xdr:colOff>
      <xdr:row>152</xdr:row>
      <xdr:rowOff>89647</xdr:rowOff>
    </xdr:from>
    <xdr:to>
      <xdr:col>17</xdr:col>
      <xdr:colOff>638736</xdr:colOff>
      <xdr:row>152</xdr:row>
      <xdr:rowOff>418211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6AFA6A15-0C8F-43F2-B8ED-185F70B9A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66305" y="80397303"/>
          <a:ext cx="397619" cy="328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123</xdr:row>
      <xdr:rowOff>71438</xdr:rowOff>
    </xdr:from>
    <xdr:to>
      <xdr:col>17</xdr:col>
      <xdr:colOff>591911</xdr:colOff>
      <xdr:row>123</xdr:row>
      <xdr:rowOff>470366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8B56B5FC-D250-4DA1-83B0-7345DD3D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63313" y="64305657"/>
          <a:ext cx="353786" cy="398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285750</xdr:colOff>
      <xdr:row>19</xdr:row>
      <xdr:rowOff>47625</xdr:rowOff>
    </xdr:from>
    <xdr:to>
      <xdr:col>28</xdr:col>
      <xdr:colOff>593725</xdr:colOff>
      <xdr:row>19</xdr:row>
      <xdr:rowOff>424180</xdr:rowOff>
    </xdr:to>
    <xdr:pic>
      <xdr:nvPicPr>
        <xdr:cNvPr id="224" name="图片 223">
          <a:extLst>
            <a:ext uri="{FF2B5EF4-FFF2-40B4-BE49-F238E27FC236}">
              <a16:creationId xmlns:a16="http://schemas.microsoft.com/office/drawing/2014/main" id="{3422E083-9C37-4E06-BAEA-06E77F49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03844" y="9632156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285750</xdr:colOff>
      <xdr:row>20</xdr:row>
      <xdr:rowOff>47625</xdr:rowOff>
    </xdr:from>
    <xdr:to>
      <xdr:col>17</xdr:col>
      <xdr:colOff>593725</xdr:colOff>
      <xdr:row>20</xdr:row>
      <xdr:rowOff>424180</xdr:rowOff>
    </xdr:to>
    <xdr:pic>
      <xdr:nvPicPr>
        <xdr:cNvPr id="225" name="图片 224">
          <a:extLst>
            <a:ext uri="{FF2B5EF4-FFF2-40B4-BE49-F238E27FC236}">
              <a16:creationId xmlns:a16="http://schemas.microsoft.com/office/drawing/2014/main" id="{831AA702-A37A-427D-B3C5-40C15DC9A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03844" y="9632156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285750</xdr:colOff>
      <xdr:row>20</xdr:row>
      <xdr:rowOff>47625</xdr:rowOff>
    </xdr:from>
    <xdr:to>
      <xdr:col>28</xdr:col>
      <xdr:colOff>593725</xdr:colOff>
      <xdr:row>20</xdr:row>
      <xdr:rowOff>424180</xdr:rowOff>
    </xdr:to>
    <xdr:pic>
      <xdr:nvPicPr>
        <xdr:cNvPr id="226" name="图片 225">
          <a:extLst>
            <a:ext uri="{FF2B5EF4-FFF2-40B4-BE49-F238E27FC236}">
              <a16:creationId xmlns:a16="http://schemas.microsoft.com/office/drawing/2014/main" id="{B96042AB-DB6A-4CA9-8A55-EE5633379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729031" y="9632156"/>
          <a:ext cx="307975" cy="37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176893</xdr:colOff>
      <xdr:row>5</xdr:row>
      <xdr:rowOff>81643</xdr:rowOff>
    </xdr:from>
    <xdr:to>
      <xdr:col>2</xdr:col>
      <xdr:colOff>738868</xdr:colOff>
      <xdr:row>9</xdr:row>
      <xdr:rowOff>386443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3" y="2313214"/>
          <a:ext cx="1487261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36</xdr:row>
      <xdr:rowOff>19050</xdr:rowOff>
    </xdr:from>
    <xdr:to>
      <xdr:col>17</xdr:col>
      <xdr:colOff>457200</xdr:colOff>
      <xdr:row>36</xdr:row>
      <xdr:rowOff>464527</xdr:rowOff>
    </xdr:to>
    <xdr:pic>
      <xdr:nvPicPr>
        <xdr:cNvPr id="2" name="Picture 17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086725" y="15330170"/>
          <a:ext cx="295275" cy="44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93980</xdr:colOff>
      <xdr:row>37</xdr:row>
      <xdr:rowOff>95885</xdr:rowOff>
    </xdr:from>
    <xdr:to>
      <xdr:col>17</xdr:col>
      <xdr:colOff>571500</xdr:colOff>
      <xdr:row>37</xdr:row>
      <xdr:rowOff>457200</xdr:rowOff>
    </xdr:to>
    <xdr:pic>
      <xdr:nvPicPr>
        <xdr:cNvPr id="3" name="Picture 17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018780" y="15914370"/>
          <a:ext cx="477520" cy="361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142875</xdr:colOff>
      <xdr:row>39</xdr:row>
      <xdr:rowOff>133350</xdr:rowOff>
    </xdr:from>
    <xdr:to>
      <xdr:col>17</xdr:col>
      <xdr:colOff>581025</xdr:colOff>
      <xdr:row>39</xdr:row>
      <xdr:rowOff>412750</xdr:rowOff>
    </xdr:to>
    <xdr:pic>
      <xdr:nvPicPr>
        <xdr:cNvPr id="5" name="Picture 17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8067675" y="17473930"/>
          <a:ext cx="438150" cy="27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21</xdr:row>
      <xdr:rowOff>123825</xdr:rowOff>
    </xdr:from>
    <xdr:to>
      <xdr:col>17</xdr:col>
      <xdr:colOff>600075</xdr:colOff>
      <xdr:row>21</xdr:row>
      <xdr:rowOff>468630</xdr:rowOff>
    </xdr:to>
    <xdr:pic>
      <xdr:nvPicPr>
        <xdr:cNvPr id="11" name="Picture 83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8010525" y="7317105"/>
          <a:ext cx="51435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95250</xdr:colOff>
      <xdr:row>64</xdr:row>
      <xdr:rowOff>38100</xdr:rowOff>
    </xdr:from>
    <xdr:to>
      <xdr:col>17</xdr:col>
      <xdr:colOff>520303</xdr:colOff>
      <xdr:row>65</xdr:row>
      <xdr:rowOff>560</xdr:rowOff>
    </xdr:to>
    <xdr:pic>
      <xdr:nvPicPr>
        <xdr:cNvPr id="19" name="Picture 25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8020050" y="30570170"/>
          <a:ext cx="424815" cy="469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198755</xdr:colOff>
      <xdr:row>67</xdr:row>
      <xdr:rowOff>77470</xdr:rowOff>
    </xdr:from>
    <xdr:to>
      <xdr:col>17</xdr:col>
      <xdr:colOff>561975</xdr:colOff>
      <xdr:row>67</xdr:row>
      <xdr:rowOff>457200</xdr:rowOff>
    </xdr:to>
    <xdr:pic>
      <xdr:nvPicPr>
        <xdr:cNvPr id="21" name="Picture 766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8123555" y="32131635"/>
          <a:ext cx="363220" cy="379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161925</xdr:colOff>
      <xdr:row>68</xdr:row>
      <xdr:rowOff>47625</xdr:rowOff>
    </xdr:from>
    <xdr:to>
      <xdr:col>17</xdr:col>
      <xdr:colOff>552450</xdr:colOff>
      <xdr:row>69</xdr:row>
      <xdr:rowOff>0</xdr:rowOff>
    </xdr:to>
    <xdr:pic>
      <xdr:nvPicPr>
        <xdr:cNvPr id="22" name="Picture 766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8086725" y="32609155"/>
          <a:ext cx="390525" cy="459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200025</xdr:colOff>
      <xdr:row>72</xdr:row>
      <xdr:rowOff>19050</xdr:rowOff>
    </xdr:from>
    <xdr:to>
      <xdr:col>17</xdr:col>
      <xdr:colOff>561975</xdr:colOff>
      <xdr:row>72</xdr:row>
      <xdr:rowOff>266700</xdr:rowOff>
    </xdr:to>
    <xdr:pic>
      <xdr:nvPicPr>
        <xdr:cNvPr id="23" name="Picture 7764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8124825" y="13296900"/>
          <a:ext cx="3619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104776</xdr:colOff>
      <xdr:row>73</xdr:row>
      <xdr:rowOff>38101</xdr:rowOff>
    </xdr:from>
    <xdr:to>
      <xdr:col>17</xdr:col>
      <xdr:colOff>542926</xdr:colOff>
      <xdr:row>73</xdr:row>
      <xdr:rowOff>428921</xdr:rowOff>
    </xdr:to>
    <xdr:pic>
      <xdr:nvPicPr>
        <xdr:cNvPr id="24" name="图片 2256" descr="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8029575" y="35136455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74</xdr:row>
      <xdr:rowOff>57151</xdr:rowOff>
    </xdr:from>
    <xdr:to>
      <xdr:col>17</xdr:col>
      <xdr:colOff>514350</xdr:colOff>
      <xdr:row>74</xdr:row>
      <xdr:rowOff>439017</xdr:rowOff>
    </xdr:to>
    <xdr:pic>
      <xdr:nvPicPr>
        <xdr:cNvPr id="25" name="图片 2257" descr="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8010525" y="35662870"/>
          <a:ext cx="428625" cy="381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38100</xdr:colOff>
      <xdr:row>75</xdr:row>
      <xdr:rowOff>66675</xdr:rowOff>
    </xdr:from>
    <xdr:to>
      <xdr:col>17</xdr:col>
      <xdr:colOff>561975</xdr:colOff>
      <xdr:row>76</xdr:row>
      <xdr:rowOff>560</xdr:rowOff>
    </xdr:to>
    <xdr:pic>
      <xdr:nvPicPr>
        <xdr:cNvPr id="26" name="Picture 220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7962900" y="36179760"/>
          <a:ext cx="523875" cy="440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57150</xdr:colOff>
      <xdr:row>77</xdr:row>
      <xdr:rowOff>28575</xdr:rowOff>
    </xdr:from>
    <xdr:to>
      <xdr:col>17</xdr:col>
      <xdr:colOff>619125</xdr:colOff>
      <xdr:row>78</xdr:row>
      <xdr:rowOff>560</xdr:rowOff>
    </xdr:to>
    <xdr:pic>
      <xdr:nvPicPr>
        <xdr:cNvPr id="27" name="Picture 266" descr="jjh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7981950" y="37156390"/>
          <a:ext cx="561975" cy="478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76</xdr:row>
      <xdr:rowOff>95252</xdr:rowOff>
    </xdr:from>
    <xdr:to>
      <xdr:col>17</xdr:col>
      <xdr:colOff>590550</xdr:colOff>
      <xdr:row>76</xdr:row>
      <xdr:rowOff>476606</xdr:rowOff>
    </xdr:to>
    <xdr:pic>
      <xdr:nvPicPr>
        <xdr:cNvPr id="28" name="Picture 301" descr="llhjh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8010525" y="36715700"/>
          <a:ext cx="504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114300</xdr:colOff>
      <xdr:row>79</xdr:row>
      <xdr:rowOff>9525</xdr:rowOff>
    </xdr:from>
    <xdr:to>
      <xdr:col>17</xdr:col>
      <xdr:colOff>523875</xdr:colOff>
      <xdr:row>79</xdr:row>
      <xdr:rowOff>390525</xdr:rowOff>
    </xdr:to>
    <xdr:pic>
      <xdr:nvPicPr>
        <xdr:cNvPr id="29" name="Picture 329" descr="1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8039100" y="38152070"/>
          <a:ext cx="409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180975</xdr:colOff>
      <xdr:row>80</xdr:row>
      <xdr:rowOff>57150</xdr:rowOff>
    </xdr:from>
    <xdr:to>
      <xdr:col>17</xdr:col>
      <xdr:colOff>571500</xdr:colOff>
      <xdr:row>81</xdr:row>
      <xdr:rowOff>560</xdr:rowOff>
    </xdr:to>
    <xdr:pic>
      <xdr:nvPicPr>
        <xdr:cNvPr id="30" name="Picture 330" descr="0100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8105775" y="38707060"/>
          <a:ext cx="390525" cy="450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28575</xdr:colOff>
      <xdr:row>78</xdr:row>
      <xdr:rowOff>190500</xdr:rowOff>
    </xdr:from>
    <xdr:to>
      <xdr:col>17</xdr:col>
      <xdr:colOff>561975</xdr:colOff>
      <xdr:row>79</xdr:row>
      <xdr:rowOff>561</xdr:rowOff>
    </xdr:to>
    <xdr:pic>
      <xdr:nvPicPr>
        <xdr:cNvPr id="31" name="Picture 316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7953375" y="37825680"/>
          <a:ext cx="533400" cy="316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209551</xdr:colOff>
      <xdr:row>81</xdr:row>
      <xdr:rowOff>38100</xdr:rowOff>
    </xdr:from>
    <xdr:to>
      <xdr:col>17</xdr:col>
      <xdr:colOff>460015</xdr:colOff>
      <xdr:row>81</xdr:row>
      <xdr:rowOff>369795</xdr:rowOff>
    </xdr:to>
    <xdr:pic>
      <xdr:nvPicPr>
        <xdr:cNvPr id="32" name="Picture 315" descr="00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8134350" y="39195375"/>
          <a:ext cx="250190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95250</xdr:colOff>
      <xdr:row>96</xdr:row>
      <xdr:rowOff>0</xdr:rowOff>
    </xdr:from>
    <xdr:to>
      <xdr:col>17</xdr:col>
      <xdr:colOff>638175</xdr:colOff>
      <xdr:row>96</xdr:row>
      <xdr:rowOff>560</xdr:rowOff>
    </xdr:to>
    <xdr:pic>
      <xdr:nvPicPr>
        <xdr:cNvPr id="34" name="Picture 1360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8020050" y="46767750"/>
          <a:ext cx="54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143046</xdr:colOff>
      <xdr:row>108</xdr:row>
      <xdr:rowOff>79659</xdr:rowOff>
    </xdr:from>
    <xdr:to>
      <xdr:col>17</xdr:col>
      <xdr:colOff>481854</xdr:colOff>
      <xdr:row>108</xdr:row>
      <xdr:rowOff>477271</xdr:rowOff>
    </xdr:to>
    <xdr:pic>
      <xdr:nvPicPr>
        <xdr:cNvPr id="35" name="Picture 1359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 rot="5400000">
          <a:off x="8037830" y="52964715"/>
          <a:ext cx="398145" cy="33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82412</xdr:colOff>
      <xdr:row>107</xdr:row>
      <xdr:rowOff>34787</xdr:rowOff>
    </xdr:from>
    <xdr:to>
      <xdr:col>17</xdr:col>
      <xdr:colOff>418559</xdr:colOff>
      <xdr:row>107</xdr:row>
      <xdr:rowOff>403412</xdr:rowOff>
    </xdr:to>
    <xdr:pic>
      <xdr:nvPicPr>
        <xdr:cNvPr id="36" name="Picture 1359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8006715" y="52383055"/>
          <a:ext cx="336550" cy="368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120633</xdr:colOff>
      <xdr:row>100</xdr:row>
      <xdr:rowOff>105701</xdr:rowOff>
    </xdr:from>
    <xdr:to>
      <xdr:col>17</xdr:col>
      <xdr:colOff>560294</xdr:colOff>
      <xdr:row>100</xdr:row>
      <xdr:rowOff>369580</xdr:rowOff>
    </xdr:to>
    <xdr:pic>
      <xdr:nvPicPr>
        <xdr:cNvPr id="37" name="Picture 1359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8044815" y="48902620"/>
          <a:ext cx="440055" cy="264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71645</xdr:colOff>
      <xdr:row>99</xdr:row>
      <xdr:rowOff>6212</xdr:rowOff>
    </xdr:from>
    <xdr:to>
      <xdr:col>17</xdr:col>
      <xdr:colOff>392206</xdr:colOff>
      <xdr:row>99</xdr:row>
      <xdr:rowOff>371009</xdr:rowOff>
    </xdr:to>
    <xdr:pic>
      <xdr:nvPicPr>
        <xdr:cNvPr id="38" name="Picture 1359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7995920" y="48295560"/>
          <a:ext cx="320675" cy="36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128270</xdr:colOff>
      <xdr:row>115</xdr:row>
      <xdr:rowOff>74930</xdr:rowOff>
    </xdr:from>
    <xdr:to>
      <xdr:col>17</xdr:col>
      <xdr:colOff>366395</xdr:colOff>
      <xdr:row>115</xdr:row>
      <xdr:rowOff>381000</xdr:rowOff>
    </xdr:to>
    <xdr:pic>
      <xdr:nvPicPr>
        <xdr:cNvPr id="40" name="Picture 18700" descr="J)5YS357X@ZA`GLO%GGAFF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8053070" y="56482615"/>
          <a:ext cx="238125" cy="3060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76201</xdr:colOff>
      <xdr:row>103</xdr:row>
      <xdr:rowOff>15718</xdr:rowOff>
    </xdr:from>
    <xdr:to>
      <xdr:col>17</xdr:col>
      <xdr:colOff>510316</xdr:colOff>
      <xdr:row>103</xdr:row>
      <xdr:rowOff>457200</xdr:rowOff>
    </xdr:to>
    <xdr:pic>
      <xdr:nvPicPr>
        <xdr:cNvPr id="41" name="Picture 1874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8001000" y="50334545"/>
          <a:ext cx="433705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171450</xdr:colOff>
      <xdr:row>97</xdr:row>
      <xdr:rowOff>34290</xdr:rowOff>
    </xdr:from>
    <xdr:to>
      <xdr:col>17</xdr:col>
      <xdr:colOff>523875</xdr:colOff>
      <xdr:row>97</xdr:row>
      <xdr:rowOff>447675</xdr:rowOff>
    </xdr:to>
    <xdr:pic>
      <xdr:nvPicPr>
        <xdr:cNvPr id="42" name="Picture 1359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8096250" y="47309405"/>
          <a:ext cx="352425" cy="41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152400</xdr:colOff>
      <xdr:row>98</xdr:row>
      <xdr:rowOff>110967</xdr:rowOff>
    </xdr:from>
    <xdr:to>
      <xdr:col>17</xdr:col>
      <xdr:colOff>561975</xdr:colOff>
      <xdr:row>98</xdr:row>
      <xdr:rowOff>371475</xdr:rowOff>
    </xdr:to>
    <xdr:pic>
      <xdr:nvPicPr>
        <xdr:cNvPr id="43" name="Picture 13594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8077200" y="47892970"/>
          <a:ext cx="409575" cy="260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142875</xdr:colOff>
      <xdr:row>109</xdr:row>
      <xdr:rowOff>91440</xdr:rowOff>
    </xdr:from>
    <xdr:to>
      <xdr:col>17</xdr:col>
      <xdr:colOff>542925</xdr:colOff>
      <xdr:row>109</xdr:row>
      <xdr:rowOff>410845</xdr:rowOff>
    </xdr:to>
    <xdr:pic>
      <xdr:nvPicPr>
        <xdr:cNvPr id="44" name="Picture 1359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8067675" y="53454935"/>
          <a:ext cx="400050" cy="319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171450</xdr:colOff>
      <xdr:row>110</xdr:row>
      <xdr:rowOff>6192</xdr:rowOff>
    </xdr:from>
    <xdr:to>
      <xdr:col>17</xdr:col>
      <xdr:colOff>571500</xdr:colOff>
      <xdr:row>110</xdr:row>
      <xdr:rowOff>333375</xdr:rowOff>
    </xdr:to>
    <xdr:pic>
      <xdr:nvPicPr>
        <xdr:cNvPr id="45" name="Picture 1359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8096250" y="53876575"/>
          <a:ext cx="400050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133350</xdr:colOff>
      <xdr:row>102</xdr:row>
      <xdr:rowOff>100965</xdr:rowOff>
    </xdr:from>
    <xdr:to>
      <xdr:col>17</xdr:col>
      <xdr:colOff>495300</xdr:colOff>
      <xdr:row>102</xdr:row>
      <xdr:rowOff>438785</xdr:rowOff>
    </xdr:to>
    <xdr:pic>
      <xdr:nvPicPr>
        <xdr:cNvPr id="46" name="Picture 18699" descr="J)5YS357X@ZA`GLO%GGAFF2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8058150" y="49912905"/>
          <a:ext cx="361950" cy="33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62865</xdr:colOff>
      <xdr:row>112</xdr:row>
      <xdr:rowOff>28575</xdr:rowOff>
    </xdr:from>
    <xdr:to>
      <xdr:col>17</xdr:col>
      <xdr:colOff>567690</xdr:colOff>
      <xdr:row>112</xdr:row>
      <xdr:rowOff>409575</xdr:rowOff>
    </xdr:to>
    <xdr:pic>
      <xdr:nvPicPr>
        <xdr:cNvPr id="47" name="Picture 187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7987665" y="54914165"/>
          <a:ext cx="504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202509</xdr:colOff>
      <xdr:row>95</xdr:row>
      <xdr:rowOff>48461</xdr:rowOff>
    </xdr:from>
    <xdr:to>
      <xdr:col>17</xdr:col>
      <xdr:colOff>490331</xdr:colOff>
      <xdr:row>95</xdr:row>
      <xdr:rowOff>266700</xdr:rowOff>
    </xdr:to>
    <xdr:pic>
      <xdr:nvPicPr>
        <xdr:cNvPr id="48" name="Picture 7828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>
        <a:xfrm>
          <a:off x="8126730" y="46308645"/>
          <a:ext cx="288290" cy="218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125067</xdr:colOff>
      <xdr:row>84</xdr:row>
      <xdr:rowOff>60879</xdr:rowOff>
    </xdr:from>
    <xdr:to>
      <xdr:col>17</xdr:col>
      <xdr:colOff>493059</xdr:colOff>
      <xdr:row>84</xdr:row>
      <xdr:rowOff>425807</xdr:rowOff>
    </xdr:to>
    <xdr:pic>
      <xdr:nvPicPr>
        <xdr:cNvPr id="52" name="Picture 8253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>
        <a:xfrm>
          <a:off x="8049260" y="40739695"/>
          <a:ext cx="368300" cy="36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85</xdr:row>
      <xdr:rowOff>45140</xdr:rowOff>
    </xdr:from>
    <xdr:to>
      <xdr:col>17</xdr:col>
      <xdr:colOff>459441</xdr:colOff>
      <xdr:row>85</xdr:row>
      <xdr:rowOff>405857</xdr:rowOff>
    </xdr:to>
    <xdr:pic>
      <xdr:nvPicPr>
        <xdr:cNvPr id="53" name="Picture 825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8010525" y="41231820"/>
          <a:ext cx="373380" cy="360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200025</xdr:colOff>
      <xdr:row>86</xdr:row>
      <xdr:rowOff>133350</xdr:rowOff>
    </xdr:from>
    <xdr:to>
      <xdr:col>17</xdr:col>
      <xdr:colOff>533400</xdr:colOff>
      <xdr:row>86</xdr:row>
      <xdr:rowOff>419100</xdr:rowOff>
    </xdr:to>
    <xdr:pic>
      <xdr:nvPicPr>
        <xdr:cNvPr id="54" name="Picture 13522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>
        <a:xfrm>
          <a:off x="8124825" y="41827450"/>
          <a:ext cx="333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72473</xdr:colOff>
      <xdr:row>94</xdr:row>
      <xdr:rowOff>31060</xdr:rowOff>
    </xdr:from>
    <xdr:to>
      <xdr:col>17</xdr:col>
      <xdr:colOff>586822</xdr:colOff>
      <xdr:row>95</xdr:row>
      <xdr:rowOff>560</xdr:rowOff>
    </xdr:to>
    <xdr:pic>
      <xdr:nvPicPr>
        <xdr:cNvPr id="55" name="Picture 843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7997190" y="45783500"/>
          <a:ext cx="51435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76200</xdr:colOff>
      <xdr:row>93</xdr:row>
      <xdr:rowOff>38100</xdr:rowOff>
    </xdr:from>
    <xdr:to>
      <xdr:col>17</xdr:col>
      <xdr:colOff>590550</xdr:colOff>
      <xdr:row>93</xdr:row>
      <xdr:rowOff>285750</xdr:rowOff>
    </xdr:to>
    <xdr:pic>
      <xdr:nvPicPr>
        <xdr:cNvPr id="56" name="Picture 455" descr="ffdd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>
        <a:xfrm>
          <a:off x="8001000" y="45283755"/>
          <a:ext cx="5143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115128</xdr:colOff>
      <xdr:row>92</xdr:row>
      <xdr:rowOff>31060</xdr:rowOff>
    </xdr:from>
    <xdr:to>
      <xdr:col>17</xdr:col>
      <xdr:colOff>534228</xdr:colOff>
      <xdr:row>92</xdr:row>
      <xdr:rowOff>276225</xdr:rowOff>
    </xdr:to>
    <xdr:pic>
      <xdr:nvPicPr>
        <xdr:cNvPr id="57" name="图片 2243" descr="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>
        <a:xfrm>
          <a:off x="8039735" y="44768770"/>
          <a:ext cx="41910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183874</xdr:colOff>
      <xdr:row>63</xdr:row>
      <xdr:rowOff>66675</xdr:rowOff>
    </xdr:from>
    <xdr:to>
      <xdr:col>17</xdr:col>
      <xdr:colOff>604216</xdr:colOff>
      <xdr:row>63</xdr:row>
      <xdr:rowOff>266700</xdr:rowOff>
    </xdr:to>
    <xdr:pic>
      <xdr:nvPicPr>
        <xdr:cNvPr id="58" name="Picture 852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>
        <a:xfrm>
          <a:off x="8098283" y="12284652"/>
          <a:ext cx="420342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171450</xdr:colOff>
      <xdr:row>71</xdr:row>
      <xdr:rowOff>57150</xdr:rowOff>
    </xdr:from>
    <xdr:to>
      <xdr:col>17</xdr:col>
      <xdr:colOff>571500</xdr:colOff>
      <xdr:row>71</xdr:row>
      <xdr:rowOff>276225</xdr:rowOff>
    </xdr:to>
    <xdr:pic>
      <xdr:nvPicPr>
        <xdr:cNvPr id="59" name="Picture 105" descr="5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>
        <a:xfrm>
          <a:off x="8096250" y="34140775"/>
          <a:ext cx="4000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46355</xdr:colOff>
      <xdr:row>118</xdr:row>
      <xdr:rowOff>59055</xdr:rowOff>
    </xdr:from>
    <xdr:to>
      <xdr:col>17</xdr:col>
      <xdr:colOff>638810</xdr:colOff>
      <xdr:row>118</xdr:row>
      <xdr:rowOff>435610</xdr:rowOff>
    </xdr:to>
    <xdr:pic>
      <xdr:nvPicPr>
        <xdr:cNvPr id="62" name="Picture 890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>
        <a:xfrm>
          <a:off x="7971155" y="57988835"/>
          <a:ext cx="592455" cy="376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60</xdr:row>
      <xdr:rowOff>95250</xdr:rowOff>
    </xdr:from>
    <xdr:to>
      <xdr:col>17</xdr:col>
      <xdr:colOff>601345</xdr:colOff>
      <xdr:row>60</xdr:row>
      <xdr:rowOff>400050</xdr:rowOff>
    </xdr:to>
    <xdr:pic>
      <xdr:nvPicPr>
        <xdr:cNvPr id="64" name="Picture 19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>
        <a:xfrm>
          <a:off x="8010525" y="28597860"/>
          <a:ext cx="5156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152400</xdr:colOff>
      <xdr:row>61</xdr:row>
      <xdr:rowOff>57151</xdr:rowOff>
    </xdr:from>
    <xdr:to>
      <xdr:col>17</xdr:col>
      <xdr:colOff>561975</xdr:colOff>
      <xdr:row>62</xdr:row>
      <xdr:rowOff>562</xdr:rowOff>
    </xdr:to>
    <xdr:pic>
      <xdr:nvPicPr>
        <xdr:cNvPr id="65" name="Picture 25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>
        <a:xfrm>
          <a:off x="8077200" y="29067125"/>
          <a:ext cx="409575" cy="450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123826</xdr:colOff>
      <xdr:row>122</xdr:row>
      <xdr:rowOff>76199</xdr:rowOff>
    </xdr:from>
    <xdr:to>
      <xdr:col>17</xdr:col>
      <xdr:colOff>523876</xdr:colOff>
      <xdr:row>122</xdr:row>
      <xdr:rowOff>450440</xdr:rowOff>
    </xdr:to>
    <xdr:pic>
      <xdr:nvPicPr>
        <xdr:cNvPr id="66" name="Picture 18432" descr="C:\Users\chejiming.GHRC\AppData\Roaming\feiq\RichOle\2310086732.bmp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 cstate="print">
          <a:clrChange>
            <a:clrFrom>
              <a:srgbClr val="FFFF00"/>
            </a:clrFrom>
            <a:clrTo>
              <a:srgbClr val="FFFF00">
                <a:alpha val="0"/>
              </a:srgbClr>
            </a:clrTo>
          </a:clrChange>
        </a:blip>
        <a:srcRect l="16631" r="22796" b="17681"/>
        <a:stretch/>
      </xdr:blipFill>
      <xdr:spPr>
        <a:xfrm>
          <a:off x="8048626" y="59293124"/>
          <a:ext cx="400050" cy="37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43815</xdr:colOff>
      <xdr:row>88</xdr:row>
      <xdr:rowOff>120015</xdr:rowOff>
    </xdr:from>
    <xdr:to>
      <xdr:col>17</xdr:col>
      <xdr:colOff>530225</xdr:colOff>
      <xdr:row>88</xdr:row>
      <xdr:rowOff>344805</xdr:rowOff>
    </xdr:to>
    <xdr:pic>
      <xdr:nvPicPr>
        <xdr:cNvPr id="67" name="图片 104" descr="IMG_0937.JPG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>
        <a:xfrm>
          <a:off x="7968615" y="42828845"/>
          <a:ext cx="486410" cy="224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143436</xdr:colOff>
      <xdr:row>89</xdr:row>
      <xdr:rowOff>119441</xdr:rowOff>
    </xdr:from>
    <xdr:to>
      <xdr:col>17</xdr:col>
      <xdr:colOff>437030</xdr:colOff>
      <xdr:row>89</xdr:row>
      <xdr:rowOff>399769</xdr:rowOff>
    </xdr:to>
    <xdr:pic>
      <xdr:nvPicPr>
        <xdr:cNvPr id="68" name="图片 105" descr="IMG_0938.JPG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>
        <a:xfrm>
          <a:off x="8067675" y="43335575"/>
          <a:ext cx="29400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96419</xdr:colOff>
      <xdr:row>91</xdr:row>
      <xdr:rowOff>168893</xdr:rowOff>
    </xdr:from>
    <xdr:to>
      <xdr:col>17</xdr:col>
      <xdr:colOff>488186</xdr:colOff>
      <xdr:row>91</xdr:row>
      <xdr:rowOff>328333</xdr:rowOff>
    </xdr:to>
    <xdr:pic>
      <xdr:nvPicPr>
        <xdr:cNvPr id="69" name="图片 106" descr="IMG_0939.JPG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>
        <a:xfrm>
          <a:off x="8020685" y="44399200"/>
          <a:ext cx="391795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123825</xdr:colOff>
      <xdr:row>111</xdr:row>
      <xdr:rowOff>24765</xdr:rowOff>
    </xdr:from>
    <xdr:to>
      <xdr:col>17</xdr:col>
      <xdr:colOff>514350</xdr:colOff>
      <xdr:row>111</xdr:row>
      <xdr:rowOff>428625</xdr:rowOff>
    </xdr:to>
    <xdr:pic>
      <xdr:nvPicPr>
        <xdr:cNvPr id="70" name="Picture 10883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>
        <a:xfrm>
          <a:off x="8048625" y="54402990"/>
          <a:ext cx="390525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154305</xdr:colOff>
      <xdr:row>101</xdr:row>
      <xdr:rowOff>127000</xdr:rowOff>
    </xdr:from>
    <xdr:to>
      <xdr:col>17</xdr:col>
      <xdr:colOff>546100</xdr:colOff>
      <xdr:row>101</xdr:row>
      <xdr:rowOff>429260</xdr:rowOff>
    </xdr:to>
    <xdr:pic>
      <xdr:nvPicPr>
        <xdr:cNvPr id="71" name="Picture 10883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>
        <a:xfrm>
          <a:off x="8079105" y="49431575"/>
          <a:ext cx="391795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116995</xdr:colOff>
      <xdr:row>28</xdr:row>
      <xdr:rowOff>70401</xdr:rowOff>
    </xdr:from>
    <xdr:to>
      <xdr:col>17</xdr:col>
      <xdr:colOff>501355</xdr:colOff>
      <xdr:row>28</xdr:row>
      <xdr:rowOff>366346</xdr:rowOff>
    </xdr:to>
    <xdr:pic>
      <xdr:nvPicPr>
        <xdr:cNvPr id="75" name="Picture 4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>
        <a:xfrm>
          <a:off x="8041640" y="10814685"/>
          <a:ext cx="384175" cy="29591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175260</xdr:colOff>
      <xdr:row>32</xdr:row>
      <xdr:rowOff>38100</xdr:rowOff>
    </xdr:from>
    <xdr:to>
      <xdr:col>17</xdr:col>
      <xdr:colOff>492947</xdr:colOff>
      <xdr:row>32</xdr:row>
      <xdr:rowOff>392442</xdr:rowOff>
    </xdr:to>
    <xdr:pic>
      <xdr:nvPicPr>
        <xdr:cNvPr id="77" name="Picture 7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>
        <a:xfrm>
          <a:off x="8100060" y="12812395"/>
          <a:ext cx="317500" cy="35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133350</xdr:colOff>
      <xdr:row>31</xdr:row>
      <xdr:rowOff>152400</xdr:rowOff>
    </xdr:from>
    <xdr:to>
      <xdr:col>17</xdr:col>
      <xdr:colOff>581025</xdr:colOff>
      <xdr:row>32</xdr:row>
      <xdr:rowOff>560</xdr:rowOff>
    </xdr:to>
    <xdr:pic>
      <xdr:nvPicPr>
        <xdr:cNvPr id="79" name="Picture 2503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>
        <a:xfrm>
          <a:off x="8058150" y="12419330"/>
          <a:ext cx="447675" cy="354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59440</xdr:colOff>
      <xdr:row>38</xdr:row>
      <xdr:rowOff>78442</xdr:rowOff>
    </xdr:from>
    <xdr:to>
      <xdr:col>17</xdr:col>
      <xdr:colOff>538370</xdr:colOff>
      <xdr:row>38</xdr:row>
      <xdr:rowOff>410307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7983855" y="16403955"/>
          <a:ext cx="478790" cy="332105"/>
        </a:xfrm>
        <a:prstGeom prst="rect">
          <a:avLst/>
        </a:prstGeom>
      </xdr:spPr>
    </xdr:pic>
    <xdr:clientData/>
  </xdr:twoCellAnchor>
  <xdr:twoCellAnchor>
    <xdr:from>
      <xdr:col>17</xdr:col>
      <xdr:colOff>98418</xdr:colOff>
      <xdr:row>48</xdr:row>
      <xdr:rowOff>175371</xdr:rowOff>
    </xdr:from>
    <xdr:to>
      <xdr:col>17</xdr:col>
      <xdr:colOff>505238</xdr:colOff>
      <xdr:row>48</xdr:row>
      <xdr:rowOff>409575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8022590" y="22589490"/>
          <a:ext cx="407035" cy="234315"/>
        </a:xfrm>
        <a:prstGeom prst="rect">
          <a:avLst/>
        </a:prstGeom>
      </xdr:spPr>
    </xdr:pic>
    <xdr:clientData/>
  </xdr:twoCellAnchor>
  <xdr:twoCellAnchor>
    <xdr:from>
      <xdr:col>17</xdr:col>
      <xdr:colOff>104775</xdr:colOff>
      <xdr:row>35</xdr:row>
      <xdr:rowOff>0</xdr:rowOff>
    </xdr:from>
    <xdr:to>
      <xdr:col>18</xdr:col>
      <xdr:colOff>0</xdr:colOff>
      <xdr:row>35</xdr:row>
      <xdr:rowOff>0</xdr:rowOff>
    </xdr:to>
    <xdr:pic>
      <xdr:nvPicPr>
        <xdr:cNvPr id="83" name="Picture 7367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29575" y="1480375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85725</xdr:colOff>
      <xdr:row>33</xdr:row>
      <xdr:rowOff>114300</xdr:rowOff>
    </xdr:from>
    <xdr:to>
      <xdr:col>17</xdr:col>
      <xdr:colOff>85725</xdr:colOff>
      <xdr:row>33</xdr:row>
      <xdr:rowOff>171450</xdr:rowOff>
    </xdr:to>
    <xdr:pic>
      <xdr:nvPicPr>
        <xdr:cNvPr id="84" name="Picture 244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>
        <a:xfrm rot="5400000">
          <a:off x="7981950" y="13931265"/>
          <a:ext cx="57150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66675</xdr:colOff>
      <xdr:row>34</xdr:row>
      <xdr:rowOff>38100</xdr:rowOff>
    </xdr:from>
    <xdr:to>
      <xdr:col>17</xdr:col>
      <xdr:colOff>66675</xdr:colOff>
      <xdr:row>34</xdr:row>
      <xdr:rowOff>171450</xdr:rowOff>
    </xdr:to>
    <xdr:pic>
      <xdr:nvPicPr>
        <xdr:cNvPr id="85" name="Picture 2442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>
        <a:xfrm rot="5400000">
          <a:off x="7924800" y="14400530"/>
          <a:ext cx="133350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95250</xdr:colOff>
      <xdr:row>35</xdr:row>
      <xdr:rowOff>257175</xdr:rowOff>
    </xdr:from>
    <xdr:to>
      <xdr:col>17</xdr:col>
      <xdr:colOff>95250</xdr:colOff>
      <xdr:row>35</xdr:row>
      <xdr:rowOff>257175</xdr:rowOff>
    </xdr:to>
    <xdr:pic>
      <xdr:nvPicPr>
        <xdr:cNvPr id="86" name="Picture 2502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>
        <a:xfrm>
          <a:off x="8020050" y="1506093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149225</xdr:colOff>
      <xdr:row>33</xdr:row>
      <xdr:rowOff>85725</xdr:rowOff>
    </xdr:from>
    <xdr:to>
      <xdr:col>17</xdr:col>
      <xdr:colOff>550545</xdr:colOff>
      <xdr:row>33</xdr:row>
      <xdr:rowOff>456565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8074025" y="13874750"/>
          <a:ext cx="401320" cy="370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203200</xdr:colOff>
      <xdr:row>34</xdr:row>
      <xdr:rowOff>95250</xdr:rowOff>
    </xdr:from>
    <xdr:to>
      <xdr:col>17</xdr:col>
      <xdr:colOff>533400</xdr:colOff>
      <xdr:row>34</xdr:row>
      <xdr:rowOff>485775</xdr:rowOff>
    </xdr:to>
    <xdr:pic>
      <xdr:nvPicPr>
        <xdr:cNvPr id="88" name="图片 87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8128000" y="14391640"/>
          <a:ext cx="3302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219075</xdr:colOff>
      <xdr:row>35</xdr:row>
      <xdr:rowOff>114300</xdr:rowOff>
    </xdr:from>
    <xdr:to>
      <xdr:col>17</xdr:col>
      <xdr:colOff>517798</xdr:colOff>
      <xdr:row>35</xdr:row>
      <xdr:rowOff>390525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43875" y="14918055"/>
          <a:ext cx="2984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170525</xdr:colOff>
      <xdr:row>40</xdr:row>
      <xdr:rowOff>143900</xdr:rowOff>
    </xdr:from>
    <xdr:to>
      <xdr:col>17</xdr:col>
      <xdr:colOff>566005</xdr:colOff>
      <xdr:row>40</xdr:row>
      <xdr:rowOff>442633</xdr:rowOff>
    </xdr:to>
    <xdr:pic>
      <xdr:nvPicPr>
        <xdr:cNvPr id="91" name="Picture 99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>
        <a:xfrm>
          <a:off x="8095325" y="19479650"/>
          <a:ext cx="395480" cy="298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193301</xdr:colOff>
      <xdr:row>42</xdr:row>
      <xdr:rowOff>105335</xdr:rowOff>
    </xdr:from>
    <xdr:to>
      <xdr:col>17</xdr:col>
      <xdr:colOff>540683</xdr:colOff>
      <xdr:row>42</xdr:row>
      <xdr:rowOff>398416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17840" y="19474815"/>
          <a:ext cx="347345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180416</xdr:colOff>
      <xdr:row>43</xdr:row>
      <xdr:rowOff>90768</xdr:rowOff>
    </xdr:from>
    <xdr:to>
      <xdr:col>17</xdr:col>
      <xdr:colOff>552314</xdr:colOff>
      <xdr:row>43</xdr:row>
      <xdr:rowOff>404533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05140" y="19967575"/>
          <a:ext cx="37147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209550</xdr:colOff>
      <xdr:row>44</xdr:row>
      <xdr:rowOff>113665</xdr:rowOff>
    </xdr:from>
    <xdr:to>
      <xdr:col>17</xdr:col>
      <xdr:colOff>534670</xdr:colOff>
      <xdr:row>44</xdr:row>
      <xdr:rowOff>419100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20498435"/>
          <a:ext cx="325120" cy="3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191593</xdr:colOff>
      <xdr:row>45</xdr:row>
      <xdr:rowOff>105335</xdr:rowOff>
    </xdr:from>
    <xdr:to>
      <xdr:col>17</xdr:col>
      <xdr:colOff>550209</xdr:colOff>
      <xdr:row>45</xdr:row>
      <xdr:rowOff>407894</xdr:rowOff>
    </xdr:to>
    <xdr:pic>
      <xdr:nvPicPr>
        <xdr:cNvPr id="96" name="图片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8115935" y="20996910"/>
          <a:ext cx="358775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192880</xdr:colOff>
      <xdr:row>46</xdr:row>
      <xdr:rowOff>111498</xdr:rowOff>
    </xdr:from>
    <xdr:to>
      <xdr:col>17</xdr:col>
      <xdr:colOff>564778</xdr:colOff>
      <xdr:row>46</xdr:row>
      <xdr:rowOff>425263</xdr:rowOff>
    </xdr:to>
    <xdr:pic>
      <xdr:nvPicPr>
        <xdr:cNvPr id="97" name="图片 96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8117205" y="21510625"/>
          <a:ext cx="372110" cy="313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200025</xdr:colOff>
      <xdr:row>47</xdr:row>
      <xdr:rowOff>123825</xdr:rowOff>
    </xdr:from>
    <xdr:to>
      <xdr:col>17</xdr:col>
      <xdr:colOff>525049</xdr:colOff>
      <xdr:row>47</xdr:row>
      <xdr:rowOff>428625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24825" y="22030690"/>
          <a:ext cx="3244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137795</xdr:colOff>
      <xdr:row>41</xdr:row>
      <xdr:rowOff>84455</xdr:rowOff>
    </xdr:from>
    <xdr:to>
      <xdr:col>17</xdr:col>
      <xdr:colOff>551815</xdr:colOff>
      <xdr:row>41</xdr:row>
      <xdr:rowOff>396875</xdr:rowOff>
    </xdr:to>
    <xdr:pic>
      <xdr:nvPicPr>
        <xdr:cNvPr id="100" name="图片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062595" y="18947130"/>
          <a:ext cx="414020" cy="312420"/>
        </a:xfrm>
        <a:prstGeom prst="rect">
          <a:avLst/>
        </a:prstGeom>
      </xdr:spPr>
    </xdr:pic>
    <xdr:clientData/>
  </xdr:twoCellAnchor>
  <xdr:twoCellAnchor>
    <xdr:from>
      <xdr:col>17</xdr:col>
      <xdr:colOff>95250</xdr:colOff>
      <xdr:row>13</xdr:row>
      <xdr:rowOff>159385</xdr:rowOff>
    </xdr:from>
    <xdr:to>
      <xdr:col>17</xdr:col>
      <xdr:colOff>600075</xdr:colOff>
      <xdr:row>13</xdr:row>
      <xdr:rowOff>429895</xdr:rowOff>
    </xdr:to>
    <xdr:pic>
      <xdr:nvPicPr>
        <xdr:cNvPr id="104" name="Picture 232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>
        <a:xfrm>
          <a:off x="8020050" y="4308475"/>
          <a:ext cx="504825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116995</xdr:colOff>
      <xdr:row>28</xdr:row>
      <xdr:rowOff>98976</xdr:rowOff>
    </xdr:from>
    <xdr:to>
      <xdr:col>17</xdr:col>
      <xdr:colOff>501355</xdr:colOff>
      <xdr:row>28</xdr:row>
      <xdr:rowOff>394921</xdr:rowOff>
    </xdr:to>
    <xdr:pic>
      <xdr:nvPicPr>
        <xdr:cNvPr id="108" name="Picture 4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>
        <a:xfrm>
          <a:off x="8041640" y="10843260"/>
          <a:ext cx="384175" cy="29591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175260</xdr:colOff>
      <xdr:row>19</xdr:row>
      <xdr:rowOff>28575</xdr:rowOff>
    </xdr:from>
    <xdr:to>
      <xdr:col>17</xdr:col>
      <xdr:colOff>475615</xdr:colOff>
      <xdr:row>19</xdr:row>
      <xdr:rowOff>419100</xdr:rowOff>
    </xdr:to>
    <xdr:pic>
      <xdr:nvPicPr>
        <xdr:cNvPr id="113" name="图片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00060" y="6207125"/>
          <a:ext cx="30035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162560</xdr:colOff>
      <xdr:row>20</xdr:row>
      <xdr:rowOff>104775</xdr:rowOff>
    </xdr:from>
    <xdr:to>
      <xdr:col>17</xdr:col>
      <xdr:colOff>433705</xdr:colOff>
      <xdr:row>20</xdr:row>
      <xdr:rowOff>421640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87360" y="6790690"/>
          <a:ext cx="271145" cy="316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11</xdr:row>
      <xdr:rowOff>76202</xdr:rowOff>
    </xdr:from>
    <xdr:to>
      <xdr:col>17</xdr:col>
      <xdr:colOff>448235</xdr:colOff>
      <xdr:row>11</xdr:row>
      <xdr:rowOff>451398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77200" y="3210560"/>
          <a:ext cx="295275" cy="37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200025</xdr:colOff>
      <xdr:row>17</xdr:row>
      <xdr:rowOff>95250</xdr:rowOff>
    </xdr:from>
    <xdr:to>
      <xdr:col>17</xdr:col>
      <xdr:colOff>523875</xdr:colOff>
      <xdr:row>17</xdr:row>
      <xdr:rowOff>428625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24825" y="5259070"/>
          <a:ext cx="3238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57150</xdr:colOff>
      <xdr:row>22</xdr:row>
      <xdr:rowOff>133350</xdr:rowOff>
    </xdr:from>
    <xdr:to>
      <xdr:col>17</xdr:col>
      <xdr:colOff>590550</xdr:colOff>
      <xdr:row>22</xdr:row>
      <xdr:rowOff>460300</xdr:rowOff>
    </xdr:to>
    <xdr:pic>
      <xdr:nvPicPr>
        <xdr:cNvPr id="124" name="图片 1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81950" y="7833995"/>
          <a:ext cx="5334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47625</xdr:colOff>
      <xdr:row>23</xdr:row>
      <xdr:rowOff>142875</xdr:rowOff>
    </xdr:from>
    <xdr:to>
      <xdr:col>17</xdr:col>
      <xdr:colOff>635713</xdr:colOff>
      <xdr:row>23</xdr:row>
      <xdr:rowOff>476250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972425" y="8350885"/>
          <a:ext cx="58801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55413</xdr:colOff>
      <xdr:row>24</xdr:row>
      <xdr:rowOff>209551</xdr:rowOff>
    </xdr:from>
    <xdr:to>
      <xdr:col>17</xdr:col>
      <xdr:colOff>641570</xdr:colOff>
      <xdr:row>24</xdr:row>
      <xdr:rowOff>409575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7980045" y="8924925"/>
          <a:ext cx="58610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295178</xdr:colOff>
      <xdr:row>25</xdr:row>
      <xdr:rowOff>47624</xdr:rowOff>
    </xdr:from>
    <xdr:to>
      <xdr:col>17</xdr:col>
      <xdr:colOff>408594</xdr:colOff>
      <xdr:row>25</xdr:row>
      <xdr:rowOff>380999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19440" y="9269730"/>
          <a:ext cx="11366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266700</xdr:colOff>
      <xdr:row>26</xdr:row>
      <xdr:rowOff>85725</xdr:rowOff>
    </xdr:from>
    <xdr:to>
      <xdr:col>17</xdr:col>
      <xdr:colOff>513436</xdr:colOff>
      <xdr:row>26</xdr:row>
      <xdr:rowOff>438150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91500" y="9815830"/>
          <a:ext cx="24638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114935</xdr:colOff>
      <xdr:row>49</xdr:row>
      <xdr:rowOff>53975</xdr:rowOff>
    </xdr:from>
    <xdr:to>
      <xdr:col>17</xdr:col>
      <xdr:colOff>532765</xdr:colOff>
      <xdr:row>49</xdr:row>
      <xdr:rowOff>424180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39735" y="22975570"/>
          <a:ext cx="417830" cy="370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142240</xdr:colOff>
      <xdr:row>52</xdr:row>
      <xdr:rowOff>38100</xdr:rowOff>
    </xdr:from>
    <xdr:to>
      <xdr:col>17</xdr:col>
      <xdr:colOff>514350</xdr:colOff>
      <xdr:row>52</xdr:row>
      <xdr:rowOff>407035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67040" y="24481790"/>
          <a:ext cx="372110" cy="368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57150</xdr:colOff>
      <xdr:row>54</xdr:row>
      <xdr:rowOff>6985</xdr:rowOff>
    </xdr:from>
    <xdr:to>
      <xdr:col>17</xdr:col>
      <xdr:colOff>657225</xdr:colOff>
      <xdr:row>54</xdr:row>
      <xdr:rowOff>431417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81950" y="25465405"/>
          <a:ext cx="600075" cy="424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</xdr:colOff>
      <xdr:row>55</xdr:row>
      <xdr:rowOff>76200</xdr:rowOff>
    </xdr:from>
    <xdr:to>
      <xdr:col>17</xdr:col>
      <xdr:colOff>619125</xdr:colOff>
      <xdr:row>55</xdr:row>
      <xdr:rowOff>500632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43850" y="26041985"/>
          <a:ext cx="600075" cy="424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151765</xdr:colOff>
      <xdr:row>56</xdr:row>
      <xdr:rowOff>95250</xdr:rowOff>
    </xdr:from>
    <xdr:to>
      <xdr:col>17</xdr:col>
      <xdr:colOff>525525</xdr:colOff>
      <xdr:row>56</xdr:row>
      <xdr:rowOff>428624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8076565" y="26568400"/>
          <a:ext cx="373380" cy="332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85724</xdr:colOff>
      <xdr:row>57</xdr:row>
      <xdr:rowOff>142875</xdr:rowOff>
    </xdr:from>
    <xdr:to>
      <xdr:col>17</xdr:col>
      <xdr:colOff>600074</xdr:colOff>
      <xdr:row>57</xdr:row>
      <xdr:rowOff>342900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09890" y="27123390"/>
          <a:ext cx="514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58</xdr:row>
      <xdr:rowOff>180975</xdr:rowOff>
    </xdr:from>
    <xdr:to>
      <xdr:col>17</xdr:col>
      <xdr:colOff>590550</xdr:colOff>
      <xdr:row>58</xdr:row>
      <xdr:rowOff>502969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48625" y="27668855"/>
          <a:ext cx="466725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59</xdr:row>
      <xdr:rowOff>171450</xdr:rowOff>
    </xdr:from>
    <xdr:to>
      <xdr:col>17</xdr:col>
      <xdr:colOff>533400</xdr:colOff>
      <xdr:row>60</xdr:row>
      <xdr:rowOff>560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48625" y="28166695"/>
          <a:ext cx="409575" cy="335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179294</xdr:colOff>
      <xdr:row>9</xdr:row>
      <xdr:rowOff>33617</xdr:rowOff>
    </xdr:from>
    <xdr:to>
      <xdr:col>17</xdr:col>
      <xdr:colOff>470647</xdr:colOff>
      <xdr:row>9</xdr:row>
      <xdr:rowOff>436837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03870" y="2152650"/>
          <a:ext cx="291465" cy="40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281609</xdr:colOff>
      <xdr:row>65</xdr:row>
      <xdr:rowOff>173936</xdr:rowOff>
    </xdr:from>
    <xdr:to>
      <xdr:col>17</xdr:col>
      <xdr:colOff>604630</xdr:colOff>
      <xdr:row>65</xdr:row>
      <xdr:rowOff>299999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06105" y="31212790"/>
          <a:ext cx="323215" cy="126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161925</xdr:colOff>
      <xdr:row>114</xdr:row>
      <xdr:rowOff>95250</xdr:rowOff>
    </xdr:from>
    <xdr:to>
      <xdr:col>17</xdr:col>
      <xdr:colOff>428625</xdr:colOff>
      <xdr:row>114</xdr:row>
      <xdr:rowOff>295275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86725" y="55995570"/>
          <a:ext cx="266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189939</xdr:colOff>
      <xdr:row>124</xdr:row>
      <xdr:rowOff>136151</xdr:rowOff>
    </xdr:from>
    <xdr:to>
      <xdr:col>17</xdr:col>
      <xdr:colOff>428064</xdr:colOff>
      <xdr:row>124</xdr:row>
      <xdr:rowOff>383801</xdr:rowOff>
    </xdr:to>
    <xdr:pic>
      <xdr:nvPicPr>
        <xdr:cNvPr id="123" name="Picture 122" descr="rId420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8114665" y="6212459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154641</xdr:colOff>
      <xdr:row>125</xdr:row>
      <xdr:rowOff>170328</xdr:rowOff>
    </xdr:from>
    <xdr:to>
      <xdr:col>17</xdr:col>
      <xdr:colOff>421341</xdr:colOff>
      <xdr:row>125</xdr:row>
      <xdr:rowOff>389403</xdr:rowOff>
    </xdr:to>
    <xdr:pic>
      <xdr:nvPicPr>
        <xdr:cNvPr id="129" name="Picture 27537" descr="rId42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18" b="-7018"/>
        <a:stretch>
          <a:fillRect/>
        </a:stretch>
      </xdr:blipFill>
      <xdr:spPr>
        <a:xfrm>
          <a:off x="8079105" y="6266624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154641</xdr:colOff>
      <xdr:row>125</xdr:row>
      <xdr:rowOff>211149</xdr:rowOff>
    </xdr:from>
    <xdr:to>
      <xdr:col>17</xdr:col>
      <xdr:colOff>421341</xdr:colOff>
      <xdr:row>125</xdr:row>
      <xdr:rowOff>430224</xdr:rowOff>
    </xdr:to>
    <xdr:pic>
      <xdr:nvPicPr>
        <xdr:cNvPr id="131" name="Picture 27537" descr="rId42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18" b="-7018"/>
        <a:stretch>
          <a:fillRect/>
        </a:stretch>
      </xdr:blipFill>
      <xdr:spPr>
        <a:xfrm>
          <a:off x="8079105" y="6270688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219075</xdr:colOff>
      <xdr:row>62</xdr:row>
      <xdr:rowOff>120015</xdr:rowOff>
    </xdr:from>
    <xdr:to>
      <xdr:col>17</xdr:col>
      <xdr:colOff>534035</xdr:colOff>
      <xdr:row>62</xdr:row>
      <xdr:rowOff>422910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143875" y="29637355"/>
          <a:ext cx="31496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153670</xdr:colOff>
      <xdr:row>117</xdr:row>
      <xdr:rowOff>78740</xdr:rowOff>
    </xdr:from>
    <xdr:to>
      <xdr:col>17</xdr:col>
      <xdr:colOff>657225</xdr:colOff>
      <xdr:row>117</xdr:row>
      <xdr:rowOff>461645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8078470" y="57501155"/>
          <a:ext cx="503555" cy="38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95250</xdr:colOff>
      <xdr:row>87</xdr:row>
      <xdr:rowOff>257175</xdr:rowOff>
    </xdr:from>
    <xdr:to>
      <xdr:col>17</xdr:col>
      <xdr:colOff>95250</xdr:colOff>
      <xdr:row>87</xdr:row>
      <xdr:rowOff>257175</xdr:rowOff>
    </xdr:to>
    <xdr:pic>
      <xdr:nvPicPr>
        <xdr:cNvPr id="9" name="Picture 250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>
        <a:xfrm>
          <a:off x="8020050" y="424586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219075</xdr:colOff>
      <xdr:row>87</xdr:row>
      <xdr:rowOff>114300</xdr:rowOff>
    </xdr:from>
    <xdr:to>
      <xdr:col>17</xdr:col>
      <xdr:colOff>517798</xdr:colOff>
      <xdr:row>87</xdr:row>
      <xdr:rowOff>390525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43875" y="42315765"/>
          <a:ext cx="2984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66040</xdr:colOff>
      <xdr:row>29</xdr:row>
      <xdr:rowOff>107315</xdr:rowOff>
    </xdr:from>
    <xdr:to>
      <xdr:col>17</xdr:col>
      <xdr:colOff>438150</xdr:colOff>
      <xdr:row>29</xdr:row>
      <xdr:rowOff>422910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7990840" y="11359515"/>
          <a:ext cx="37211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163830</xdr:colOff>
      <xdr:row>30</xdr:row>
      <xdr:rowOff>59690</xdr:rowOff>
    </xdr:from>
    <xdr:to>
      <xdr:col>17</xdr:col>
      <xdr:colOff>504825</xdr:colOff>
      <xdr:row>30</xdr:row>
      <xdr:rowOff>466090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088630" y="12832715"/>
          <a:ext cx="34099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156210</xdr:colOff>
      <xdr:row>120</xdr:row>
      <xdr:rowOff>40640</xdr:rowOff>
    </xdr:from>
    <xdr:to>
      <xdr:col>17</xdr:col>
      <xdr:colOff>600075</xdr:colOff>
      <xdr:row>120</xdr:row>
      <xdr:rowOff>382905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8081010" y="58985150"/>
          <a:ext cx="44386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161925</xdr:colOff>
      <xdr:row>90</xdr:row>
      <xdr:rowOff>107315</xdr:rowOff>
    </xdr:from>
    <xdr:to>
      <xdr:col>17</xdr:col>
      <xdr:colOff>400050</xdr:colOff>
      <xdr:row>90</xdr:row>
      <xdr:rowOff>354965</xdr:rowOff>
    </xdr:to>
    <xdr:pic>
      <xdr:nvPicPr>
        <xdr:cNvPr id="51" name="Picture 122" descr="rId42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8086725" y="4383087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170180</xdr:colOff>
      <xdr:row>82</xdr:row>
      <xdr:rowOff>83820</xdr:rowOff>
    </xdr:from>
    <xdr:to>
      <xdr:col>17</xdr:col>
      <xdr:colOff>544830</xdr:colOff>
      <xdr:row>82</xdr:row>
      <xdr:rowOff>462915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8094980" y="39748460"/>
          <a:ext cx="374650" cy="379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108585</xdr:colOff>
      <xdr:row>83</xdr:row>
      <xdr:rowOff>57150</xdr:rowOff>
    </xdr:from>
    <xdr:to>
      <xdr:col>17</xdr:col>
      <xdr:colOff>495300</xdr:colOff>
      <xdr:row>83</xdr:row>
      <xdr:rowOff>422910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8033385" y="40229155"/>
          <a:ext cx="38671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219075</xdr:colOff>
      <xdr:row>69</xdr:row>
      <xdr:rowOff>75565</xdr:rowOff>
    </xdr:from>
    <xdr:to>
      <xdr:col>17</xdr:col>
      <xdr:colOff>442595</xdr:colOff>
      <xdr:row>69</xdr:row>
      <xdr:rowOff>438785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 flipH="1">
          <a:off x="8143875" y="33144460"/>
          <a:ext cx="223520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229235</xdr:colOff>
      <xdr:row>70</xdr:row>
      <xdr:rowOff>146050</xdr:rowOff>
    </xdr:from>
    <xdr:to>
      <xdr:col>17</xdr:col>
      <xdr:colOff>570865</xdr:colOff>
      <xdr:row>70</xdr:row>
      <xdr:rowOff>422275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8154035" y="33722310"/>
          <a:ext cx="34163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219075</xdr:colOff>
      <xdr:row>66</xdr:row>
      <xdr:rowOff>202565</xdr:rowOff>
    </xdr:from>
    <xdr:to>
      <xdr:col>17</xdr:col>
      <xdr:colOff>542290</xdr:colOff>
      <xdr:row>66</xdr:row>
      <xdr:rowOff>328930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43875" y="31749365"/>
          <a:ext cx="323215" cy="126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46990</xdr:colOff>
      <xdr:row>119</xdr:row>
      <xdr:rowOff>132715</xdr:rowOff>
    </xdr:from>
    <xdr:to>
      <xdr:col>17</xdr:col>
      <xdr:colOff>655320</xdr:colOff>
      <xdr:row>119</xdr:row>
      <xdr:rowOff>400685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7971790" y="58569860"/>
          <a:ext cx="608330" cy="267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123825</xdr:colOff>
      <xdr:row>27</xdr:row>
      <xdr:rowOff>50165</xdr:rowOff>
    </xdr:from>
    <xdr:to>
      <xdr:col>17</xdr:col>
      <xdr:colOff>551180</xdr:colOff>
      <xdr:row>27</xdr:row>
      <xdr:rowOff>449580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 flipV="1">
          <a:off x="8048625" y="10287635"/>
          <a:ext cx="42735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159910</xdr:colOff>
      <xdr:row>132</xdr:row>
      <xdr:rowOff>152400</xdr:rowOff>
    </xdr:from>
    <xdr:to>
      <xdr:col>17</xdr:col>
      <xdr:colOff>532352</xdr:colOff>
      <xdr:row>132</xdr:row>
      <xdr:rowOff>428624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8084710" y="63846075"/>
          <a:ext cx="372442" cy="276224"/>
        </a:xfrm>
        <a:prstGeom prst="rect">
          <a:avLst/>
        </a:prstGeom>
      </xdr:spPr>
    </xdr:pic>
    <xdr:clientData/>
  </xdr:twoCellAnchor>
  <xdr:twoCellAnchor>
    <xdr:from>
      <xdr:col>17</xdr:col>
      <xdr:colOff>85726</xdr:colOff>
      <xdr:row>131</xdr:row>
      <xdr:rowOff>103905</xdr:rowOff>
    </xdr:from>
    <xdr:to>
      <xdr:col>17</xdr:col>
      <xdr:colOff>676276</xdr:colOff>
      <xdr:row>131</xdr:row>
      <xdr:rowOff>457200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8010526" y="63864255"/>
          <a:ext cx="590550" cy="353295"/>
        </a:xfrm>
        <a:prstGeom prst="rect">
          <a:avLst/>
        </a:prstGeom>
      </xdr:spPr>
    </xdr:pic>
    <xdr:clientData/>
  </xdr:twoCellAnchor>
  <xdr:twoCellAnchor>
    <xdr:from>
      <xdr:col>17</xdr:col>
      <xdr:colOff>85725</xdr:colOff>
      <xdr:row>133</xdr:row>
      <xdr:rowOff>91194</xdr:rowOff>
    </xdr:from>
    <xdr:to>
      <xdr:col>17</xdr:col>
      <xdr:colOff>618798</xdr:colOff>
      <xdr:row>133</xdr:row>
      <xdr:rowOff>428625</xdr:rowOff>
    </xdr:to>
    <xdr:pic>
      <xdr:nvPicPr>
        <xdr:cNvPr id="101" name="图片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010525" y="64289694"/>
          <a:ext cx="533073" cy="337431"/>
        </a:xfrm>
        <a:prstGeom prst="rect">
          <a:avLst/>
        </a:prstGeom>
      </xdr:spPr>
    </xdr:pic>
    <xdr:clientData/>
  </xdr:twoCellAnchor>
  <xdr:twoCellAnchor>
    <xdr:from>
      <xdr:col>17</xdr:col>
      <xdr:colOff>142875</xdr:colOff>
      <xdr:row>134</xdr:row>
      <xdr:rowOff>96982</xdr:rowOff>
    </xdr:from>
    <xdr:to>
      <xdr:col>17</xdr:col>
      <xdr:colOff>599721</xdr:colOff>
      <xdr:row>134</xdr:row>
      <xdr:rowOff>456921</xdr:rowOff>
    </xdr:to>
    <xdr:pic>
      <xdr:nvPicPr>
        <xdr:cNvPr id="103" name="图片 10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067675" y="64800307"/>
          <a:ext cx="456846" cy="359939"/>
        </a:xfrm>
        <a:prstGeom prst="rect">
          <a:avLst/>
        </a:prstGeom>
      </xdr:spPr>
    </xdr:pic>
    <xdr:clientData/>
  </xdr:twoCellAnchor>
  <xdr:twoCellAnchor>
    <xdr:from>
      <xdr:col>17</xdr:col>
      <xdr:colOff>114300</xdr:colOff>
      <xdr:row>136</xdr:row>
      <xdr:rowOff>133350</xdr:rowOff>
    </xdr:from>
    <xdr:to>
      <xdr:col>17</xdr:col>
      <xdr:colOff>650296</xdr:colOff>
      <xdr:row>136</xdr:row>
      <xdr:rowOff>400050</xdr:rowOff>
    </xdr:to>
    <xdr:pic>
      <xdr:nvPicPr>
        <xdr:cNvPr id="106" name="图片 105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039100" y="65846325"/>
          <a:ext cx="535996" cy="266700"/>
        </a:xfrm>
        <a:prstGeom prst="rect">
          <a:avLst/>
        </a:prstGeom>
      </xdr:spPr>
    </xdr:pic>
    <xdr:clientData/>
  </xdr:twoCellAnchor>
  <xdr:twoCellAnchor>
    <xdr:from>
      <xdr:col>17</xdr:col>
      <xdr:colOff>57150</xdr:colOff>
      <xdr:row>135</xdr:row>
      <xdr:rowOff>76200</xdr:rowOff>
    </xdr:from>
    <xdr:to>
      <xdr:col>17</xdr:col>
      <xdr:colOff>636671</xdr:colOff>
      <xdr:row>135</xdr:row>
      <xdr:rowOff>409575</xdr:rowOff>
    </xdr:to>
    <xdr:pic>
      <xdr:nvPicPr>
        <xdr:cNvPr id="107" name="图片 106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7981950" y="65284350"/>
          <a:ext cx="579521" cy="333375"/>
        </a:xfrm>
        <a:prstGeom prst="rect">
          <a:avLst/>
        </a:prstGeom>
      </xdr:spPr>
    </xdr:pic>
    <xdr:clientData/>
  </xdr:twoCellAnchor>
  <xdr:twoCellAnchor>
    <xdr:from>
      <xdr:col>17</xdr:col>
      <xdr:colOff>105966</xdr:colOff>
      <xdr:row>137</xdr:row>
      <xdr:rowOff>66676</xdr:rowOff>
    </xdr:from>
    <xdr:to>
      <xdr:col>17</xdr:col>
      <xdr:colOff>428625</xdr:colOff>
      <xdr:row>137</xdr:row>
      <xdr:rowOff>466726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8030766" y="66284476"/>
          <a:ext cx="322659" cy="400050"/>
        </a:xfrm>
        <a:prstGeom prst="rect">
          <a:avLst/>
        </a:prstGeom>
      </xdr:spPr>
    </xdr:pic>
    <xdr:clientData/>
  </xdr:twoCellAnchor>
  <xdr:twoCellAnchor>
    <xdr:from>
      <xdr:col>17</xdr:col>
      <xdr:colOff>161925</xdr:colOff>
      <xdr:row>10</xdr:row>
      <xdr:rowOff>47625</xdr:rowOff>
    </xdr:from>
    <xdr:to>
      <xdr:col>17</xdr:col>
      <xdr:colOff>453278</xdr:colOff>
      <xdr:row>10</xdr:row>
      <xdr:rowOff>450845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86725" y="2724150"/>
          <a:ext cx="291353" cy="40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161925</xdr:colOff>
      <xdr:row>12</xdr:row>
      <xdr:rowOff>76200</xdr:rowOff>
    </xdr:from>
    <xdr:to>
      <xdr:col>17</xdr:col>
      <xdr:colOff>457760</xdr:colOff>
      <xdr:row>12</xdr:row>
      <xdr:rowOff>451396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86725" y="3762375"/>
          <a:ext cx="295835" cy="37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180975</xdr:colOff>
      <xdr:row>18</xdr:row>
      <xdr:rowOff>85725</xdr:rowOff>
    </xdr:from>
    <xdr:to>
      <xdr:col>17</xdr:col>
      <xdr:colOff>504825</xdr:colOff>
      <xdr:row>18</xdr:row>
      <xdr:rowOff>419100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05775" y="5791200"/>
          <a:ext cx="3238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152400</xdr:colOff>
      <xdr:row>50</xdr:row>
      <xdr:rowOff>57150</xdr:rowOff>
    </xdr:from>
    <xdr:to>
      <xdr:col>17</xdr:col>
      <xdr:colOff>570230</xdr:colOff>
      <xdr:row>50</xdr:row>
      <xdr:rowOff>427355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77200" y="23431500"/>
          <a:ext cx="417830" cy="370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53</xdr:row>
      <xdr:rowOff>19050</xdr:rowOff>
    </xdr:from>
    <xdr:to>
      <xdr:col>17</xdr:col>
      <xdr:colOff>505460</xdr:colOff>
      <xdr:row>53</xdr:row>
      <xdr:rowOff>387985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58150" y="24907875"/>
          <a:ext cx="372110" cy="368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57150</xdr:colOff>
      <xdr:row>130</xdr:row>
      <xdr:rowOff>76200</xdr:rowOff>
    </xdr:from>
    <xdr:to>
      <xdr:col>17</xdr:col>
      <xdr:colOff>647700</xdr:colOff>
      <xdr:row>130</xdr:row>
      <xdr:rowOff>429495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7981950" y="22440900"/>
          <a:ext cx="590550" cy="353295"/>
        </a:xfrm>
        <a:prstGeom prst="rect">
          <a:avLst/>
        </a:prstGeom>
      </xdr:spPr>
    </xdr:pic>
    <xdr:clientData/>
  </xdr:twoCellAnchor>
  <xdr:twoCellAnchor>
    <xdr:from>
      <xdr:col>17</xdr:col>
      <xdr:colOff>76201</xdr:colOff>
      <xdr:row>104</xdr:row>
      <xdr:rowOff>95250</xdr:rowOff>
    </xdr:from>
    <xdr:to>
      <xdr:col>17</xdr:col>
      <xdr:colOff>553711</xdr:colOff>
      <xdr:row>104</xdr:row>
      <xdr:rowOff>438150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1" y="50730150"/>
          <a:ext cx="47751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15</xdr:row>
      <xdr:rowOff>161199</xdr:rowOff>
    </xdr:from>
    <xdr:to>
      <xdr:col>17</xdr:col>
      <xdr:colOff>530860</xdr:colOff>
      <xdr:row>15</xdr:row>
      <xdr:rowOff>361859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id="{B4C5849C-5390-442D-B207-D1EDF31E2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8185150" y="5291999"/>
          <a:ext cx="20066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256540</xdr:colOff>
      <xdr:row>14</xdr:row>
      <xdr:rowOff>104775</xdr:rowOff>
    </xdr:from>
    <xdr:to>
      <xdr:col>17</xdr:col>
      <xdr:colOff>556895</xdr:colOff>
      <xdr:row>14</xdr:row>
      <xdr:rowOff>388620</xdr:rowOff>
    </xdr:to>
    <xdr:pic>
      <xdr:nvPicPr>
        <xdr:cNvPr id="148" name="图片 147">
          <a:extLst>
            <a:ext uri="{FF2B5EF4-FFF2-40B4-BE49-F238E27FC236}">
              <a16:creationId xmlns:a16="http://schemas.microsoft.com/office/drawing/2014/main" id="{D6F7ECB5-05D4-447E-8F72-57D0EC49F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181340" y="4800600"/>
          <a:ext cx="300355" cy="283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38100</xdr:colOff>
      <xdr:row>116</xdr:row>
      <xdr:rowOff>142875</xdr:rowOff>
    </xdr:from>
    <xdr:to>
      <xdr:col>17</xdr:col>
      <xdr:colOff>571500</xdr:colOff>
      <xdr:row>116</xdr:row>
      <xdr:rowOff>390524</xdr:rowOff>
    </xdr:to>
    <xdr:pic>
      <xdr:nvPicPr>
        <xdr:cNvPr id="149" name="图片 1">
          <a:extLst>
            <a:ext uri="{FF2B5EF4-FFF2-40B4-BE49-F238E27FC236}">
              <a16:creationId xmlns:a16="http://schemas.microsoft.com/office/drawing/2014/main" id="{EBD53B44-ADEA-4D6A-81D2-7EFEE2577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56330850"/>
          <a:ext cx="533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190500</xdr:colOff>
      <xdr:row>106</xdr:row>
      <xdr:rowOff>28575</xdr:rowOff>
    </xdr:from>
    <xdr:to>
      <xdr:col>17</xdr:col>
      <xdr:colOff>533400</xdr:colOff>
      <xdr:row>106</xdr:row>
      <xdr:rowOff>466725</xdr:rowOff>
    </xdr:to>
    <xdr:pic>
      <xdr:nvPicPr>
        <xdr:cNvPr id="150" name="图片 2">
          <a:extLst>
            <a:ext uri="{FF2B5EF4-FFF2-40B4-BE49-F238E27FC236}">
              <a16:creationId xmlns:a16="http://schemas.microsoft.com/office/drawing/2014/main" id="{BC5506B2-1402-4A43-ABCB-A14F446E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4820900"/>
          <a:ext cx="3429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152400</xdr:colOff>
      <xdr:row>96</xdr:row>
      <xdr:rowOff>19050</xdr:rowOff>
    </xdr:from>
    <xdr:to>
      <xdr:col>17</xdr:col>
      <xdr:colOff>619125</xdr:colOff>
      <xdr:row>96</xdr:row>
      <xdr:rowOff>428625</xdr:rowOff>
    </xdr:to>
    <xdr:pic>
      <xdr:nvPicPr>
        <xdr:cNvPr id="151" name="图片 3">
          <a:extLst>
            <a:ext uri="{FF2B5EF4-FFF2-40B4-BE49-F238E27FC236}">
              <a16:creationId xmlns:a16="http://schemas.microsoft.com/office/drawing/2014/main" id="{8C53C382-6E48-423E-835A-FD344812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0" y="14306550"/>
          <a:ext cx="466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190500</xdr:colOff>
      <xdr:row>138</xdr:row>
      <xdr:rowOff>119063</xdr:rowOff>
    </xdr:from>
    <xdr:to>
      <xdr:col>17</xdr:col>
      <xdr:colOff>661307</xdr:colOff>
      <xdr:row>138</xdr:row>
      <xdr:rowOff>442468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53A57A9B-0F81-4F66-9BEA-3506B5813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43875" y="26277094"/>
          <a:ext cx="470807" cy="32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154785</xdr:colOff>
      <xdr:row>140</xdr:row>
      <xdr:rowOff>107157</xdr:rowOff>
    </xdr:from>
    <xdr:to>
      <xdr:col>17</xdr:col>
      <xdr:colOff>595312</xdr:colOff>
      <xdr:row>140</xdr:row>
      <xdr:rowOff>434654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14D7DB9-2DFD-4E1E-8947-0AD679085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/>
        <a:srcRect l="6700" t="21662" r="9019" b="26791"/>
        <a:stretch/>
      </xdr:blipFill>
      <xdr:spPr>
        <a:xfrm rot="16200000">
          <a:off x="8164675" y="26708736"/>
          <a:ext cx="327497" cy="440527"/>
        </a:xfrm>
        <a:prstGeom prst="rect">
          <a:avLst/>
        </a:prstGeom>
      </xdr:spPr>
    </xdr:pic>
    <xdr:clientData/>
  </xdr:twoCellAnchor>
  <xdr:twoCellAnchor>
    <xdr:from>
      <xdr:col>17</xdr:col>
      <xdr:colOff>189939</xdr:colOff>
      <xdr:row>139</xdr:row>
      <xdr:rowOff>136151</xdr:rowOff>
    </xdr:from>
    <xdr:to>
      <xdr:col>17</xdr:col>
      <xdr:colOff>428064</xdr:colOff>
      <xdr:row>139</xdr:row>
      <xdr:rowOff>383801</xdr:rowOff>
    </xdr:to>
    <xdr:pic>
      <xdr:nvPicPr>
        <xdr:cNvPr id="152" name="Picture 122" descr="rId420">
          <a:extLst>
            <a:ext uri="{FF2B5EF4-FFF2-40B4-BE49-F238E27FC236}">
              <a16:creationId xmlns:a16="http://schemas.microsoft.com/office/drawing/2014/main" id="{9816238E-F861-490C-93A2-BABFAC669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8114739" y="19471901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13.5" x14ac:dyDescent="0.15"/>
  <sheetData/>
  <phoneticPr fontId="8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43"/>
  <sheetViews>
    <sheetView tabSelected="1" view="pageBreakPreview" zoomScale="80" zoomScaleNormal="100" zoomScaleSheetLayoutView="80" workbookViewId="0">
      <selection activeCell="R17" sqref="R17:S17"/>
    </sheetView>
  </sheetViews>
  <sheetFormatPr defaultColWidth="4.625" defaultRowHeight="17.25" x14ac:dyDescent="0.15"/>
  <cols>
    <col min="1" max="1" width="7.625" style="275" customWidth="1"/>
    <col min="2" max="2" width="16.5" style="82" customWidth="1"/>
    <col min="3" max="3" width="21.5" style="276" customWidth="1"/>
    <col min="4" max="4" width="24.25" style="276" customWidth="1"/>
    <col min="5" max="5" width="30.25" style="276" customWidth="1"/>
    <col min="6" max="6" width="39.125" style="82" customWidth="1"/>
    <col min="7" max="7" width="52.875" style="82" customWidth="1"/>
    <col min="8" max="8" width="12.875" style="275" customWidth="1"/>
    <col min="9" max="9" width="4.625" style="82" customWidth="1"/>
    <col min="10" max="10" width="12.875" style="82" customWidth="1"/>
    <col min="11" max="11" width="18.25" style="82" customWidth="1"/>
    <col min="12" max="12" width="36.25" style="82" customWidth="1"/>
    <col min="13" max="13" width="65.75" style="82" customWidth="1"/>
    <col min="14" max="14" width="22.375" style="82" customWidth="1"/>
    <col min="15" max="15" width="13.75" style="82" customWidth="1"/>
    <col min="16" max="16" width="5" style="82" customWidth="1"/>
    <col min="17" max="17" width="5.875" style="82" customWidth="1"/>
    <col min="18" max="18" width="7.875" style="82" customWidth="1"/>
    <col min="19" max="19" width="6.125" style="82" customWidth="1"/>
    <col min="20" max="20" width="13.125" style="82" customWidth="1"/>
    <col min="21" max="21" width="15.625" style="82" customWidth="1"/>
    <col min="22" max="22" width="4.625" style="82" customWidth="1"/>
    <col min="23" max="23" width="8" style="82" customWidth="1"/>
    <col min="24" max="24" width="11.5" style="82" customWidth="1"/>
    <col min="25" max="25" width="9.5" style="82" customWidth="1"/>
    <col min="26" max="26" width="13.125" style="82" customWidth="1"/>
    <col min="27" max="27" width="10" style="82" customWidth="1"/>
    <col min="28" max="28" width="11.25" style="82" customWidth="1"/>
    <col min="29" max="245" width="9" style="82" customWidth="1"/>
    <col min="246" max="246" width="3.125" style="82" customWidth="1"/>
    <col min="247" max="247" width="7.625" style="82" customWidth="1"/>
    <col min="248" max="248" width="4.125" style="82" customWidth="1"/>
    <col min="249" max="249" width="17" style="82" customWidth="1"/>
    <col min="250" max="250" width="3.625" style="82" customWidth="1"/>
    <col min="251" max="251" width="9.125" style="82" customWidth="1"/>
    <col min="252" max="252" width="3.625" style="82" customWidth="1"/>
    <col min="253" max="16384" width="4.625" style="82"/>
  </cols>
  <sheetData>
    <row r="1" spans="1:28" s="81" customFormat="1" ht="30.75" customHeight="1" x14ac:dyDescent="0.15">
      <c r="A1" s="375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81" t="s">
        <v>0</v>
      </c>
      <c r="Y1" s="381"/>
      <c r="Z1" s="381"/>
      <c r="AA1" s="381"/>
      <c r="AB1" s="382"/>
    </row>
    <row r="2" spans="1:28" s="81" customFormat="1" ht="34.5" customHeight="1" x14ac:dyDescent="0.15">
      <c r="A2" s="397" t="s">
        <v>1</v>
      </c>
      <c r="B2" s="398"/>
      <c r="C2" s="398"/>
      <c r="D2" s="399" t="s">
        <v>2</v>
      </c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400"/>
      <c r="X2" s="383"/>
      <c r="Y2" s="383"/>
      <c r="Z2" s="383"/>
      <c r="AA2" s="383"/>
      <c r="AB2" s="384"/>
    </row>
    <row r="3" spans="1:28" s="81" customFormat="1" ht="28.5" customHeight="1" x14ac:dyDescent="0.15">
      <c r="A3" s="385" t="s">
        <v>3</v>
      </c>
      <c r="B3" s="386"/>
      <c r="C3" s="389" t="s">
        <v>1147</v>
      </c>
      <c r="D3" s="389"/>
      <c r="E3" s="389"/>
      <c r="F3" s="391" t="s">
        <v>850</v>
      </c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3"/>
      <c r="V3" s="377" t="s">
        <v>4</v>
      </c>
      <c r="W3" s="377"/>
      <c r="X3" s="300" t="s">
        <v>5</v>
      </c>
      <c r="Y3" s="300" t="s">
        <v>6</v>
      </c>
      <c r="Z3" s="300" t="s">
        <v>7</v>
      </c>
      <c r="AA3" s="301" t="s">
        <v>8</v>
      </c>
      <c r="AB3" s="302" t="s">
        <v>9</v>
      </c>
    </row>
    <row r="4" spans="1:28" s="81" customFormat="1" ht="36" customHeight="1" x14ac:dyDescent="0.15">
      <c r="A4" s="387"/>
      <c r="B4" s="388"/>
      <c r="C4" s="390"/>
      <c r="D4" s="390"/>
      <c r="E4" s="390"/>
      <c r="F4" s="394" t="s">
        <v>10</v>
      </c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6"/>
      <c r="V4" s="378"/>
      <c r="W4" s="378"/>
      <c r="X4" s="279"/>
      <c r="Y4" s="279"/>
      <c r="Z4" s="280"/>
      <c r="AA4" s="281" t="s">
        <v>11</v>
      </c>
      <c r="AB4" s="282">
        <v>45411</v>
      </c>
    </row>
    <row r="5" spans="1:28" ht="36.75" customHeight="1" x14ac:dyDescent="0.15">
      <c r="A5" s="401" t="s">
        <v>12</v>
      </c>
      <c r="B5" s="402"/>
      <c r="C5" s="402"/>
      <c r="D5" s="283"/>
      <c r="E5" s="284" t="s">
        <v>13</v>
      </c>
      <c r="F5" s="406" t="s">
        <v>14</v>
      </c>
      <c r="G5" s="407"/>
      <c r="H5" s="407"/>
      <c r="I5" s="408"/>
      <c r="J5" s="409" t="s">
        <v>15</v>
      </c>
      <c r="K5" s="409"/>
      <c r="L5" s="409"/>
      <c r="M5" s="409"/>
      <c r="N5" s="409"/>
      <c r="O5" s="409" t="s">
        <v>16</v>
      </c>
      <c r="P5" s="409"/>
      <c r="Q5" s="409"/>
      <c r="R5" s="409"/>
      <c r="S5" s="409"/>
      <c r="T5" s="409"/>
      <c r="U5" s="409"/>
      <c r="V5" s="409" t="s">
        <v>17</v>
      </c>
      <c r="W5" s="409"/>
      <c r="X5" s="379" t="s">
        <v>18</v>
      </c>
      <c r="Y5" s="379"/>
      <c r="Z5" s="379" t="s">
        <v>19</v>
      </c>
      <c r="AA5" s="379"/>
      <c r="AB5" s="380"/>
    </row>
    <row r="6" spans="1:28" ht="42" customHeight="1" x14ac:dyDescent="0.15">
      <c r="A6" s="427"/>
      <c r="B6" s="409"/>
      <c r="C6" s="409"/>
      <c r="D6" s="285"/>
      <c r="E6" s="284">
        <v>1</v>
      </c>
      <c r="F6" s="410" t="s">
        <v>1101</v>
      </c>
      <c r="G6" s="411"/>
      <c r="H6" s="411"/>
      <c r="I6" s="412"/>
      <c r="J6" s="363" t="s">
        <v>967</v>
      </c>
      <c r="K6" s="363"/>
      <c r="L6" s="363"/>
      <c r="M6" s="363"/>
      <c r="N6" s="363"/>
      <c r="O6" s="372" t="s">
        <v>1098</v>
      </c>
      <c r="P6" s="372"/>
      <c r="Q6" s="372"/>
      <c r="R6" s="372"/>
      <c r="S6" s="372"/>
      <c r="T6" s="372"/>
      <c r="U6" s="372"/>
      <c r="V6" s="363">
        <v>1</v>
      </c>
      <c r="W6" s="363"/>
      <c r="X6" s="379"/>
      <c r="Y6" s="379"/>
      <c r="Z6" s="403" t="s">
        <v>1088</v>
      </c>
      <c r="AA6" s="404"/>
      <c r="AB6" s="405"/>
    </row>
    <row r="7" spans="1:28" ht="42" customHeight="1" x14ac:dyDescent="0.15">
      <c r="A7" s="427"/>
      <c r="B7" s="409"/>
      <c r="C7" s="409"/>
      <c r="D7" s="285"/>
      <c r="E7" s="284">
        <v>2</v>
      </c>
      <c r="F7" s="410" t="s">
        <v>826</v>
      </c>
      <c r="G7" s="411"/>
      <c r="H7" s="411"/>
      <c r="I7" s="412"/>
      <c r="J7" s="363" t="s">
        <v>967</v>
      </c>
      <c r="K7" s="363"/>
      <c r="L7" s="363"/>
      <c r="M7" s="363"/>
      <c r="N7" s="363"/>
      <c r="O7" s="413" t="s">
        <v>1099</v>
      </c>
      <c r="P7" s="414"/>
      <c r="Q7" s="414"/>
      <c r="R7" s="414"/>
      <c r="S7" s="414"/>
      <c r="T7" s="414"/>
      <c r="U7" s="415"/>
      <c r="V7" s="416">
        <v>1</v>
      </c>
      <c r="W7" s="412"/>
      <c r="X7" s="417"/>
      <c r="Y7" s="412"/>
      <c r="Z7" s="403" t="s">
        <v>1086</v>
      </c>
      <c r="AA7" s="404"/>
      <c r="AB7" s="405"/>
    </row>
    <row r="8" spans="1:28" ht="42" customHeight="1" x14ac:dyDescent="0.15">
      <c r="A8" s="427"/>
      <c r="B8" s="409"/>
      <c r="C8" s="409"/>
      <c r="D8" s="285"/>
      <c r="E8" s="284">
        <v>3</v>
      </c>
      <c r="F8" s="362" t="s">
        <v>828</v>
      </c>
      <c r="G8" s="362"/>
      <c r="H8" s="362"/>
      <c r="I8" s="362"/>
      <c r="J8" s="363" t="s">
        <v>967</v>
      </c>
      <c r="K8" s="363"/>
      <c r="L8" s="363"/>
      <c r="M8" s="363"/>
      <c r="N8" s="363"/>
      <c r="O8" s="372" t="s">
        <v>1100</v>
      </c>
      <c r="P8" s="372"/>
      <c r="Q8" s="372"/>
      <c r="R8" s="372"/>
      <c r="S8" s="372"/>
      <c r="T8" s="372"/>
      <c r="U8" s="372"/>
      <c r="V8" s="363">
        <v>1</v>
      </c>
      <c r="W8" s="363"/>
      <c r="X8" s="379"/>
      <c r="Y8" s="379"/>
      <c r="Z8" s="403" t="s">
        <v>1087</v>
      </c>
      <c r="AA8" s="404"/>
      <c r="AB8" s="405"/>
    </row>
    <row r="9" spans="1:28" ht="42" customHeight="1" x14ac:dyDescent="0.15">
      <c r="A9" s="427"/>
      <c r="B9" s="409"/>
      <c r="C9" s="409"/>
      <c r="D9" s="285"/>
      <c r="E9" s="284">
        <v>4</v>
      </c>
      <c r="F9" s="362" t="s">
        <v>829</v>
      </c>
      <c r="G9" s="362"/>
      <c r="H9" s="362"/>
      <c r="I9" s="362"/>
      <c r="J9" s="363" t="s">
        <v>967</v>
      </c>
      <c r="K9" s="363"/>
      <c r="L9" s="363"/>
      <c r="M9" s="363"/>
      <c r="N9" s="363"/>
      <c r="O9" s="372" t="s">
        <v>1152</v>
      </c>
      <c r="P9" s="372"/>
      <c r="Q9" s="372"/>
      <c r="R9" s="372"/>
      <c r="S9" s="372"/>
      <c r="T9" s="372"/>
      <c r="U9" s="372"/>
      <c r="V9" s="363">
        <v>1</v>
      </c>
      <c r="W9" s="363"/>
      <c r="X9" s="379"/>
      <c r="Y9" s="379"/>
      <c r="Z9" s="403" t="s">
        <v>801</v>
      </c>
      <c r="AA9" s="404"/>
      <c r="AB9" s="405"/>
    </row>
    <row r="10" spans="1:28" ht="42" customHeight="1" x14ac:dyDescent="0.15">
      <c r="A10" s="427"/>
      <c r="B10" s="409"/>
      <c r="C10" s="409"/>
      <c r="D10" s="285"/>
      <c r="E10" s="284">
        <v>5</v>
      </c>
      <c r="F10" s="362" t="s">
        <v>1264</v>
      </c>
      <c r="G10" s="362"/>
      <c r="H10" s="362"/>
      <c r="I10" s="362"/>
      <c r="J10" s="363" t="s">
        <v>967</v>
      </c>
      <c r="K10" s="363"/>
      <c r="L10" s="363"/>
      <c r="M10" s="363"/>
      <c r="N10" s="363"/>
      <c r="O10" s="413" t="s">
        <v>1099</v>
      </c>
      <c r="P10" s="414"/>
      <c r="Q10" s="414"/>
      <c r="R10" s="414"/>
      <c r="S10" s="414"/>
      <c r="T10" s="414"/>
      <c r="U10" s="415"/>
      <c r="V10" s="416">
        <v>1</v>
      </c>
      <c r="W10" s="412"/>
      <c r="X10" s="417"/>
      <c r="Y10" s="412"/>
      <c r="Z10" s="403" t="s">
        <v>800</v>
      </c>
      <c r="AA10" s="404"/>
      <c r="AB10" s="405"/>
    </row>
    <row r="11" spans="1:28" ht="42" customHeight="1" x14ac:dyDescent="0.15">
      <c r="A11" s="427"/>
      <c r="B11" s="409"/>
      <c r="C11" s="409"/>
      <c r="D11" s="285"/>
      <c r="E11" s="284">
        <v>6</v>
      </c>
      <c r="F11" s="362" t="s">
        <v>1265</v>
      </c>
      <c r="G11" s="362"/>
      <c r="H11" s="362"/>
      <c r="I11" s="362"/>
      <c r="J11" s="363" t="s">
        <v>967</v>
      </c>
      <c r="K11" s="363"/>
      <c r="L11" s="363"/>
      <c r="M11" s="363"/>
      <c r="N11" s="363"/>
      <c r="O11" s="372" t="s">
        <v>1100</v>
      </c>
      <c r="P11" s="372"/>
      <c r="Q11" s="372"/>
      <c r="R11" s="372"/>
      <c r="S11" s="372"/>
      <c r="T11" s="372"/>
      <c r="U11" s="372"/>
      <c r="V11" s="363">
        <v>1</v>
      </c>
      <c r="W11" s="363"/>
      <c r="X11" s="379"/>
      <c r="Y11" s="379"/>
      <c r="Z11" s="403" t="s">
        <v>1262</v>
      </c>
      <c r="AA11" s="404"/>
      <c r="AB11" s="405"/>
    </row>
    <row r="12" spans="1:28" ht="42" customHeight="1" x14ac:dyDescent="0.15">
      <c r="A12" s="427"/>
      <c r="B12" s="409"/>
      <c r="C12" s="409"/>
      <c r="D12" s="285"/>
      <c r="E12" s="284">
        <v>7</v>
      </c>
      <c r="F12" s="362" t="s">
        <v>1266</v>
      </c>
      <c r="G12" s="362"/>
      <c r="H12" s="362"/>
      <c r="I12" s="362"/>
      <c r="J12" s="363" t="s">
        <v>967</v>
      </c>
      <c r="K12" s="363"/>
      <c r="L12" s="363"/>
      <c r="M12" s="363"/>
      <c r="N12" s="363"/>
      <c r="O12" s="372" t="s">
        <v>1152</v>
      </c>
      <c r="P12" s="372"/>
      <c r="Q12" s="372"/>
      <c r="R12" s="372"/>
      <c r="S12" s="372"/>
      <c r="T12" s="372"/>
      <c r="U12" s="372"/>
      <c r="V12" s="363">
        <v>1</v>
      </c>
      <c r="W12" s="363"/>
      <c r="X12" s="379"/>
      <c r="Y12" s="379"/>
      <c r="Z12" s="403" t="s">
        <v>1263</v>
      </c>
      <c r="AA12" s="404"/>
      <c r="AB12" s="405"/>
    </row>
    <row r="13" spans="1:28" ht="18.75" customHeight="1" x14ac:dyDescent="0.15">
      <c r="A13" s="427"/>
      <c r="B13" s="409"/>
      <c r="C13" s="409"/>
      <c r="D13" s="285"/>
      <c r="E13" s="284"/>
      <c r="F13" s="417"/>
      <c r="G13" s="421"/>
      <c r="H13" s="421"/>
      <c r="I13" s="428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79"/>
      <c r="Y13" s="379"/>
      <c r="Z13" s="418"/>
      <c r="AA13" s="418"/>
      <c r="AB13" s="419"/>
    </row>
    <row r="14" spans="1:28" ht="51.75" customHeight="1" x14ac:dyDescent="0.15">
      <c r="A14" s="420" t="s">
        <v>20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2"/>
    </row>
    <row r="15" spans="1:28" ht="33.75" customHeight="1" x14ac:dyDescent="0.15">
      <c r="A15" s="286" t="s">
        <v>21</v>
      </c>
      <c r="B15" s="287" t="s">
        <v>22</v>
      </c>
      <c r="C15" s="288" t="s">
        <v>23</v>
      </c>
      <c r="D15" s="288" t="s">
        <v>896</v>
      </c>
      <c r="E15" s="288" t="s">
        <v>24</v>
      </c>
      <c r="F15" s="287" t="s">
        <v>25</v>
      </c>
      <c r="G15" s="289" t="s">
        <v>26</v>
      </c>
      <c r="H15" s="289" t="s">
        <v>27</v>
      </c>
      <c r="I15" s="287" t="s">
        <v>21</v>
      </c>
      <c r="J15" s="287" t="s">
        <v>22</v>
      </c>
      <c r="K15" s="287" t="s">
        <v>23</v>
      </c>
      <c r="L15" s="287" t="s">
        <v>24</v>
      </c>
      <c r="M15" s="287" t="s">
        <v>25</v>
      </c>
      <c r="N15" s="289" t="s">
        <v>26</v>
      </c>
      <c r="O15" s="287" t="s">
        <v>27</v>
      </c>
      <c r="P15" s="289"/>
      <c r="Q15" s="287"/>
      <c r="R15" s="287"/>
      <c r="S15" s="287"/>
      <c r="T15" s="287"/>
      <c r="U15" s="289"/>
      <c r="V15" s="287"/>
      <c r="W15" s="287"/>
      <c r="X15" s="287"/>
      <c r="Y15" s="287"/>
      <c r="Z15" s="287"/>
      <c r="AA15" s="287"/>
      <c r="AB15" s="290"/>
    </row>
    <row r="16" spans="1:28" ht="38.25" customHeight="1" x14ac:dyDescent="0.15">
      <c r="A16" s="286">
        <v>1</v>
      </c>
      <c r="B16" s="291" t="s">
        <v>1012</v>
      </c>
      <c r="C16" s="288" t="s">
        <v>1013</v>
      </c>
      <c r="D16" s="288" t="s">
        <v>893</v>
      </c>
      <c r="E16" s="288" t="s">
        <v>892</v>
      </c>
      <c r="F16" s="287" t="s">
        <v>1014</v>
      </c>
      <c r="G16" s="292" t="s">
        <v>1015</v>
      </c>
      <c r="H16" s="293" t="s">
        <v>1016</v>
      </c>
      <c r="I16" s="289"/>
      <c r="J16" s="294" t="s">
        <v>1205</v>
      </c>
      <c r="K16" s="288" t="s">
        <v>1204</v>
      </c>
      <c r="L16" s="288" t="s">
        <v>1206</v>
      </c>
      <c r="M16" s="288" t="s">
        <v>1207</v>
      </c>
      <c r="N16" s="369" t="s">
        <v>1212</v>
      </c>
      <c r="O16" s="289" t="s">
        <v>1211</v>
      </c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95"/>
    </row>
    <row r="17" spans="1:28" ht="38.25" customHeight="1" x14ac:dyDescent="0.15">
      <c r="A17" s="286">
        <v>2</v>
      </c>
      <c r="B17" s="291" t="s">
        <v>1012</v>
      </c>
      <c r="C17" s="288" t="s">
        <v>1013</v>
      </c>
      <c r="D17" s="288" t="s">
        <v>897</v>
      </c>
      <c r="E17" s="288" t="s">
        <v>898</v>
      </c>
      <c r="F17" s="287" t="s">
        <v>1014</v>
      </c>
      <c r="G17" s="292" t="s">
        <v>1015</v>
      </c>
      <c r="H17" s="293" t="s">
        <v>1016</v>
      </c>
      <c r="I17" s="287"/>
      <c r="J17" s="294" t="s">
        <v>1205</v>
      </c>
      <c r="K17" s="288" t="s">
        <v>1208</v>
      </c>
      <c r="L17" s="288" t="s">
        <v>1209</v>
      </c>
      <c r="M17" s="288" t="s">
        <v>1210</v>
      </c>
      <c r="N17" s="371"/>
      <c r="O17" s="289" t="s">
        <v>1211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90"/>
    </row>
    <row r="18" spans="1:28" ht="38.25" customHeight="1" x14ac:dyDescent="0.15">
      <c r="A18" s="286">
        <v>3</v>
      </c>
      <c r="B18" s="291" t="s">
        <v>1017</v>
      </c>
      <c r="C18" s="288" t="s">
        <v>1018</v>
      </c>
      <c r="D18" s="288" t="s">
        <v>943</v>
      </c>
      <c r="E18" s="288" t="s">
        <v>1019</v>
      </c>
      <c r="F18" s="287" t="s">
        <v>1020</v>
      </c>
      <c r="G18" s="287" t="s">
        <v>1021</v>
      </c>
      <c r="H18" s="293"/>
      <c r="I18" s="287"/>
      <c r="J18" s="294" t="s">
        <v>1217</v>
      </c>
      <c r="K18" s="288" t="s">
        <v>1229</v>
      </c>
      <c r="L18" s="287" t="s">
        <v>1230</v>
      </c>
      <c r="M18" s="287" t="s">
        <v>1222</v>
      </c>
      <c r="N18" s="369" t="s">
        <v>1221</v>
      </c>
      <c r="O18" s="289" t="s">
        <v>1035</v>
      </c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90"/>
    </row>
    <row r="19" spans="1:28" ht="38.25" customHeight="1" x14ac:dyDescent="0.15">
      <c r="A19" s="286">
        <v>4</v>
      </c>
      <c r="B19" s="291" t="s">
        <v>1017</v>
      </c>
      <c r="C19" s="288" t="s">
        <v>1022</v>
      </c>
      <c r="D19" s="288" t="s">
        <v>949</v>
      </c>
      <c r="E19" s="288" t="s">
        <v>944</v>
      </c>
      <c r="F19" s="287" t="s">
        <v>1020</v>
      </c>
      <c r="G19" s="287" t="s">
        <v>1021</v>
      </c>
      <c r="H19" s="293"/>
      <c r="I19" s="287"/>
      <c r="J19" s="294" t="s">
        <v>1217</v>
      </c>
      <c r="K19" s="288" t="s">
        <v>1227</v>
      </c>
      <c r="L19" s="287" t="s">
        <v>1228</v>
      </c>
      <c r="M19" s="287" t="s">
        <v>1223</v>
      </c>
      <c r="N19" s="370"/>
      <c r="O19" s="289" t="s">
        <v>1035</v>
      </c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90"/>
    </row>
    <row r="20" spans="1:28" ht="38.25" customHeight="1" x14ac:dyDescent="0.15">
      <c r="A20" s="286">
        <v>5</v>
      </c>
      <c r="B20" s="291" t="s">
        <v>1017</v>
      </c>
      <c r="C20" s="288" t="s">
        <v>1023</v>
      </c>
      <c r="D20" s="288" t="s">
        <v>950</v>
      </c>
      <c r="E20" s="288" t="s">
        <v>945</v>
      </c>
      <c r="F20" s="287" t="s">
        <v>1020</v>
      </c>
      <c r="G20" s="287" t="s">
        <v>1021</v>
      </c>
      <c r="H20" s="289"/>
      <c r="I20" s="287"/>
      <c r="J20" s="294" t="s">
        <v>1217</v>
      </c>
      <c r="K20" s="288" t="s">
        <v>1225</v>
      </c>
      <c r="L20" s="287" t="s">
        <v>1226</v>
      </c>
      <c r="M20" s="287" t="s">
        <v>1224</v>
      </c>
      <c r="N20" s="370"/>
      <c r="O20" s="289" t="s">
        <v>1035</v>
      </c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90"/>
    </row>
    <row r="21" spans="1:28" ht="38.25" customHeight="1" x14ac:dyDescent="0.15">
      <c r="A21" s="286">
        <v>6</v>
      </c>
      <c r="B21" s="291" t="s">
        <v>1024</v>
      </c>
      <c r="C21" s="288" t="s">
        <v>1025</v>
      </c>
      <c r="D21" s="288" t="s">
        <v>1026</v>
      </c>
      <c r="E21" s="288" t="s">
        <v>1027</v>
      </c>
      <c r="F21" s="287" t="s">
        <v>1020</v>
      </c>
      <c r="G21" s="287" t="s">
        <v>1028</v>
      </c>
      <c r="H21" s="289" t="s">
        <v>1029</v>
      </c>
      <c r="I21" s="287"/>
      <c r="J21" s="294" t="s">
        <v>1217</v>
      </c>
      <c r="K21" s="287" t="s">
        <v>1218</v>
      </c>
      <c r="L21" s="287" t="s">
        <v>1219</v>
      </c>
      <c r="M21" s="287" t="s">
        <v>1220</v>
      </c>
      <c r="N21" s="371"/>
      <c r="O21" s="289" t="s">
        <v>1035</v>
      </c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90"/>
    </row>
    <row r="22" spans="1:28" ht="38.25" customHeight="1" x14ac:dyDescent="0.15">
      <c r="A22" s="286">
        <v>7</v>
      </c>
      <c r="B22" s="291" t="s">
        <v>1030</v>
      </c>
      <c r="C22" s="288" t="s">
        <v>1031</v>
      </c>
      <c r="D22" s="288" t="s">
        <v>1013</v>
      </c>
      <c r="E22" s="288" t="s">
        <v>1032</v>
      </c>
      <c r="F22" s="287" t="s">
        <v>1033</v>
      </c>
      <c r="G22" s="287" t="s">
        <v>1034</v>
      </c>
      <c r="H22" s="289" t="s">
        <v>1035</v>
      </c>
      <c r="I22" s="287"/>
      <c r="J22" s="294" t="s">
        <v>1237</v>
      </c>
      <c r="K22" s="287" t="s">
        <v>1234</v>
      </c>
      <c r="L22" s="287" t="s">
        <v>1238</v>
      </c>
      <c r="M22" s="287" t="s">
        <v>1220</v>
      </c>
      <c r="N22" s="287" t="s">
        <v>1236</v>
      </c>
      <c r="O22" s="289" t="s">
        <v>1035</v>
      </c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90"/>
    </row>
    <row r="23" spans="1:28" ht="38.25" customHeight="1" x14ac:dyDescent="0.15">
      <c r="A23" s="286">
        <v>8</v>
      </c>
      <c r="B23" s="291" t="s">
        <v>1030</v>
      </c>
      <c r="C23" s="288" t="s">
        <v>1036</v>
      </c>
      <c r="D23" s="288" t="s">
        <v>965</v>
      </c>
      <c r="E23" s="288" t="s">
        <v>966</v>
      </c>
      <c r="F23" s="287" t="s">
        <v>1037</v>
      </c>
      <c r="G23" s="287" t="s">
        <v>1038</v>
      </c>
      <c r="H23" s="289" t="s">
        <v>1035</v>
      </c>
      <c r="I23" s="287"/>
      <c r="J23" s="294" t="s">
        <v>1256</v>
      </c>
      <c r="K23" s="292" t="s">
        <v>1257</v>
      </c>
      <c r="L23" s="292" t="s">
        <v>1258</v>
      </c>
      <c r="M23" s="287" t="s">
        <v>1259</v>
      </c>
      <c r="N23" s="287" t="s">
        <v>1260</v>
      </c>
      <c r="O23" s="287" t="s">
        <v>1261</v>
      </c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90"/>
    </row>
    <row r="24" spans="1:28" ht="38.25" customHeight="1" x14ac:dyDescent="0.15">
      <c r="A24" s="286">
        <v>9</v>
      </c>
      <c r="B24" s="291" t="s">
        <v>1030</v>
      </c>
      <c r="C24" s="288" t="s">
        <v>1039</v>
      </c>
      <c r="D24" s="288" t="s">
        <v>1033</v>
      </c>
      <c r="E24" s="288" t="s">
        <v>1040</v>
      </c>
      <c r="F24" s="287" t="s">
        <v>1033</v>
      </c>
      <c r="G24" s="287" t="s">
        <v>1034</v>
      </c>
      <c r="H24" s="289" t="s">
        <v>1035</v>
      </c>
      <c r="I24" s="287"/>
      <c r="J24" s="296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90"/>
    </row>
    <row r="25" spans="1:28" ht="38.25" customHeight="1" x14ac:dyDescent="0.15">
      <c r="A25" s="359">
        <v>10</v>
      </c>
      <c r="B25" s="366" t="s">
        <v>1041</v>
      </c>
      <c r="C25" s="297" t="s">
        <v>693</v>
      </c>
      <c r="D25" s="298" t="s">
        <v>693</v>
      </c>
      <c r="E25" s="288" t="s">
        <v>1095</v>
      </c>
      <c r="F25" s="287" t="s">
        <v>1042</v>
      </c>
      <c r="G25" s="287" t="s">
        <v>1043</v>
      </c>
      <c r="H25" s="289" t="s">
        <v>1035</v>
      </c>
      <c r="I25" s="287"/>
      <c r="J25" s="296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90"/>
    </row>
    <row r="26" spans="1:28" ht="38.25" customHeight="1" x14ac:dyDescent="0.15">
      <c r="A26" s="360"/>
      <c r="B26" s="367"/>
      <c r="C26" s="297" t="s">
        <v>694</v>
      </c>
      <c r="D26" s="298" t="s">
        <v>694</v>
      </c>
      <c r="E26" s="288" t="s">
        <v>1095</v>
      </c>
      <c r="F26" s="287" t="s">
        <v>1042</v>
      </c>
      <c r="G26" s="287" t="s">
        <v>1043</v>
      </c>
      <c r="H26" s="289" t="s">
        <v>1035</v>
      </c>
      <c r="I26" s="287"/>
      <c r="J26" s="296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90"/>
    </row>
    <row r="27" spans="1:28" ht="38.25" customHeight="1" x14ac:dyDescent="0.15">
      <c r="A27" s="360"/>
      <c r="B27" s="367"/>
      <c r="C27" s="297" t="s">
        <v>805</v>
      </c>
      <c r="D27" s="298" t="s">
        <v>805</v>
      </c>
      <c r="E27" s="288" t="s">
        <v>1095</v>
      </c>
      <c r="F27" s="287" t="s">
        <v>1042</v>
      </c>
      <c r="G27" s="287" t="s">
        <v>1043</v>
      </c>
      <c r="H27" s="289" t="s">
        <v>1035</v>
      </c>
      <c r="I27" s="287"/>
      <c r="J27" s="296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90"/>
    </row>
    <row r="28" spans="1:28" ht="38.25" customHeight="1" x14ac:dyDescent="0.15">
      <c r="A28" s="361"/>
      <c r="B28" s="368"/>
      <c r="C28" s="297" t="s">
        <v>806</v>
      </c>
      <c r="D28" s="298" t="s">
        <v>806</v>
      </c>
      <c r="E28" s="288" t="s">
        <v>1095</v>
      </c>
      <c r="F28" s="287" t="s">
        <v>1042</v>
      </c>
      <c r="G28" s="287" t="s">
        <v>1043</v>
      </c>
      <c r="H28" s="289" t="s">
        <v>1035</v>
      </c>
      <c r="I28" s="287"/>
      <c r="J28" s="296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90"/>
    </row>
    <row r="29" spans="1:28" ht="38.25" customHeight="1" x14ac:dyDescent="0.15">
      <c r="A29" s="286">
        <v>11</v>
      </c>
      <c r="B29" s="291" t="s">
        <v>1041</v>
      </c>
      <c r="C29" s="288" t="s">
        <v>1044</v>
      </c>
      <c r="D29" s="288" t="s">
        <v>975</v>
      </c>
      <c r="E29" s="288" t="s">
        <v>1068</v>
      </c>
      <c r="F29" s="287" t="s">
        <v>1045</v>
      </c>
      <c r="G29" s="292" t="s">
        <v>1046</v>
      </c>
      <c r="H29" s="293" t="s">
        <v>1035</v>
      </c>
      <c r="I29" s="287"/>
      <c r="J29" s="296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90"/>
    </row>
    <row r="30" spans="1:28" ht="38.25" customHeight="1" x14ac:dyDescent="0.15">
      <c r="A30" s="286">
        <v>12</v>
      </c>
      <c r="B30" s="291" t="s">
        <v>1041</v>
      </c>
      <c r="C30" s="288" t="s">
        <v>1044</v>
      </c>
      <c r="D30" s="288" t="s">
        <v>976</v>
      </c>
      <c r="E30" s="288" t="s">
        <v>1069</v>
      </c>
      <c r="F30" s="287" t="s">
        <v>1045</v>
      </c>
      <c r="G30" s="292" t="s">
        <v>1046</v>
      </c>
      <c r="H30" s="289" t="s">
        <v>1035</v>
      </c>
      <c r="I30" s="287"/>
      <c r="J30" s="296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90"/>
    </row>
    <row r="31" spans="1:28" ht="38.25" customHeight="1" x14ac:dyDescent="0.15">
      <c r="A31" s="286">
        <v>13</v>
      </c>
      <c r="B31" s="291" t="s">
        <v>1041</v>
      </c>
      <c r="C31" s="297" t="s">
        <v>1093</v>
      </c>
      <c r="D31" s="364" t="s">
        <v>1091</v>
      </c>
      <c r="E31" s="297" t="s">
        <v>1094</v>
      </c>
      <c r="F31" s="373" t="s">
        <v>1047</v>
      </c>
      <c r="G31" s="373" t="s">
        <v>1122</v>
      </c>
      <c r="H31" s="369" t="s">
        <v>1035</v>
      </c>
      <c r="I31" s="287"/>
      <c r="J31" s="296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90"/>
    </row>
    <row r="32" spans="1:28" ht="38.25" customHeight="1" x14ac:dyDescent="0.15">
      <c r="A32" s="286">
        <v>14</v>
      </c>
      <c r="B32" s="291" t="s">
        <v>1041</v>
      </c>
      <c r="C32" s="297" t="s">
        <v>138</v>
      </c>
      <c r="D32" s="365"/>
      <c r="E32" s="297" t="s">
        <v>139</v>
      </c>
      <c r="F32" s="374"/>
      <c r="G32" s="374"/>
      <c r="H32" s="371"/>
      <c r="I32" s="287"/>
      <c r="J32" s="296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90"/>
    </row>
    <row r="33" spans="1:28" ht="38.25" customHeight="1" x14ac:dyDescent="0.15">
      <c r="A33" s="286">
        <v>15</v>
      </c>
      <c r="B33" s="291" t="s">
        <v>1041</v>
      </c>
      <c r="C33" s="297" t="s">
        <v>907</v>
      </c>
      <c r="D33" s="298" t="s">
        <v>907</v>
      </c>
      <c r="E33" s="297" t="s">
        <v>776</v>
      </c>
      <c r="F33" s="287" t="s">
        <v>1089</v>
      </c>
      <c r="G33" s="287" t="s">
        <v>1090</v>
      </c>
      <c r="H33" s="289" t="s">
        <v>1035</v>
      </c>
      <c r="I33" s="287"/>
      <c r="J33" s="296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87"/>
      <c r="AB33" s="290"/>
    </row>
    <row r="34" spans="1:28" ht="38.25" customHeight="1" x14ac:dyDescent="0.15">
      <c r="A34" s="286">
        <v>16</v>
      </c>
      <c r="B34" s="291" t="s">
        <v>1065</v>
      </c>
      <c r="C34" s="288" t="s">
        <v>740</v>
      </c>
      <c r="D34" s="288" t="s">
        <v>1008</v>
      </c>
      <c r="E34" s="288" t="s">
        <v>1009</v>
      </c>
      <c r="F34" s="287" t="s">
        <v>1067</v>
      </c>
      <c r="G34" s="287" t="s">
        <v>1066</v>
      </c>
      <c r="H34" s="289" t="s">
        <v>1035</v>
      </c>
      <c r="I34" s="287"/>
      <c r="J34" s="296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287"/>
      <c r="Z34" s="287"/>
      <c r="AA34" s="287"/>
      <c r="AB34" s="290"/>
    </row>
    <row r="35" spans="1:28" ht="38.25" customHeight="1" x14ac:dyDescent="0.15">
      <c r="A35" s="286">
        <v>17</v>
      </c>
      <c r="B35" s="291" t="s">
        <v>1078</v>
      </c>
      <c r="C35" s="289" t="s">
        <v>1079</v>
      </c>
      <c r="D35" s="288" t="s">
        <v>1070</v>
      </c>
      <c r="E35" s="288" t="s">
        <v>1071</v>
      </c>
      <c r="F35" s="287" t="s">
        <v>1080</v>
      </c>
      <c r="G35" s="287" t="s">
        <v>1081</v>
      </c>
      <c r="H35" s="289" t="s">
        <v>1035</v>
      </c>
      <c r="I35" s="287"/>
      <c r="J35" s="296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  <c r="W35" s="287"/>
      <c r="X35" s="287"/>
      <c r="Y35" s="287"/>
      <c r="Z35" s="287"/>
      <c r="AA35" s="287"/>
      <c r="AB35" s="290"/>
    </row>
    <row r="36" spans="1:28" ht="38.25" customHeight="1" x14ac:dyDescent="0.15">
      <c r="A36" s="286">
        <v>18</v>
      </c>
      <c r="B36" s="291" t="s">
        <v>1115</v>
      </c>
      <c r="C36" s="288" t="s">
        <v>1113</v>
      </c>
      <c r="D36" s="288" t="s">
        <v>1110</v>
      </c>
      <c r="E36" s="288" t="s">
        <v>1111</v>
      </c>
      <c r="F36" s="287" t="s">
        <v>1112</v>
      </c>
      <c r="G36" s="287"/>
      <c r="H36" s="289" t="s">
        <v>1119</v>
      </c>
      <c r="I36" s="287"/>
      <c r="J36" s="296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90"/>
    </row>
    <row r="37" spans="1:28" ht="38.25" customHeight="1" x14ac:dyDescent="0.15">
      <c r="A37" s="286">
        <v>19</v>
      </c>
      <c r="B37" s="291" t="s">
        <v>1115</v>
      </c>
      <c r="C37" s="288" t="s">
        <v>1008</v>
      </c>
      <c r="D37" s="288" t="s">
        <v>1117</v>
      </c>
      <c r="E37" s="288" t="s">
        <v>1009</v>
      </c>
      <c r="F37" s="287" t="s">
        <v>1118</v>
      </c>
      <c r="G37" s="287" t="s">
        <v>1116</v>
      </c>
      <c r="H37" s="289" t="s">
        <v>1119</v>
      </c>
      <c r="I37" s="287"/>
      <c r="J37" s="296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7"/>
      <c r="AA37" s="287"/>
      <c r="AB37" s="290"/>
    </row>
    <row r="38" spans="1:28" ht="38.25" customHeight="1" x14ac:dyDescent="0.15">
      <c r="A38" s="286">
        <v>20</v>
      </c>
      <c r="B38" s="291" t="s">
        <v>1121</v>
      </c>
      <c r="C38" s="288" t="s">
        <v>798</v>
      </c>
      <c r="D38" s="288" t="s">
        <v>1044</v>
      </c>
      <c r="E38" s="288" t="s">
        <v>797</v>
      </c>
      <c r="F38" s="287" t="s">
        <v>1096</v>
      </c>
      <c r="G38" s="287" t="s">
        <v>1097</v>
      </c>
      <c r="H38" s="289" t="s">
        <v>1035</v>
      </c>
      <c r="I38" s="287"/>
      <c r="J38" s="296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90"/>
    </row>
    <row r="39" spans="1:28" ht="38.25" customHeight="1" x14ac:dyDescent="0.15">
      <c r="A39" s="286">
        <v>21</v>
      </c>
      <c r="B39" s="291" t="s">
        <v>1121</v>
      </c>
      <c r="C39" s="288" t="s">
        <v>1145</v>
      </c>
      <c r="D39" s="288" t="s">
        <v>1044</v>
      </c>
      <c r="E39" s="288" t="s">
        <v>1146</v>
      </c>
      <c r="F39" s="287" t="s">
        <v>1096</v>
      </c>
      <c r="G39" s="287" t="s">
        <v>1124</v>
      </c>
      <c r="H39" s="289" t="s">
        <v>1035</v>
      </c>
      <c r="I39" s="287"/>
      <c r="J39" s="296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90"/>
    </row>
    <row r="40" spans="1:28" ht="38.25" customHeight="1" x14ac:dyDescent="0.15">
      <c r="A40" s="286">
        <v>22</v>
      </c>
      <c r="B40" s="291" t="s">
        <v>1121</v>
      </c>
      <c r="C40" s="289" t="s">
        <v>1123</v>
      </c>
      <c r="D40" s="288" t="s">
        <v>893</v>
      </c>
      <c r="E40" s="288" t="s">
        <v>892</v>
      </c>
      <c r="F40" s="292" t="s">
        <v>1125</v>
      </c>
      <c r="G40" s="287" t="s">
        <v>1124</v>
      </c>
      <c r="H40" s="289" t="s">
        <v>1016</v>
      </c>
      <c r="I40" s="287"/>
      <c r="J40" s="296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90"/>
    </row>
    <row r="41" spans="1:28" ht="38.25" customHeight="1" x14ac:dyDescent="0.15">
      <c r="A41" s="286">
        <v>23</v>
      </c>
      <c r="B41" s="291" t="s">
        <v>1126</v>
      </c>
      <c r="C41" s="289" t="s">
        <v>1123</v>
      </c>
      <c r="D41" s="299" t="s">
        <v>1130</v>
      </c>
      <c r="E41" s="288" t="s">
        <v>1129</v>
      </c>
      <c r="F41" s="292" t="s">
        <v>1131</v>
      </c>
      <c r="G41" s="287" t="s">
        <v>1132</v>
      </c>
      <c r="H41" s="289" t="s">
        <v>1133</v>
      </c>
      <c r="I41" s="287"/>
      <c r="J41" s="296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V41" s="287"/>
      <c r="W41" s="287"/>
      <c r="X41" s="287"/>
      <c r="Y41" s="287"/>
      <c r="Z41" s="287"/>
      <c r="AA41" s="287"/>
      <c r="AB41" s="290"/>
    </row>
    <row r="42" spans="1:28" ht="38.25" customHeight="1" x14ac:dyDescent="0.15">
      <c r="A42" s="286">
        <v>24</v>
      </c>
      <c r="B42" s="291" t="s">
        <v>1154</v>
      </c>
      <c r="C42" s="289" t="s">
        <v>1013</v>
      </c>
      <c r="D42" s="288" t="s">
        <v>1155</v>
      </c>
      <c r="E42" s="288" t="s">
        <v>1156</v>
      </c>
      <c r="F42" s="287" t="s">
        <v>1096</v>
      </c>
      <c r="G42" s="287" t="s">
        <v>1153</v>
      </c>
      <c r="H42" s="289" t="s">
        <v>1035</v>
      </c>
      <c r="I42" s="287"/>
      <c r="J42" s="296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90"/>
    </row>
    <row r="43" spans="1:28" ht="38.25" customHeight="1" x14ac:dyDescent="0.15">
      <c r="A43" s="286">
        <v>25</v>
      </c>
      <c r="B43" s="291" t="s">
        <v>1154</v>
      </c>
      <c r="C43" s="289" t="s">
        <v>1013</v>
      </c>
      <c r="D43" s="288" t="s">
        <v>897</v>
      </c>
      <c r="E43" s="288" t="s">
        <v>1201</v>
      </c>
      <c r="F43" s="292" t="s">
        <v>1202</v>
      </c>
      <c r="G43" s="287" t="s">
        <v>1200</v>
      </c>
      <c r="H43" s="289" t="s">
        <v>1016</v>
      </c>
      <c r="I43" s="287"/>
      <c r="J43" s="296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90"/>
    </row>
  </sheetData>
  <mergeCells count="75">
    <mergeCell ref="X10:Y10"/>
    <mergeCell ref="Z10:AB10"/>
    <mergeCell ref="F11:I11"/>
    <mergeCell ref="J11:N11"/>
    <mergeCell ref="O11:U11"/>
    <mergeCell ref="V11:W11"/>
    <mergeCell ref="X11:Y11"/>
    <mergeCell ref="Z11:AB11"/>
    <mergeCell ref="F10:I10"/>
    <mergeCell ref="J10:N10"/>
    <mergeCell ref="O10:U10"/>
    <mergeCell ref="Z13:AB13"/>
    <mergeCell ref="A14:AB14"/>
    <mergeCell ref="O9:U9"/>
    <mergeCell ref="V9:W9"/>
    <mergeCell ref="X9:Y9"/>
    <mergeCell ref="X12:Y12"/>
    <mergeCell ref="Z12:AB12"/>
    <mergeCell ref="F9:I9"/>
    <mergeCell ref="J9:N9"/>
    <mergeCell ref="X13:Y13"/>
    <mergeCell ref="F12:I12"/>
    <mergeCell ref="J12:N12"/>
    <mergeCell ref="O12:U12"/>
    <mergeCell ref="V12:W12"/>
    <mergeCell ref="A6:C13"/>
    <mergeCell ref="F13:I13"/>
    <mergeCell ref="Z7:AB7"/>
    <mergeCell ref="Z8:AB8"/>
    <mergeCell ref="Z9:AB9"/>
    <mergeCell ref="X8:Y8"/>
    <mergeCell ref="F7:I7"/>
    <mergeCell ref="J7:N7"/>
    <mergeCell ref="O7:U7"/>
    <mergeCell ref="V7:W7"/>
    <mergeCell ref="X7:Y7"/>
    <mergeCell ref="V8:W8"/>
    <mergeCell ref="X6:Y6"/>
    <mergeCell ref="Z6:AB6"/>
    <mergeCell ref="F5:I5"/>
    <mergeCell ref="J5:N5"/>
    <mergeCell ref="O5:U5"/>
    <mergeCell ref="V5:W5"/>
    <mergeCell ref="F6:I6"/>
    <mergeCell ref="J6:N6"/>
    <mergeCell ref="O6:U6"/>
    <mergeCell ref="V6:W6"/>
    <mergeCell ref="A1:W1"/>
    <mergeCell ref="V3:W3"/>
    <mergeCell ref="V4:W4"/>
    <mergeCell ref="X5:Y5"/>
    <mergeCell ref="Z5:AB5"/>
    <mergeCell ref="X1:AB2"/>
    <mergeCell ref="A3:B4"/>
    <mergeCell ref="C3:E4"/>
    <mergeCell ref="F3:U3"/>
    <mergeCell ref="F4:U4"/>
    <mergeCell ref="A2:C2"/>
    <mergeCell ref="D2:W2"/>
    <mergeCell ref="A5:C5"/>
    <mergeCell ref="O13:U13"/>
    <mergeCell ref="V13:W13"/>
    <mergeCell ref="O8:U8"/>
    <mergeCell ref="F31:F32"/>
    <mergeCell ref="G31:G32"/>
    <mergeCell ref="H31:H32"/>
    <mergeCell ref="N16:N17"/>
    <mergeCell ref="V10:W10"/>
    <mergeCell ref="A25:A28"/>
    <mergeCell ref="F8:I8"/>
    <mergeCell ref="J8:N8"/>
    <mergeCell ref="D31:D32"/>
    <mergeCell ref="B25:B28"/>
    <mergeCell ref="N18:N21"/>
    <mergeCell ref="J13:N13"/>
  </mergeCells>
  <phoneticPr fontId="82" type="noConversion"/>
  <printOptions horizontalCentered="1" verticalCentered="1"/>
  <pageMargins left="0.11811023622047245" right="0.11811023622047245" top="0.35433070866141736" bottom="0.19685039370078741" header="0" footer="0"/>
  <pageSetup paperSize="8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U202"/>
  <sheetViews>
    <sheetView view="pageBreakPreview" zoomScale="80" zoomScaleNormal="100" zoomScaleSheetLayoutView="80" workbookViewId="0">
      <pane xSplit="24" ySplit="9" topLeftCell="Y10" activePane="bottomRight" state="frozen"/>
      <selection pane="topRight"/>
      <selection pane="bottomLeft"/>
      <selection pane="bottomRight" activeCell="A11" sqref="A11:A202"/>
    </sheetView>
  </sheetViews>
  <sheetFormatPr defaultColWidth="9" defaultRowHeight="14.25" x14ac:dyDescent="0.15"/>
  <cols>
    <col min="1" max="1" width="5.875" style="86" customWidth="1"/>
    <col min="2" max="4" width="2.625" style="86" customWidth="1"/>
    <col min="5" max="5" width="3" style="86" customWidth="1"/>
    <col min="6" max="11" width="2.625" style="86" customWidth="1"/>
    <col min="12" max="12" width="10.25" style="86" customWidth="1"/>
    <col min="13" max="13" width="20.75" style="86" customWidth="1"/>
    <col min="14" max="14" width="34.875" style="86" customWidth="1"/>
    <col min="15" max="15" width="28.25" style="87" customWidth="1"/>
    <col min="16" max="17" width="11.375" style="86" customWidth="1"/>
    <col min="18" max="18" width="10.5" style="86" customWidth="1"/>
    <col min="19" max="19" width="6.125" style="86" customWidth="1"/>
    <col min="20" max="20" width="20.5" style="86" customWidth="1"/>
    <col min="21" max="21" width="10.625" style="88" customWidth="1"/>
    <col min="22" max="22" width="11" style="86" customWidth="1"/>
    <col min="23" max="23" width="10.625" style="86" customWidth="1"/>
    <col min="24" max="24" width="22.25" style="86" customWidth="1"/>
    <col min="25" max="25" width="12.875" style="86" customWidth="1"/>
    <col min="26" max="26" width="11" style="86" customWidth="1"/>
    <col min="27" max="27" width="17.125" style="86" customWidth="1"/>
    <col min="28" max="28" width="12.375" style="89" customWidth="1"/>
    <col min="29" max="29" width="11.5" style="86" customWidth="1"/>
    <col min="30" max="30" width="13.125" style="86" hidden="1" customWidth="1"/>
    <col min="31" max="31" width="8.25" style="86" hidden="1" customWidth="1"/>
    <col min="32" max="32" width="9.75" style="86" hidden="1" customWidth="1"/>
    <col min="33" max="33" width="9.5" style="86" hidden="1" customWidth="1"/>
    <col min="34" max="34" width="9.125" style="86" hidden="1" customWidth="1"/>
    <col min="35" max="35" width="9.875" style="86" hidden="1" customWidth="1"/>
    <col min="36" max="36" width="7.25" style="86" hidden="1" customWidth="1"/>
    <col min="37" max="37" width="11.125" style="86" customWidth="1"/>
    <col min="38" max="38" width="16.625" style="86" customWidth="1"/>
    <col min="39" max="39" width="16" style="86" customWidth="1"/>
    <col min="40" max="40" width="16" style="563" customWidth="1"/>
    <col min="41" max="41" width="16" style="317" customWidth="1"/>
    <col min="42" max="42" width="16" style="563" customWidth="1"/>
    <col min="43" max="43" width="15.75" style="86" customWidth="1"/>
    <col min="44" max="44" width="12.75" style="563" customWidth="1"/>
    <col min="45" max="16384" width="9" style="86"/>
  </cols>
  <sheetData>
    <row r="1" spans="1:44" ht="20.25" customHeight="1" x14ac:dyDescent="0.15">
      <c r="A1" s="429"/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429"/>
      <c r="AH1" s="429"/>
      <c r="AI1" s="429"/>
      <c r="AJ1" s="429"/>
      <c r="AK1" s="429"/>
      <c r="AL1" s="429"/>
      <c r="AM1" s="278"/>
      <c r="AN1" s="549"/>
    </row>
    <row r="2" spans="1:44" ht="27.75" customHeight="1" x14ac:dyDescent="0.15">
      <c r="A2" s="457" t="s">
        <v>63</v>
      </c>
      <c r="B2" s="458"/>
      <c r="C2" s="458"/>
      <c r="D2" s="458"/>
      <c r="E2" s="459"/>
      <c r="F2" s="433" t="s">
        <v>1177</v>
      </c>
      <c r="G2" s="434"/>
      <c r="H2" s="434"/>
      <c r="I2" s="434"/>
      <c r="J2" s="434"/>
      <c r="K2" s="434"/>
      <c r="L2" s="434"/>
      <c r="M2" s="434"/>
      <c r="N2" s="435"/>
      <c r="O2" s="463" t="s">
        <v>849</v>
      </c>
      <c r="P2" s="463"/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463"/>
      <c r="AD2" s="463"/>
      <c r="AE2" s="463"/>
      <c r="AF2" s="463"/>
      <c r="AG2" s="463"/>
      <c r="AH2" s="463"/>
      <c r="AI2" s="463"/>
      <c r="AJ2" s="463"/>
      <c r="AK2" s="95" t="s">
        <v>23</v>
      </c>
      <c r="AL2" s="149">
        <v>8869100101</v>
      </c>
      <c r="AM2" s="149">
        <v>5179100001</v>
      </c>
      <c r="AN2" s="550">
        <v>5179100401</v>
      </c>
      <c r="AO2" s="318">
        <v>5179100101</v>
      </c>
      <c r="AP2" s="550">
        <v>5179100301</v>
      </c>
      <c r="AQ2" s="149">
        <v>5179100201</v>
      </c>
      <c r="AR2" s="550">
        <v>5179100501</v>
      </c>
    </row>
    <row r="3" spans="1:44" ht="27.75" customHeight="1" x14ac:dyDescent="0.15">
      <c r="A3" s="460"/>
      <c r="B3" s="461"/>
      <c r="C3" s="461"/>
      <c r="D3" s="461"/>
      <c r="E3" s="462"/>
      <c r="F3" s="436"/>
      <c r="G3" s="437"/>
      <c r="H3" s="437"/>
      <c r="I3" s="437"/>
      <c r="J3" s="437"/>
      <c r="K3" s="437"/>
      <c r="L3" s="437"/>
      <c r="M3" s="437"/>
      <c r="N3" s="438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463"/>
      <c r="AI3" s="463"/>
      <c r="AJ3" s="463"/>
      <c r="AK3" s="95" t="s">
        <v>64</v>
      </c>
      <c r="AL3" s="149" t="s">
        <v>693</v>
      </c>
      <c r="AM3" s="149" t="s">
        <v>694</v>
      </c>
      <c r="AN3" s="550" t="s">
        <v>1242</v>
      </c>
      <c r="AO3" s="318" t="s">
        <v>827</v>
      </c>
      <c r="AP3" s="550" t="s">
        <v>1246</v>
      </c>
      <c r="AQ3" s="149" t="s">
        <v>806</v>
      </c>
      <c r="AR3" s="550" t="s">
        <v>1249</v>
      </c>
    </row>
    <row r="4" spans="1:44" ht="39" customHeight="1" x14ac:dyDescent="0.15">
      <c r="A4" s="430" t="s">
        <v>65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463"/>
      <c r="AD4" s="463"/>
      <c r="AE4" s="463"/>
      <c r="AF4" s="463"/>
      <c r="AG4" s="463"/>
      <c r="AH4" s="463"/>
      <c r="AI4" s="463"/>
      <c r="AJ4" s="463"/>
      <c r="AK4" s="95" t="s">
        <v>66</v>
      </c>
      <c r="AL4" s="95" t="s">
        <v>968</v>
      </c>
      <c r="AM4" s="95" t="s">
        <v>968</v>
      </c>
      <c r="AN4" s="551" t="s">
        <v>967</v>
      </c>
      <c r="AO4" s="319" t="s">
        <v>968</v>
      </c>
      <c r="AP4" s="551" t="s">
        <v>967</v>
      </c>
      <c r="AQ4" s="95" t="s">
        <v>968</v>
      </c>
      <c r="AR4" s="551" t="s">
        <v>967</v>
      </c>
    </row>
    <row r="5" spans="1:44" ht="39" customHeight="1" x14ac:dyDescent="0.15">
      <c r="A5" s="431" t="s">
        <v>67</v>
      </c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 t="s">
        <v>68</v>
      </c>
      <c r="N5" s="432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95" t="s">
        <v>69</v>
      </c>
      <c r="AL5" s="95"/>
      <c r="AM5" s="95"/>
      <c r="AN5" s="551"/>
      <c r="AO5" s="319"/>
      <c r="AP5" s="551"/>
      <c r="AQ5" s="95"/>
      <c r="AR5" s="551"/>
    </row>
    <row r="6" spans="1:44" ht="39" customHeight="1" x14ac:dyDescent="0.15">
      <c r="A6" s="431" t="s">
        <v>70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63"/>
      <c r="P6" s="463"/>
      <c r="Q6" s="463"/>
      <c r="R6" s="463"/>
      <c r="S6" s="463"/>
      <c r="T6" s="463"/>
      <c r="U6" s="463"/>
      <c r="V6" s="463"/>
      <c r="W6" s="463"/>
      <c r="X6" s="463"/>
      <c r="Y6" s="463"/>
      <c r="Z6" s="463"/>
      <c r="AA6" s="463"/>
      <c r="AB6" s="463"/>
      <c r="AC6" s="463"/>
      <c r="AD6" s="463"/>
      <c r="AE6" s="463"/>
      <c r="AF6" s="463"/>
      <c r="AG6" s="463"/>
      <c r="AH6" s="463"/>
      <c r="AI6" s="463"/>
      <c r="AJ6" s="463"/>
      <c r="AK6" s="95" t="s">
        <v>18</v>
      </c>
      <c r="AL6" s="95" t="s">
        <v>799</v>
      </c>
      <c r="AM6" s="95" t="s">
        <v>800</v>
      </c>
      <c r="AN6" s="551" t="s">
        <v>800</v>
      </c>
      <c r="AO6" s="320" t="s">
        <v>802</v>
      </c>
      <c r="AP6" s="573" t="s">
        <v>802</v>
      </c>
      <c r="AQ6" s="95" t="s">
        <v>801</v>
      </c>
      <c r="AR6" s="551" t="s">
        <v>801</v>
      </c>
    </row>
    <row r="7" spans="1:44" ht="39" customHeight="1" thickBot="1" x14ac:dyDescent="0.2">
      <c r="A7" s="439" t="s">
        <v>71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253" t="s">
        <v>72</v>
      </c>
      <c r="AL7" s="253"/>
      <c r="AM7" s="254"/>
      <c r="AN7" s="552"/>
      <c r="AO7" s="321"/>
      <c r="AP7" s="574"/>
      <c r="AQ7" s="255"/>
      <c r="AR7" s="574"/>
    </row>
    <row r="8" spans="1:44" s="83" customFormat="1" ht="24.95" customHeight="1" x14ac:dyDescent="0.15">
      <c r="A8" s="441" t="s">
        <v>73</v>
      </c>
      <c r="B8" s="440" t="s">
        <v>74</v>
      </c>
      <c r="C8" s="440"/>
      <c r="D8" s="440"/>
      <c r="E8" s="440"/>
      <c r="F8" s="440"/>
      <c r="G8" s="440"/>
      <c r="H8" s="440"/>
      <c r="I8" s="440"/>
      <c r="J8" s="440"/>
      <c r="K8" s="440"/>
      <c r="L8" s="440" t="s">
        <v>75</v>
      </c>
      <c r="M8" s="444" t="s">
        <v>23</v>
      </c>
      <c r="N8" s="440" t="s">
        <v>66</v>
      </c>
      <c r="O8" s="447" t="s">
        <v>76</v>
      </c>
      <c r="P8" s="440" t="s">
        <v>77</v>
      </c>
      <c r="Q8" s="447" t="s">
        <v>78</v>
      </c>
      <c r="R8" s="440" t="s">
        <v>12</v>
      </c>
      <c r="S8" s="444" t="s">
        <v>79</v>
      </c>
      <c r="T8" s="447" t="s">
        <v>80</v>
      </c>
      <c r="U8" s="450" t="s">
        <v>81</v>
      </c>
      <c r="V8" s="444" t="s">
        <v>1178</v>
      </c>
      <c r="W8" s="452" t="s">
        <v>1179</v>
      </c>
      <c r="X8" s="454" t="s">
        <v>83</v>
      </c>
      <c r="Y8" s="469" t="s">
        <v>84</v>
      </c>
      <c r="Z8" s="469" t="s">
        <v>85</v>
      </c>
      <c r="AA8" s="440" t="s">
        <v>86</v>
      </c>
      <c r="AB8" s="448" t="s">
        <v>87</v>
      </c>
      <c r="AC8" s="440" t="s">
        <v>88</v>
      </c>
      <c r="AD8" s="467" t="s">
        <v>89</v>
      </c>
      <c r="AE8" s="467" t="s">
        <v>90</v>
      </c>
      <c r="AF8" s="467" t="s">
        <v>91</v>
      </c>
      <c r="AG8" s="467" t="s">
        <v>92</v>
      </c>
      <c r="AH8" s="440" t="s">
        <v>93</v>
      </c>
      <c r="AI8" s="440" t="s">
        <v>94</v>
      </c>
      <c r="AJ8" s="440" t="s">
        <v>95</v>
      </c>
      <c r="AK8" s="465" t="s">
        <v>96</v>
      </c>
      <c r="AL8" s="440" t="s">
        <v>97</v>
      </c>
      <c r="AM8" s="440" t="s">
        <v>97</v>
      </c>
      <c r="AN8" s="553" t="s">
        <v>97</v>
      </c>
      <c r="AO8" s="455" t="s">
        <v>97</v>
      </c>
      <c r="AP8" s="553" t="s">
        <v>97</v>
      </c>
      <c r="AQ8" s="440" t="s">
        <v>97</v>
      </c>
      <c r="AR8" s="553" t="s">
        <v>97</v>
      </c>
    </row>
    <row r="9" spans="1:44" s="84" customFormat="1" ht="74.25" customHeight="1" x14ac:dyDescent="0.15">
      <c r="A9" s="442"/>
      <c r="B9" s="90">
        <v>0</v>
      </c>
      <c r="C9" s="90">
        <v>1</v>
      </c>
      <c r="D9" s="90">
        <v>2</v>
      </c>
      <c r="E9" s="90">
        <v>3</v>
      </c>
      <c r="F9" s="90">
        <v>4</v>
      </c>
      <c r="G9" s="90">
        <v>5</v>
      </c>
      <c r="H9" s="90">
        <v>6</v>
      </c>
      <c r="I9" s="90">
        <v>7</v>
      </c>
      <c r="J9" s="90">
        <v>8</v>
      </c>
      <c r="K9" s="92">
        <v>9</v>
      </c>
      <c r="L9" s="443"/>
      <c r="M9" s="445"/>
      <c r="N9" s="446"/>
      <c r="O9" s="446"/>
      <c r="P9" s="443"/>
      <c r="Q9" s="446"/>
      <c r="R9" s="446"/>
      <c r="S9" s="445"/>
      <c r="T9" s="446"/>
      <c r="U9" s="451"/>
      <c r="V9" s="445"/>
      <c r="W9" s="453"/>
      <c r="X9" s="453"/>
      <c r="Y9" s="470"/>
      <c r="Z9" s="470"/>
      <c r="AA9" s="443"/>
      <c r="AB9" s="449"/>
      <c r="AC9" s="443"/>
      <c r="AD9" s="468"/>
      <c r="AE9" s="468"/>
      <c r="AF9" s="468"/>
      <c r="AG9" s="468"/>
      <c r="AH9" s="446"/>
      <c r="AI9" s="443"/>
      <c r="AJ9" s="443"/>
      <c r="AK9" s="466"/>
      <c r="AL9" s="443"/>
      <c r="AM9" s="443"/>
      <c r="AN9" s="554"/>
      <c r="AO9" s="456"/>
      <c r="AP9" s="554"/>
      <c r="AQ9" s="443"/>
      <c r="AR9" s="554"/>
    </row>
    <row r="10" spans="1:44" s="85" customFormat="1" ht="42" customHeight="1" x14ac:dyDescent="0.15">
      <c r="A10" s="256">
        <v>1</v>
      </c>
      <c r="B10" s="60">
        <v>0</v>
      </c>
      <c r="C10" s="60"/>
      <c r="D10" s="60"/>
      <c r="E10" s="60"/>
      <c r="F10" s="60"/>
      <c r="G10" s="60"/>
      <c r="H10" s="60"/>
      <c r="I10" s="60"/>
      <c r="J10" s="60"/>
      <c r="K10" s="60"/>
      <c r="L10" s="60" t="s">
        <v>43</v>
      </c>
      <c r="M10" s="60" t="s">
        <v>899</v>
      </c>
      <c r="N10" s="151" t="s">
        <v>967</v>
      </c>
      <c r="O10" s="60" t="s">
        <v>98</v>
      </c>
      <c r="P10" s="29" t="s">
        <v>99</v>
      </c>
      <c r="Q10" s="31" t="s">
        <v>100</v>
      </c>
      <c r="R10" s="19"/>
      <c r="S10" s="99" t="s">
        <v>99</v>
      </c>
      <c r="T10" s="60" t="str">
        <f>M10</f>
        <v>SHT0014297</v>
      </c>
      <c r="U10" s="99" t="s">
        <v>99</v>
      </c>
      <c r="V10" s="31" t="s">
        <v>102</v>
      </c>
      <c r="W10" s="94" t="s">
        <v>103</v>
      </c>
      <c r="X10" s="29" t="s">
        <v>104</v>
      </c>
      <c r="Y10" s="29" t="s">
        <v>105</v>
      </c>
      <c r="Z10" s="29" t="s">
        <v>101</v>
      </c>
      <c r="AA10" s="29" t="s">
        <v>106</v>
      </c>
      <c r="AB10" s="113" t="s">
        <v>101</v>
      </c>
      <c r="AC10" s="30" t="s">
        <v>101</v>
      </c>
      <c r="AD10" s="30"/>
      <c r="AE10" s="114"/>
      <c r="AF10" s="114"/>
      <c r="AG10" s="118"/>
      <c r="AH10" s="78"/>
      <c r="AI10" s="78"/>
      <c r="AJ10" s="79"/>
      <c r="AK10" s="31"/>
      <c r="AL10" s="32">
        <v>1</v>
      </c>
      <c r="AM10" s="32">
        <v>0</v>
      </c>
      <c r="AN10" s="555">
        <v>0</v>
      </c>
      <c r="AO10" s="322">
        <v>0</v>
      </c>
      <c r="AP10" s="555">
        <v>0</v>
      </c>
      <c r="AQ10" s="257">
        <v>0</v>
      </c>
      <c r="AR10" s="576">
        <v>0</v>
      </c>
    </row>
    <row r="11" spans="1:44" s="85" customFormat="1" ht="42" customHeight="1" x14ac:dyDescent="0.15">
      <c r="A11" s="256">
        <v>2</v>
      </c>
      <c r="B11" s="60">
        <v>0</v>
      </c>
      <c r="C11" s="60"/>
      <c r="D11" s="60"/>
      <c r="E11" s="60"/>
      <c r="F11" s="60"/>
      <c r="G11" s="60"/>
      <c r="H11" s="60"/>
      <c r="I11" s="60"/>
      <c r="J11" s="60"/>
      <c r="K11" s="60"/>
      <c r="L11" s="60" t="s">
        <v>43</v>
      </c>
      <c r="M11" s="60" t="s">
        <v>758</v>
      </c>
      <c r="N11" s="151" t="s">
        <v>968</v>
      </c>
      <c r="O11" s="60" t="s">
        <v>98</v>
      </c>
      <c r="P11" s="29" t="s">
        <v>99</v>
      </c>
      <c r="Q11" s="31" t="s">
        <v>100</v>
      </c>
      <c r="R11" s="19"/>
      <c r="S11" s="99" t="s">
        <v>99</v>
      </c>
      <c r="T11" s="60" t="str">
        <f t="shared" ref="T11:T89" si="0">M11</f>
        <v>SHT0014298</v>
      </c>
      <c r="U11" s="99" t="s">
        <v>99</v>
      </c>
      <c r="V11" s="31" t="s">
        <v>102</v>
      </c>
      <c r="W11" s="94" t="s">
        <v>103</v>
      </c>
      <c r="X11" s="29" t="s">
        <v>104</v>
      </c>
      <c r="Y11" s="29" t="s">
        <v>105</v>
      </c>
      <c r="Z11" s="29" t="s">
        <v>101</v>
      </c>
      <c r="AA11" s="29" t="s">
        <v>107</v>
      </c>
      <c r="AB11" s="113" t="s">
        <v>101</v>
      </c>
      <c r="AC11" s="30" t="s">
        <v>101</v>
      </c>
      <c r="AD11" s="30"/>
      <c r="AE11" s="114"/>
      <c r="AF11" s="114"/>
      <c r="AG11" s="118"/>
      <c r="AH11" s="78"/>
      <c r="AI11" s="78"/>
      <c r="AJ11" s="79"/>
      <c r="AK11" s="31"/>
      <c r="AL11" s="32">
        <v>0</v>
      </c>
      <c r="AM11" s="32">
        <v>1</v>
      </c>
      <c r="AN11" s="555">
        <v>0</v>
      </c>
      <c r="AO11" s="322">
        <v>0</v>
      </c>
      <c r="AP11" s="555">
        <v>0</v>
      </c>
      <c r="AQ11" s="257">
        <v>0</v>
      </c>
      <c r="AR11" s="576">
        <v>0</v>
      </c>
    </row>
    <row r="12" spans="1:44" s="548" customFormat="1" ht="42" customHeight="1" x14ac:dyDescent="0.15">
      <c r="A12" s="256">
        <v>3</v>
      </c>
      <c r="B12" s="532">
        <v>0</v>
      </c>
      <c r="C12" s="533"/>
      <c r="D12" s="533"/>
      <c r="E12" s="533"/>
      <c r="F12" s="533"/>
      <c r="G12" s="533"/>
      <c r="H12" s="533"/>
      <c r="I12" s="533"/>
      <c r="J12" s="533"/>
      <c r="K12" s="533"/>
      <c r="L12" s="532" t="s">
        <v>43</v>
      </c>
      <c r="M12" s="533" t="s">
        <v>1239</v>
      </c>
      <c r="N12" s="534" t="s">
        <v>967</v>
      </c>
      <c r="O12" s="60" t="s">
        <v>98</v>
      </c>
      <c r="P12" s="29" t="s">
        <v>99</v>
      </c>
      <c r="Q12" s="536"/>
      <c r="R12" s="537"/>
      <c r="S12" s="538"/>
      <c r="T12" s="533"/>
      <c r="U12" s="538"/>
      <c r="V12" s="536"/>
      <c r="W12" s="539"/>
      <c r="X12" s="29" t="s">
        <v>104</v>
      </c>
      <c r="Y12" s="535"/>
      <c r="Z12" s="535"/>
      <c r="AA12" s="535"/>
      <c r="AB12" s="540"/>
      <c r="AC12" s="541"/>
      <c r="AD12" s="541"/>
      <c r="AE12" s="542"/>
      <c r="AF12" s="542"/>
      <c r="AG12" s="543"/>
      <c r="AH12" s="544"/>
      <c r="AI12" s="544"/>
      <c r="AJ12" s="545"/>
      <c r="AK12" s="536"/>
      <c r="AL12" s="546">
        <v>0</v>
      </c>
      <c r="AM12" s="546">
        <v>0</v>
      </c>
      <c r="AN12" s="546">
        <v>1</v>
      </c>
      <c r="AO12" s="546">
        <v>0</v>
      </c>
      <c r="AP12" s="546">
        <v>0</v>
      </c>
      <c r="AQ12" s="547">
        <v>0</v>
      </c>
      <c r="AR12" s="547">
        <v>0</v>
      </c>
    </row>
    <row r="13" spans="1:44" s="85" customFormat="1" ht="42" customHeight="1" x14ac:dyDescent="0.15">
      <c r="A13" s="256">
        <v>4</v>
      </c>
      <c r="B13" s="60">
        <v>0</v>
      </c>
      <c r="C13" s="60"/>
      <c r="D13" s="60"/>
      <c r="E13" s="60"/>
      <c r="F13" s="60"/>
      <c r="G13" s="60"/>
      <c r="H13" s="60"/>
      <c r="I13" s="60"/>
      <c r="J13" s="60"/>
      <c r="K13" s="60"/>
      <c r="L13" s="60" t="s">
        <v>43</v>
      </c>
      <c r="M13" s="60" t="s">
        <v>805</v>
      </c>
      <c r="N13" s="151" t="s">
        <v>967</v>
      </c>
      <c r="O13" s="60" t="s">
        <v>98</v>
      </c>
      <c r="P13" s="29" t="s">
        <v>99</v>
      </c>
      <c r="Q13" s="31" t="s">
        <v>100</v>
      </c>
      <c r="R13" s="19"/>
      <c r="S13" s="99" t="s">
        <v>99</v>
      </c>
      <c r="T13" s="60" t="s">
        <v>805</v>
      </c>
      <c r="U13" s="99" t="s">
        <v>99</v>
      </c>
      <c r="V13" s="31" t="s">
        <v>102</v>
      </c>
      <c r="W13" s="94" t="s">
        <v>103</v>
      </c>
      <c r="X13" s="29" t="s">
        <v>104</v>
      </c>
      <c r="Y13" s="29"/>
      <c r="Z13" s="29"/>
      <c r="AA13" s="29"/>
      <c r="AB13" s="113"/>
      <c r="AC13" s="30"/>
      <c r="AD13" s="30"/>
      <c r="AE13" s="114"/>
      <c r="AF13" s="114"/>
      <c r="AG13" s="118"/>
      <c r="AH13" s="78"/>
      <c r="AI13" s="78"/>
      <c r="AJ13" s="79"/>
      <c r="AK13" s="31"/>
      <c r="AL13" s="32">
        <v>0</v>
      </c>
      <c r="AM13" s="32">
        <v>0</v>
      </c>
      <c r="AN13" s="555">
        <v>0</v>
      </c>
      <c r="AO13" s="322">
        <v>1</v>
      </c>
      <c r="AP13" s="555">
        <v>0</v>
      </c>
      <c r="AQ13" s="257">
        <v>0</v>
      </c>
      <c r="AR13" s="576">
        <v>0</v>
      </c>
    </row>
    <row r="14" spans="1:44" s="548" customFormat="1" ht="42" customHeight="1" x14ac:dyDescent="0.15">
      <c r="A14" s="256">
        <v>5</v>
      </c>
      <c r="B14" s="532">
        <v>0</v>
      </c>
      <c r="C14" s="533"/>
      <c r="D14" s="533"/>
      <c r="E14" s="533"/>
      <c r="F14" s="533"/>
      <c r="G14" s="533"/>
      <c r="H14" s="533"/>
      <c r="I14" s="533"/>
      <c r="J14" s="533"/>
      <c r="K14" s="533"/>
      <c r="L14" s="532" t="s">
        <v>43</v>
      </c>
      <c r="M14" s="533" t="s">
        <v>1240</v>
      </c>
      <c r="N14" s="534" t="s">
        <v>967</v>
      </c>
      <c r="O14" s="60" t="s">
        <v>98</v>
      </c>
      <c r="P14" s="29" t="s">
        <v>99</v>
      </c>
      <c r="Q14" s="536"/>
      <c r="R14" s="537"/>
      <c r="S14" s="538"/>
      <c r="T14" s="533"/>
      <c r="U14" s="538"/>
      <c r="V14" s="536"/>
      <c r="W14" s="539"/>
      <c r="X14" s="29" t="s">
        <v>104</v>
      </c>
      <c r="Y14" s="535"/>
      <c r="Z14" s="535"/>
      <c r="AA14" s="535"/>
      <c r="AB14" s="540"/>
      <c r="AC14" s="541"/>
      <c r="AD14" s="541"/>
      <c r="AE14" s="542"/>
      <c r="AF14" s="542"/>
      <c r="AG14" s="543"/>
      <c r="AH14" s="544"/>
      <c r="AI14" s="544"/>
      <c r="AJ14" s="545"/>
      <c r="AK14" s="536"/>
      <c r="AL14" s="546">
        <v>0</v>
      </c>
      <c r="AM14" s="546">
        <v>0</v>
      </c>
      <c r="AN14" s="546">
        <v>0</v>
      </c>
      <c r="AO14" s="546">
        <v>0</v>
      </c>
      <c r="AP14" s="546">
        <v>1</v>
      </c>
      <c r="AQ14" s="547">
        <v>0</v>
      </c>
      <c r="AR14" s="547">
        <v>0</v>
      </c>
    </row>
    <row r="15" spans="1:44" s="85" customFormat="1" ht="42" customHeight="1" x14ac:dyDescent="0.15">
      <c r="A15" s="256">
        <v>6</v>
      </c>
      <c r="B15" s="60">
        <v>0</v>
      </c>
      <c r="C15" s="60"/>
      <c r="D15" s="60"/>
      <c r="E15" s="60"/>
      <c r="F15" s="60"/>
      <c r="G15" s="60"/>
      <c r="H15" s="60"/>
      <c r="I15" s="60"/>
      <c r="J15" s="60"/>
      <c r="K15" s="60"/>
      <c r="L15" s="60" t="s">
        <v>43</v>
      </c>
      <c r="M15" s="60" t="s">
        <v>806</v>
      </c>
      <c r="N15" s="151" t="s">
        <v>967</v>
      </c>
      <c r="O15" s="60" t="s">
        <v>98</v>
      </c>
      <c r="P15" s="29" t="s">
        <v>99</v>
      </c>
      <c r="Q15" s="31" t="s">
        <v>100</v>
      </c>
      <c r="R15" s="19"/>
      <c r="S15" s="99" t="s">
        <v>99</v>
      </c>
      <c r="T15" s="60" t="s">
        <v>806</v>
      </c>
      <c r="U15" s="99" t="s">
        <v>99</v>
      </c>
      <c r="V15" s="31" t="s">
        <v>102</v>
      </c>
      <c r="W15" s="94" t="s">
        <v>103</v>
      </c>
      <c r="X15" s="29" t="s">
        <v>104</v>
      </c>
      <c r="Y15" s="29"/>
      <c r="Z15" s="29"/>
      <c r="AA15" s="29"/>
      <c r="AB15" s="113"/>
      <c r="AC15" s="30"/>
      <c r="AD15" s="30"/>
      <c r="AE15" s="114"/>
      <c r="AF15" s="114"/>
      <c r="AG15" s="118"/>
      <c r="AH15" s="78"/>
      <c r="AI15" s="78"/>
      <c r="AJ15" s="79"/>
      <c r="AK15" s="31"/>
      <c r="AL15" s="32">
        <v>0</v>
      </c>
      <c r="AM15" s="32">
        <v>0</v>
      </c>
      <c r="AN15" s="555">
        <v>0</v>
      </c>
      <c r="AO15" s="322">
        <v>0</v>
      </c>
      <c r="AP15" s="555">
        <v>0</v>
      </c>
      <c r="AQ15" s="257">
        <v>1</v>
      </c>
      <c r="AR15" s="576">
        <v>1</v>
      </c>
    </row>
    <row r="16" spans="1:44" s="548" customFormat="1" ht="42" customHeight="1" x14ac:dyDescent="0.15">
      <c r="A16" s="256">
        <v>7</v>
      </c>
      <c r="B16" s="532">
        <v>0</v>
      </c>
      <c r="C16" s="533"/>
      <c r="D16" s="533"/>
      <c r="E16" s="533"/>
      <c r="F16" s="533"/>
      <c r="G16" s="533"/>
      <c r="H16" s="533"/>
      <c r="I16" s="533"/>
      <c r="J16" s="533"/>
      <c r="K16" s="533"/>
      <c r="L16" s="532" t="s">
        <v>43</v>
      </c>
      <c r="M16" s="533" t="s">
        <v>1241</v>
      </c>
      <c r="N16" s="534" t="s">
        <v>967</v>
      </c>
      <c r="O16" s="60" t="s">
        <v>98</v>
      </c>
      <c r="P16" s="29" t="s">
        <v>99</v>
      </c>
      <c r="Q16" s="536"/>
      <c r="R16" s="537"/>
      <c r="S16" s="538"/>
      <c r="T16" s="533"/>
      <c r="U16" s="538"/>
      <c r="V16" s="536"/>
      <c r="W16" s="539"/>
      <c r="X16" s="535"/>
      <c r="Y16" s="535"/>
      <c r="Z16" s="535"/>
      <c r="AA16" s="535"/>
      <c r="AB16" s="540"/>
      <c r="AC16" s="541"/>
      <c r="AD16" s="541"/>
      <c r="AE16" s="542"/>
      <c r="AF16" s="542"/>
      <c r="AG16" s="543"/>
      <c r="AH16" s="544"/>
      <c r="AI16" s="544"/>
      <c r="AJ16" s="545"/>
      <c r="AK16" s="536"/>
      <c r="AL16" s="546">
        <v>0</v>
      </c>
      <c r="AM16" s="546">
        <v>0</v>
      </c>
      <c r="AN16" s="546">
        <v>0</v>
      </c>
      <c r="AO16" s="546">
        <v>0</v>
      </c>
      <c r="AP16" s="546">
        <v>0</v>
      </c>
      <c r="AQ16" s="547">
        <v>0</v>
      </c>
      <c r="AR16" s="547">
        <v>0</v>
      </c>
    </row>
    <row r="17" spans="1:44" s="85" customFormat="1" ht="42" customHeight="1" x14ac:dyDescent="0.15">
      <c r="A17" s="256">
        <v>8</v>
      </c>
      <c r="B17" s="60"/>
      <c r="C17" s="60">
        <v>1</v>
      </c>
      <c r="D17" s="60"/>
      <c r="E17" s="60"/>
      <c r="F17" s="60"/>
      <c r="G17" s="60"/>
      <c r="H17" s="60"/>
      <c r="I17" s="60"/>
      <c r="J17" s="60"/>
      <c r="K17" s="60"/>
      <c r="L17" s="60" t="s">
        <v>43</v>
      </c>
      <c r="M17" s="60" t="s">
        <v>900</v>
      </c>
      <c r="N17" s="60" t="s">
        <v>759</v>
      </c>
      <c r="O17" s="60" t="s">
        <v>108</v>
      </c>
      <c r="P17" s="29" t="s">
        <v>99</v>
      </c>
      <c r="Q17" s="60" t="s">
        <v>100</v>
      </c>
      <c r="R17" s="19"/>
      <c r="S17" s="99" t="s">
        <v>99</v>
      </c>
      <c r="T17" s="60" t="str">
        <f t="shared" si="0"/>
        <v>SHT0014299</v>
      </c>
      <c r="U17" s="99" t="s">
        <v>99</v>
      </c>
      <c r="V17" s="31" t="s">
        <v>102</v>
      </c>
      <c r="W17" s="94" t="s">
        <v>103</v>
      </c>
      <c r="X17" s="29" t="s">
        <v>109</v>
      </c>
      <c r="Y17" s="29" t="s">
        <v>105</v>
      </c>
      <c r="Z17" s="29" t="s">
        <v>101</v>
      </c>
      <c r="AA17" s="31" t="s">
        <v>110</v>
      </c>
      <c r="AB17" s="113" t="s">
        <v>101</v>
      </c>
      <c r="AC17" s="30" t="s">
        <v>101</v>
      </c>
      <c r="AD17" s="30"/>
      <c r="AE17" s="114"/>
      <c r="AF17" s="114"/>
      <c r="AG17" s="118"/>
      <c r="AH17" s="78"/>
      <c r="AI17" s="78"/>
      <c r="AJ17" s="79"/>
      <c r="AK17" s="31"/>
      <c r="AL17" s="32">
        <v>1</v>
      </c>
      <c r="AM17" s="32">
        <v>0</v>
      </c>
      <c r="AN17" s="555">
        <v>0</v>
      </c>
      <c r="AO17" s="323">
        <v>0</v>
      </c>
      <c r="AP17" s="557">
        <v>0</v>
      </c>
      <c r="AQ17" s="258">
        <v>0</v>
      </c>
      <c r="AR17" s="577">
        <v>0</v>
      </c>
    </row>
    <row r="18" spans="1:44" s="85" customFormat="1" ht="42" customHeight="1" x14ac:dyDescent="0.15">
      <c r="A18" s="256">
        <v>9</v>
      </c>
      <c r="B18" s="60"/>
      <c r="C18" s="60">
        <v>1</v>
      </c>
      <c r="D18" s="60"/>
      <c r="E18" s="60"/>
      <c r="F18" s="60"/>
      <c r="G18" s="60"/>
      <c r="H18" s="60"/>
      <c r="I18" s="60"/>
      <c r="J18" s="60"/>
      <c r="K18" s="60"/>
      <c r="L18" s="60" t="s">
        <v>43</v>
      </c>
      <c r="M18" s="60" t="s">
        <v>760</v>
      </c>
      <c r="N18" s="60" t="s">
        <v>53</v>
      </c>
      <c r="O18" s="60" t="s">
        <v>108</v>
      </c>
      <c r="P18" s="29" t="s">
        <v>99</v>
      </c>
      <c r="Q18" s="60" t="s">
        <v>100</v>
      </c>
      <c r="R18" s="19"/>
      <c r="S18" s="99" t="s">
        <v>99</v>
      </c>
      <c r="T18" s="60" t="str">
        <f t="shared" si="0"/>
        <v>SHT0014300</v>
      </c>
      <c r="U18" s="99" t="s">
        <v>99</v>
      </c>
      <c r="V18" s="31" t="s">
        <v>102</v>
      </c>
      <c r="W18" s="94" t="s">
        <v>103</v>
      </c>
      <c r="X18" s="29" t="s">
        <v>109</v>
      </c>
      <c r="Y18" s="29" t="s">
        <v>105</v>
      </c>
      <c r="Z18" s="29" t="s">
        <v>101</v>
      </c>
      <c r="AA18" s="31" t="s">
        <v>111</v>
      </c>
      <c r="AB18" s="113" t="s">
        <v>101</v>
      </c>
      <c r="AC18" s="30" t="s">
        <v>101</v>
      </c>
      <c r="AD18" s="30"/>
      <c r="AE18" s="114"/>
      <c r="AF18" s="114"/>
      <c r="AG18" s="118"/>
      <c r="AH18" s="78"/>
      <c r="AI18" s="78"/>
      <c r="AJ18" s="79"/>
      <c r="AK18" s="31"/>
      <c r="AL18" s="32">
        <v>0</v>
      </c>
      <c r="AM18" s="32">
        <v>1</v>
      </c>
      <c r="AN18" s="555">
        <v>1</v>
      </c>
      <c r="AO18" s="323">
        <v>0</v>
      </c>
      <c r="AP18" s="557">
        <v>0</v>
      </c>
      <c r="AQ18" s="258">
        <v>0</v>
      </c>
      <c r="AR18" s="577">
        <v>0</v>
      </c>
    </row>
    <row r="19" spans="1:44" s="85" customFormat="1" ht="42" customHeight="1" x14ac:dyDescent="0.15">
      <c r="A19" s="256">
        <v>10</v>
      </c>
      <c r="B19" s="60"/>
      <c r="C19" s="60">
        <v>1</v>
      </c>
      <c r="D19" s="60"/>
      <c r="E19" s="60"/>
      <c r="F19" s="60"/>
      <c r="G19" s="60"/>
      <c r="H19" s="60"/>
      <c r="I19" s="60"/>
      <c r="J19" s="60"/>
      <c r="K19" s="60"/>
      <c r="L19" s="60" t="s">
        <v>43</v>
      </c>
      <c r="M19" s="60" t="s">
        <v>872</v>
      </c>
      <c r="N19" s="60" t="s">
        <v>807</v>
      </c>
      <c r="O19" s="60" t="s">
        <v>108</v>
      </c>
      <c r="P19" s="29" t="s">
        <v>99</v>
      </c>
      <c r="Q19" s="60" t="s">
        <v>100</v>
      </c>
      <c r="R19" s="19"/>
      <c r="S19" s="99" t="s">
        <v>99</v>
      </c>
      <c r="T19" s="60" t="s">
        <v>808</v>
      </c>
      <c r="U19" s="99" t="s">
        <v>99</v>
      </c>
      <c r="V19" s="31" t="s">
        <v>102</v>
      </c>
      <c r="W19" s="94" t="s">
        <v>103</v>
      </c>
      <c r="X19" s="29" t="s">
        <v>109</v>
      </c>
      <c r="Y19" s="29"/>
      <c r="Z19" s="29"/>
      <c r="AA19" s="31"/>
      <c r="AB19" s="113"/>
      <c r="AC19" s="30"/>
      <c r="AD19" s="30"/>
      <c r="AE19" s="114"/>
      <c r="AF19" s="114"/>
      <c r="AG19" s="118"/>
      <c r="AH19" s="78"/>
      <c r="AI19" s="78"/>
      <c r="AJ19" s="79"/>
      <c r="AK19" s="31"/>
      <c r="AL19" s="32">
        <v>0</v>
      </c>
      <c r="AM19" s="32">
        <v>0</v>
      </c>
      <c r="AN19" s="555">
        <v>0</v>
      </c>
      <c r="AO19" s="323">
        <v>1</v>
      </c>
      <c r="AP19" s="557">
        <v>1</v>
      </c>
      <c r="AQ19" s="258">
        <v>0</v>
      </c>
      <c r="AR19" s="577">
        <v>0</v>
      </c>
    </row>
    <row r="20" spans="1:44" s="85" customFormat="1" ht="42" customHeight="1" x14ac:dyDescent="0.15">
      <c r="A20" s="256">
        <v>11</v>
      </c>
      <c r="B20" s="60"/>
      <c r="C20" s="60">
        <v>1</v>
      </c>
      <c r="D20" s="60"/>
      <c r="E20" s="60"/>
      <c r="F20" s="60"/>
      <c r="G20" s="60"/>
      <c r="H20" s="60"/>
      <c r="I20" s="60"/>
      <c r="J20" s="60"/>
      <c r="K20" s="60"/>
      <c r="L20" s="60" t="s">
        <v>43</v>
      </c>
      <c r="M20" s="60" t="s">
        <v>873</v>
      </c>
      <c r="N20" s="60" t="s">
        <v>53</v>
      </c>
      <c r="O20" s="60" t="s">
        <v>108</v>
      </c>
      <c r="P20" s="29" t="s">
        <v>99</v>
      </c>
      <c r="Q20" s="60" t="s">
        <v>100</v>
      </c>
      <c r="R20" s="19"/>
      <c r="S20" s="99" t="s">
        <v>99</v>
      </c>
      <c r="T20" s="60" t="s">
        <v>809</v>
      </c>
      <c r="U20" s="99" t="s">
        <v>99</v>
      </c>
      <c r="V20" s="31" t="s">
        <v>102</v>
      </c>
      <c r="W20" s="94" t="s">
        <v>103</v>
      </c>
      <c r="X20" s="29" t="s">
        <v>109</v>
      </c>
      <c r="Y20" s="60" t="s">
        <v>53</v>
      </c>
      <c r="Z20" s="60" t="s">
        <v>108</v>
      </c>
      <c r="AA20" s="29" t="s">
        <v>99</v>
      </c>
      <c r="AB20" s="60" t="s">
        <v>100</v>
      </c>
      <c r="AC20" s="19"/>
      <c r="AD20" s="99" t="s">
        <v>99</v>
      </c>
      <c r="AE20" s="60" t="s">
        <v>1251</v>
      </c>
      <c r="AF20" s="99" t="s">
        <v>99</v>
      </c>
      <c r="AG20" s="31" t="s">
        <v>102</v>
      </c>
      <c r="AH20" s="94" t="s">
        <v>103</v>
      </c>
      <c r="AI20" s="29" t="s">
        <v>109</v>
      </c>
      <c r="AJ20" s="60" t="s">
        <v>53</v>
      </c>
      <c r="AK20" s="60"/>
      <c r="AL20" s="32">
        <v>0</v>
      </c>
      <c r="AM20" s="32">
        <v>0</v>
      </c>
      <c r="AN20" s="555">
        <v>0</v>
      </c>
      <c r="AO20" s="99">
        <v>0</v>
      </c>
      <c r="AP20" s="60">
        <v>0</v>
      </c>
      <c r="AQ20" s="258">
        <v>1</v>
      </c>
      <c r="AR20" s="577">
        <v>0</v>
      </c>
    </row>
    <row r="21" spans="1:44" s="548" customFormat="1" ht="42" customHeight="1" x14ac:dyDescent="0.15">
      <c r="A21" s="256">
        <v>12</v>
      </c>
      <c r="B21" s="533"/>
      <c r="C21" s="533">
        <v>1</v>
      </c>
      <c r="D21" s="533"/>
      <c r="E21" s="533"/>
      <c r="F21" s="533"/>
      <c r="G21" s="533"/>
      <c r="H21" s="533"/>
      <c r="I21" s="533"/>
      <c r="J21" s="533"/>
      <c r="K21" s="533"/>
      <c r="L21" s="533" t="s">
        <v>1254</v>
      </c>
      <c r="M21" s="532" t="s">
        <v>1255</v>
      </c>
      <c r="N21" s="532" t="s">
        <v>1253</v>
      </c>
      <c r="O21" s="532" t="s">
        <v>108</v>
      </c>
      <c r="P21" s="564" t="s">
        <v>99</v>
      </c>
      <c r="Q21" s="532" t="s">
        <v>100</v>
      </c>
      <c r="R21" s="565"/>
      <c r="S21" s="566" t="s">
        <v>99</v>
      </c>
      <c r="T21" s="532" t="str">
        <f>M21</f>
        <v>SHT0017283</v>
      </c>
      <c r="U21" s="566" t="s">
        <v>99</v>
      </c>
      <c r="V21" s="567" t="s">
        <v>102</v>
      </c>
      <c r="W21" s="568" t="s">
        <v>103</v>
      </c>
      <c r="X21" s="564" t="s">
        <v>109</v>
      </c>
      <c r="Y21" s="532" t="s">
        <v>53</v>
      </c>
      <c r="Z21" s="532" t="s">
        <v>108</v>
      </c>
      <c r="AA21" s="564" t="s">
        <v>99</v>
      </c>
      <c r="AB21" s="532" t="s">
        <v>100</v>
      </c>
      <c r="AC21" s="565"/>
      <c r="AD21" s="566" t="s">
        <v>99</v>
      </c>
      <c r="AE21" s="532" t="s">
        <v>1252</v>
      </c>
      <c r="AF21" s="566" t="s">
        <v>99</v>
      </c>
      <c r="AG21" s="567" t="s">
        <v>102</v>
      </c>
      <c r="AH21" s="568" t="s">
        <v>103</v>
      </c>
      <c r="AI21" s="564" t="s">
        <v>109</v>
      </c>
      <c r="AJ21" s="532" t="s">
        <v>53</v>
      </c>
      <c r="AK21" s="532"/>
      <c r="AL21" s="555">
        <v>0</v>
      </c>
      <c r="AM21" s="555">
        <v>0</v>
      </c>
      <c r="AN21" s="555">
        <v>0</v>
      </c>
      <c r="AO21" s="566">
        <v>0</v>
      </c>
      <c r="AP21" s="532">
        <v>0</v>
      </c>
      <c r="AQ21" s="595">
        <v>0</v>
      </c>
      <c r="AR21" s="595">
        <v>1</v>
      </c>
    </row>
    <row r="22" spans="1:44" s="85" customFormat="1" ht="42" customHeight="1" x14ac:dyDescent="0.15">
      <c r="A22" s="256">
        <v>13</v>
      </c>
      <c r="B22" s="31"/>
      <c r="C22" s="91"/>
      <c r="D22" s="60">
        <v>2</v>
      </c>
      <c r="E22" s="91"/>
      <c r="F22" s="91"/>
      <c r="G22" s="91"/>
      <c r="H22" s="91"/>
      <c r="I22" s="91"/>
      <c r="J22" s="91"/>
      <c r="K22" s="305"/>
      <c r="L22" s="60" t="s">
        <v>123</v>
      </c>
      <c r="M22" s="60" t="s">
        <v>901</v>
      </c>
      <c r="N22" s="60" t="s">
        <v>51</v>
      </c>
      <c r="O22" s="60" t="s">
        <v>125</v>
      </c>
      <c r="P22" s="60" t="s">
        <v>126</v>
      </c>
      <c r="Q22" s="60" t="s">
        <v>100</v>
      </c>
      <c r="R22" s="60"/>
      <c r="S22" s="60" t="s">
        <v>99</v>
      </c>
      <c r="T22" s="60" t="str">
        <f t="shared" si="0"/>
        <v>H4681010091A0</v>
      </c>
      <c r="U22" s="60" t="s">
        <v>99</v>
      </c>
      <c r="V22" s="60" t="s">
        <v>127</v>
      </c>
      <c r="W22" s="60" t="s">
        <v>102</v>
      </c>
      <c r="X22" s="60" t="s">
        <v>128</v>
      </c>
      <c r="Y22" s="60" t="s">
        <v>129</v>
      </c>
      <c r="Z22" s="60" t="s">
        <v>101</v>
      </c>
      <c r="AA22" s="60" t="s">
        <v>130</v>
      </c>
      <c r="AB22" s="60">
        <v>1.72E-2</v>
      </c>
      <c r="AC22" s="60" t="s">
        <v>131</v>
      </c>
      <c r="AD22" s="94"/>
      <c r="AE22" s="94"/>
      <c r="AF22" s="94"/>
      <c r="AG22" s="126"/>
      <c r="AH22" s="78"/>
      <c r="AI22" s="78"/>
      <c r="AJ22" s="79"/>
      <c r="AK22" s="31"/>
      <c r="AL22" s="60">
        <v>1</v>
      </c>
      <c r="AM22" s="60">
        <v>1</v>
      </c>
      <c r="AN22" s="532">
        <v>1</v>
      </c>
      <c r="AO22" s="323">
        <v>1</v>
      </c>
      <c r="AP22" s="557">
        <v>1</v>
      </c>
      <c r="AQ22" s="258">
        <v>1</v>
      </c>
      <c r="AR22" s="577">
        <v>1</v>
      </c>
    </row>
    <row r="23" spans="1:44" s="85" customFormat="1" ht="42" customHeight="1" x14ac:dyDescent="0.15">
      <c r="A23" s="256">
        <v>14</v>
      </c>
      <c r="B23" s="31"/>
      <c r="C23" s="91"/>
      <c r="D23" s="60">
        <v>2</v>
      </c>
      <c r="E23" s="91"/>
      <c r="F23" s="91"/>
      <c r="G23" s="91"/>
      <c r="H23" s="91"/>
      <c r="I23" s="91"/>
      <c r="J23" s="91"/>
      <c r="K23" s="305"/>
      <c r="L23" s="60" t="s">
        <v>123</v>
      </c>
      <c r="M23" s="60" t="s">
        <v>902</v>
      </c>
      <c r="N23" s="60" t="s">
        <v>58</v>
      </c>
      <c r="O23" s="60" t="s">
        <v>101</v>
      </c>
      <c r="P23" s="60" t="s">
        <v>126</v>
      </c>
      <c r="Q23" s="60" t="s">
        <v>100</v>
      </c>
      <c r="R23" s="60"/>
      <c r="S23" s="60" t="s">
        <v>99</v>
      </c>
      <c r="T23" s="60" t="str">
        <f t="shared" si="0"/>
        <v>H4681010096A0</v>
      </c>
      <c r="U23" s="60" t="s">
        <v>99</v>
      </c>
      <c r="V23" s="60" t="s">
        <v>127</v>
      </c>
      <c r="W23" s="60" t="s">
        <v>102</v>
      </c>
      <c r="X23" s="60" t="s">
        <v>133</v>
      </c>
      <c r="Y23" s="60" t="s">
        <v>134</v>
      </c>
      <c r="Z23" s="60" t="s">
        <v>135</v>
      </c>
      <c r="AA23" s="60" t="s">
        <v>136</v>
      </c>
      <c r="AB23" s="60">
        <v>7.6E-3</v>
      </c>
      <c r="AC23" s="60" t="s">
        <v>115</v>
      </c>
      <c r="AD23" s="94"/>
      <c r="AE23" s="94"/>
      <c r="AF23" s="94"/>
      <c r="AG23" s="118"/>
      <c r="AH23" s="78"/>
      <c r="AI23" s="78"/>
      <c r="AJ23" s="79"/>
      <c r="AK23" s="31"/>
      <c r="AL23" s="60">
        <v>1</v>
      </c>
      <c r="AM23" s="60">
        <v>1</v>
      </c>
      <c r="AN23" s="532">
        <v>1</v>
      </c>
      <c r="AO23" s="323">
        <v>1</v>
      </c>
      <c r="AP23" s="557">
        <v>1</v>
      </c>
      <c r="AQ23" s="258">
        <v>1</v>
      </c>
      <c r="AR23" s="577">
        <v>1</v>
      </c>
    </row>
    <row r="24" spans="1:44" s="83" customFormat="1" ht="42" customHeight="1" x14ac:dyDescent="0.15">
      <c r="A24" s="256">
        <v>15</v>
      </c>
      <c r="B24" s="31"/>
      <c r="C24" s="31"/>
      <c r="D24" s="60">
        <v>2</v>
      </c>
      <c r="E24" s="31"/>
      <c r="F24" s="91"/>
      <c r="G24" s="91"/>
      <c r="H24" s="91"/>
      <c r="I24" s="91"/>
      <c r="J24" s="91"/>
      <c r="K24" s="91"/>
      <c r="L24" s="60" t="s">
        <v>137</v>
      </c>
      <c r="M24" s="32" t="s">
        <v>903</v>
      </c>
      <c r="N24" s="32" t="s">
        <v>139</v>
      </c>
      <c r="O24" s="32" t="s">
        <v>140</v>
      </c>
      <c r="P24" s="60" t="s">
        <v>99</v>
      </c>
      <c r="Q24" s="60" t="s">
        <v>100</v>
      </c>
      <c r="R24" s="119"/>
      <c r="S24" s="99" t="s">
        <v>99</v>
      </c>
      <c r="T24" s="60" t="str">
        <f t="shared" si="0"/>
        <v>H4681010095A0</v>
      </c>
      <c r="U24" s="31" t="s">
        <v>99</v>
      </c>
      <c r="V24" s="31" t="s">
        <v>103</v>
      </c>
      <c r="W24" s="94" t="s">
        <v>102</v>
      </c>
      <c r="X24" s="119" t="s">
        <v>141</v>
      </c>
      <c r="Y24" s="119" t="s">
        <v>142</v>
      </c>
      <c r="Z24" s="119" t="s">
        <v>101</v>
      </c>
      <c r="AA24" s="119" t="s">
        <v>143</v>
      </c>
      <c r="AB24" s="120">
        <v>1E-3</v>
      </c>
      <c r="AC24" s="113" t="s">
        <v>101</v>
      </c>
      <c r="AD24" s="94"/>
      <c r="AE24" s="94"/>
      <c r="AF24" s="94"/>
      <c r="AG24" s="78"/>
      <c r="AH24" s="78"/>
      <c r="AI24" s="79"/>
      <c r="AJ24" s="31"/>
      <c r="AK24" s="150"/>
      <c r="AL24" s="32">
        <v>4</v>
      </c>
      <c r="AM24" s="32">
        <v>4</v>
      </c>
      <c r="AN24" s="555">
        <v>4</v>
      </c>
      <c r="AO24" s="324">
        <v>4</v>
      </c>
      <c r="AP24" s="575">
        <v>4</v>
      </c>
      <c r="AQ24" s="259">
        <v>4</v>
      </c>
      <c r="AR24" s="578">
        <v>4</v>
      </c>
    </row>
    <row r="25" spans="1:44" s="85" customFormat="1" ht="42" customHeight="1" x14ac:dyDescent="0.15">
      <c r="A25" s="256">
        <v>16</v>
      </c>
      <c r="B25" s="31"/>
      <c r="C25" s="91"/>
      <c r="D25" s="60">
        <v>2</v>
      </c>
      <c r="E25" s="91"/>
      <c r="F25" s="91"/>
      <c r="G25" s="91"/>
      <c r="H25" s="91"/>
      <c r="I25" s="91"/>
      <c r="J25" s="91"/>
      <c r="K25" s="306"/>
      <c r="L25" s="60" t="s">
        <v>137</v>
      </c>
      <c r="M25" s="32" t="s">
        <v>904</v>
      </c>
      <c r="N25" s="32" t="s">
        <v>144</v>
      </c>
      <c r="O25" s="32" t="s">
        <v>145</v>
      </c>
      <c r="P25" s="60" t="s">
        <v>99</v>
      </c>
      <c r="Q25" s="60" t="s">
        <v>100</v>
      </c>
      <c r="R25" s="93"/>
      <c r="S25" s="99" t="s">
        <v>99</v>
      </c>
      <c r="T25" s="60" t="str">
        <f t="shared" si="0"/>
        <v xml:space="preserve">H4681010800A0 </v>
      </c>
      <c r="U25" s="31" t="s">
        <v>99</v>
      </c>
      <c r="V25" s="31" t="s">
        <v>103</v>
      </c>
      <c r="W25" s="94" t="s">
        <v>102</v>
      </c>
      <c r="X25" s="31" t="s">
        <v>146</v>
      </c>
      <c r="Y25" s="31" t="s">
        <v>105</v>
      </c>
      <c r="Z25" s="31" t="s">
        <v>147</v>
      </c>
      <c r="AA25" s="113" t="s">
        <v>101</v>
      </c>
      <c r="AB25" s="121">
        <v>1.4</v>
      </c>
      <c r="AC25" s="113" t="s">
        <v>101</v>
      </c>
      <c r="AD25" s="94"/>
      <c r="AE25" s="94"/>
      <c r="AF25" s="94"/>
      <c r="AG25" s="118"/>
      <c r="AH25" s="78"/>
      <c r="AI25" s="78"/>
      <c r="AJ25" s="79"/>
      <c r="AK25" s="31"/>
      <c r="AL25" s="60">
        <v>1</v>
      </c>
      <c r="AM25" s="60">
        <v>1</v>
      </c>
      <c r="AN25" s="532">
        <v>1</v>
      </c>
      <c r="AO25" s="323">
        <v>1</v>
      </c>
      <c r="AP25" s="557">
        <v>1</v>
      </c>
      <c r="AQ25" s="258">
        <v>1</v>
      </c>
      <c r="AR25" s="577">
        <v>1</v>
      </c>
    </row>
    <row r="26" spans="1:44" ht="42" customHeight="1" x14ac:dyDescent="0.15">
      <c r="A26" s="256">
        <v>17</v>
      </c>
      <c r="B26" s="31"/>
      <c r="C26" s="60">
        <v>1</v>
      </c>
      <c r="D26" s="60"/>
      <c r="E26" s="60"/>
      <c r="F26" s="60"/>
      <c r="G26" s="60"/>
      <c r="H26" s="60"/>
      <c r="I26" s="60"/>
      <c r="J26" s="60"/>
      <c r="K26" s="60"/>
      <c r="L26" s="60" t="s">
        <v>857</v>
      </c>
      <c r="M26" s="32" t="s">
        <v>47</v>
      </c>
      <c r="N26" s="32" t="s">
        <v>48</v>
      </c>
      <c r="O26" s="32" t="s">
        <v>854</v>
      </c>
      <c r="P26" s="32" t="s">
        <v>99</v>
      </c>
      <c r="Q26" s="60" t="s">
        <v>100</v>
      </c>
      <c r="R26" s="80" t="s">
        <v>101</v>
      </c>
      <c r="S26" s="99" t="s">
        <v>99</v>
      </c>
      <c r="T26" s="60" t="str">
        <f>M26</f>
        <v>BFA0000287</v>
      </c>
      <c r="U26" s="32" t="s">
        <v>99</v>
      </c>
      <c r="V26" s="32" t="s">
        <v>103</v>
      </c>
      <c r="W26" s="32" t="s">
        <v>102</v>
      </c>
      <c r="X26" s="32" t="s">
        <v>101</v>
      </c>
      <c r="Y26" s="32" t="s">
        <v>101</v>
      </c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>
        <v>1</v>
      </c>
      <c r="AM26" s="32">
        <v>1</v>
      </c>
      <c r="AN26" s="555">
        <v>1</v>
      </c>
      <c r="AO26" s="322">
        <v>1</v>
      </c>
      <c r="AP26" s="555">
        <v>1</v>
      </c>
      <c r="AQ26" s="257">
        <v>1</v>
      </c>
      <c r="AR26" s="576">
        <v>1</v>
      </c>
    </row>
    <row r="27" spans="1:44" s="85" customFormat="1" ht="42" customHeight="1" x14ac:dyDescent="0.15">
      <c r="A27" s="256">
        <v>18</v>
      </c>
      <c r="B27" s="31"/>
      <c r="C27" s="91"/>
      <c r="D27" s="60"/>
      <c r="E27" s="60">
        <v>3</v>
      </c>
      <c r="F27" s="91"/>
      <c r="G27" s="91"/>
      <c r="H27" s="91"/>
      <c r="I27" s="91"/>
      <c r="J27" s="91"/>
      <c r="K27" s="306"/>
      <c r="L27" s="60" t="s">
        <v>994</v>
      </c>
      <c r="M27" s="32" t="s">
        <v>975</v>
      </c>
      <c r="N27" s="32" t="s">
        <v>971</v>
      </c>
      <c r="O27" s="32" t="s">
        <v>972</v>
      </c>
      <c r="P27" s="60" t="s">
        <v>99</v>
      </c>
      <c r="Q27" s="60" t="s">
        <v>100</v>
      </c>
      <c r="R27" s="93"/>
      <c r="S27" s="99" t="s">
        <v>99</v>
      </c>
      <c r="T27" s="60"/>
      <c r="U27" s="31"/>
      <c r="V27" s="94" t="s">
        <v>102</v>
      </c>
      <c r="W27" s="94" t="s">
        <v>102</v>
      </c>
      <c r="X27" s="31" t="s">
        <v>146</v>
      </c>
      <c r="Y27" s="31"/>
      <c r="Z27" s="31"/>
      <c r="AA27" s="113"/>
      <c r="AB27" s="121"/>
      <c r="AC27" s="113"/>
      <c r="AD27" s="94"/>
      <c r="AE27" s="94"/>
      <c r="AF27" s="94"/>
      <c r="AG27" s="118"/>
      <c r="AH27" s="78"/>
      <c r="AI27" s="78"/>
      <c r="AJ27" s="79"/>
      <c r="AK27" s="31"/>
      <c r="AL27" s="60">
        <v>1</v>
      </c>
      <c r="AM27" s="60">
        <v>1</v>
      </c>
      <c r="AN27" s="532">
        <v>1</v>
      </c>
      <c r="AO27" s="323">
        <v>1</v>
      </c>
      <c r="AP27" s="557">
        <v>1</v>
      </c>
      <c r="AQ27" s="258">
        <v>1</v>
      </c>
      <c r="AR27" s="577">
        <v>1</v>
      </c>
    </row>
    <row r="28" spans="1:44" s="85" customFormat="1" ht="42" customHeight="1" x14ac:dyDescent="0.15">
      <c r="A28" s="256">
        <v>19</v>
      </c>
      <c r="B28" s="31"/>
      <c r="C28" s="91"/>
      <c r="D28" s="60"/>
      <c r="E28" s="60">
        <v>3</v>
      </c>
      <c r="F28" s="91"/>
      <c r="G28" s="91"/>
      <c r="H28" s="91"/>
      <c r="I28" s="91"/>
      <c r="J28" s="91"/>
      <c r="K28" s="306"/>
      <c r="L28" s="60" t="s">
        <v>137</v>
      </c>
      <c r="M28" s="32" t="s">
        <v>976</v>
      </c>
      <c r="N28" s="32" t="s">
        <v>973</v>
      </c>
      <c r="O28" s="32" t="s">
        <v>974</v>
      </c>
      <c r="P28" s="60" t="s">
        <v>99</v>
      </c>
      <c r="Q28" s="60" t="s">
        <v>100</v>
      </c>
      <c r="R28" s="93"/>
      <c r="S28" s="99" t="s">
        <v>99</v>
      </c>
      <c r="T28" s="60"/>
      <c r="U28" s="31"/>
      <c r="V28" s="94" t="s">
        <v>102</v>
      </c>
      <c r="W28" s="94" t="s">
        <v>102</v>
      </c>
      <c r="X28" s="31" t="s">
        <v>146</v>
      </c>
      <c r="Y28" s="31"/>
      <c r="Z28" s="31"/>
      <c r="AA28" s="113"/>
      <c r="AB28" s="121"/>
      <c r="AC28" s="113"/>
      <c r="AD28" s="94"/>
      <c r="AE28" s="94"/>
      <c r="AF28" s="94"/>
      <c r="AG28" s="118"/>
      <c r="AH28" s="78"/>
      <c r="AI28" s="78"/>
      <c r="AJ28" s="79"/>
      <c r="AK28" s="31"/>
      <c r="AL28" s="60">
        <v>1</v>
      </c>
      <c r="AM28" s="60">
        <v>1</v>
      </c>
      <c r="AN28" s="532">
        <v>1</v>
      </c>
      <c r="AO28" s="323">
        <v>1</v>
      </c>
      <c r="AP28" s="557">
        <v>1</v>
      </c>
      <c r="AQ28" s="258">
        <v>1</v>
      </c>
      <c r="AR28" s="577">
        <v>1</v>
      </c>
    </row>
    <row r="29" spans="1:44" s="83" customFormat="1" ht="42" customHeight="1" x14ac:dyDescent="0.15">
      <c r="A29" s="256">
        <v>20</v>
      </c>
      <c r="B29" s="31"/>
      <c r="C29" s="31"/>
      <c r="D29" s="60">
        <v>2</v>
      </c>
      <c r="E29" s="91"/>
      <c r="F29" s="31"/>
      <c r="G29" s="91"/>
      <c r="H29" s="91"/>
      <c r="I29" s="91"/>
      <c r="J29" s="91"/>
      <c r="K29" s="91"/>
      <c r="L29" s="113" t="s">
        <v>720</v>
      </c>
      <c r="M29" s="32" t="s">
        <v>905</v>
      </c>
      <c r="N29" s="32" t="s">
        <v>148</v>
      </c>
      <c r="O29" s="32" t="s">
        <v>98</v>
      </c>
      <c r="P29" s="60" t="s">
        <v>99</v>
      </c>
      <c r="Q29" s="60" t="s">
        <v>100</v>
      </c>
      <c r="R29" s="119"/>
      <c r="S29" s="99" t="s">
        <v>99</v>
      </c>
      <c r="T29" s="60" t="str">
        <f t="shared" si="0"/>
        <v>SHT0013900</v>
      </c>
      <c r="U29" s="31" t="s">
        <v>99</v>
      </c>
      <c r="V29" s="31" t="s">
        <v>718</v>
      </c>
      <c r="W29" s="94" t="s">
        <v>719</v>
      </c>
      <c r="X29" s="119" t="s">
        <v>101</v>
      </c>
      <c r="Y29" s="119" t="s">
        <v>101</v>
      </c>
      <c r="Z29" s="119" t="s">
        <v>101</v>
      </c>
      <c r="AA29" s="31" t="s">
        <v>149</v>
      </c>
      <c r="AB29" s="119">
        <v>1.3140000000000001</v>
      </c>
      <c r="AC29" s="30" t="s">
        <v>101</v>
      </c>
      <c r="AD29" s="94"/>
      <c r="AE29" s="94"/>
      <c r="AF29" s="94"/>
      <c r="AG29" s="78"/>
      <c r="AH29" s="78"/>
      <c r="AI29" s="79"/>
      <c r="AJ29" s="31"/>
      <c r="AK29" s="150"/>
      <c r="AL29" s="32">
        <v>1</v>
      </c>
      <c r="AM29" s="32">
        <v>1</v>
      </c>
      <c r="AN29" s="555">
        <v>1</v>
      </c>
      <c r="AO29" s="324">
        <v>0</v>
      </c>
      <c r="AP29" s="575">
        <v>0</v>
      </c>
      <c r="AQ29" s="259">
        <v>0</v>
      </c>
      <c r="AR29" s="578">
        <v>0</v>
      </c>
    </row>
    <row r="30" spans="1:44" s="83" customFormat="1" ht="42" customHeight="1" x14ac:dyDescent="0.15">
      <c r="A30" s="256">
        <v>21</v>
      </c>
      <c r="B30" s="31"/>
      <c r="C30" s="31"/>
      <c r="D30" s="60">
        <v>2</v>
      </c>
      <c r="E30" s="91"/>
      <c r="F30" s="31"/>
      <c r="G30" s="91"/>
      <c r="H30" s="91"/>
      <c r="I30" s="91"/>
      <c r="J30" s="91"/>
      <c r="K30" s="91"/>
      <c r="L30" s="113" t="s">
        <v>810</v>
      </c>
      <c r="M30" s="32" t="s">
        <v>811</v>
      </c>
      <c r="N30" s="32" t="s">
        <v>812</v>
      </c>
      <c r="O30" s="32" t="s">
        <v>98</v>
      </c>
      <c r="P30" s="60" t="s">
        <v>99</v>
      </c>
      <c r="Q30" s="60" t="s">
        <v>100</v>
      </c>
      <c r="R30" s="119"/>
      <c r="S30" s="99" t="s">
        <v>99</v>
      </c>
      <c r="T30" s="60" t="str">
        <f t="shared" si="0"/>
        <v>SHT0013908</v>
      </c>
      <c r="U30" s="31" t="s">
        <v>99</v>
      </c>
      <c r="V30" s="31" t="s">
        <v>682</v>
      </c>
      <c r="W30" s="94" t="s">
        <v>683</v>
      </c>
      <c r="X30" s="119" t="s">
        <v>101</v>
      </c>
      <c r="Y30" s="119" t="s">
        <v>101</v>
      </c>
      <c r="Z30" s="119" t="s">
        <v>101</v>
      </c>
      <c r="AA30" s="31" t="s">
        <v>149</v>
      </c>
      <c r="AB30" s="119">
        <v>1.3140000000000001</v>
      </c>
      <c r="AC30" s="30" t="s">
        <v>101</v>
      </c>
      <c r="AD30" s="94"/>
      <c r="AE30" s="94"/>
      <c r="AF30" s="94"/>
      <c r="AG30" s="78"/>
      <c r="AH30" s="78"/>
      <c r="AI30" s="79"/>
      <c r="AJ30" s="31"/>
      <c r="AK30" s="150"/>
      <c r="AL30" s="32">
        <v>0</v>
      </c>
      <c r="AM30" s="32">
        <v>0</v>
      </c>
      <c r="AN30" s="555">
        <v>0</v>
      </c>
      <c r="AO30" s="324">
        <v>1</v>
      </c>
      <c r="AP30" s="575">
        <v>1</v>
      </c>
      <c r="AQ30" s="259">
        <v>1</v>
      </c>
      <c r="AR30" s="578">
        <v>1</v>
      </c>
    </row>
    <row r="31" spans="1:44" s="83" customFormat="1" ht="42" customHeight="1" x14ac:dyDescent="0.15">
      <c r="A31" s="256">
        <v>22</v>
      </c>
      <c r="B31" s="31"/>
      <c r="C31" s="31"/>
      <c r="D31" s="60"/>
      <c r="E31" s="60">
        <v>3</v>
      </c>
      <c r="F31" s="31"/>
      <c r="G31" s="91"/>
      <c r="H31" s="91"/>
      <c r="I31" s="91"/>
      <c r="J31" s="91"/>
      <c r="K31" s="91"/>
      <c r="L31" s="113" t="s">
        <v>720</v>
      </c>
      <c r="M31" s="32" t="s">
        <v>685</v>
      </c>
      <c r="N31" s="32" t="s">
        <v>150</v>
      </c>
      <c r="O31" s="32" t="s">
        <v>151</v>
      </c>
      <c r="P31" s="60" t="s">
        <v>99</v>
      </c>
      <c r="Q31" s="60" t="s">
        <v>100</v>
      </c>
      <c r="R31" s="119"/>
      <c r="S31" s="99" t="s">
        <v>99</v>
      </c>
      <c r="T31" s="60" t="str">
        <f t="shared" si="0"/>
        <v>SHT0013910</v>
      </c>
      <c r="U31" s="31" t="s">
        <v>99</v>
      </c>
      <c r="V31" s="31" t="s">
        <v>721</v>
      </c>
      <c r="W31" s="94" t="s">
        <v>719</v>
      </c>
      <c r="X31" s="122" t="s">
        <v>109</v>
      </c>
      <c r="Y31" s="119" t="s">
        <v>101</v>
      </c>
      <c r="Z31" s="119" t="s">
        <v>101</v>
      </c>
      <c r="AA31" s="31" t="s">
        <v>149</v>
      </c>
      <c r="AB31" s="119">
        <v>1.3140000000000001</v>
      </c>
      <c r="AC31" s="30" t="s">
        <v>101</v>
      </c>
      <c r="AD31" s="94"/>
      <c r="AE31" s="94"/>
      <c r="AF31" s="94"/>
      <c r="AG31" s="78"/>
      <c r="AH31" s="78"/>
      <c r="AI31" s="79"/>
      <c r="AJ31" s="31"/>
      <c r="AK31" s="150"/>
      <c r="AL31" s="32">
        <v>1</v>
      </c>
      <c r="AM31" s="32">
        <v>1</v>
      </c>
      <c r="AN31" s="555">
        <v>1</v>
      </c>
      <c r="AO31" s="324">
        <v>0</v>
      </c>
      <c r="AP31" s="575">
        <v>0</v>
      </c>
      <c r="AQ31" s="259">
        <v>0</v>
      </c>
      <c r="AR31" s="578">
        <v>0</v>
      </c>
    </row>
    <row r="32" spans="1:44" s="83" customFormat="1" ht="42" customHeight="1" x14ac:dyDescent="0.15">
      <c r="A32" s="256">
        <v>23</v>
      </c>
      <c r="B32" s="31"/>
      <c r="C32" s="31"/>
      <c r="D32" s="60"/>
      <c r="E32" s="60">
        <v>3</v>
      </c>
      <c r="F32" s="31"/>
      <c r="G32" s="91"/>
      <c r="H32" s="91"/>
      <c r="I32" s="91"/>
      <c r="J32" s="91"/>
      <c r="K32" s="91"/>
      <c r="L32" s="113" t="s">
        <v>720</v>
      </c>
      <c r="M32" s="32" t="s">
        <v>813</v>
      </c>
      <c r="N32" s="32" t="s">
        <v>814</v>
      </c>
      <c r="O32" s="32" t="s">
        <v>151</v>
      </c>
      <c r="P32" s="60" t="s">
        <v>99</v>
      </c>
      <c r="Q32" s="60" t="s">
        <v>100</v>
      </c>
      <c r="R32" s="119"/>
      <c r="S32" s="99" t="s">
        <v>99</v>
      </c>
      <c r="T32" s="60" t="str">
        <f t="shared" si="0"/>
        <v>SHT0013909</v>
      </c>
      <c r="U32" s="31" t="s">
        <v>99</v>
      </c>
      <c r="V32" s="31" t="s">
        <v>682</v>
      </c>
      <c r="W32" s="94" t="s">
        <v>683</v>
      </c>
      <c r="X32" s="122" t="s">
        <v>109</v>
      </c>
      <c r="Y32" s="119" t="s">
        <v>101</v>
      </c>
      <c r="Z32" s="119" t="s">
        <v>101</v>
      </c>
      <c r="AA32" s="31" t="s">
        <v>149</v>
      </c>
      <c r="AB32" s="119">
        <v>1.3140000000000001</v>
      </c>
      <c r="AC32" s="30" t="s">
        <v>101</v>
      </c>
      <c r="AD32" s="94"/>
      <c r="AE32" s="94"/>
      <c r="AF32" s="94"/>
      <c r="AG32" s="78"/>
      <c r="AH32" s="78"/>
      <c r="AI32" s="79"/>
      <c r="AJ32" s="31"/>
      <c r="AK32" s="150"/>
      <c r="AL32" s="32">
        <v>0</v>
      </c>
      <c r="AM32" s="32">
        <v>0</v>
      </c>
      <c r="AN32" s="555">
        <v>0</v>
      </c>
      <c r="AO32" s="324">
        <v>1</v>
      </c>
      <c r="AP32" s="575">
        <v>1</v>
      </c>
      <c r="AQ32" s="259">
        <v>1</v>
      </c>
      <c r="AR32" s="578">
        <v>1</v>
      </c>
    </row>
    <row r="33" spans="1:44" s="83" customFormat="1" ht="42" customHeight="1" x14ac:dyDescent="0.15">
      <c r="A33" s="256">
        <v>24</v>
      </c>
      <c r="B33" s="31"/>
      <c r="C33" s="31"/>
      <c r="D33" s="60"/>
      <c r="E33" s="60">
        <v>3</v>
      </c>
      <c r="F33" s="31"/>
      <c r="G33" s="91"/>
      <c r="H33" s="91"/>
      <c r="I33" s="91"/>
      <c r="J33" s="91"/>
      <c r="K33" s="91"/>
      <c r="L33" s="113" t="s">
        <v>720</v>
      </c>
      <c r="M33" s="113" t="s">
        <v>153</v>
      </c>
      <c r="N33" s="113" t="s">
        <v>154</v>
      </c>
      <c r="O33" s="113" t="s">
        <v>155</v>
      </c>
      <c r="P33" s="113" t="s">
        <v>99</v>
      </c>
      <c r="Q33" s="60" t="s">
        <v>100</v>
      </c>
      <c r="R33" s="113"/>
      <c r="S33" s="99" t="s">
        <v>99</v>
      </c>
      <c r="T33" s="60" t="str">
        <f t="shared" si="0"/>
        <v>SHT0011065</v>
      </c>
      <c r="U33" s="113" t="s">
        <v>99</v>
      </c>
      <c r="V33" s="113" t="s">
        <v>127</v>
      </c>
      <c r="W33" s="113" t="s">
        <v>156</v>
      </c>
      <c r="X33" s="113" t="s">
        <v>157</v>
      </c>
      <c r="Y33" s="119" t="s">
        <v>101</v>
      </c>
      <c r="Z33" s="119" t="s">
        <v>101</v>
      </c>
      <c r="AA33" s="31" t="s">
        <v>149</v>
      </c>
      <c r="AB33" s="119">
        <v>1.3140000000000001</v>
      </c>
      <c r="AC33" s="30" t="s">
        <v>101</v>
      </c>
      <c r="AD33" s="94"/>
      <c r="AE33" s="94"/>
      <c r="AF33" s="94"/>
      <c r="AG33" s="78"/>
      <c r="AH33" s="78"/>
      <c r="AI33" s="79"/>
      <c r="AJ33" s="31"/>
      <c r="AK33" s="150"/>
      <c r="AL33" s="32">
        <v>1</v>
      </c>
      <c r="AM33" s="32">
        <v>1</v>
      </c>
      <c r="AN33" s="555">
        <v>1</v>
      </c>
      <c r="AO33" s="324">
        <v>1</v>
      </c>
      <c r="AP33" s="575">
        <v>1</v>
      </c>
      <c r="AQ33" s="259">
        <v>1</v>
      </c>
      <c r="AR33" s="578">
        <v>1</v>
      </c>
    </row>
    <row r="34" spans="1:44" s="83" customFormat="1" ht="42" customHeight="1" x14ac:dyDescent="0.15">
      <c r="A34" s="256">
        <v>25</v>
      </c>
      <c r="B34" s="31"/>
      <c r="C34" s="31"/>
      <c r="D34" s="60"/>
      <c r="E34" s="60">
        <v>3</v>
      </c>
      <c r="F34" s="31"/>
      <c r="G34" s="91"/>
      <c r="H34" s="91"/>
      <c r="I34" s="91"/>
      <c r="J34" s="91"/>
      <c r="K34" s="91"/>
      <c r="L34" s="113" t="s">
        <v>720</v>
      </c>
      <c r="M34" s="113" t="s">
        <v>158</v>
      </c>
      <c r="N34" s="113" t="s">
        <v>159</v>
      </c>
      <c r="O34" s="113" t="s">
        <v>155</v>
      </c>
      <c r="P34" s="113" t="s">
        <v>99</v>
      </c>
      <c r="Q34" s="60" t="s">
        <v>100</v>
      </c>
      <c r="R34" s="113"/>
      <c r="S34" s="99" t="s">
        <v>99</v>
      </c>
      <c r="T34" s="60" t="str">
        <f t="shared" si="0"/>
        <v>SHT0011066</v>
      </c>
      <c r="U34" s="113" t="s">
        <v>99</v>
      </c>
      <c r="V34" s="113" t="s">
        <v>127</v>
      </c>
      <c r="W34" s="113" t="s">
        <v>156</v>
      </c>
      <c r="X34" s="113" t="s">
        <v>157</v>
      </c>
      <c r="Y34" s="119" t="s">
        <v>101</v>
      </c>
      <c r="Z34" s="119" t="s">
        <v>101</v>
      </c>
      <c r="AA34" s="31" t="s">
        <v>149</v>
      </c>
      <c r="AB34" s="119">
        <v>1.3140000000000001</v>
      </c>
      <c r="AC34" s="30" t="s">
        <v>101</v>
      </c>
      <c r="AD34" s="94"/>
      <c r="AE34" s="94"/>
      <c r="AF34" s="94"/>
      <c r="AG34" s="78"/>
      <c r="AH34" s="78"/>
      <c r="AI34" s="79"/>
      <c r="AJ34" s="31"/>
      <c r="AK34" s="150"/>
      <c r="AL34" s="32">
        <v>1</v>
      </c>
      <c r="AM34" s="32">
        <v>1</v>
      </c>
      <c r="AN34" s="555">
        <v>1</v>
      </c>
      <c r="AO34" s="324">
        <v>1</v>
      </c>
      <c r="AP34" s="575">
        <v>1</v>
      </c>
      <c r="AQ34" s="259">
        <v>1</v>
      </c>
      <c r="AR34" s="578">
        <v>1</v>
      </c>
    </row>
    <row r="35" spans="1:44" s="83" customFormat="1" ht="42" customHeight="1" x14ac:dyDescent="0.15">
      <c r="A35" s="256">
        <v>26</v>
      </c>
      <c r="B35" s="31"/>
      <c r="C35" s="31"/>
      <c r="D35" s="60"/>
      <c r="E35" s="60">
        <v>3</v>
      </c>
      <c r="F35" s="31"/>
      <c r="G35" s="91"/>
      <c r="H35" s="91"/>
      <c r="I35" s="91"/>
      <c r="J35" s="91"/>
      <c r="K35" s="91"/>
      <c r="L35" s="113" t="s">
        <v>720</v>
      </c>
      <c r="M35" s="113" t="s">
        <v>49</v>
      </c>
      <c r="N35" s="113" t="s">
        <v>815</v>
      </c>
      <c r="O35" s="113" t="s">
        <v>155</v>
      </c>
      <c r="P35" s="113" t="s">
        <v>99</v>
      </c>
      <c r="Q35" s="60" t="s">
        <v>100</v>
      </c>
      <c r="R35" s="113"/>
      <c r="S35" s="99" t="s">
        <v>99</v>
      </c>
      <c r="T35" s="60" t="str">
        <f t="shared" si="0"/>
        <v>SHT0011067</v>
      </c>
      <c r="U35" s="113" t="s">
        <v>99</v>
      </c>
      <c r="V35" s="113" t="s">
        <v>127</v>
      </c>
      <c r="W35" s="113" t="s">
        <v>156</v>
      </c>
      <c r="X35" s="113" t="s">
        <v>157</v>
      </c>
      <c r="Y35" s="119" t="s">
        <v>101</v>
      </c>
      <c r="Z35" s="119" t="s">
        <v>101</v>
      </c>
      <c r="AA35" s="31" t="s">
        <v>149</v>
      </c>
      <c r="AB35" s="119">
        <v>1.3140000000000001</v>
      </c>
      <c r="AC35" s="30" t="s">
        <v>101</v>
      </c>
      <c r="AD35" s="94"/>
      <c r="AE35" s="94"/>
      <c r="AF35" s="94"/>
      <c r="AG35" s="78"/>
      <c r="AH35" s="78"/>
      <c r="AI35" s="79"/>
      <c r="AJ35" s="31"/>
      <c r="AK35" s="150"/>
      <c r="AL35" s="32">
        <v>0</v>
      </c>
      <c r="AM35" s="32">
        <v>0</v>
      </c>
      <c r="AN35" s="555">
        <v>0</v>
      </c>
      <c r="AO35" s="324">
        <v>1</v>
      </c>
      <c r="AP35" s="575">
        <v>1</v>
      </c>
      <c r="AQ35" s="259">
        <v>1</v>
      </c>
      <c r="AR35" s="578">
        <v>1</v>
      </c>
    </row>
    <row r="36" spans="1:44" s="83" customFormat="1" ht="42" customHeight="1" x14ac:dyDescent="0.15">
      <c r="A36" s="256">
        <v>27</v>
      </c>
      <c r="B36" s="31"/>
      <c r="C36" s="31"/>
      <c r="D36" s="60"/>
      <c r="E36" s="60">
        <v>3</v>
      </c>
      <c r="F36" s="31"/>
      <c r="G36" s="91"/>
      <c r="H36" s="91"/>
      <c r="I36" s="91"/>
      <c r="J36" s="91"/>
      <c r="K36" s="91"/>
      <c r="L36" s="113" t="s">
        <v>720</v>
      </c>
      <c r="M36" s="113" t="s">
        <v>714</v>
      </c>
      <c r="N36" s="113" t="s">
        <v>160</v>
      </c>
      <c r="O36" s="113" t="s">
        <v>155</v>
      </c>
      <c r="P36" s="113" t="s">
        <v>99</v>
      </c>
      <c r="Q36" s="60" t="s">
        <v>100</v>
      </c>
      <c r="R36" s="113"/>
      <c r="S36" s="99" t="s">
        <v>99</v>
      </c>
      <c r="T36" s="60" t="str">
        <f t="shared" si="0"/>
        <v>SHT0011068</v>
      </c>
      <c r="U36" s="113" t="s">
        <v>99</v>
      </c>
      <c r="V36" s="113" t="s">
        <v>127</v>
      </c>
      <c r="W36" s="113" t="s">
        <v>156</v>
      </c>
      <c r="X36" s="113" t="s">
        <v>157</v>
      </c>
      <c r="Y36" s="119" t="s">
        <v>101</v>
      </c>
      <c r="Z36" s="119" t="s">
        <v>101</v>
      </c>
      <c r="AA36" s="31" t="s">
        <v>149</v>
      </c>
      <c r="AB36" s="119">
        <v>1.3140000000000001</v>
      </c>
      <c r="AC36" s="30" t="s">
        <v>101</v>
      </c>
      <c r="AD36" s="94"/>
      <c r="AE36" s="94"/>
      <c r="AF36" s="94"/>
      <c r="AG36" s="78"/>
      <c r="AH36" s="78"/>
      <c r="AI36" s="79"/>
      <c r="AJ36" s="31"/>
      <c r="AK36" s="150"/>
      <c r="AL36" s="32">
        <v>1</v>
      </c>
      <c r="AM36" s="32">
        <v>1</v>
      </c>
      <c r="AN36" s="555">
        <v>1</v>
      </c>
      <c r="AO36" s="322">
        <v>1</v>
      </c>
      <c r="AP36" s="555">
        <v>1</v>
      </c>
      <c r="AQ36" s="257">
        <v>1</v>
      </c>
      <c r="AR36" s="576">
        <v>1</v>
      </c>
    </row>
    <row r="37" spans="1:44" s="83" customFormat="1" ht="42" customHeight="1" x14ac:dyDescent="0.15">
      <c r="A37" s="256">
        <v>28</v>
      </c>
      <c r="B37" s="31"/>
      <c r="C37" s="31"/>
      <c r="D37" s="60"/>
      <c r="E37" s="60">
        <v>3</v>
      </c>
      <c r="F37" s="31"/>
      <c r="G37" s="91"/>
      <c r="H37" s="91"/>
      <c r="I37" s="91"/>
      <c r="J37" s="91"/>
      <c r="K37" s="91"/>
      <c r="L37" s="113" t="s">
        <v>720</v>
      </c>
      <c r="M37" s="113" t="s">
        <v>161</v>
      </c>
      <c r="N37" s="113" t="s">
        <v>162</v>
      </c>
      <c r="O37" s="113" t="s">
        <v>155</v>
      </c>
      <c r="P37" s="113" t="s">
        <v>99</v>
      </c>
      <c r="Q37" s="60" t="s">
        <v>100</v>
      </c>
      <c r="R37" s="113"/>
      <c r="S37" s="99" t="s">
        <v>99</v>
      </c>
      <c r="T37" s="60" t="str">
        <f t="shared" si="0"/>
        <v>SHT0011069</v>
      </c>
      <c r="U37" s="113" t="s">
        <v>99</v>
      </c>
      <c r="V37" s="113" t="s">
        <v>127</v>
      </c>
      <c r="W37" s="113" t="s">
        <v>156</v>
      </c>
      <c r="X37" s="113" t="s">
        <v>157</v>
      </c>
      <c r="Y37" s="119" t="s">
        <v>101</v>
      </c>
      <c r="Z37" s="119" t="s">
        <v>101</v>
      </c>
      <c r="AA37" s="31" t="s">
        <v>149</v>
      </c>
      <c r="AB37" s="119">
        <v>1.3140000000000001</v>
      </c>
      <c r="AC37" s="30" t="s">
        <v>101</v>
      </c>
      <c r="AD37" s="94"/>
      <c r="AE37" s="94"/>
      <c r="AF37" s="94"/>
      <c r="AG37" s="78"/>
      <c r="AH37" s="78"/>
      <c r="AI37" s="79"/>
      <c r="AJ37" s="31"/>
      <c r="AK37" s="150"/>
      <c r="AL37" s="32">
        <v>1</v>
      </c>
      <c r="AM37" s="32">
        <v>1</v>
      </c>
      <c r="AN37" s="555">
        <v>1</v>
      </c>
      <c r="AO37" s="322">
        <v>1</v>
      </c>
      <c r="AP37" s="555">
        <v>1</v>
      </c>
      <c r="AQ37" s="257">
        <v>1</v>
      </c>
      <c r="AR37" s="576">
        <v>1</v>
      </c>
    </row>
    <row r="38" spans="1:44" s="83" customFormat="1" ht="42" customHeight="1" x14ac:dyDescent="0.15">
      <c r="A38" s="256">
        <v>29</v>
      </c>
      <c r="B38" s="31"/>
      <c r="C38" s="31"/>
      <c r="D38" s="60"/>
      <c r="E38" s="60">
        <v>3</v>
      </c>
      <c r="F38" s="31"/>
      <c r="G38" s="91"/>
      <c r="H38" s="91"/>
      <c r="I38" s="91"/>
      <c r="J38" s="91"/>
      <c r="K38" s="91"/>
      <c r="L38" s="113" t="s">
        <v>720</v>
      </c>
      <c r="M38" s="32" t="s">
        <v>163</v>
      </c>
      <c r="N38" s="32" t="s">
        <v>164</v>
      </c>
      <c r="O38" s="32" t="s">
        <v>120</v>
      </c>
      <c r="P38" s="113" t="s">
        <v>99</v>
      </c>
      <c r="Q38" s="60" t="s">
        <v>100</v>
      </c>
      <c r="R38" s="119"/>
      <c r="S38" s="124" t="s">
        <v>99</v>
      </c>
      <c r="T38" s="60" t="str">
        <f t="shared" si="0"/>
        <v>H4681010024A0</v>
      </c>
      <c r="U38" s="31" t="s">
        <v>99</v>
      </c>
      <c r="V38" s="31" t="s">
        <v>103</v>
      </c>
      <c r="W38" s="94" t="s">
        <v>102</v>
      </c>
      <c r="X38" s="31" t="s">
        <v>133</v>
      </c>
      <c r="Y38" s="119" t="s">
        <v>101</v>
      </c>
      <c r="Z38" s="119" t="s">
        <v>101</v>
      </c>
      <c r="AA38" s="31" t="s">
        <v>149</v>
      </c>
      <c r="AB38" s="119">
        <v>1.3140000000000001</v>
      </c>
      <c r="AC38" s="30" t="s">
        <v>101</v>
      </c>
      <c r="AD38" s="94"/>
      <c r="AE38" s="94"/>
      <c r="AF38" s="94"/>
      <c r="AG38" s="78"/>
      <c r="AH38" s="78"/>
      <c r="AI38" s="79"/>
      <c r="AJ38" s="31"/>
      <c r="AK38" s="150"/>
      <c r="AL38" s="32">
        <v>1</v>
      </c>
      <c r="AM38" s="32">
        <v>1</v>
      </c>
      <c r="AN38" s="555">
        <v>1</v>
      </c>
      <c r="AO38" s="322">
        <v>1</v>
      </c>
      <c r="AP38" s="555">
        <v>1</v>
      </c>
      <c r="AQ38" s="257">
        <v>1</v>
      </c>
      <c r="AR38" s="576">
        <v>1</v>
      </c>
    </row>
    <row r="39" spans="1:44" s="83" customFormat="1" ht="42" customHeight="1" x14ac:dyDescent="0.15">
      <c r="A39" s="256">
        <v>30</v>
      </c>
      <c r="B39" s="31"/>
      <c r="C39" s="31"/>
      <c r="D39" s="60"/>
      <c r="E39" s="60">
        <v>3</v>
      </c>
      <c r="F39" s="31"/>
      <c r="G39" s="91"/>
      <c r="H39" s="91"/>
      <c r="I39" s="91"/>
      <c r="J39" s="91"/>
      <c r="K39" s="91"/>
      <c r="L39" s="113" t="s">
        <v>720</v>
      </c>
      <c r="M39" s="32" t="s">
        <v>166</v>
      </c>
      <c r="N39" s="32" t="s">
        <v>167</v>
      </c>
      <c r="O39" s="32" t="s">
        <v>858</v>
      </c>
      <c r="P39" s="113" t="s">
        <v>99</v>
      </c>
      <c r="Q39" s="60" t="s">
        <v>100</v>
      </c>
      <c r="R39" s="119"/>
      <c r="S39" s="124" t="s">
        <v>99</v>
      </c>
      <c r="T39" s="60" t="str">
        <f t="shared" si="0"/>
        <v>SHT0014176</v>
      </c>
      <c r="U39" s="31" t="s">
        <v>99</v>
      </c>
      <c r="V39" s="31" t="s">
        <v>103</v>
      </c>
      <c r="W39" s="94" t="s">
        <v>102</v>
      </c>
      <c r="X39" s="31"/>
      <c r="Y39" s="119" t="s">
        <v>101</v>
      </c>
      <c r="Z39" s="119" t="s">
        <v>101</v>
      </c>
      <c r="AA39" s="31" t="s">
        <v>149</v>
      </c>
      <c r="AB39" s="119">
        <v>1.3140000000000001</v>
      </c>
      <c r="AC39" s="30" t="s">
        <v>101</v>
      </c>
      <c r="AD39" s="94"/>
      <c r="AE39" s="94"/>
      <c r="AF39" s="94"/>
      <c r="AG39" s="78"/>
      <c r="AH39" s="78"/>
      <c r="AI39" s="79"/>
      <c r="AJ39" s="31"/>
      <c r="AK39" s="150"/>
      <c r="AL39" s="32">
        <v>3</v>
      </c>
      <c r="AM39" s="32">
        <v>3</v>
      </c>
      <c r="AN39" s="555">
        <v>3</v>
      </c>
      <c r="AO39" s="322">
        <v>0</v>
      </c>
      <c r="AP39" s="555">
        <v>0</v>
      </c>
      <c r="AQ39" s="257">
        <v>0</v>
      </c>
      <c r="AR39" s="576">
        <v>0</v>
      </c>
    </row>
    <row r="40" spans="1:44" s="83" customFormat="1" ht="42" customHeight="1" x14ac:dyDescent="0.15">
      <c r="A40" s="256">
        <v>31</v>
      </c>
      <c r="B40" s="31"/>
      <c r="C40" s="31"/>
      <c r="D40" s="60">
        <v>2</v>
      </c>
      <c r="E40" s="60"/>
      <c r="F40" s="31"/>
      <c r="G40" s="91"/>
      <c r="H40" s="91"/>
      <c r="I40" s="91"/>
      <c r="J40" s="91"/>
      <c r="K40" s="91"/>
      <c r="L40" s="60" t="s">
        <v>855</v>
      </c>
      <c r="M40" s="32" t="s">
        <v>29</v>
      </c>
      <c r="N40" s="32" t="s">
        <v>30</v>
      </c>
      <c r="O40" s="32" t="s">
        <v>168</v>
      </c>
      <c r="P40" s="113" t="s">
        <v>99</v>
      </c>
      <c r="Q40" s="60" t="s">
        <v>100</v>
      </c>
      <c r="R40" s="119" t="s">
        <v>857</v>
      </c>
      <c r="S40" s="124" t="s">
        <v>99</v>
      </c>
      <c r="T40" s="60" t="str">
        <f t="shared" si="0"/>
        <v>GHRC000001</v>
      </c>
      <c r="U40" s="31" t="s">
        <v>99</v>
      </c>
      <c r="V40" s="31" t="s">
        <v>103</v>
      </c>
      <c r="W40" s="94" t="s">
        <v>102</v>
      </c>
      <c r="X40" s="31"/>
      <c r="Y40" s="32"/>
      <c r="Z40" s="31"/>
      <c r="AA40" s="31"/>
      <c r="AB40" s="120">
        <v>1E-3</v>
      </c>
      <c r="AC40" s="150"/>
      <c r="AD40" s="94"/>
      <c r="AE40" s="94"/>
      <c r="AF40" s="94"/>
      <c r="AG40" s="78"/>
      <c r="AH40" s="78"/>
      <c r="AI40" s="79"/>
      <c r="AJ40" s="31"/>
      <c r="AK40" s="150"/>
      <c r="AL40" s="32">
        <v>21</v>
      </c>
      <c r="AM40" s="32">
        <v>21</v>
      </c>
      <c r="AN40" s="555">
        <v>21</v>
      </c>
      <c r="AO40" s="322">
        <v>21</v>
      </c>
      <c r="AP40" s="555">
        <v>21</v>
      </c>
      <c r="AQ40" s="257">
        <v>21</v>
      </c>
      <c r="AR40" s="576">
        <v>21</v>
      </c>
    </row>
    <row r="41" spans="1:44" s="83" customFormat="1" ht="42" customHeight="1" x14ac:dyDescent="0.15">
      <c r="A41" s="256">
        <v>32</v>
      </c>
      <c r="B41" s="31"/>
      <c r="C41" s="31"/>
      <c r="D41" s="60">
        <v>2</v>
      </c>
      <c r="E41" s="60"/>
      <c r="F41" s="91"/>
      <c r="G41" s="31"/>
      <c r="H41" s="91"/>
      <c r="I41" s="91"/>
      <c r="J41" s="91"/>
      <c r="K41" s="91"/>
      <c r="L41" s="113" t="s">
        <v>43</v>
      </c>
      <c r="M41" s="32" t="s">
        <v>906</v>
      </c>
      <c r="N41" s="32" t="s">
        <v>953</v>
      </c>
      <c r="O41" s="32" t="s">
        <v>954</v>
      </c>
      <c r="P41" s="113" t="s">
        <v>99</v>
      </c>
      <c r="Q41" s="31" t="s">
        <v>100</v>
      </c>
      <c r="R41" s="119"/>
      <c r="S41" s="99" t="s">
        <v>99</v>
      </c>
      <c r="T41" s="60" t="str">
        <f t="shared" si="0"/>
        <v>SHT0014267</v>
      </c>
      <c r="U41" s="124" t="s">
        <v>99</v>
      </c>
      <c r="V41" s="31" t="s">
        <v>102</v>
      </c>
      <c r="W41" s="94" t="s">
        <v>103</v>
      </c>
      <c r="X41" s="119" t="s">
        <v>169</v>
      </c>
      <c r="Y41" s="119" t="s">
        <v>101</v>
      </c>
      <c r="Z41" s="119" t="s">
        <v>101</v>
      </c>
      <c r="AA41" s="119" t="s">
        <v>170</v>
      </c>
      <c r="AB41" s="120" t="s">
        <v>101</v>
      </c>
      <c r="AC41" s="113" t="s">
        <v>101</v>
      </c>
      <c r="AD41" s="94"/>
      <c r="AE41" s="94"/>
      <c r="AF41" s="94"/>
      <c r="AG41" s="78"/>
      <c r="AH41" s="78"/>
      <c r="AI41" s="79"/>
      <c r="AJ41" s="31"/>
      <c r="AK41" s="150"/>
      <c r="AL41" s="32">
        <v>1</v>
      </c>
      <c r="AM41" s="32">
        <v>1</v>
      </c>
      <c r="AN41" s="555">
        <v>1</v>
      </c>
      <c r="AO41" s="324">
        <v>0</v>
      </c>
      <c r="AP41" s="575">
        <v>0</v>
      </c>
      <c r="AQ41" s="259">
        <v>0</v>
      </c>
      <c r="AR41" s="578">
        <v>0</v>
      </c>
    </row>
    <row r="42" spans="1:44" s="83" customFormat="1" ht="42" customHeight="1" x14ac:dyDescent="0.15">
      <c r="A42" s="256">
        <v>33</v>
      </c>
      <c r="B42" s="31"/>
      <c r="C42" s="31"/>
      <c r="D42" s="60">
        <v>2</v>
      </c>
      <c r="E42" s="60"/>
      <c r="F42" s="91"/>
      <c r="G42" s="31"/>
      <c r="H42" s="91"/>
      <c r="I42" s="91"/>
      <c r="J42" s="91"/>
      <c r="K42" s="91"/>
      <c r="L42" s="113" t="s">
        <v>43</v>
      </c>
      <c r="M42" s="32" t="s">
        <v>816</v>
      </c>
      <c r="N42" s="32" t="s">
        <v>955</v>
      </c>
      <c r="O42" s="32" t="s">
        <v>956</v>
      </c>
      <c r="P42" s="113" t="s">
        <v>863</v>
      </c>
      <c r="Q42" s="31" t="s">
        <v>100</v>
      </c>
      <c r="R42" s="119"/>
      <c r="S42" s="99" t="s">
        <v>863</v>
      </c>
      <c r="T42" s="60" t="str">
        <f t="shared" si="0"/>
        <v>SHT0014379</v>
      </c>
      <c r="U42" s="124" t="s">
        <v>868</v>
      </c>
      <c r="V42" s="31" t="s">
        <v>869</v>
      </c>
      <c r="W42" s="94" t="s">
        <v>870</v>
      </c>
      <c r="X42" s="119"/>
      <c r="Y42" s="119"/>
      <c r="Z42" s="119"/>
      <c r="AA42" s="119" t="s">
        <v>170</v>
      </c>
      <c r="AB42" s="120" t="s">
        <v>101</v>
      </c>
      <c r="AC42" s="113" t="s">
        <v>101</v>
      </c>
      <c r="AD42" s="94"/>
      <c r="AE42" s="94"/>
      <c r="AF42" s="94"/>
      <c r="AG42" s="78"/>
      <c r="AH42" s="78"/>
      <c r="AI42" s="79"/>
      <c r="AJ42" s="31"/>
      <c r="AK42" s="150"/>
      <c r="AL42" s="32">
        <v>0</v>
      </c>
      <c r="AM42" s="32">
        <v>0</v>
      </c>
      <c r="AN42" s="555">
        <v>0</v>
      </c>
      <c r="AO42" s="324">
        <v>1</v>
      </c>
      <c r="AP42" s="575">
        <v>1</v>
      </c>
      <c r="AQ42" s="259">
        <v>0</v>
      </c>
      <c r="AR42" s="578">
        <v>1</v>
      </c>
    </row>
    <row r="43" spans="1:44" s="83" customFormat="1" ht="42" customHeight="1" x14ac:dyDescent="0.15">
      <c r="A43" s="256">
        <v>34</v>
      </c>
      <c r="B43" s="31"/>
      <c r="C43" s="31"/>
      <c r="D43" s="60">
        <v>2</v>
      </c>
      <c r="E43" s="60"/>
      <c r="F43" s="91"/>
      <c r="G43" s="31"/>
      <c r="H43" s="91"/>
      <c r="I43" s="91"/>
      <c r="J43" s="91"/>
      <c r="K43" s="91"/>
      <c r="L43" s="113" t="s">
        <v>43</v>
      </c>
      <c r="M43" s="32" t="s">
        <v>742</v>
      </c>
      <c r="N43" s="32" t="s">
        <v>955</v>
      </c>
      <c r="O43" s="32" t="s">
        <v>957</v>
      </c>
      <c r="P43" s="113" t="s">
        <v>863</v>
      </c>
      <c r="Q43" s="31" t="s">
        <v>100</v>
      </c>
      <c r="R43" s="119"/>
      <c r="S43" s="99" t="s">
        <v>99</v>
      </c>
      <c r="T43" s="60" t="str">
        <f t="shared" si="0"/>
        <v>SHT0014303</v>
      </c>
      <c r="U43" s="124" t="s">
        <v>99</v>
      </c>
      <c r="V43" s="31" t="s">
        <v>102</v>
      </c>
      <c r="W43" s="94" t="s">
        <v>103</v>
      </c>
      <c r="X43" s="119" t="s">
        <v>169</v>
      </c>
      <c r="Y43" s="119" t="s">
        <v>101</v>
      </c>
      <c r="Z43" s="119" t="s">
        <v>101</v>
      </c>
      <c r="AA43" s="119" t="s">
        <v>171</v>
      </c>
      <c r="AB43" s="120" t="s">
        <v>101</v>
      </c>
      <c r="AC43" s="113" t="s">
        <v>101</v>
      </c>
      <c r="AD43" s="94"/>
      <c r="AE43" s="94"/>
      <c r="AF43" s="94"/>
      <c r="AG43" s="78"/>
      <c r="AH43" s="78"/>
      <c r="AI43" s="79"/>
      <c r="AJ43" s="31"/>
      <c r="AK43" s="150"/>
      <c r="AL43" s="32">
        <v>0</v>
      </c>
      <c r="AM43" s="32">
        <v>0</v>
      </c>
      <c r="AN43" s="555">
        <v>0</v>
      </c>
      <c r="AO43" s="324">
        <v>0</v>
      </c>
      <c r="AP43" s="575">
        <v>0</v>
      </c>
      <c r="AQ43" s="259">
        <v>1</v>
      </c>
      <c r="AR43" s="578">
        <v>0</v>
      </c>
    </row>
    <row r="44" spans="1:44" s="83" customFormat="1" ht="42" customHeight="1" x14ac:dyDescent="0.15">
      <c r="A44" s="256">
        <v>35</v>
      </c>
      <c r="B44" s="31"/>
      <c r="C44" s="31"/>
      <c r="D44" s="60">
        <v>2</v>
      </c>
      <c r="E44" s="60"/>
      <c r="F44" s="91"/>
      <c r="G44" s="31"/>
      <c r="H44" s="91"/>
      <c r="I44" s="91"/>
      <c r="J44" s="91"/>
      <c r="K44" s="91"/>
      <c r="L44" s="113" t="s">
        <v>779</v>
      </c>
      <c r="M44" s="32" t="s">
        <v>907</v>
      </c>
      <c r="N44" s="32" t="s">
        <v>776</v>
      </c>
      <c r="O44" s="125" t="s">
        <v>101</v>
      </c>
      <c r="P44" s="113" t="s">
        <v>863</v>
      </c>
      <c r="Q44" s="31" t="s">
        <v>100</v>
      </c>
      <c r="R44" s="119"/>
      <c r="S44" s="99" t="s">
        <v>99</v>
      </c>
      <c r="T44" s="60" t="str">
        <f t="shared" si="0"/>
        <v>SHT0014344</v>
      </c>
      <c r="U44" s="124" t="s">
        <v>99</v>
      </c>
      <c r="V44" s="31" t="s">
        <v>840</v>
      </c>
      <c r="W44" s="94" t="s">
        <v>841</v>
      </c>
      <c r="X44" s="119" t="s">
        <v>777</v>
      </c>
      <c r="Y44" s="119" t="s">
        <v>778</v>
      </c>
      <c r="Z44" s="119" t="s">
        <v>101</v>
      </c>
      <c r="AA44" s="119" t="s">
        <v>101</v>
      </c>
      <c r="AB44" s="119" t="s">
        <v>101</v>
      </c>
      <c r="AC44" s="119" t="s">
        <v>101</v>
      </c>
      <c r="AD44" s="94"/>
      <c r="AE44" s="94"/>
      <c r="AF44" s="94"/>
      <c r="AG44" s="78"/>
      <c r="AH44" s="78"/>
      <c r="AI44" s="79"/>
      <c r="AJ44" s="31"/>
      <c r="AK44" s="150"/>
      <c r="AL44" s="32">
        <v>1</v>
      </c>
      <c r="AM44" s="32">
        <v>1</v>
      </c>
      <c r="AN44" s="555">
        <v>1</v>
      </c>
      <c r="AO44" s="324">
        <v>1</v>
      </c>
      <c r="AP44" s="575">
        <v>1</v>
      </c>
      <c r="AQ44" s="259">
        <v>1</v>
      </c>
      <c r="AR44" s="578">
        <v>1</v>
      </c>
    </row>
    <row r="45" spans="1:44" s="85" customFormat="1" ht="42" customHeight="1" x14ac:dyDescent="0.15">
      <c r="A45" s="256">
        <v>36</v>
      </c>
      <c r="B45" s="31"/>
      <c r="C45" s="60"/>
      <c r="D45" s="31"/>
      <c r="E45" s="60">
        <v>3</v>
      </c>
      <c r="F45" s="60"/>
      <c r="G45" s="91"/>
      <c r="H45" s="91"/>
      <c r="I45" s="91"/>
      <c r="J45" s="91"/>
      <c r="K45" s="91"/>
      <c r="L45" s="60" t="s">
        <v>780</v>
      </c>
      <c r="M45" s="32" t="s">
        <v>943</v>
      </c>
      <c r="N45" s="32" t="s">
        <v>42</v>
      </c>
      <c r="O45" s="125" t="s">
        <v>101</v>
      </c>
      <c r="P45" s="113" t="s">
        <v>863</v>
      </c>
      <c r="Q45" s="60" t="s">
        <v>100</v>
      </c>
      <c r="R45" s="32"/>
      <c r="S45" s="99" t="s">
        <v>99</v>
      </c>
      <c r="T45" s="60" t="str">
        <f t="shared" si="0"/>
        <v>SHT0014366</v>
      </c>
      <c r="U45" s="126" t="s">
        <v>99</v>
      </c>
      <c r="V45" s="31" t="s">
        <v>682</v>
      </c>
      <c r="W45" s="94" t="s">
        <v>842</v>
      </c>
      <c r="X45" s="127" t="s">
        <v>113</v>
      </c>
      <c r="Y45" s="30" t="s">
        <v>105</v>
      </c>
      <c r="Z45" s="126" t="s">
        <v>101</v>
      </c>
      <c r="AA45" s="126" t="s">
        <v>114</v>
      </c>
      <c r="AB45" s="120">
        <v>0.38400000000000001</v>
      </c>
      <c r="AC45" s="113" t="s">
        <v>115</v>
      </c>
      <c r="AD45" s="94"/>
      <c r="AE45" s="94"/>
      <c r="AF45" s="94"/>
      <c r="AG45" s="78"/>
      <c r="AH45" s="78"/>
      <c r="AI45" s="79"/>
      <c r="AJ45" s="31"/>
      <c r="AK45" s="126"/>
      <c r="AL45" s="32">
        <v>1</v>
      </c>
      <c r="AM45" s="32">
        <v>1</v>
      </c>
      <c r="AN45" s="555">
        <v>1</v>
      </c>
      <c r="AO45" s="323">
        <v>1</v>
      </c>
      <c r="AP45" s="557">
        <v>1</v>
      </c>
      <c r="AQ45" s="258">
        <v>1</v>
      </c>
      <c r="AR45" s="577">
        <v>1</v>
      </c>
    </row>
    <row r="46" spans="1:44" s="85" customFormat="1" ht="42" customHeight="1" x14ac:dyDescent="0.15">
      <c r="A46" s="256">
        <v>37</v>
      </c>
      <c r="B46" s="31"/>
      <c r="C46" s="60"/>
      <c r="D46" s="31"/>
      <c r="E46" s="60"/>
      <c r="F46" s="60">
        <v>4</v>
      </c>
      <c r="G46" s="91"/>
      <c r="H46" s="91"/>
      <c r="I46" s="91"/>
      <c r="J46" s="91"/>
      <c r="K46" s="91"/>
      <c r="L46" s="60" t="s">
        <v>116</v>
      </c>
      <c r="M46" s="32" t="s">
        <v>949</v>
      </c>
      <c r="N46" s="32" t="s">
        <v>944</v>
      </c>
      <c r="O46" s="125" t="s">
        <v>101</v>
      </c>
      <c r="P46" s="113" t="s">
        <v>863</v>
      </c>
      <c r="Q46" s="60" t="s">
        <v>100</v>
      </c>
      <c r="R46" s="32"/>
      <c r="S46" s="99" t="s">
        <v>99</v>
      </c>
      <c r="T46" s="60" t="str">
        <f t="shared" si="0"/>
        <v>SHT0014394</v>
      </c>
      <c r="U46" s="126" t="s">
        <v>99</v>
      </c>
      <c r="V46" s="31" t="s">
        <v>103</v>
      </c>
      <c r="W46" s="94" t="s">
        <v>102</v>
      </c>
      <c r="X46" s="127" t="s">
        <v>117</v>
      </c>
      <c r="Y46" s="126" t="s">
        <v>118</v>
      </c>
      <c r="Z46" s="126" t="s">
        <v>101</v>
      </c>
      <c r="AA46" s="126" t="s">
        <v>119</v>
      </c>
      <c r="AB46" s="120">
        <v>0.2407</v>
      </c>
      <c r="AC46" s="113" t="s">
        <v>101</v>
      </c>
      <c r="AD46" s="94"/>
      <c r="AE46" s="94"/>
      <c r="AF46" s="94"/>
      <c r="AG46" s="78"/>
      <c r="AH46" s="78"/>
      <c r="AI46" s="79"/>
      <c r="AJ46" s="31"/>
      <c r="AK46" s="126"/>
      <c r="AL46" s="32">
        <v>1</v>
      </c>
      <c r="AM46" s="32">
        <v>1</v>
      </c>
      <c r="AN46" s="555">
        <v>1</v>
      </c>
      <c r="AO46" s="322">
        <v>1</v>
      </c>
      <c r="AP46" s="555">
        <v>1</v>
      </c>
      <c r="AQ46" s="257">
        <v>1</v>
      </c>
      <c r="AR46" s="576">
        <v>1</v>
      </c>
    </row>
    <row r="47" spans="1:44" s="85" customFormat="1" ht="42" customHeight="1" x14ac:dyDescent="0.15">
      <c r="A47" s="256">
        <v>38</v>
      </c>
      <c r="B47" s="31"/>
      <c r="C47" s="60"/>
      <c r="D47" s="31"/>
      <c r="E47" s="60"/>
      <c r="F47" s="60">
        <v>4</v>
      </c>
      <c r="G47" s="91"/>
      <c r="H47" s="91"/>
      <c r="I47" s="91"/>
      <c r="J47" s="91"/>
      <c r="K47" s="91"/>
      <c r="L47" s="60" t="s">
        <v>116</v>
      </c>
      <c r="M47" s="32" t="s">
        <v>950</v>
      </c>
      <c r="N47" s="32" t="s">
        <v>945</v>
      </c>
      <c r="O47" s="125" t="s">
        <v>101</v>
      </c>
      <c r="P47" s="113" t="s">
        <v>863</v>
      </c>
      <c r="Q47" s="60" t="s">
        <v>100</v>
      </c>
      <c r="R47" s="32"/>
      <c r="S47" s="99" t="s">
        <v>99</v>
      </c>
      <c r="T47" s="60" t="str">
        <f t="shared" si="0"/>
        <v>SHT0014367</v>
      </c>
      <c r="U47" s="126" t="s">
        <v>99</v>
      </c>
      <c r="V47" s="31" t="s">
        <v>103</v>
      </c>
      <c r="W47" s="94" t="s">
        <v>102</v>
      </c>
      <c r="X47" s="127" t="s">
        <v>120</v>
      </c>
      <c r="Y47" s="30" t="s">
        <v>121</v>
      </c>
      <c r="Z47" s="126" t="s">
        <v>101</v>
      </c>
      <c r="AA47" s="126" t="s">
        <v>122</v>
      </c>
      <c r="AB47" s="120">
        <v>0.14330000000000001</v>
      </c>
      <c r="AC47" s="113" t="s">
        <v>101</v>
      </c>
      <c r="AD47" s="94"/>
      <c r="AE47" s="94"/>
      <c r="AF47" s="94"/>
      <c r="AG47" s="78"/>
      <c r="AH47" s="78"/>
      <c r="AI47" s="79"/>
      <c r="AJ47" s="31"/>
      <c r="AK47" s="126"/>
      <c r="AL47" s="32">
        <v>1</v>
      </c>
      <c r="AM47" s="32">
        <v>1</v>
      </c>
      <c r="AN47" s="555">
        <v>1</v>
      </c>
      <c r="AO47" s="322">
        <v>1</v>
      </c>
      <c r="AP47" s="555">
        <v>1</v>
      </c>
      <c r="AQ47" s="257">
        <v>1</v>
      </c>
      <c r="AR47" s="576">
        <v>1</v>
      </c>
    </row>
    <row r="48" spans="1:44" s="139" customFormat="1" ht="42" customHeight="1" x14ac:dyDescent="0.15">
      <c r="A48" s="256">
        <v>39</v>
      </c>
      <c r="B48" s="128"/>
      <c r="C48" s="98"/>
      <c r="D48" s="98"/>
      <c r="E48" s="98"/>
      <c r="F48" s="129">
        <v>4</v>
      </c>
      <c r="G48" s="129"/>
      <c r="H48" s="129"/>
      <c r="I48" s="129"/>
      <c r="J48" s="129"/>
      <c r="K48" s="129"/>
      <c r="L48" s="98" t="s">
        <v>101</v>
      </c>
      <c r="M48" s="98" t="s">
        <v>261</v>
      </c>
      <c r="N48" s="129" t="s">
        <v>262</v>
      </c>
      <c r="O48" s="98" t="s">
        <v>263</v>
      </c>
      <c r="P48" s="98" t="s">
        <v>99</v>
      </c>
      <c r="Q48" s="60" t="s">
        <v>100</v>
      </c>
      <c r="R48" s="130"/>
      <c r="S48" s="131" t="s">
        <v>99</v>
      </c>
      <c r="T48" s="60" t="str">
        <f t="shared" si="0"/>
        <v>BFA0010027</v>
      </c>
      <c r="U48" s="131" t="s">
        <v>99</v>
      </c>
      <c r="V48" s="128" t="s">
        <v>103</v>
      </c>
      <c r="W48" s="132" t="s">
        <v>102</v>
      </c>
      <c r="X48" s="129" t="s">
        <v>141</v>
      </c>
      <c r="Y48" s="129" t="s">
        <v>101</v>
      </c>
      <c r="Z48" s="129" t="s">
        <v>101</v>
      </c>
      <c r="AA48" s="133" t="s">
        <v>264</v>
      </c>
      <c r="AB48" s="133">
        <v>0.01</v>
      </c>
      <c r="AC48" s="133" t="s">
        <v>101</v>
      </c>
      <c r="AD48" s="133"/>
      <c r="AE48" s="134"/>
      <c r="AF48" s="134"/>
      <c r="AG48" s="135"/>
      <c r="AH48" s="135"/>
      <c r="AI48" s="136"/>
      <c r="AJ48" s="128"/>
      <c r="AK48" s="137"/>
      <c r="AL48" s="138">
        <v>2</v>
      </c>
      <c r="AM48" s="138">
        <v>2</v>
      </c>
      <c r="AN48" s="556">
        <v>2</v>
      </c>
      <c r="AO48" s="325">
        <v>2</v>
      </c>
      <c r="AP48" s="556">
        <v>2</v>
      </c>
      <c r="AQ48" s="260">
        <v>2</v>
      </c>
      <c r="AR48" s="579">
        <v>2</v>
      </c>
    </row>
    <row r="49" spans="1:44" s="83" customFormat="1" ht="42" customHeight="1" x14ac:dyDescent="0.15">
      <c r="A49" s="256">
        <v>40</v>
      </c>
      <c r="B49" s="31"/>
      <c r="C49" s="29"/>
      <c r="D49" s="60"/>
      <c r="E49" s="60">
        <v>3</v>
      </c>
      <c r="F49" s="60"/>
      <c r="G49" s="60"/>
      <c r="H49" s="60"/>
      <c r="I49" s="29"/>
      <c r="J49" s="29"/>
      <c r="K49" s="29"/>
      <c r="L49" s="113" t="s">
        <v>724</v>
      </c>
      <c r="M49" s="32" t="s">
        <v>982</v>
      </c>
      <c r="N49" s="32" t="s">
        <v>172</v>
      </c>
      <c r="O49" s="29" t="s">
        <v>173</v>
      </c>
      <c r="P49" s="97" t="s">
        <v>174</v>
      </c>
      <c r="Q49" s="60" t="s">
        <v>100</v>
      </c>
      <c r="R49" s="60"/>
      <c r="S49" s="99" t="s">
        <v>99</v>
      </c>
      <c r="T49" s="60" t="str">
        <f t="shared" si="0"/>
        <v>SHT0013940</v>
      </c>
      <c r="U49" s="99" t="s">
        <v>99</v>
      </c>
      <c r="V49" s="31" t="s">
        <v>722</v>
      </c>
      <c r="W49" s="94" t="s">
        <v>723</v>
      </c>
      <c r="X49" s="29" t="s">
        <v>113</v>
      </c>
      <c r="Y49" s="31" t="s">
        <v>105</v>
      </c>
      <c r="Z49" s="31" t="s">
        <v>101</v>
      </c>
      <c r="AA49" s="31" t="s">
        <v>175</v>
      </c>
      <c r="AB49" s="120">
        <v>10.9748</v>
      </c>
      <c r="AC49" s="113" t="s">
        <v>101</v>
      </c>
      <c r="AD49" s="31"/>
      <c r="AE49" s="60"/>
      <c r="AF49" s="60"/>
      <c r="AG49" s="78"/>
      <c r="AH49" s="78"/>
      <c r="AI49" s="79"/>
      <c r="AJ49" s="31"/>
      <c r="AK49" s="150"/>
      <c r="AL49" s="32">
        <v>1</v>
      </c>
      <c r="AM49" s="32">
        <v>1</v>
      </c>
      <c r="AN49" s="555">
        <v>1</v>
      </c>
      <c r="AO49" s="322">
        <v>1</v>
      </c>
      <c r="AP49" s="555">
        <v>1</v>
      </c>
      <c r="AQ49" s="257">
        <v>1</v>
      </c>
      <c r="AR49" s="576">
        <v>1</v>
      </c>
    </row>
    <row r="50" spans="1:44" s="83" customFormat="1" ht="42" customHeight="1" x14ac:dyDescent="0.15">
      <c r="A50" s="256">
        <v>41</v>
      </c>
      <c r="B50" s="60"/>
      <c r="C50" s="60"/>
      <c r="D50" s="60"/>
      <c r="E50" s="60"/>
      <c r="F50" s="60">
        <v>4</v>
      </c>
      <c r="G50" s="60"/>
      <c r="H50" s="60"/>
      <c r="I50" s="60"/>
      <c r="J50" s="60"/>
      <c r="K50" s="60"/>
      <c r="L50" s="32" t="s">
        <v>137</v>
      </c>
      <c r="M50" s="32" t="s">
        <v>176</v>
      </c>
      <c r="N50" s="32" t="s">
        <v>177</v>
      </c>
      <c r="O50" s="32" t="s">
        <v>859</v>
      </c>
      <c r="P50" s="113" t="s">
        <v>863</v>
      </c>
      <c r="Q50" s="60" t="s">
        <v>100</v>
      </c>
      <c r="R50" s="32"/>
      <c r="S50" s="32" t="s">
        <v>174</v>
      </c>
      <c r="T50" s="60" t="str">
        <f t="shared" si="0"/>
        <v>H5-6802108</v>
      </c>
      <c r="U50" s="32" t="s">
        <v>99</v>
      </c>
      <c r="V50" s="32" t="s">
        <v>103</v>
      </c>
      <c r="W50" s="32" t="s">
        <v>102</v>
      </c>
      <c r="X50" s="32" t="s">
        <v>178</v>
      </c>
      <c r="Y50" s="32" t="s">
        <v>179</v>
      </c>
      <c r="Z50" s="32" t="s">
        <v>101</v>
      </c>
      <c r="AA50" s="32" t="s">
        <v>180</v>
      </c>
      <c r="AB50" s="32">
        <v>0.32800000000000001</v>
      </c>
      <c r="AC50" s="32" t="s">
        <v>101</v>
      </c>
      <c r="AD50" s="32"/>
      <c r="AE50" s="32"/>
      <c r="AF50" s="32"/>
      <c r="AG50" s="32"/>
      <c r="AH50" s="32"/>
      <c r="AI50" s="32"/>
      <c r="AJ50" s="32"/>
      <c r="AK50" s="32"/>
      <c r="AL50" s="32">
        <v>1</v>
      </c>
      <c r="AM50" s="32">
        <v>1</v>
      </c>
      <c r="AN50" s="555">
        <v>1</v>
      </c>
      <c r="AO50" s="322">
        <v>1</v>
      </c>
      <c r="AP50" s="555">
        <v>1</v>
      </c>
      <c r="AQ50" s="257">
        <v>1</v>
      </c>
      <c r="AR50" s="576">
        <v>1</v>
      </c>
    </row>
    <row r="51" spans="1:44" s="83" customFormat="1" ht="42" customHeight="1" x14ac:dyDescent="0.15">
      <c r="A51" s="256">
        <v>42</v>
      </c>
      <c r="B51" s="60"/>
      <c r="C51" s="60"/>
      <c r="D51" s="60"/>
      <c r="E51" s="60"/>
      <c r="F51" s="60">
        <v>4</v>
      </c>
      <c r="G51" s="60"/>
      <c r="H51" s="60"/>
      <c r="I51" s="60"/>
      <c r="J51" s="60"/>
      <c r="K51" s="60"/>
      <c r="L51" s="32" t="s">
        <v>137</v>
      </c>
      <c r="M51" s="32" t="s">
        <v>983</v>
      </c>
      <c r="N51" s="32" t="s">
        <v>984</v>
      </c>
      <c r="O51" s="32" t="s">
        <v>860</v>
      </c>
      <c r="P51" s="113" t="s">
        <v>863</v>
      </c>
      <c r="Q51" s="60" t="s">
        <v>100</v>
      </c>
      <c r="R51" s="32"/>
      <c r="S51" s="32" t="s">
        <v>174</v>
      </c>
      <c r="T51" s="32" t="s">
        <v>983</v>
      </c>
      <c r="U51" s="32" t="s">
        <v>99</v>
      </c>
      <c r="V51" s="32" t="s">
        <v>103</v>
      </c>
      <c r="W51" s="32" t="s">
        <v>102</v>
      </c>
      <c r="X51" s="32" t="s">
        <v>181</v>
      </c>
      <c r="Y51" s="32" t="s">
        <v>182</v>
      </c>
      <c r="Z51" s="32" t="s">
        <v>101</v>
      </c>
      <c r="AA51" s="32" t="s">
        <v>183</v>
      </c>
      <c r="AB51" s="32">
        <v>4.2999999999999997E-2</v>
      </c>
      <c r="AC51" s="32" t="s">
        <v>101</v>
      </c>
      <c r="AD51" s="32"/>
      <c r="AE51" s="32"/>
      <c r="AF51" s="32"/>
      <c r="AG51" s="32"/>
      <c r="AH51" s="32"/>
      <c r="AI51" s="32"/>
      <c r="AJ51" s="32"/>
      <c r="AK51" s="32"/>
      <c r="AL51" s="32">
        <v>1</v>
      </c>
      <c r="AM51" s="32">
        <v>1</v>
      </c>
      <c r="AN51" s="555">
        <v>1</v>
      </c>
      <c r="AO51" s="322">
        <v>1</v>
      </c>
      <c r="AP51" s="555">
        <v>1</v>
      </c>
      <c r="AQ51" s="257">
        <v>1</v>
      </c>
      <c r="AR51" s="576">
        <v>1</v>
      </c>
    </row>
    <row r="52" spans="1:44" s="83" customFormat="1" ht="42" customHeight="1" x14ac:dyDescent="0.15">
      <c r="A52" s="256">
        <v>43</v>
      </c>
      <c r="B52" s="60"/>
      <c r="C52" s="60"/>
      <c r="D52" s="60"/>
      <c r="E52" s="60"/>
      <c r="F52" s="60">
        <v>4</v>
      </c>
      <c r="G52" s="60"/>
      <c r="H52" s="60"/>
      <c r="I52" s="60"/>
      <c r="J52" s="60"/>
      <c r="K52" s="60"/>
      <c r="L52" s="32" t="s">
        <v>137</v>
      </c>
      <c r="M52" s="32" t="s">
        <v>184</v>
      </c>
      <c r="N52" s="32" t="s">
        <v>185</v>
      </c>
      <c r="O52" s="32" t="s">
        <v>101</v>
      </c>
      <c r="P52" s="113" t="s">
        <v>863</v>
      </c>
      <c r="Q52" s="60" t="s">
        <v>100</v>
      </c>
      <c r="R52" s="32"/>
      <c r="S52" s="32" t="s">
        <v>99</v>
      </c>
      <c r="T52" s="60" t="str">
        <f t="shared" si="0"/>
        <v>H5-6802114</v>
      </c>
      <c r="U52" s="32" t="s">
        <v>99</v>
      </c>
      <c r="V52" s="32" t="s">
        <v>103</v>
      </c>
      <c r="W52" s="32" t="s">
        <v>102</v>
      </c>
      <c r="X52" s="32" t="s">
        <v>178</v>
      </c>
      <c r="Y52" s="32" t="s">
        <v>186</v>
      </c>
      <c r="Z52" s="32" t="s">
        <v>101</v>
      </c>
      <c r="AA52" s="32" t="s">
        <v>187</v>
      </c>
      <c r="AB52" s="32">
        <v>0.28399999999999997</v>
      </c>
      <c r="AC52" s="32" t="s">
        <v>101</v>
      </c>
      <c r="AD52" s="32"/>
      <c r="AE52" s="32"/>
      <c r="AF52" s="32"/>
      <c r="AG52" s="32"/>
      <c r="AH52" s="32"/>
      <c r="AI52" s="32"/>
      <c r="AJ52" s="32"/>
      <c r="AK52" s="32"/>
      <c r="AL52" s="32">
        <v>1</v>
      </c>
      <c r="AM52" s="32">
        <v>1</v>
      </c>
      <c r="AN52" s="555">
        <v>1</v>
      </c>
      <c r="AO52" s="322">
        <v>1</v>
      </c>
      <c r="AP52" s="555">
        <v>1</v>
      </c>
      <c r="AQ52" s="257">
        <v>1</v>
      </c>
      <c r="AR52" s="576">
        <v>1</v>
      </c>
    </row>
    <row r="53" spans="1:44" s="83" customFormat="1" ht="42" customHeight="1" x14ac:dyDescent="0.15">
      <c r="A53" s="256">
        <v>44</v>
      </c>
      <c r="B53" s="60"/>
      <c r="C53" s="60"/>
      <c r="D53" s="60"/>
      <c r="E53" s="60"/>
      <c r="F53" s="60">
        <v>4</v>
      </c>
      <c r="G53" s="60"/>
      <c r="H53" s="60"/>
      <c r="I53" s="60"/>
      <c r="J53" s="60"/>
      <c r="K53" s="60"/>
      <c r="L53" s="32" t="s">
        <v>137</v>
      </c>
      <c r="M53" s="32" t="s">
        <v>188</v>
      </c>
      <c r="N53" s="32" t="s">
        <v>189</v>
      </c>
      <c r="O53" s="32" t="s">
        <v>190</v>
      </c>
      <c r="P53" s="113" t="s">
        <v>863</v>
      </c>
      <c r="Q53" s="60" t="s">
        <v>100</v>
      </c>
      <c r="R53" s="32"/>
      <c r="S53" s="32" t="s">
        <v>174</v>
      </c>
      <c r="T53" s="60" t="str">
        <f t="shared" si="0"/>
        <v>SHT0010671</v>
      </c>
      <c r="U53" s="32" t="s">
        <v>99</v>
      </c>
      <c r="V53" s="32" t="s">
        <v>103</v>
      </c>
      <c r="W53" s="32" t="s">
        <v>102</v>
      </c>
      <c r="X53" s="32" t="s">
        <v>113</v>
      </c>
      <c r="Y53" s="32" t="s">
        <v>105</v>
      </c>
      <c r="Z53" s="32" t="s">
        <v>101</v>
      </c>
      <c r="AA53" s="32" t="s">
        <v>191</v>
      </c>
      <c r="AB53" s="32">
        <v>0.16400000000000001</v>
      </c>
      <c r="AC53" s="32" t="s">
        <v>101</v>
      </c>
      <c r="AD53" s="32"/>
      <c r="AE53" s="32"/>
      <c r="AF53" s="32"/>
      <c r="AG53" s="32"/>
      <c r="AH53" s="32"/>
      <c r="AI53" s="32"/>
      <c r="AJ53" s="32"/>
      <c r="AK53" s="32"/>
      <c r="AL53" s="32">
        <v>1</v>
      </c>
      <c r="AM53" s="32">
        <v>1</v>
      </c>
      <c r="AN53" s="555">
        <v>1</v>
      </c>
      <c r="AO53" s="322">
        <v>1</v>
      </c>
      <c r="AP53" s="555">
        <v>1</v>
      </c>
      <c r="AQ53" s="257">
        <v>1</v>
      </c>
      <c r="AR53" s="576">
        <v>1</v>
      </c>
    </row>
    <row r="54" spans="1:44" s="83" customFormat="1" ht="42" customHeight="1" x14ac:dyDescent="0.15">
      <c r="A54" s="256">
        <v>45</v>
      </c>
      <c r="B54" s="60"/>
      <c r="C54" s="60"/>
      <c r="D54" s="60"/>
      <c r="E54" s="60"/>
      <c r="F54" s="60"/>
      <c r="G54" s="60">
        <v>5</v>
      </c>
      <c r="H54" s="60"/>
      <c r="I54" s="60"/>
      <c r="J54" s="60"/>
      <c r="K54" s="60"/>
      <c r="L54" s="32" t="s">
        <v>137</v>
      </c>
      <c r="M54" s="32" t="s">
        <v>192</v>
      </c>
      <c r="N54" s="32" t="s">
        <v>193</v>
      </c>
      <c r="O54" s="32" t="s">
        <v>120</v>
      </c>
      <c r="P54" s="113" t="s">
        <v>863</v>
      </c>
      <c r="Q54" s="60" t="s">
        <v>100</v>
      </c>
      <c r="R54" s="32"/>
      <c r="S54" s="32" t="s">
        <v>174</v>
      </c>
      <c r="T54" s="60" t="str">
        <f t="shared" si="0"/>
        <v>SHT0010632</v>
      </c>
      <c r="U54" s="32" t="s">
        <v>99</v>
      </c>
      <c r="V54" s="32" t="s">
        <v>103</v>
      </c>
      <c r="W54" s="32" t="s">
        <v>102</v>
      </c>
      <c r="X54" s="32" t="s">
        <v>113</v>
      </c>
      <c r="Y54" s="32" t="s">
        <v>194</v>
      </c>
      <c r="Z54" s="32"/>
      <c r="AA54" s="32" t="s">
        <v>191</v>
      </c>
      <c r="AB54" s="32">
        <v>0.16300000000000001</v>
      </c>
      <c r="AC54" s="32" t="s">
        <v>101</v>
      </c>
      <c r="AD54" s="32"/>
      <c r="AE54" s="32"/>
      <c r="AF54" s="32"/>
      <c r="AG54" s="32"/>
      <c r="AH54" s="32"/>
      <c r="AI54" s="32"/>
      <c r="AJ54" s="32"/>
      <c r="AK54" s="32"/>
      <c r="AL54" s="32">
        <v>1</v>
      </c>
      <c r="AM54" s="32">
        <v>1</v>
      </c>
      <c r="AN54" s="555">
        <v>1</v>
      </c>
      <c r="AO54" s="322">
        <v>1</v>
      </c>
      <c r="AP54" s="555">
        <v>1</v>
      </c>
      <c r="AQ54" s="257">
        <v>1</v>
      </c>
      <c r="AR54" s="576">
        <v>1</v>
      </c>
    </row>
    <row r="55" spans="1:44" s="83" customFormat="1" ht="42" customHeight="1" x14ac:dyDescent="0.15">
      <c r="A55" s="256">
        <v>46</v>
      </c>
      <c r="B55" s="60"/>
      <c r="C55" s="60"/>
      <c r="D55" s="60"/>
      <c r="E55" s="60"/>
      <c r="F55" s="60"/>
      <c r="G55" s="60">
        <v>5</v>
      </c>
      <c r="H55" s="60"/>
      <c r="I55" s="60"/>
      <c r="J55" s="60"/>
      <c r="K55" s="60"/>
      <c r="L55" s="32" t="s">
        <v>137</v>
      </c>
      <c r="M55" s="32" t="s">
        <v>195</v>
      </c>
      <c r="N55" s="32" t="s">
        <v>196</v>
      </c>
      <c r="O55" s="32" t="s">
        <v>141</v>
      </c>
      <c r="P55" s="113" t="s">
        <v>863</v>
      </c>
      <c r="Q55" s="60" t="s">
        <v>100</v>
      </c>
      <c r="R55" s="32"/>
      <c r="S55" s="32" t="s">
        <v>174</v>
      </c>
      <c r="T55" s="60" t="str">
        <f t="shared" si="0"/>
        <v>Q370C08</v>
      </c>
      <c r="U55" s="32" t="s">
        <v>99</v>
      </c>
      <c r="V55" s="32" t="s">
        <v>103</v>
      </c>
      <c r="W55" s="32" t="s">
        <v>102</v>
      </c>
      <c r="X55" s="32" t="s">
        <v>141</v>
      </c>
      <c r="Y55" s="32" t="s">
        <v>197</v>
      </c>
      <c r="Z55" s="32" t="s">
        <v>101</v>
      </c>
      <c r="AA55" s="32" t="s">
        <v>197</v>
      </c>
      <c r="AB55" s="32">
        <v>5.4999999999999997E-3</v>
      </c>
      <c r="AC55" s="32" t="s">
        <v>101</v>
      </c>
      <c r="AD55" s="32"/>
      <c r="AE55" s="32"/>
      <c r="AF55" s="32"/>
      <c r="AG55" s="32"/>
      <c r="AH55" s="32"/>
      <c r="AI55" s="32"/>
      <c r="AJ55" s="32"/>
      <c r="AK55" s="32"/>
      <c r="AL55" s="32">
        <v>2</v>
      </c>
      <c r="AM55" s="32">
        <v>2</v>
      </c>
      <c r="AN55" s="555">
        <v>2</v>
      </c>
      <c r="AO55" s="322">
        <v>2</v>
      </c>
      <c r="AP55" s="555">
        <v>2</v>
      </c>
      <c r="AQ55" s="257">
        <v>2</v>
      </c>
      <c r="AR55" s="576">
        <v>2</v>
      </c>
    </row>
    <row r="56" spans="1:44" s="83" customFormat="1" ht="42" customHeight="1" x14ac:dyDescent="0.15">
      <c r="A56" s="256">
        <v>47</v>
      </c>
      <c r="B56" s="60"/>
      <c r="C56" s="60"/>
      <c r="D56" s="60"/>
      <c r="E56" s="60"/>
      <c r="F56" s="60">
        <v>4</v>
      </c>
      <c r="G56" s="60"/>
      <c r="H56" s="60"/>
      <c r="I56" s="60"/>
      <c r="J56" s="60"/>
      <c r="K56" s="60"/>
      <c r="L56" s="32" t="s">
        <v>137</v>
      </c>
      <c r="M56" s="32" t="s">
        <v>198</v>
      </c>
      <c r="N56" s="32" t="s">
        <v>34</v>
      </c>
      <c r="O56" s="32" t="s">
        <v>199</v>
      </c>
      <c r="P56" s="113" t="s">
        <v>863</v>
      </c>
      <c r="Q56" s="60" t="s">
        <v>100</v>
      </c>
      <c r="R56" s="32"/>
      <c r="S56" s="32" t="s">
        <v>99</v>
      </c>
      <c r="T56" s="60" t="str">
        <f t="shared" si="0"/>
        <v>SQX3000-6802113</v>
      </c>
      <c r="U56" s="32" t="s">
        <v>99</v>
      </c>
      <c r="V56" s="32" t="s">
        <v>103</v>
      </c>
      <c r="W56" s="32" t="s">
        <v>102</v>
      </c>
      <c r="X56" s="32" t="s">
        <v>199</v>
      </c>
      <c r="Y56" s="32" t="s">
        <v>101</v>
      </c>
      <c r="Z56" s="32" t="s">
        <v>101</v>
      </c>
      <c r="AA56" s="32" t="s">
        <v>200</v>
      </c>
      <c r="AB56" s="32">
        <v>5.7500000000000002E-2</v>
      </c>
      <c r="AC56" s="32" t="s">
        <v>101</v>
      </c>
      <c r="AD56" s="32"/>
      <c r="AE56" s="32"/>
      <c r="AF56" s="32"/>
      <c r="AG56" s="32"/>
      <c r="AH56" s="32"/>
      <c r="AI56" s="32"/>
      <c r="AJ56" s="32"/>
      <c r="AK56" s="32"/>
      <c r="AL56" s="32">
        <v>1</v>
      </c>
      <c r="AM56" s="32">
        <v>1</v>
      </c>
      <c r="AN56" s="555">
        <v>1</v>
      </c>
      <c r="AO56" s="322">
        <v>1</v>
      </c>
      <c r="AP56" s="555">
        <v>1</v>
      </c>
      <c r="AQ56" s="257">
        <v>1</v>
      </c>
      <c r="AR56" s="576">
        <v>1</v>
      </c>
    </row>
    <row r="57" spans="1:44" s="83" customFormat="1" ht="42" customHeight="1" x14ac:dyDescent="0.15">
      <c r="A57" s="256">
        <v>48</v>
      </c>
      <c r="B57" s="60"/>
      <c r="C57" s="60"/>
      <c r="D57" s="60"/>
      <c r="E57" s="60"/>
      <c r="F57" s="60">
        <v>4</v>
      </c>
      <c r="G57" s="60"/>
      <c r="H57" s="60"/>
      <c r="I57" s="60"/>
      <c r="J57" s="60"/>
      <c r="K57" s="60"/>
      <c r="L57" s="32" t="s">
        <v>201</v>
      </c>
      <c r="M57" s="32" t="s">
        <v>202</v>
      </c>
      <c r="N57" s="32" t="s">
        <v>203</v>
      </c>
      <c r="O57" s="32" t="s">
        <v>199</v>
      </c>
      <c r="P57" s="113" t="s">
        <v>863</v>
      </c>
      <c r="Q57" s="60" t="s">
        <v>100</v>
      </c>
      <c r="R57" s="32"/>
      <c r="S57" s="32" t="s">
        <v>99</v>
      </c>
      <c r="T57" s="60" t="str">
        <f t="shared" si="0"/>
        <v>H5-6802125</v>
      </c>
      <c r="U57" s="32" t="s">
        <v>99</v>
      </c>
      <c r="V57" s="32" t="s">
        <v>103</v>
      </c>
      <c r="W57" s="32" t="s">
        <v>102</v>
      </c>
      <c r="X57" s="32" t="s">
        <v>101</v>
      </c>
      <c r="Y57" s="32" t="s">
        <v>101</v>
      </c>
      <c r="Z57" s="32" t="s">
        <v>101</v>
      </c>
      <c r="AA57" s="32" t="s">
        <v>204</v>
      </c>
      <c r="AB57" s="32">
        <v>0.1013</v>
      </c>
      <c r="AC57" s="32" t="s">
        <v>101</v>
      </c>
      <c r="AD57" s="32"/>
      <c r="AE57" s="32"/>
      <c r="AF57" s="32"/>
      <c r="AG57" s="32"/>
      <c r="AH57" s="32"/>
      <c r="AI57" s="32"/>
      <c r="AJ57" s="32"/>
      <c r="AK57" s="32"/>
      <c r="AL57" s="32">
        <v>2</v>
      </c>
      <c r="AM57" s="32">
        <v>2</v>
      </c>
      <c r="AN57" s="555">
        <v>2</v>
      </c>
      <c r="AO57" s="322">
        <v>2</v>
      </c>
      <c r="AP57" s="555">
        <v>2</v>
      </c>
      <c r="AQ57" s="257">
        <v>2</v>
      </c>
      <c r="AR57" s="576">
        <v>2</v>
      </c>
    </row>
    <row r="58" spans="1:44" s="83" customFormat="1" ht="42" customHeight="1" x14ac:dyDescent="0.15">
      <c r="A58" s="256">
        <v>49</v>
      </c>
      <c r="B58" s="60"/>
      <c r="C58" s="60"/>
      <c r="D58" s="60"/>
      <c r="E58" s="60"/>
      <c r="F58" s="60">
        <v>4</v>
      </c>
      <c r="G58" s="60"/>
      <c r="H58" s="60"/>
      <c r="I58" s="60"/>
      <c r="J58" s="60"/>
      <c r="K58" s="60"/>
      <c r="L58" s="32" t="s">
        <v>137</v>
      </c>
      <c r="M58" s="32" t="s">
        <v>666</v>
      </c>
      <c r="N58" s="32" t="s">
        <v>667</v>
      </c>
      <c r="O58" s="32" t="s">
        <v>205</v>
      </c>
      <c r="P58" s="113" t="s">
        <v>863</v>
      </c>
      <c r="Q58" s="60" t="s">
        <v>100</v>
      </c>
      <c r="R58" s="32"/>
      <c r="S58" s="32" t="s">
        <v>174</v>
      </c>
      <c r="T58" s="60" t="str">
        <f t="shared" si="0"/>
        <v>SHT0012971</v>
      </c>
      <c r="U58" s="32" t="s">
        <v>99</v>
      </c>
      <c r="V58" s="32" t="s">
        <v>103</v>
      </c>
      <c r="W58" s="32" t="s">
        <v>719</v>
      </c>
      <c r="X58" s="32" t="s">
        <v>190</v>
      </c>
      <c r="Y58" s="32" t="s">
        <v>105</v>
      </c>
      <c r="Z58" s="32" t="s">
        <v>101</v>
      </c>
      <c r="AA58" s="32" t="s">
        <v>206</v>
      </c>
      <c r="AB58" s="32">
        <v>0.43919999999999998</v>
      </c>
      <c r="AC58" s="32" t="s">
        <v>101</v>
      </c>
      <c r="AD58" s="32"/>
      <c r="AE58" s="32"/>
      <c r="AF58" s="32"/>
      <c r="AG58" s="32"/>
      <c r="AH58" s="32"/>
      <c r="AI58" s="32"/>
      <c r="AJ58" s="32"/>
      <c r="AK58" s="32"/>
      <c r="AL58" s="32">
        <v>1</v>
      </c>
      <c r="AM58" s="32">
        <v>1</v>
      </c>
      <c r="AN58" s="555">
        <v>1</v>
      </c>
      <c r="AO58" s="322">
        <v>1</v>
      </c>
      <c r="AP58" s="555">
        <v>1</v>
      </c>
      <c r="AQ58" s="257">
        <v>1</v>
      </c>
      <c r="AR58" s="576">
        <v>1</v>
      </c>
    </row>
    <row r="59" spans="1:44" s="83" customFormat="1" ht="42" customHeight="1" x14ac:dyDescent="0.15">
      <c r="A59" s="256">
        <v>50</v>
      </c>
      <c r="B59" s="60"/>
      <c r="C59" s="60"/>
      <c r="D59" s="60"/>
      <c r="E59" s="60"/>
      <c r="F59" s="60"/>
      <c r="G59" s="60">
        <v>5</v>
      </c>
      <c r="H59" s="60"/>
      <c r="I59" s="60"/>
      <c r="J59" s="60"/>
      <c r="K59" s="60"/>
      <c r="L59" s="32" t="s">
        <v>137</v>
      </c>
      <c r="M59" s="32" t="s">
        <v>668</v>
      </c>
      <c r="N59" s="32" t="s">
        <v>669</v>
      </c>
      <c r="O59" s="32" t="s">
        <v>141</v>
      </c>
      <c r="P59" s="113" t="s">
        <v>863</v>
      </c>
      <c r="Q59" s="60" t="s">
        <v>100</v>
      </c>
      <c r="R59" s="32"/>
      <c r="S59" s="32" t="s">
        <v>174</v>
      </c>
      <c r="T59" s="60" t="str">
        <f t="shared" si="0"/>
        <v>H4B-6805326</v>
      </c>
      <c r="U59" s="32" t="s">
        <v>99</v>
      </c>
      <c r="V59" s="32" t="s">
        <v>103</v>
      </c>
      <c r="W59" s="32" t="s">
        <v>102</v>
      </c>
      <c r="X59" s="32" t="s">
        <v>141</v>
      </c>
      <c r="Y59" s="140" t="s">
        <v>208</v>
      </c>
      <c r="Z59" s="32" t="s">
        <v>101</v>
      </c>
      <c r="AA59" s="32" t="s">
        <v>673</v>
      </c>
      <c r="AB59" s="32">
        <v>1.04E-2</v>
      </c>
      <c r="AC59" s="32" t="s">
        <v>101</v>
      </c>
      <c r="AD59" s="32"/>
      <c r="AE59" s="32"/>
      <c r="AF59" s="32"/>
      <c r="AG59" s="32"/>
      <c r="AH59" s="32"/>
      <c r="AI59" s="32"/>
      <c r="AJ59" s="32"/>
      <c r="AK59" s="32"/>
      <c r="AL59" s="32">
        <v>1</v>
      </c>
      <c r="AM59" s="32">
        <v>1</v>
      </c>
      <c r="AN59" s="555">
        <v>1</v>
      </c>
      <c r="AO59" s="322">
        <v>1</v>
      </c>
      <c r="AP59" s="555">
        <v>1</v>
      </c>
      <c r="AQ59" s="257">
        <v>1</v>
      </c>
      <c r="AR59" s="576">
        <v>1</v>
      </c>
    </row>
    <row r="60" spans="1:44" s="83" customFormat="1" ht="42" customHeight="1" x14ac:dyDescent="0.15">
      <c r="A60" s="256">
        <v>51</v>
      </c>
      <c r="B60" s="60"/>
      <c r="C60" s="60"/>
      <c r="D60" s="60"/>
      <c r="E60" s="60"/>
      <c r="F60" s="60"/>
      <c r="G60" s="60">
        <v>5</v>
      </c>
      <c r="H60" s="60"/>
      <c r="I60" s="60"/>
      <c r="J60" s="60"/>
      <c r="K60" s="60"/>
      <c r="L60" s="32" t="s">
        <v>137</v>
      </c>
      <c r="M60" s="32" t="s">
        <v>670</v>
      </c>
      <c r="N60" s="32" t="s">
        <v>671</v>
      </c>
      <c r="O60" s="32" t="s">
        <v>209</v>
      </c>
      <c r="P60" s="113" t="s">
        <v>863</v>
      </c>
      <c r="Q60" s="60" t="s">
        <v>100</v>
      </c>
      <c r="R60" s="32"/>
      <c r="S60" s="32" t="s">
        <v>174</v>
      </c>
      <c r="T60" s="60" t="str">
        <f t="shared" si="0"/>
        <v>SHT0012969</v>
      </c>
      <c r="U60" s="32" t="s">
        <v>99</v>
      </c>
      <c r="V60" s="32" t="s">
        <v>103</v>
      </c>
      <c r="W60" s="32" t="s">
        <v>102</v>
      </c>
      <c r="X60" s="32" t="s">
        <v>120</v>
      </c>
      <c r="Y60" s="32" t="s">
        <v>101</v>
      </c>
      <c r="Z60" s="32" t="s">
        <v>101</v>
      </c>
      <c r="AA60" s="32" t="s">
        <v>672</v>
      </c>
      <c r="AB60" s="32">
        <v>0.42349999999999999</v>
      </c>
      <c r="AC60" s="32" t="s">
        <v>101</v>
      </c>
      <c r="AD60" s="32"/>
      <c r="AE60" s="32"/>
      <c r="AF60" s="32"/>
      <c r="AG60" s="32"/>
      <c r="AH60" s="32"/>
      <c r="AI60" s="32"/>
      <c r="AJ60" s="32"/>
      <c r="AK60" s="32"/>
      <c r="AL60" s="32">
        <v>1</v>
      </c>
      <c r="AM60" s="32">
        <v>1</v>
      </c>
      <c r="AN60" s="555">
        <v>1</v>
      </c>
      <c r="AO60" s="322">
        <v>1</v>
      </c>
      <c r="AP60" s="555">
        <v>1</v>
      </c>
      <c r="AQ60" s="257">
        <v>1</v>
      </c>
      <c r="AR60" s="576">
        <v>1</v>
      </c>
    </row>
    <row r="61" spans="1:44" s="83" customFormat="1" ht="42" customHeight="1" x14ac:dyDescent="0.15">
      <c r="A61" s="256">
        <v>52</v>
      </c>
      <c r="B61" s="60"/>
      <c r="C61" s="60"/>
      <c r="D61" s="60"/>
      <c r="E61" s="60"/>
      <c r="F61" s="60">
        <v>4</v>
      </c>
      <c r="G61" s="60"/>
      <c r="H61" s="60"/>
      <c r="I61" s="60"/>
      <c r="J61" s="60"/>
      <c r="K61" s="60"/>
      <c r="L61" s="32" t="s">
        <v>137</v>
      </c>
      <c r="M61" s="32" t="s">
        <v>210</v>
      </c>
      <c r="N61" s="32" t="s">
        <v>211</v>
      </c>
      <c r="O61" s="32" t="s">
        <v>205</v>
      </c>
      <c r="P61" s="113" t="s">
        <v>863</v>
      </c>
      <c r="Q61" s="60" t="s">
        <v>100</v>
      </c>
      <c r="R61" s="32"/>
      <c r="S61" s="32" t="s">
        <v>174</v>
      </c>
      <c r="T61" s="60" t="str">
        <f t="shared" si="0"/>
        <v>SHT0012383</v>
      </c>
      <c r="U61" s="32" t="s">
        <v>99</v>
      </c>
      <c r="V61" s="32" t="s">
        <v>103</v>
      </c>
      <c r="W61" s="32" t="s">
        <v>102</v>
      </c>
      <c r="X61" s="32" t="s">
        <v>113</v>
      </c>
      <c r="Y61" s="32" t="s">
        <v>105</v>
      </c>
      <c r="Z61" s="32" t="s">
        <v>101</v>
      </c>
      <c r="AA61" s="32" t="s">
        <v>212</v>
      </c>
      <c r="AB61" s="32">
        <v>1.6584000000000001</v>
      </c>
      <c r="AC61" s="32" t="s">
        <v>101</v>
      </c>
      <c r="AD61" s="32"/>
      <c r="AE61" s="32"/>
      <c r="AF61" s="32"/>
      <c r="AG61" s="32"/>
      <c r="AH61" s="32"/>
      <c r="AI61" s="32"/>
      <c r="AJ61" s="32"/>
      <c r="AK61" s="32"/>
      <c r="AL61" s="32">
        <v>1</v>
      </c>
      <c r="AM61" s="32">
        <v>1</v>
      </c>
      <c r="AN61" s="555">
        <v>1</v>
      </c>
      <c r="AO61" s="322">
        <v>1</v>
      </c>
      <c r="AP61" s="555">
        <v>1</v>
      </c>
      <c r="AQ61" s="257">
        <v>1</v>
      </c>
      <c r="AR61" s="576">
        <v>1</v>
      </c>
    </row>
    <row r="62" spans="1:44" s="83" customFormat="1" ht="42" customHeight="1" x14ac:dyDescent="0.15">
      <c r="A62" s="256">
        <v>53</v>
      </c>
      <c r="B62" s="60"/>
      <c r="C62" s="60"/>
      <c r="D62" s="60"/>
      <c r="E62" s="60"/>
      <c r="F62" s="60"/>
      <c r="G62" s="60">
        <v>5</v>
      </c>
      <c r="H62" s="60"/>
      <c r="I62" s="60"/>
      <c r="J62" s="60"/>
      <c r="K62" s="60"/>
      <c r="L62" s="32" t="s">
        <v>137</v>
      </c>
      <c r="M62" s="32" t="s">
        <v>213</v>
      </c>
      <c r="N62" s="32" t="s">
        <v>214</v>
      </c>
      <c r="O62" s="32" t="s">
        <v>209</v>
      </c>
      <c r="P62" s="113" t="s">
        <v>863</v>
      </c>
      <c r="Q62" s="60" t="s">
        <v>100</v>
      </c>
      <c r="R62" s="32"/>
      <c r="S62" s="32" t="s">
        <v>174</v>
      </c>
      <c r="T62" s="60" t="str">
        <f t="shared" si="0"/>
        <v>H5-6802109</v>
      </c>
      <c r="U62" s="32" t="s">
        <v>99</v>
      </c>
      <c r="V62" s="32" t="s">
        <v>103</v>
      </c>
      <c r="W62" s="32" t="s">
        <v>102</v>
      </c>
      <c r="X62" s="32" t="s">
        <v>190</v>
      </c>
      <c r="Y62" s="32" t="s">
        <v>105</v>
      </c>
      <c r="Z62" s="32" t="s">
        <v>101</v>
      </c>
      <c r="AA62" s="32" t="s">
        <v>215</v>
      </c>
      <c r="AB62" s="32">
        <v>0.53580000000000005</v>
      </c>
      <c r="AC62" s="32" t="s">
        <v>101</v>
      </c>
      <c r="AD62" s="32"/>
      <c r="AE62" s="32"/>
      <c r="AF62" s="32"/>
      <c r="AG62" s="32"/>
      <c r="AH62" s="32"/>
      <c r="AI62" s="32"/>
      <c r="AJ62" s="32"/>
      <c r="AK62" s="32"/>
      <c r="AL62" s="32">
        <v>1</v>
      </c>
      <c r="AM62" s="32">
        <v>1</v>
      </c>
      <c r="AN62" s="555">
        <v>1</v>
      </c>
      <c r="AO62" s="322">
        <v>1</v>
      </c>
      <c r="AP62" s="555">
        <v>1</v>
      </c>
      <c r="AQ62" s="257">
        <v>1</v>
      </c>
      <c r="AR62" s="576">
        <v>1</v>
      </c>
    </row>
    <row r="63" spans="1:44" s="83" customFormat="1" ht="42" customHeight="1" x14ac:dyDescent="0.15">
      <c r="A63" s="256">
        <v>54</v>
      </c>
      <c r="B63" s="60"/>
      <c r="C63" s="60"/>
      <c r="D63" s="60"/>
      <c r="E63" s="60"/>
      <c r="F63" s="60"/>
      <c r="G63" s="60"/>
      <c r="H63" s="60">
        <v>6</v>
      </c>
      <c r="I63" s="60"/>
      <c r="J63" s="60"/>
      <c r="K63" s="60"/>
      <c r="L63" s="32" t="s">
        <v>137</v>
      </c>
      <c r="M63" s="32" t="s">
        <v>216</v>
      </c>
      <c r="N63" s="32" t="s">
        <v>217</v>
      </c>
      <c r="O63" s="32" t="s">
        <v>209</v>
      </c>
      <c r="P63" s="113" t="s">
        <v>863</v>
      </c>
      <c r="Q63" s="60" t="s">
        <v>100</v>
      </c>
      <c r="R63" s="32"/>
      <c r="S63" s="32" t="s">
        <v>174</v>
      </c>
      <c r="T63" s="60" t="str">
        <f t="shared" si="0"/>
        <v>H5-6802110</v>
      </c>
      <c r="U63" s="32" t="s">
        <v>99</v>
      </c>
      <c r="V63" s="32" t="s">
        <v>103</v>
      </c>
      <c r="W63" s="32" t="s">
        <v>102</v>
      </c>
      <c r="X63" s="32" t="s">
        <v>120</v>
      </c>
      <c r="Y63" s="32" t="s">
        <v>218</v>
      </c>
      <c r="Z63" s="32" t="s">
        <v>101</v>
      </c>
      <c r="AA63" s="32" t="s">
        <v>215</v>
      </c>
      <c r="AB63" s="32">
        <v>1.5149999999999999</v>
      </c>
      <c r="AC63" s="32" t="s">
        <v>101</v>
      </c>
      <c r="AD63" s="32"/>
      <c r="AE63" s="32"/>
      <c r="AF63" s="32"/>
      <c r="AG63" s="32"/>
      <c r="AH63" s="32"/>
      <c r="AI63" s="32"/>
      <c r="AJ63" s="32"/>
      <c r="AK63" s="32"/>
      <c r="AL63" s="32">
        <v>1</v>
      </c>
      <c r="AM63" s="32">
        <v>1</v>
      </c>
      <c r="AN63" s="555">
        <v>1</v>
      </c>
      <c r="AO63" s="322">
        <v>1</v>
      </c>
      <c r="AP63" s="555">
        <v>1</v>
      </c>
      <c r="AQ63" s="257">
        <v>1</v>
      </c>
      <c r="AR63" s="576">
        <v>1</v>
      </c>
    </row>
    <row r="64" spans="1:44" s="83" customFormat="1" ht="42" customHeight="1" x14ac:dyDescent="0.15">
      <c r="A64" s="256">
        <v>55</v>
      </c>
      <c r="B64" s="60"/>
      <c r="C64" s="60"/>
      <c r="D64" s="60"/>
      <c r="E64" s="60"/>
      <c r="F64" s="60"/>
      <c r="G64" s="60"/>
      <c r="H64" s="60">
        <v>6</v>
      </c>
      <c r="I64" s="60"/>
      <c r="J64" s="60"/>
      <c r="K64" s="60"/>
      <c r="L64" s="32" t="s">
        <v>137</v>
      </c>
      <c r="M64" s="32" t="s">
        <v>219</v>
      </c>
      <c r="N64" s="32" t="s">
        <v>220</v>
      </c>
      <c r="O64" s="32" t="s">
        <v>141</v>
      </c>
      <c r="P64" s="113" t="s">
        <v>863</v>
      </c>
      <c r="Q64" s="60" t="s">
        <v>100</v>
      </c>
      <c r="R64" s="32"/>
      <c r="S64" s="32" t="s">
        <v>174</v>
      </c>
      <c r="T64" s="60" t="str">
        <f t="shared" si="0"/>
        <v>Q370C10</v>
      </c>
      <c r="U64" s="32" t="s">
        <v>99</v>
      </c>
      <c r="V64" s="32" t="s">
        <v>103</v>
      </c>
      <c r="W64" s="32" t="s">
        <v>102</v>
      </c>
      <c r="X64" s="32" t="s">
        <v>141</v>
      </c>
      <c r="Y64" s="32" t="s">
        <v>197</v>
      </c>
      <c r="Z64" s="32" t="s">
        <v>101</v>
      </c>
      <c r="AA64" s="32" t="s">
        <v>221</v>
      </c>
      <c r="AB64" s="32">
        <v>9.7000000000000003E-3</v>
      </c>
      <c r="AC64" s="32" t="s">
        <v>101</v>
      </c>
      <c r="AD64" s="32"/>
      <c r="AE64" s="32"/>
      <c r="AF64" s="32"/>
      <c r="AG64" s="32"/>
      <c r="AH64" s="32"/>
      <c r="AI64" s="32"/>
      <c r="AJ64" s="32"/>
      <c r="AK64" s="32"/>
      <c r="AL64" s="32">
        <v>2</v>
      </c>
      <c r="AM64" s="32">
        <v>2</v>
      </c>
      <c r="AN64" s="555">
        <v>2</v>
      </c>
      <c r="AO64" s="322">
        <v>2</v>
      </c>
      <c r="AP64" s="555">
        <v>2</v>
      </c>
      <c r="AQ64" s="257">
        <v>2</v>
      </c>
      <c r="AR64" s="576">
        <v>2</v>
      </c>
    </row>
    <row r="65" spans="1:44" s="83" customFormat="1" ht="42" customHeight="1" x14ac:dyDescent="0.15">
      <c r="A65" s="256">
        <v>56</v>
      </c>
      <c r="B65" s="60"/>
      <c r="C65" s="60"/>
      <c r="D65" s="60"/>
      <c r="E65" s="60"/>
      <c r="F65" s="60"/>
      <c r="G65" s="60">
        <v>5</v>
      </c>
      <c r="H65" s="60"/>
      <c r="I65" s="60"/>
      <c r="J65" s="60"/>
      <c r="K65" s="60"/>
      <c r="L65" s="32" t="s">
        <v>137</v>
      </c>
      <c r="M65" s="32" t="s">
        <v>222</v>
      </c>
      <c r="N65" s="32" t="s">
        <v>223</v>
      </c>
      <c r="O65" s="32" t="s">
        <v>199</v>
      </c>
      <c r="P65" s="113" t="s">
        <v>863</v>
      </c>
      <c r="Q65" s="60" t="s">
        <v>100</v>
      </c>
      <c r="R65" s="32"/>
      <c r="S65" s="32" t="s">
        <v>174</v>
      </c>
      <c r="T65" s="60" t="str">
        <f t="shared" si="0"/>
        <v>H5-6802124</v>
      </c>
      <c r="U65" s="32" t="s">
        <v>99</v>
      </c>
      <c r="V65" s="32" t="s">
        <v>103</v>
      </c>
      <c r="W65" s="32" t="s">
        <v>102</v>
      </c>
      <c r="X65" s="32" t="s">
        <v>157</v>
      </c>
      <c r="Y65" s="32" t="s">
        <v>224</v>
      </c>
      <c r="Z65" s="32" t="s">
        <v>101</v>
      </c>
      <c r="AA65" s="32" t="s">
        <v>225</v>
      </c>
      <c r="AB65" s="32">
        <v>0.124</v>
      </c>
      <c r="AC65" s="32" t="s">
        <v>101</v>
      </c>
      <c r="AD65" s="32"/>
      <c r="AE65" s="32"/>
      <c r="AF65" s="32"/>
      <c r="AG65" s="32"/>
      <c r="AH65" s="32"/>
      <c r="AI65" s="32"/>
      <c r="AJ65" s="32"/>
      <c r="AK65" s="32"/>
      <c r="AL65" s="32">
        <v>1</v>
      </c>
      <c r="AM65" s="32">
        <v>1</v>
      </c>
      <c r="AN65" s="555">
        <v>1</v>
      </c>
      <c r="AO65" s="322">
        <v>1</v>
      </c>
      <c r="AP65" s="555">
        <v>1</v>
      </c>
      <c r="AQ65" s="257">
        <v>1</v>
      </c>
      <c r="AR65" s="576">
        <v>1</v>
      </c>
    </row>
    <row r="66" spans="1:44" s="83" customFormat="1" ht="42" customHeight="1" x14ac:dyDescent="0.15">
      <c r="A66" s="256">
        <v>57</v>
      </c>
      <c r="B66" s="60"/>
      <c r="C66" s="60"/>
      <c r="D66" s="60"/>
      <c r="E66" s="60"/>
      <c r="F66" s="60">
        <v>4</v>
      </c>
      <c r="G66" s="60"/>
      <c r="H66" s="60"/>
      <c r="I66" s="60"/>
      <c r="J66" s="60"/>
      <c r="K66" s="60"/>
      <c r="L66" s="32" t="s">
        <v>137</v>
      </c>
      <c r="M66" s="32" t="s">
        <v>226</v>
      </c>
      <c r="N66" s="32" t="s">
        <v>227</v>
      </c>
      <c r="O66" s="32" t="s">
        <v>205</v>
      </c>
      <c r="P66" s="113" t="s">
        <v>863</v>
      </c>
      <c r="Q66" s="60" t="s">
        <v>100</v>
      </c>
      <c r="R66" s="32"/>
      <c r="S66" s="32" t="s">
        <v>174</v>
      </c>
      <c r="T66" s="60" t="str">
        <f t="shared" si="0"/>
        <v>SHT0012384</v>
      </c>
      <c r="U66" s="32" t="s">
        <v>99</v>
      </c>
      <c r="V66" s="32" t="s">
        <v>103</v>
      </c>
      <c r="W66" s="32" t="s">
        <v>102</v>
      </c>
      <c r="X66" s="32" t="s">
        <v>113</v>
      </c>
      <c r="Y66" s="32" t="s">
        <v>105</v>
      </c>
      <c r="Z66" s="32" t="s">
        <v>101</v>
      </c>
      <c r="AA66" s="32" t="s">
        <v>212</v>
      </c>
      <c r="AB66" s="32">
        <v>1.6584000000000001</v>
      </c>
      <c r="AC66" s="32" t="s">
        <v>101</v>
      </c>
      <c r="AD66" s="32"/>
      <c r="AE66" s="32"/>
      <c r="AF66" s="32"/>
      <c r="AG66" s="32"/>
      <c r="AH66" s="32"/>
      <c r="AI66" s="32"/>
      <c r="AJ66" s="32"/>
      <c r="AK66" s="32"/>
      <c r="AL66" s="32">
        <v>1</v>
      </c>
      <c r="AM66" s="32">
        <v>1</v>
      </c>
      <c r="AN66" s="555">
        <v>1</v>
      </c>
      <c r="AO66" s="322">
        <v>1</v>
      </c>
      <c r="AP66" s="555">
        <v>1</v>
      </c>
      <c r="AQ66" s="257">
        <v>1</v>
      </c>
      <c r="AR66" s="576">
        <v>1</v>
      </c>
    </row>
    <row r="67" spans="1:44" s="83" customFormat="1" ht="42" customHeight="1" x14ac:dyDescent="0.15">
      <c r="A67" s="256">
        <v>58</v>
      </c>
      <c r="B67" s="60"/>
      <c r="C67" s="60"/>
      <c r="D67" s="60"/>
      <c r="E67" s="60"/>
      <c r="F67" s="60"/>
      <c r="G67" s="60">
        <v>5</v>
      </c>
      <c r="H67" s="60"/>
      <c r="I67" s="60"/>
      <c r="J67" s="60"/>
      <c r="K67" s="60"/>
      <c r="L67" s="32" t="s">
        <v>137</v>
      </c>
      <c r="M67" s="32" t="s">
        <v>228</v>
      </c>
      <c r="N67" s="32" t="s">
        <v>229</v>
      </c>
      <c r="O67" s="32" t="s">
        <v>209</v>
      </c>
      <c r="P67" s="113" t="s">
        <v>863</v>
      </c>
      <c r="Q67" s="60" t="s">
        <v>100</v>
      </c>
      <c r="R67" s="32"/>
      <c r="S67" s="32" t="s">
        <v>174</v>
      </c>
      <c r="T67" s="60" t="str">
        <f t="shared" si="0"/>
        <v>H5-6802111</v>
      </c>
      <c r="U67" s="32" t="s">
        <v>99</v>
      </c>
      <c r="V67" s="32" t="s">
        <v>103</v>
      </c>
      <c r="W67" s="32" t="s">
        <v>102</v>
      </c>
      <c r="X67" s="32" t="s">
        <v>190</v>
      </c>
      <c r="Y67" s="32" t="s">
        <v>105</v>
      </c>
      <c r="Z67" s="32" t="s">
        <v>101</v>
      </c>
      <c r="AA67" s="32" t="s">
        <v>215</v>
      </c>
      <c r="AB67" s="32">
        <v>0.53580000000000005</v>
      </c>
      <c r="AC67" s="32" t="s">
        <v>101</v>
      </c>
      <c r="AD67" s="32"/>
      <c r="AE67" s="32"/>
      <c r="AF67" s="32"/>
      <c r="AG67" s="32"/>
      <c r="AH67" s="32"/>
      <c r="AI67" s="32"/>
      <c r="AJ67" s="32"/>
      <c r="AK67" s="32"/>
      <c r="AL67" s="32">
        <v>1</v>
      </c>
      <c r="AM67" s="32">
        <v>1</v>
      </c>
      <c r="AN67" s="555">
        <v>1</v>
      </c>
      <c r="AO67" s="322">
        <v>1</v>
      </c>
      <c r="AP67" s="555">
        <v>1</v>
      </c>
      <c r="AQ67" s="257">
        <v>1</v>
      </c>
      <c r="AR67" s="576">
        <v>1</v>
      </c>
    </row>
    <row r="68" spans="1:44" s="83" customFormat="1" ht="42" customHeight="1" x14ac:dyDescent="0.15">
      <c r="A68" s="256">
        <v>59</v>
      </c>
      <c r="B68" s="60"/>
      <c r="C68" s="60"/>
      <c r="D68" s="60"/>
      <c r="E68" s="60"/>
      <c r="F68" s="60"/>
      <c r="G68" s="60"/>
      <c r="H68" s="60">
        <v>6</v>
      </c>
      <c r="I68" s="60"/>
      <c r="J68" s="60"/>
      <c r="K68" s="60"/>
      <c r="L68" s="32" t="s">
        <v>137</v>
      </c>
      <c r="M68" s="32" t="s">
        <v>230</v>
      </c>
      <c r="N68" s="32" t="s">
        <v>231</v>
      </c>
      <c r="O68" s="32" t="s">
        <v>209</v>
      </c>
      <c r="P68" s="113" t="s">
        <v>863</v>
      </c>
      <c r="Q68" s="60" t="s">
        <v>100</v>
      </c>
      <c r="R68" s="32"/>
      <c r="S68" s="32" t="s">
        <v>174</v>
      </c>
      <c r="T68" s="60" t="str">
        <f t="shared" si="0"/>
        <v>H5-6802112</v>
      </c>
      <c r="U68" s="32" t="s">
        <v>99</v>
      </c>
      <c r="V68" s="32" t="s">
        <v>103</v>
      </c>
      <c r="W68" s="32" t="s">
        <v>102</v>
      </c>
      <c r="X68" s="32" t="s">
        <v>120</v>
      </c>
      <c r="Y68" s="32" t="s">
        <v>218</v>
      </c>
      <c r="Z68" s="32" t="s">
        <v>101</v>
      </c>
      <c r="AA68" s="32" t="s">
        <v>215</v>
      </c>
      <c r="AB68" s="32">
        <v>1.5149999999999999</v>
      </c>
      <c r="AC68" s="32" t="s">
        <v>101</v>
      </c>
      <c r="AD68" s="32"/>
      <c r="AE68" s="32"/>
      <c r="AF68" s="32"/>
      <c r="AG68" s="32"/>
      <c r="AH68" s="32"/>
      <c r="AI68" s="32"/>
      <c r="AJ68" s="32"/>
      <c r="AK68" s="32"/>
      <c r="AL68" s="32">
        <v>1</v>
      </c>
      <c r="AM68" s="32">
        <v>1</v>
      </c>
      <c r="AN68" s="555">
        <v>1</v>
      </c>
      <c r="AO68" s="322">
        <v>1</v>
      </c>
      <c r="AP68" s="555">
        <v>1</v>
      </c>
      <c r="AQ68" s="257">
        <v>1</v>
      </c>
      <c r="AR68" s="576">
        <v>1</v>
      </c>
    </row>
    <row r="69" spans="1:44" s="83" customFormat="1" ht="42" customHeight="1" x14ac:dyDescent="0.15">
      <c r="A69" s="256">
        <v>60</v>
      </c>
      <c r="B69" s="60"/>
      <c r="C69" s="60"/>
      <c r="D69" s="60"/>
      <c r="E69" s="60"/>
      <c r="F69" s="60"/>
      <c r="G69" s="60"/>
      <c r="H69" s="60">
        <v>6</v>
      </c>
      <c r="I69" s="60"/>
      <c r="J69" s="60"/>
      <c r="K69" s="60"/>
      <c r="L69" s="32" t="s">
        <v>137</v>
      </c>
      <c r="M69" s="32" t="s">
        <v>219</v>
      </c>
      <c r="N69" s="32" t="s">
        <v>220</v>
      </c>
      <c r="O69" s="32" t="s">
        <v>141</v>
      </c>
      <c r="P69" s="113" t="s">
        <v>863</v>
      </c>
      <c r="Q69" s="60" t="s">
        <v>100</v>
      </c>
      <c r="R69" s="32"/>
      <c r="S69" s="32" t="s">
        <v>174</v>
      </c>
      <c r="T69" s="60" t="str">
        <f t="shared" si="0"/>
        <v>Q370C10</v>
      </c>
      <c r="U69" s="32" t="s">
        <v>99</v>
      </c>
      <c r="V69" s="32" t="s">
        <v>103</v>
      </c>
      <c r="W69" s="32" t="s">
        <v>102</v>
      </c>
      <c r="X69" s="32" t="s">
        <v>141</v>
      </c>
      <c r="Y69" s="32" t="s">
        <v>197</v>
      </c>
      <c r="Z69" s="32" t="s">
        <v>101</v>
      </c>
      <c r="AA69" s="32" t="s">
        <v>221</v>
      </c>
      <c r="AB69" s="32">
        <v>9.7000000000000003E-3</v>
      </c>
      <c r="AC69" s="32" t="s">
        <v>101</v>
      </c>
      <c r="AD69" s="32"/>
      <c r="AE69" s="32"/>
      <c r="AF69" s="32"/>
      <c r="AG69" s="32"/>
      <c r="AH69" s="32"/>
      <c r="AI69" s="32"/>
      <c r="AJ69" s="32"/>
      <c r="AK69" s="32"/>
      <c r="AL69" s="32">
        <v>2</v>
      </c>
      <c r="AM69" s="32">
        <v>2</v>
      </c>
      <c r="AN69" s="555">
        <v>2</v>
      </c>
      <c r="AO69" s="322">
        <v>2</v>
      </c>
      <c r="AP69" s="555">
        <v>2</v>
      </c>
      <c r="AQ69" s="257">
        <v>2</v>
      </c>
      <c r="AR69" s="576">
        <v>2</v>
      </c>
    </row>
    <row r="70" spans="1:44" s="83" customFormat="1" ht="42" customHeight="1" x14ac:dyDescent="0.15">
      <c r="A70" s="256">
        <v>61</v>
      </c>
      <c r="B70" s="60"/>
      <c r="C70" s="60"/>
      <c r="D70" s="60"/>
      <c r="E70" s="60"/>
      <c r="F70" s="60"/>
      <c r="G70" s="60">
        <v>5</v>
      </c>
      <c r="H70" s="60"/>
      <c r="I70" s="60"/>
      <c r="J70" s="60"/>
      <c r="K70" s="60"/>
      <c r="L70" s="32" t="s">
        <v>137</v>
      </c>
      <c r="M70" s="32" t="s">
        <v>222</v>
      </c>
      <c r="N70" s="32" t="s">
        <v>223</v>
      </c>
      <c r="O70" s="32" t="s">
        <v>199</v>
      </c>
      <c r="P70" s="113" t="s">
        <v>863</v>
      </c>
      <c r="Q70" s="60" t="s">
        <v>100</v>
      </c>
      <c r="R70" s="32"/>
      <c r="S70" s="32" t="s">
        <v>174</v>
      </c>
      <c r="T70" s="60" t="str">
        <f t="shared" si="0"/>
        <v>H5-6802124</v>
      </c>
      <c r="U70" s="32" t="s">
        <v>99</v>
      </c>
      <c r="V70" s="32" t="s">
        <v>103</v>
      </c>
      <c r="W70" s="32" t="s">
        <v>102</v>
      </c>
      <c r="X70" s="32" t="s">
        <v>157</v>
      </c>
      <c r="Y70" s="32" t="s">
        <v>224</v>
      </c>
      <c r="Z70" s="32" t="s">
        <v>101</v>
      </c>
      <c r="AA70" s="32" t="s">
        <v>225</v>
      </c>
      <c r="AB70" s="32">
        <v>0.124</v>
      </c>
      <c r="AC70" s="32" t="s">
        <v>101</v>
      </c>
      <c r="AD70" s="32"/>
      <c r="AE70" s="32"/>
      <c r="AF70" s="32"/>
      <c r="AG70" s="32"/>
      <c r="AH70" s="32"/>
      <c r="AI70" s="32"/>
      <c r="AJ70" s="32"/>
      <c r="AK70" s="32"/>
      <c r="AL70" s="32">
        <v>1</v>
      </c>
      <c r="AM70" s="32">
        <v>1</v>
      </c>
      <c r="AN70" s="555">
        <v>1</v>
      </c>
      <c r="AO70" s="322">
        <v>1</v>
      </c>
      <c r="AP70" s="555">
        <v>1</v>
      </c>
      <c r="AQ70" s="257">
        <v>1</v>
      </c>
      <c r="AR70" s="576">
        <v>1</v>
      </c>
    </row>
    <row r="71" spans="1:44" s="83" customFormat="1" ht="42" customHeight="1" x14ac:dyDescent="0.15">
      <c r="A71" s="256">
        <v>62</v>
      </c>
      <c r="B71" s="60"/>
      <c r="C71" s="60"/>
      <c r="D71" s="60"/>
      <c r="E71" s="60"/>
      <c r="F71" s="60">
        <v>4</v>
      </c>
      <c r="G71" s="60"/>
      <c r="H71" s="60"/>
      <c r="I71" s="60"/>
      <c r="J71" s="60"/>
      <c r="K71" s="60"/>
      <c r="L71" s="32" t="s">
        <v>201</v>
      </c>
      <c r="M71" s="32" t="s">
        <v>678</v>
      </c>
      <c r="N71" s="32" t="s">
        <v>679</v>
      </c>
      <c r="O71" s="32" t="s">
        <v>141</v>
      </c>
      <c r="P71" s="113" t="s">
        <v>863</v>
      </c>
      <c r="Q71" s="60" t="s">
        <v>100</v>
      </c>
      <c r="R71" s="32"/>
      <c r="S71" s="32" t="s">
        <v>174</v>
      </c>
      <c r="T71" s="60" t="str">
        <f t="shared" si="0"/>
        <v>SHT0012970</v>
      </c>
      <c r="U71" s="32" t="s">
        <v>99</v>
      </c>
      <c r="V71" s="32" t="s">
        <v>103</v>
      </c>
      <c r="W71" s="32" t="s">
        <v>102</v>
      </c>
      <c r="X71" s="32" t="s">
        <v>178</v>
      </c>
      <c r="Y71" s="32" t="s">
        <v>680</v>
      </c>
      <c r="Z71" s="32" t="s">
        <v>101</v>
      </c>
      <c r="AA71" s="32" t="s">
        <v>681</v>
      </c>
      <c r="AB71" s="32">
        <v>1.8919999999999999</v>
      </c>
      <c r="AC71" s="32" t="s">
        <v>101</v>
      </c>
      <c r="AD71" s="32"/>
      <c r="AE71" s="32"/>
      <c r="AF71" s="32"/>
      <c r="AG71" s="32"/>
      <c r="AH71" s="32"/>
      <c r="AI71" s="32"/>
      <c r="AJ71" s="32"/>
      <c r="AK71" s="32"/>
      <c r="AL71" s="32">
        <v>1</v>
      </c>
      <c r="AM71" s="32">
        <v>1</v>
      </c>
      <c r="AN71" s="555">
        <v>1</v>
      </c>
      <c r="AO71" s="322">
        <v>1</v>
      </c>
      <c r="AP71" s="555">
        <v>1</v>
      </c>
      <c r="AQ71" s="257">
        <v>1</v>
      </c>
      <c r="AR71" s="576">
        <v>1</v>
      </c>
    </row>
    <row r="72" spans="1:44" s="83" customFormat="1" ht="42" customHeight="1" x14ac:dyDescent="0.15">
      <c r="A72" s="256">
        <v>63</v>
      </c>
      <c r="B72" s="60"/>
      <c r="C72" s="60"/>
      <c r="D72" s="60"/>
      <c r="E72" s="60"/>
      <c r="F72" s="60">
        <v>4</v>
      </c>
      <c r="G72" s="60"/>
      <c r="H72" s="60"/>
      <c r="I72" s="60"/>
      <c r="J72" s="60"/>
      <c r="K72" s="60"/>
      <c r="L72" s="32" t="s">
        <v>201</v>
      </c>
      <c r="M72" s="32" t="s">
        <v>674</v>
      </c>
      <c r="N72" s="32" t="s">
        <v>675</v>
      </c>
      <c r="O72" s="32" t="s">
        <v>676</v>
      </c>
      <c r="P72" s="113" t="s">
        <v>863</v>
      </c>
      <c r="Q72" s="60" t="s">
        <v>100</v>
      </c>
      <c r="R72" s="32"/>
      <c r="S72" s="32" t="s">
        <v>174</v>
      </c>
      <c r="T72" s="60" t="str">
        <f t="shared" si="0"/>
        <v>SHT0013855</v>
      </c>
      <c r="U72" s="32" t="s">
        <v>99</v>
      </c>
      <c r="V72" s="32" t="s">
        <v>103</v>
      </c>
      <c r="W72" s="32" t="s">
        <v>723</v>
      </c>
      <c r="X72" s="32" t="s">
        <v>157</v>
      </c>
      <c r="Y72" s="32" t="s">
        <v>233</v>
      </c>
      <c r="Z72" s="32" t="s">
        <v>101</v>
      </c>
      <c r="AA72" s="32" t="s">
        <v>677</v>
      </c>
      <c r="AB72" s="32">
        <v>5.8700000000000002E-2</v>
      </c>
      <c r="AC72" s="32" t="s">
        <v>115</v>
      </c>
      <c r="AD72" s="32"/>
      <c r="AE72" s="32"/>
      <c r="AF72" s="32"/>
      <c r="AG72" s="32"/>
      <c r="AH72" s="32"/>
      <c r="AI72" s="32"/>
      <c r="AJ72" s="32"/>
      <c r="AK72" s="32"/>
      <c r="AL72" s="32">
        <v>1</v>
      </c>
      <c r="AM72" s="32">
        <v>1</v>
      </c>
      <c r="AN72" s="555">
        <v>1</v>
      </c>
      <c r="AO72" s="322">
        <v>1</v>
      </c>
      <c r="AP72" s="555">
        <v>1</v>
      </c>
      <c r="AQ72" s="257">
        <v>1</v>
      </c>
      <c r="AR72" s="576">
        <v>1</v>
      </c>
    </row>
    <row r="73" spans="1:44" s="83" customFormat="1" ht="42" customHeight="1" x14ac:dyDescent="0.15">
      <c r="A73" s="256">
        <v>64</v>
      </c>
      <c r="B73" s="60"/>
      <c r="C73" s="60"/>
      <c r="D73" s="60"/>
      <c r="E73" s="60"/>
      <c r="F73" s="60">
        <v>4</v>
      </c>
      <c r="G73" s="60"/>
      <c r="H73" s="60"/>
      <c r="I73" s="60"/>
      <c r="J73" s="60"/>
      <c r="K73" s="60"/>
      <c r="L73" s="32" t="s">
        <v>201</v>
      </c>
      <c r="M73" s="32" t="s">
        <v>234</v>
      </c>
      <c r="N73" s="32" t="s">
        <v>235</v>
      </c>
      <c r="O73" s="32" t="s">
        <v>199</v>
      </c>
      <c r="P73" s="113" t="s">
        <v>863</v>
      </c>
      <c r="Q73" s="60" t="s">
        <v>100</v>
      </c>
      <c r="R73" s="32"/>
      <c r="S73" s="32" t="s">
        <v>174</v>
      </c>
      <c r="T73" s="60" t="str">
        <f t="shared" si="0"/>
        <v>SHT0013856</v>
      </c>
      <c r="U73" s="32" t="s">
        <v>99</v>
      </c>
      <c r="V73" s="32" t="s">
        <v>103</v>
      </c>
      <c r="W73" s="32" t="s">
        <v>102</v>
      </c>
      <c r="X73" s="32" t="s">
        <v>157</v>
      </c>
      <c r="Y73" s="32" t="s">
        <v>236</v>
      </c>
      <c r="Z73" s="32" t="s">
        <v>101</v>
      </c>
      <c r="AA73" s="32" t="s">
        <v>237</v>
      </c>
      <c r="AB73" s="32">
        <v>5.8700000000000002E-2</v>
      </c>
      <c r="AC73" s="32" t="s">
        <v>115</v>
      </c>
      <c r="AD73" s="32"/>
      <c r="AE73" s="32"/>
      <c r="AF73" s="32"/>
      <c r="AG73" s="32"/>
      <c r="AH73" s="32"/>
      <c r="AI73" s="32"/>
      <c r="AJ73" s="32"/>
      <c r="AK73" s="32"/>
      <c r="AL73" s="32">
        <v>1</v>
      </c>
      <c r="AM73" s="32">
        <v>1</v>
      </c>
      <c r="AN73" s="555">
        <v>1</v>
      </c>
      <c r="AO73" s="322">
        <v>1</v>
      </c>
      <c r="AP73" s="555">
        <v>1</v>
      </c>
      <c r="AQ73" s="257">
        <v>1</v>
      </c>
      <c r="AR73" s="576">
        <v>1</v>
      </c>
    </row>
    <row r="74" spans="1:44" s="83" customFormat="1" ht="42" customHeight="1" x14ac:dyDescent="0.15">
      <c r="A74" s="256">
        <v>65</v>
      </c>
      <c r="B74" s="60"/>
      <c r="C74" s="60"/>
      <c r="D74" s="60"/>
      <c r="E74" s="60"/>
      <c r="F74" s="60">
        <v>4</v>
      </c>
      <c r="G74" s="60"/>
      <c r="H74" s="60"/>
      <c r="I74" s="60"/>
      <c r="J74" s="60"/>
      <c r="K74" s="60"/>
      <c r="L74" s="32" t="s">
        <v>201</v>
      </c>
      <c r="M74" s="32" t="s">
        <v>985</v>
      </c>
      <c r="N74" s="32" t="s">
        <v>41</v>
      </c>
      <c r="O74" s="32" t="s">
        <v>986</v>
      </c>
      <c r="P74" s="113" t="s">
        <v>863</v>
      </c>
      <c r="Q74" s="60" t="s">
        <v>100</v>
      </c>
      <c r="R74" s="32"/>
      <c r="S74" s="32" t="s">
        <v>174</v>
      </c>
      <c r="T74" s="60" t="str">
        <f t="shared" si="0"/>
        <v>SHT0014490</v>
      </c>
      <c r="U74" s="32" t="s">
        <v>99</v>
      </c>
      <c r="V74" s="32" t="s">
        <v>103</v>
      </c>
      <c r="W74" s="32" t="s">
        <v>102</v>
      </c>
      <c r="X74" s="32" t="s">
        <v>157</v>
      </c>
      <c r="Y74" s="32" t="s">
        <v>238</v>
      </c>
      <c r="Z74" s="32" t="s">
        <v>101</v>
      </c>
      <c r="AA74" s="32" t="s">
        <v>239</v>
      </c>
      <c r="AB74" s="32">
        <v>5.8700000000000002E-2</v>
      </c>
      <c r="AC74" s="32" t="s">
        <v>115</v>
      </c>
      <c r="AD74" s="32"/>
      <c r="AE74" s="32"/>
      <c r="AF74" s="32"/>
      <c r="AG74" s="32"/>
      <c r="AH74" s="32"/>
      <c r="AI74" s="32"/>
      <c r="AJ74" s="32"/>
      <c r="AK74" s="32"/>
      <c r="AL74" s="32">
        <v>1</v>
      </c>
      <c r="AM74" s="32">
        <v>1</v>
      </c>
      <c r="AN74" s="555">
        <v>1</v>
      </c>
      <c r="AO74" s="322">
        <v>1</v>
      </c>
      <c r="AP74" s="555">
        <v>1</v>
      </c>
      <c r="AQ74" s="257">
        <v>1</v>
      </c>
      <c r="AR74" s="576">
        <v>1</v>
      </c>
    </row>
    <row r="75" spans="1:44" s="83" customFormat="1" ht="42" customHeight="1" x14ac:dyDescent="0.15">
      <c r="A75" s="256">
        <v>66</v>
      </c>
      <c r="B75" s="60"/>
      <c r="C75" s="60"/>
      <c r="D75" s="60"/>
      <c r="E75" s="60"/>
      <c r="F75" s="60">
        <v>4</v>
      </c>
      <c r="G75" s="60"/>
      <c r="H75" s="60"/>
      <c r="I75" s="60"/>
      <c r="J75" s="60"/>
      <c r="K75" s="60"/>
      <c r="L75" s="32" t="s">
        <v>137</v>
      </c>
      <c r="M75" s="32" t="s">
        <v>240</v>
      </c>
      <c r="N75" s="32" t="s">
        <v>241</v>
      </c>
      <c r="O75" s="32" t="s">
        <v>205</v>
      </c>
      <c r="P75" s="113" t="s">
        <v>863</v>
      </c>
      <c r="Q75" s="60" t="s">
        <v>100</v>
      </c>
      <c r="R75" s="32"/>
      <c r="S75" s="32" t="s">
        <v>99</v>
      </c>
      <c r="T75" s="60" t="str">
        <f t="shared" si="0"/>
        <v>H5-6802115</v>
      </c>
      <c r="U75" s="32" t="s">
        <v>99</v>
      </c>
      <c r="V75" s="32" t="s">
        <v>103</v>
      </c>
      <c r="W75" s="32" t="s">
        <v>102</v>
      </c>
      <c r="X75" s="32" t="s">
        <v>178</v>
      </c>
      <c r="Y75" s="32" t="s">
        <v>238</v>
      </c>
      <c r="Z75" s="32" t="s">
        <v>101</v>
      </c>
      <c r="AA75" s="32" t="s">
        <v>242</v>
      </c>
      <c r="AB75" s="32">
        <v>0.41339999999999999</v>
      </c>
      <c r="AC75" s="32" t="s">
        <v>101</v>
      </c>
      <c r="AD75" s="32"/>
      <c r="AE75" s="32"/>
      <c r="AF75" s="32"/>
      <c r="AG75" s="32"/>
      <c r="AH75" s="32"/>
      <c r="AI75" s="32"/>
      <c r="AJ75" s="32"/>
      <c r="AK75" s="32"/>
      <c r="AL75" s="32">
        <v>1</v>
      </c>
      <c r="AM75" s="32">
        <v>1</v>
      </c>
      <c r="AN75" s="555">
        <v>1</v>
      </c>
      <c r="AO75" s="322">
        <v>1</v>
      </c>
      <c r="AP75" s="555">
        <v>1</v>
      </c>
      <c r="AQ75" s="257">
        <v>1</v>
      </c>
      <c r="AR75" s="576">
        <v>1</v>
      </c>
    </row>
    <row r="76" spans="1:44" s="83" customFormat="1" ht="42" customHeight="1" x14ac:dyDescent="0.15">
      <c r="A76" s="256">
        <v>67</v>
      </c>
      <c r="B76" s="60"/>
      <c r="C76" s="60"/>
      <c r="D76" s="60"/>
      <c r="E76" s="60"/>
      <c r="F76" s="60">
        <v>4</v>
      </c>
      <c r="G76" s="60"/>
      <c r="H76" s="60"/>
      <c r="I76" s="60"/>
      <c r="J76" s="60"/>
      <c r="K76" s="60"/>
      <c r="L76" s="32" t="s">
        <v>201</v>
      </c>
      <c r="M76" s="32" t="s">
        <v>243</v>
      </c>
      <c r="N76" s="32" t="s">
        <v>244</v>
      </c>
      <c r="O76" s="32" t="s">
        <v>199</v>
      </c>
      <c r="P76" s="113" t="s">
        <v>863</v>
      </c>
      <c r="Q76" s="60" t="s">
        <v>100</v>
      </c>
      <c r="R76" s="32"/>
      <c r="S76" s="32" t="s">
        <v>174</v>
      </c>
      <c r="T76" s="60" t="str">
        <f t="shared" si="0"/>
        <v>D04-6802106</v>
      </c>
      <c r="U76" s="32" t="s">
        <v>99</v>
      </c>
      <c r="V76" s="32" t="s">
        <v>103</v>
      </c>
      <c r="W76" s="32" t="s">
        <v>719</v>
      </c>
      <c r="X76" s="32" t="s">
        <v>199</v>
      </c>
      <c r="Y76" s="32" t="s">
        <v>238</v>
      </c>
      <c r="Z76" s="32" t="s">
        <v>101</v>
      </c>
      <c r="AA76" s="32" t="s">
        <v>245</v>
      </c>
      <c r="AB76" s="32">
        <v>6.5799999999999997E-2</v>
      </c>
      <c r="AC76" s="32" t="s">
        <v>101</v>
      </c>
      <c r="AD76" s="32"/>
      <c r="AE76" s="32"/>
      <c r="AF76" s="32"/>
      <c r="AG76" s="32"/>
      <c r="AH76" s="32"/>
      <c r="AI76" s="32"/>
      <c r="AJ76" s="32"/>
      <c r="AK76" s="32"/>
      <c r="AL76" s="32">
        <v>3</v>
      </c>
      <c r="AM76" s="32">
        <v>3</v>
      </c>
      <c r="AN76" s="555">
        <v>3</v>
      </c>
      <c r="AO76" s="322">
        <v>3</v>
      </c>
      <c r="AP76" s="555">
        <v>3</v>
      </c>
      <c r="AQ76" s="257">
        <v>3</v>
      </c>
      <c r="AR76" s="576">
        <v>3</v>
      </c>
    </row>
    <row r="77" spans="1:44" s="85" customFormat="1" ht="42" customHeight="1" x14ac:dyDescent="0.15">
      <c r="A77" s="256">
        <v>68</v>
      </c>
      <c r="B77" s="31"/>
      <c r="C77" s="31"/>
      <c r="D77" s="60">
        <v>2</v>
      </c>
      <c r="E77" s="60"/>
      <c r="F77" s="31"/>
      <c r="G77" s="91"/>
      <c r="H77" s="91"/>
      <c r="I77" s="91"/>
      <c r="J77" s="91"/>
      <c r="K77" s="91"/>
      <c r="L77" s="60" t="s">
        <v>246</v>
      </c>
      <c r="M77" s="32" t="s">
        <v>908</v>
      </c>
      <c r="N77" s="303" t="s">
        <v>1120</v>
      </c>
      <c r="O77" s="30" t="s">
        <v>1150</v>
      </c>
      <c r="P77" s="30" t="s">
        <v>174</v>
      </c>
      <c r="Q77" s="60" t="s">
        <v>100</v>
      </c>
      <c r="R77" s="32"/>
      <c r="S77" s="99" t="s">
        <v>99</v>
      </c>
      <c r="T77" s="60" t="str">
        <f t="shared" si="0"/>
        <v>SHT0012218</v>
      </c>
      <c r="U77" s="126" t="s">
        <v>99</v>
      </c>
      <c r="V77" s="31" t="s">
        <v>103</v>
      </c>
      <c r="W77" s="94" t="s">
        <v>102</v>
      </c>
      <c r="X77" s="29" t="s">
        <v>105</v>
      </c>
      <c r="Y77" s="32" t="s">
        <v>105</v>
      </c>
      <c r="Z77" s="126" t="s">
        <v>101</v>
      </c>
      <c r="AA77" s="30" t="s">
        <v>247</v>
      </c>
      <c r="AB77" s="100">
        <v>0.47210000000000002</v>
      </c>
      <c r="AC77" s="31" t="s">
        <v>101</v>
      </c>
      <c r="AD77" s="94"/>
      <c r="AE77" s="94"/>
      <c r="AF77" s="94"/>
      <c r="AG77" s="78"/>
      <c r="AH77" s="78"/>
      <c r="AI77" s="104"/>
      <c r="AJ77" s="31"/>
      <c r="AK77" s="126"/>
      <c r="AL77" s="126">
        <v>1</v>
      </c>
      <c r="AM77" s="126">
        <v>1</v>
      </c>
      <c r="AN77" s="557">
        <v>1</v>
      </c>
      <c r="AO77" s="323">
        <v>1</v>
      </c>
      <c r="AP77" s="557">
        <v>1</v>
      </c>
      <c r="AQ77" s="258">
        <v>1</v>
      </c>
      <c r="AR77" s="577">
        <v>1</v>
      </c>
    </row>
    <row r="78" spans="1:44" s="85" customFormat="1" ht="42" customHeight="1" x14ac:dyDescent="0.15">
      <c r="A78" s="256">
        <v>69</v>
      </c>
      <c r="B78" s="31"/>
      <c r="C78" s="31"/>
      <c r="D78" s="60">
        <v>2</v>
      </c>
      <c r="E78" s="60"/>
      <c r="F78" s="31"/>
      <c r="G78" s="91"/>
      <c r="H78" s="91"/>
      <c r="I78" s="91"/>
      <c r="J78" s="91"/>
      <c r="K78" s="91"/>
      <c r="L78" s="60" t="s">
        <v>724</v>
      </c>
      <c r="M78" s="32" t="s">
        <v>909</v>
      </c>
      <c r="N78" s="32" t="s">
        <v>28</v>
      </c>
      <c r="O78" s="30" t="s">
        <v>248</v>
      </c>
      <c r="P78" s="113" t="s">
        <v>863</v>
      </c>
      <c r="Q78" s="60" t="s">
        <v>100</v>
      </c>
      <c r="R78" s="32"/>
      <c r="S78" s="99" t="s">
        <v>99</v>
      </c>
      <c r="T78" s="60" t="str">
        <f t="shared" si="0"/>
        <v>SHT0011091</v>
      </c>
      <c r="U78" s="126" t="s">
        <v>99</v>
      </c>
      <c r="V78" s="31" t="s">
        <v>103</v>
      </c>
      <c r="W78" s="94" t="s">
        <v>102</v>
      </c>
      <c r="X78" s="29" t="s">
        <v>101</v>
      </c>
      <c r="Y78" s="30" t="s">
        <v>101</v>
      </c>
      <c r="Z78" s="126" t="s">
        <v>101</v>
      </c>
      <c r="AA78" s="30" t="s">
        <v>101</v>
      </c>
      <c r="AB78" s="100" t="s">
        <v>101</v>
      </c>
      <c r="AC78" s="31" t="s">
        <v>101</v>
      </c>
      <c r="AD78" s="94"/>
      <c r="AE78" s="94"/>
      <c r="AF78" s="94"/>
      <c r="AG78" s="78"/>
      <c r="AH78" s="78"/>
      <c r="AI78" s="104"/>
      <c r="AJ78" s="31"/>
      <c r="AK78" s="126"/>
      <c r="AL78" s="126">
        <v>1</v>
      </c>
      <c r="AM78" s="126">
        <v>1</v>
      </c>
      <c r="AN78" s="557">
        <v>1</v>
      </c>
      <c r="AO78" s="323">
        <v>0</v>
      </c>
      <c r="AP78" s="557">
        <v>0</v>
      </c>
      <c r="AQ78" s="258">
        <v>0</v>
      </c>
      <c r="AR78" s="577">
        <v>0</v>
      </c>
    </row>
    <row r="79" spans="1:44" ht="42" customHeight="1" x14ac:dyDescent="0.15">
      <c r="A79" s="256">
        <v>70</v>
      </c>
      <c r="B79" s="31"/>
      <c r="C79" s="31"/>
      <c r="D79" s="60">
        <v>2</v>
      </c>
      <c r="E79" s="91"/>
      <c r="F79" s="31"/>
      <c r="G79" s="31"/>
      <c r="H79" s="31"/>
      <c r="I79" s="31"/>
      <c r="J79" s="31"/>
      <c r="K79" s="31"/>
      <c r="L79" s="60" t="s">
        <v>724</v>
      </c>
      <c r="M79" s="32" t="s">
        <v>946</v>
      </c>
      <c r="N79" s="32" t="s">
        <v>249</v>
      </c>
      <c r="O79" s="32" t="s">
        <v>248</v>
      </c>
      <c r="P79" s="113" t="s">
        <v>863</v>
      </c>
      <c r="Q79" s="60" t="s">
        <v>100</v>
      </c>
      <c r="R79" s="32"/>
      <c r="S79" s="99" t="s">
        <v>99</v>
      </c>
      <c r="T79" s="60" t="str">
        <f t="shared" si="0"/>
        <v>SHT0011316</v>
      </c>
      <c r="U79" s="32" t="s">
        <v>99</v>
      </c>
      <c r="V79" s="31" t="s">
        <v>103</v>
      </c>
      <c r="W79" s="94" t="s">
        <v>102</v>
      </c>
      <c r="X79" s="32" t="s">
        <v>101</v>
      </c>
      <c r="Y79" s="32" t="s">
        <v>105</v>
      </c>
      <c r="Z79" s="126" t="s">
        <v>101</v>
      </c>
      <c r="AA79" s="30" t="s">
        <v>101</v>
      </c>
      <c r="AB79" s="100" t="s">
        <v>101</v>
      </c>
      <c r="AC79" s="32" t="s">
        <v>101</v>
      </c>
      <c r="AD79" s="32"/>
      <c r="AE79" s="32"/>
      <c r="AF79" s="32"/>
      <c r="AG79" s="32"/>
      <c r="AH79" s="32"/>
      <c r="AI79" s="32"/>
      <c r="AJ79" s="32"/>
      <c r="AK79" s="32"/>
      <c r="AL79" s="32">
        <v>1</v>
      </c>
      <c r="AM79" s="32">
        <v>1</v>
      </c>
      <c r="AN79" s="555">
        <v>1</v>
      </c>
      <c r="AO79" s="322">
        <v>0</v>
      </c>
      <c r="AP79" s="555">
        <v>0</v>
      </c>
      <c r="AQ79" s="257">
        <v>0</v>
      </c>
      <c r="AR79" s="576">
        <v>0</v>
      </c>
    </row>
    <row r="80" spans="1:44" ht="42" customHeight="1" x14ac:dyDescent="0.15">
      <c r="A80" s="256">
        <v>71</v>
      </c>
      <c r="B80" s="31"/>
      <c r="C80" s="31"/>
      <c r="D80" s="60">
        <v>2</v>
      </c>
      <c r="E80" s="31"/>
      <c r="F80" s="31"/>
      <c r="G80" s="31"/>
      <c r="H80" s="31"/>
      <c r="I80" s="31"/>
      <c r="J80" s="31"/>
      <c r="K80" s="31"/>
      <c r="L80" s="60" t="s">
        <v>724</v>
      </c>
      <c r="M80" s="32" t="s">
        <v>910</v>
      </c>
      <c r="N80" s="32" t="s">
        <v>995</v>
      </c>
      <c r="O80" s="32" t="s">
        <v>248</v>
      </c>
      <c r="P80" s="113" t="s">
        <v>863</v>
      </c>
      <c r="Q80" s="60" t="s">
        <v>100</v>
      </c>
      <c r="R80" s="32"/>
      <c r="S80" s="99" t="s">
        <v>99</v>
      </c>
      <c r="T80" s="60" t="str">
        <f t="shared" si="0"/>
        <v>SHT0014177</v>
      </c>
      <c r="U80" s="32" t="s">
        <v>99</v>
      </c>
      <c r="V80" s="31" t="s">
        <v>103</v>
      </c>
      <c r="W80" s="94" t="s">
        <v>102</v>
      </c>
      <c r="X80" s="32" t="s">
        <v>101</v>
      </c>
      <c r="Y80" s="32" t="s">
        <v>105</v>
      </c>
      <c r="Z80" s="126" t="s">
        <v>101</v>
      </c>
      <c r="AA80" s="30" t="s">
        <v>101</v>
      </c>
      <c r="AB80" s="100" t="s">
        <v>101</v>
      </c>
      <c r="AC80" s="32" t="s">
        <v>101</v>
      </c>
      <c r="AD80" s="32"/>
      <c r="AE80" s="32"/>
      <c r="AF80" s="32"/>
      <c r="AG80" s="32"/>
      <c r="AH80" s="32"/>
      <c r="AI80" s="32"/>
      <c r="AJ80" s="32"/>
      <c r="AK80" s="32"/>
      <c r="AL80" s="32">
        <v>1</v>
      </c>
      <c r="AM80" s="32">
        <v>1</v>
      </c>
      <c r="AN80" s="555">
        <v>1</v>
      </c>
      <c r="AO80" s="322">
        <v>0</v>
      </c>
      <c r="AP80" s="555">
        <v>0</v>
      </c>
      <c r="AQ80" s="257">
        <v>0</v>
      </c>
      <c r="AR80" s="576">
        <v>0</v>
      </c>
    </row>
    <row r="81" spans="1:44" ht="42" customHeight="1" x14ac:dyDescent="0.15">
      <c r="A81" s="256">
        <v>72</v>
      </c>
      <c r="B81" s="31"/>
      <c r="C81" s="31"/>
      <c r="D81" s="60">
        <v>2</v>
      </c>
      <c r="E81" s="31"/>
      <c r="F81" s="31"/>
      <c r="G81" s="31"/>
      <c r="H81" s="31"/>
      <c r="I81" s="31"/>
      <c r="J81" s="31"/>
      <c r="K81" s="31"/>
      <c r="L81" s="60" t="s">
        <v>720</v>
      </c>
      <c r="M81" s="32" t="s">
        <v>911</v>
      </c>
      <c r="N81" s="32" t="s">
        <v>851</v>
      </c>
      <c r="O81" s="32" t="s">
        <v>852</v>
      </c>
      <c r="P81" s="113" t="s">
        <v>863</v>
      </c>
      <c r="Q81" s="60" t="s">
        <v>100</v>
      </c>
      <c r="R81" s="32"/>
      <c r="S81" s="99" t="s">
        <v>863</v>
      </c>
      <c r="T81" s="60" t="str">
        <f t="shared" si="0"/>
        <v>SHT0014364</v>
      </c>
      <c r="U81" s="124" t="s">
        <v>868</v>
      </c>
      <c r="V81" s="31" t="s">
        <v>871</v>
      </c>
      <c r="W81" s="94" t="s">
        <v>869</v>
      </c>
      <c r="X81" s="32"/>
      <c r="Y81" s="32"/>
      <c r="Z81" s="126"/>
      <c r="AA81" s="30"/>
      <c r="AB81" s="100"/>
      <c r="AC81" s="32"/>
      <c r="AD81" s="32"/>
      <c r="AE81" s="32"/>
      <c r="AF81" s="32"/>
      <c r="AG81" s="32"/>
      <c r="AH81" s="32"/>
      <c r="AI81" s="32"/>
      <c r="AJ81" s="32"/>
      <c r="AK81" s="32"/>
      <c r="AL81" s="32">
        <v>1</v>
      </c>
      <c r="AM81" s="32">
        <v>1</v>
      </c>
      <c r="AN81" s="555">
        <v>1</v>
      </c>
      <c r="AO81" s="322">
        <v>0</v>
      </c>
      <c r="AP81" s="555">
        <v>0</v>
      </c>
      <c r="AQ81" s="257">
        <v>0</v>
      </c>
      <c r="AR81" s="576">
        <v>0</v>
      </c>
    </row>
    <row r="82" spans="1:44" s="317" customFormat="1" ht="42" customHeight="1" x14ac:dyDescent="0.15">
      <c r="A82" s="256">
        <v>73</v>
      </c>
      <c r="B82" s="333"/>
      <c r="C82" s="326"/>
      <c r="D82" s="326" t="s">
        <v>250</v>
      </c>
      <c r="E82" s="333"/>
      <c r="F82" s="326"/>
      <c r="G82" s="326"/>
      <c r="H82" s="326"/>
      <c r="I82" s="326"/>
      <c r="J82" s="326"/>
      <c r="K82" s="326"/>
      <c r="L82" s="326" t="s">
        <v>246</v>
      </c>
      <c r="M82" s="322" t="s">
        <v>912</v>
      </c>
      <c r="N82" s="322" t="s">
        <v>251</v>
      </c>
      <c r="O82" s="322" t="s">
        <v>252</v>
      </c>
      <c r="P82" s="334" t="s">
        <v>863</v>
      </c>
      <c r="Q82" s="326" t="s">
        <v>100</v>
      </c>
      <c r="R82" s="322"/>
      <c r="S82" s="322" t="s">
        <v>99</v>
      </c>
      <c r="T82" s="326" t="str">
        <f t="shared" si="0"/>
        <v>BEC0010039</v>
      </c>
      <c r="U82" s="322" t="s">
        <v>99</v>
      </c>
      <c r="V82" s="333" t="s">
        <v>103</v>
      </c>
      <c r="W82" s="335" t="s">
        <v>102</v>
      </c>
      <c r="X82" s="322" t="s">
        <v>252</v>
      </c>
      <c r="Y82" s="322" t="s">
        <v>105</v>
      </c>
      <c r="Z82" s="323" t="s">
        <v>101</v>
      </c>
      <c r="AA82" s="322" t="s">
        <v>253</v>
      </c>
      <c r="AB82" s="322">
        <v>4.5999999999999999E-2</v>
      </c>
      <c r="AC82" s="322" t="s">
        <v>101</v>
      </c>
      <c r="AD82" s="322"/>
      <c r="AE82" s="322"/>
      <c r="AF82" s="322"/>
      <c r="AG82" s="322"/>
      <c r="AH82" s="322"/>
      <c r="AI82" s="322"/>
      <c r="AJ82" s="322"/>
      <c r="AK82" s="322"/>
      <c r="AL82" s="322">
        <v>1</v>
      </c>
      <c r="AM82" s="322">
        <v>1</v>
      </c>
      <c r="AN82" s="555">
        <v>1</v>
      </c>
      <c r="AO82" s="322">
        <v>0</v>
      </c>
      <c r="AP82" s="555">
        <v>0</v>
      </c>
      <c r="AQ82" s="336">
        <v>0</v>
      </c>
      <c r="AR82" s="576">
        <v>0</v>
      </c>
    </row>
    <row r="83" spans="1:44" s="317" customFormat="1" ht="42" customHeight="1" x14ac:dyDescent="0.15">
      <c r="A83" s="256">
        <v>74</v>
      </c>
      <c r="B83" s="333"/>
      <c r="C83" s="326"/>
      <c r="D83" s="326" t="s">
        <v>250</v>
      </c>
      <c r="E83" s="333"/>
      <c r="F83" s="326"/>
      <c r="G83" s="326"/>
      <c r="H83" s="326"/>
      <c r="I83" s="326"/>
      <c r="J83" s="326"/>
      <c r="K83" s="326"/>
      <c r="L83" s="326"/>
      <c r="M83" s="322" t="s">
        <v>1214</v>
      </c>
      <c r="N83" s="322" t="s">
        <v>1215</v>
      </c>
      <c r="O83" s="322" t="s">
        <v>252</v>
      </c>
      <c r="P83" s="334" t="s">
        <v>690</v>
      </c>
      <c r="Q83" s="326" t="s">
        <v>100</v>
      </c>
      <c r="R83" s="322"/>
      <c r="S83" s="322" t="s">
        <v>99</v>
      </c>
      <c r="T83" s="326" t="str">
        <f t="shared" ref="T83" si="1">M83</f>
        <v>BEC0010086</v>
      </c>
      <c r="U83" s="322" t="s">
        <v>99</v>
      </c>
      <c r="V83" s="333" t="s">
        <v>103</v>
      </c>
      <c r="W83" s="335" t="s">
        <v>102</v>
      </c>
      <c r="X83" s="322" t="s">
        <v>252</v>
      </c>
      <c r="Y83" s="322" t="s">
        <v>105</v>
      </c>
      <c r="Z83" s="323" t="s">
        <v>101</v>
      </c>
      <c r="AA83" s="322" t="s">
        <v>253</v>
      </c>
      <c r="AB83" s="322">
        <v>4.5999999999999999E-2</v>
      </c>
      <c r="AC83" s="322" t="s">
        <v>101</v>
      </c>
      <c r="AD83" s="322"/>
      <c r="AE83" s="322"/>
      <c r="AF83" s="322"/>
      <c r="AG83" s="322"/>
      <c r="AH83" s="322"/>
      <c r="AI83" s="322"/>
      <c r="AJ83" s="322"/>
      <c r="AK83" s="322"/>
      <c r="AL83" s="322">
        <v>0</v>
      </c>
      <c r="AM83" s="322">
        <v>0</v>
      </c>
      <c r="AN83" s="555">
        <v>0</v>
      </c>
      <c r="AO83" s="322">
        <v>1</v>
      </c>
      <c r="AP83" s="555">
        <v>1</v>
      </c>
      <c r="AQ83" s="336">
        <v>0</v>
      </c>
      <c r="AR83" s="576">
        <v>0</v>
      </c>
    </row>
    <row r="84" spans="1:44" ht="42" customHeight="1" x14ac:dyDescent="0.15">
      <c r="A84" s="256">
        <v>75</v>
      </c>
      <c r="B84" s="31"/>
      <c r="C84" s="60"/>
      <c r="D84" s="60" t="s">
        <v>250</v>
      </c>
      <c r="E84" s="60"/>
      <c r="F84" s="60"/>
      <c r="G84" s="60"/>
      <c r="H84" s="60"/>
      <c r="I84" s="60"/>
      <c r="J84" s="60"/>
      <c r="K84" s="60"/>
      <c r="L84" s="60" t="s">
        <v>246</v>
      </c>
      <c r="M84" s="32" t="s">
        <v>913</v>
      </c>
      <c r="N84" s="32" t="s">
        <v>254</v>
      </c>
      <c r="O84" s="32" t="s">
        <v>255</v>
      </c>
      <c r="P84" s="113" t="s">
        <v>863</v>
      </c>
      <c r="Q84" s="60" t="s">
        <v>100</v>
      </c>
      <c r="R84" s="32"/>
      <c r="S84" s="32" t="s">
        <v>99</v>
      </c>
      <c r="T84" s="60" t="str">
        <f t="shared" si="0"/>
        <v>BEC0010040</v>
      </c>
      <c r="U84" s="32" t="s">
        <v>99</v>
      </c>
      <c r="V84" s="31" t="s">
        <v>103</v>
      </c>
      <c r="W84" s="94" t="s">
        <v>102</v>
      </c>
      <c r="X84" s="32" t="s">
        <v>252</v>
      </c>
      <c r="Y84" s="32" t="s">
        <v>105</v>
      </c>
      <c r="Z84" s="126" t="s">
        <v>101</v>
      </c>
      <c r="AA84" s="126" t="s">
        <v>101</v>
      </c>
      <c r="AB84" s="32">
        <v>0.10299999999999999</v>
      </c>
      <c r="AC84" s="32" t="s">
        <v>101</v>
      </c>
      <c r="AD84" s="32"/>
      <c r="AE84" s="32"/>
      <c r="AF84" s="32"/>
      <c r="AG84" s="32"/>
      <c r="AH84" s="32"/>
      <c r="AI84" s="32"/>
      <c r="AJ84" s="32"/>
      <c r="AK84" s="32"/>
      <c r="AL84" s="32">
        <v>1</v>
      </c>
      <c r="AM84" s="32">
        <v>1</v>
      </c>
      <c r="AN84" s="555">
        <v>1</v>
      </c>
      <c r="AO84" s="322">
        <v>0</v>
      </c>
      <c r="AP84" s="555">
        <v>0</v>
      </c>
      <c r="AQ84" s="257">
        <v>0</v>
      </c>
      <c r="AR84" s="576">
        <v>0</v>
      </c>
    </row>
    <row r="85" spans="1:44" ht="42" customHeight="1" x14ac:dyDescent="0.15">
      <c r="A85" s="256">
        <v>76</v>
      </c>
      <c r="B85" s="31"/>
      <c r="C85" s="60"/>
      <c r="D85" s="60">
        <v>2</v>
      </c>
      <c r="E85" s="60"/>
      <c r="F85" s="60"/>
      <c r="G85" s="60"/>
      <c r="H85" s="60"/>
      <c r="I85" s="60"/>
      <c r="J85" s="60"/>
      <c r="K85" s="60"/>
      <c r="L85" s="60" t="s">
        <v>843</v>
      </c>
      <c r="M85" s="32" t="s">
        <v>914</v>
      </c>
      <c r="N85" s="32" t="s">
        <v>35</v>
      </c>
      <c r="O85" s="32" t="s">
        <v>861</v>
      </c>
      <c r="P85" s="113" t="s">
        <v>863</v>
      </c>
      <c r="Q85" s="60"/>
      <c r="R85" s="32"/>
      <c r="S85" s="32" t="s">
        <v>99</v>
      </c>
      <c r="T85" s="60" t="str">
        <f t="shared" si="0"/>
        <v>BEC0010017</v>
      </c>
      <c r="U85" s="32" t="s">
        <v>99</v>
      </c>
      <c r="V85" s="31" t="s">
        <v>103</v>
      </c>
      <c r="W85" s="94" t="s">
        <v>102</v>
      </c>
      <c r="X85" s="32"/>
      <c r="Y85" s="32"/>
      <c r="Z85" s="126"/>
      <c r="AA85" s="126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>
        <v>2</v>
      </c>
      <c r="AM85" s="32">
        <v>2</v>
      </c>
      <c r="AN85" s="555">
        <v>2</v>
      </c>
      <c r="AO85" s="322">
        <v>0</v>
      </c>
      <c r="AP85" s="555">
        <v>0</v>
      </c>
      <c r="AQ85" s="257">
        <v>0</v>
      </c>
      <c r="AR85" s="576">
        <v>0</v>
      </c>
    </row>
    <row r="86" spans="1:44" ht="42" customHeight="1" x14ac:dyDescent="0.15">
      <c r="A86" s="256">
        <v>77</v>
      </c>
      <c r="B86" s="31"/>
      <c r="C86" s="60"/>
      <c r="D86" s="60" t="s">
        <v>250</v>
      </c>
      <c r="E86" s="60"/>
      <c r="F86" s="60"/>
      <c r="G86" s="60"/>
      <c r="H86" s="60"/>
      <c r="I86" s="60"/>
      <c r="J86" s="60"/>
      <c r="K86" s="60"/>
      <c r="L86" s="60" t="s">
        <v>724</v>
      </c>
      <c r="M86" s="32" t="s">
        <v>915</v>
      </c>
      <c r="N86" s="32" t="s">
        <v>45</v>
      </c>
      <c r="O86" s="32" t="s">
        <v>252</v>
      </c>
      <c r="P86" s="113" t="s">
        <v>863</v>
      </c>
      <c r="Q86" s="60" t="s">
        <v>100</v>
      </c>
      <c r="R86" s="32"/>
      <c r="S86" s="32" t="s">
        <v>99</v>
      </c>
      <c r="T86" s="60" t="str">
        <f t="shared" si="0"/>
        <v>BEC0010184</v>
      </c>
      <c r="U86" s="32" t="s">
        <v>99</v>
      </c>
      <c r="V86" s="31" t="s">
        <v>103</v>
      </c>
      <c r="W86" s="94" t="s">
        <v>102</v>
      </c>
      <c r="X86" s="32" t="s">
        <v>252</v>
      </c>
      <c r="Y86" s="32" t="s">
        <v>105</v>
      </c>
      <c r="Z86" s="126" t="s">
        <v>101</v>
      </c>
      <c r="AA86" s="126" t="s">
        <v>101</v>
      </c>
      <c r="AB86" s="32">
        <v>4.7E-2</v>
      </c>
      <c r="AC86" s="32" t="s">
        <v>101</v>
      </c>
      <c r="AD86" s="32"/>
      <c r="AE86" s="32"/>
      <c r="AF86" s="32"/>
      <c r="AG86" s="32"/>
      <c r="AH86" s="32"/>
      <c r="AI86" s="32"/>
      <c r="AJ86" s="32"/>
      <c r="AK86" s="32"/>
      <c r="AL86" s="32">
        <v>1</v>
      </c>
      <c r="AM86" s="32">
        <v>1</v>
      </c>
      <c r="AN86" s="555">
        <v>1</v>
      </c>
      <c r="AO86" s="322">
        <v>1</v>
      </c>
      <c r="AP86" s="555">
        <v>1</v>
      </c>
      <c r="AQ86" s="257">
        <v>0</v>
      </c>
      <c r="AR86" s="576">
        <v>0</v>
      </c>
    </row>
    <row r="87" spans="1:44" customFormat="1" ht="42" customHeight="1" x14ac:dyDescent="0.15">
      <c r="A87" s="256">
        <v>78</v>
      </c>
      <c r="B87" s="31"/>
      <c r="C87" s="60"/>
      <c r="D87" s="60">
        <v>2</v>
      </c>
      <c r="E87" s="60"/>
      <c r="F87" s="60"/>
      <c r="G87" s="60"/>
      <c r="H87" s="60"/>
      <c r="I87" s="60"/>
      <c r="J87" s="60"/>
      <c r="K87" s="60"/>
      <c r="L87" s="60" t="s">
        <v>855</v>
      </c>
      <c r="M87" s="32" t="s">
        <v>947</v>
      </c>
      <c r="N87" s="32" t="s">
        <v>60</v>
      </c>
      <c r="O87" s="29" t="s">
        <v>256</v>
      </c>
      <c r="P87" s="97" t="s">
        <v>174</v>
      </c>
      <c r="Q87" s="60" t="s">
        <v>100</v>
      </c>
      <c r="R87" s="31"/>
      <c r="S87" s="99" t="s">
        <v>99</v>
      </c>
      <c r="T87" s="60" t="str">
        <f t="shared" si="0"/>
        <v>Q2204213</v>
      </c>
      <c r="U87" s="29" t="s">
        <v>101</v>
      </c>
      <c r="V87" s="31" t="s">
        <v>103</v>
      </c>
      <c r="W87" s="94" t="s">
        <v>102</v>
      </c>
      <c r="X87" s="29" t="s">
        <v>141</v>
      </c>
      <c r="Y87" s="94" t="s">
        <v>257</v>
      </c>
      <c r="Z87" s="31" t="s">
        <v>258</v>
      </c>
      <c r="AA87" s="29" t="s">
        <v>101</v>
      </c>
      <c r="AB87" s="29" t="s">
        <v>101</v>
      </c>
      <c r="AC87" s="31" t="s">
        <v>101</v>
      </c>
      <c r="AD87" s="29" t="s">
        <v>101</v>
      </c>
      <c r="AE87" s="77"/>
      <c r="AF87" s="77"/>
      <c r="AG87" s="77"/>
      <c r="AH87" s="78"/>
      <c r="AI87" s="78"/>
      <c r="AJ87" s="79"/>
      <c r="AK87" s="31"/>
      <c r="AL87" s="105">
        <v>2</v>
      </c>
      <c r="AM87" s="105">
        <v>2</v>
      </c>
      <c r="AN87" s="558">
        <v>2</v>
      </c>
      <c r="AO87" s="322">
        <v>0</v>
      </c>
      <c r="AP87" s="555">
        <v>0</v>
      </c>
      <c r="AQ87" s="257">
        <v>0</v>
      </c>
      <c r="AR87" s="576">
        <v>0</v>
      </c>
    </row>
    <row r="88" spans="1:44" s="85" customFormat="1" ht="42" customHeight="1" x14ac:dyDescent="0.15">
      <c r="A88" s="256">
        <v>79</v>
      </c>
      <c r="B88" s="31"/>
      <c r="C88" s="60">
        <v>1</v>
      </c>
      <c r="D88" s="31"/>
      <c r="E88" s="60"/>
      <c r="F88" s="60"/>
      <c r="G88" s="91"/>
      <c r="H88" s="91"/>
      <c r="I88" s="91"/>
      <c r="J88" s="91"/>
      <c r="K88" s="91"/>
      <c r="L88" s="60" t="s">
        <v>116</v>
      </c>
      <c r="M88" s="32" t="s">
        <v>918</v>
      </c>
      <c r="N88" s="32" t="s">
        <v>259</v>
      </c>
      <c r="O88" s="126" t="s">
        <v>125</v>
      </c>
      <c r="P88" s="30" t="s">
        <v>99</v>
      </c>
      <c r="Q88" s="60" t="s">
        <v>100</v>
      </c>
      <c r="R88" s="126"/>
      <c r="S88" s="99" t="s">
        <v>99</v>
      </c>
      <c r="T88" s="60" t="str">
        <f t="shared" si="0"/>
        <v>SHT0011613</v>
      </c>
      <c r="U88" s="126" t="s">
        <v>99</v>
      </c>
      <c r="V88" s="31" t="s">
        <v>103</v>
      </c>
      <c r="W88" s="94" t="s">
        <v>102</v>
      </c>
      <c r="X88" s="126" t="s">
        <v>104</v>
      </c>
      <c r="Y88" s="126" t="s">
        <v>105</v>
      </c>
      <c r="Z88" s="126" t="s">
        <v>101</v>
      </c>
      <c r="AA88" s="126" t="s">
        <v>260</v>
      </c>
      <c r="AB88" s="141"/>
      <c r="AC88" s="113" t="s">
        <v>101</v>
      </c>
      <c r="AD88" s="94"/>
      <c r="AE88" s="94"/>
      <c r="AF88" s="94"/>
      <c r="AG88" s="78"/>
      <c r="AH88" s="78"/>
      <c r="AI88" s="79"/>
      <c r="AJ88" s="31"/>
      <c r="AK88" s="126"/>
      <c r="AL88" s="32">
        <v>1</v>
      </c>
      <c r="AM88" s="32">
        <v>1</v>
      </c>
      <c r="AN88" s="555">
        <v>1</v>
      </c>
      <c r="AO88" s="323">
        <v>1</v>
      </c>
      <c r="AP88" s="557">
        <v>1</v>
      </c>
      <c r="AQ88" s="258">
        <v>1</v>
      </c>
      <c r="AR88" s="577">
        <v>1</v>
      </c>
    </row>
    <row r="89" spans="1:44" s="85" customFormat="1" ht="42" customHeight="1" x14ac:dyDescent="0.15">
      <c r="A89" s="256">
        <v>80</v>
      </c>
      <c r="B89" s="31"/>
      <c r="C89" s="60">
        <v>1</v>
      </c>
      <c r="D89" s="31"/>
      <c r="E89" s="60"/>
      <c r="F89" s="60"/>
      <c r="G89" s="91"/>
      <c r="H89" s="91"/>
      <c r="I89" s="91"/>
      <c r="J89" s="91"/>
      <c r="K89" s="91"/>
      <c r="L89" s="60" t="s">
        <v>116</v>
      </c>
      <c r="M89" s="98" t="s">
        <v>919</v>
      </c>
      <c r="N89" s="142" t="s">
        <v>265</v>
      </c>
      <c r="O89" s="126" t="s">
        <v>112</v>
      </c>
      <c r="P89" s="113" t="s">
        <v>863</v>
      </c>
      <c r="Q89" s="60" t="s">
        <v>100</v>
      </c>
      <c r="R89" s="32"/>
      <c r="S89" s="99" t="s">
        <v>99</v>
      </c>
      <c r="T89" s="60" t="str">
        <f t="shared" si="0"/>
        <v>BFA0010014</v>
      </c>
      <c r="U89" s="126" t="s">
        <v>99</v>
      </c>
      <c r="V89" s="31" t="s">
        <v>103</v>
      </c>
      <c r="W89" s="94" t="s">
        <v>102</v>
      </c>
      <c r="X89" s="143" t="s">
        <v>266</v>
      </c>
      <c r="Y89" s="144" t="s">
        <v>267</v>
      </c>
      <c r="Z89" s="126" t="s">
        <v>101</v>
      </c>
      <c r="AA89" s="144" t="s">
        <v>268</v>
      </c>
      <c r="AB89" s="141">
        <v>5.0700000000000002E-2</v>
      </c>
      <c r="AC89" s="113" t="s">
        <v>101</v>
      </c>
      <c r="AD89" s="94"/>
      <c r="AE89" s="94"/>
      <c r="AF89" s="94"/>
      <c r="AG89" s="78"/>
      <c r="AH89" s="78"/>
      <c r="AI89" s="79"/>
      <c r="AJ89" s="31"/>
      <c r="AK89" s="126"/>
      <c r="AL89" s="32">
        <v>1</v>
      </c>
      <c r="AM89" s="32">
        <v>1</v>
      </c>
      <c r="AN89" s="555">
        <v>1</v>
      </c>
      <c r="AO89" s="323">
        <v>1</v>
      </c>
      <c r="AP89" s="557">
        <v>1</v>
      </c>
      <c r="AQ89" s="258">
        <v>1</v>
      </c>
      <c r="AR89" s="577">
        <v>1</v>
      </c>
    </row>
    <row r="90" spans="1:44" s="85" customFormat="1" ht="42" customHeight="1" x14ac:dyDescent="0.15">
      <c r="A90" s="256">
        <v>81</v>
      </c>
      <c r="B90" s="31"/>
      <c r="C90" s="60">
        <v>1</v>
      </c>
      <c r="D90" s="31"/>
      <c r="E90" s="60"/>
      <c r="F90" s="60"/>
      <c r="G90" s="91"/>
      <c r="H90" s="91"/>
      <c r="I90" s="91"/>
      <c r="J90" s="91"/>
      <c r="K90" s="91"/>
      <c r="L90" s="60" t="s">
        <v>116</v>
      </c>
      <c r="M90" s="144" t="s">
        <v>920</v>
      </c>
      <c r="N90" s="142" t="s">
        <v>269</v>
      </c>
      <c r="O90" s="126" t="s">
        <v>112</v>
      </c>
      <c r="P90" s="113" t="s">
        <v>863</v>
      </c>
      <c r="Q90" s="60" t="s">
        <v>100</v>
      </c>
      <c r="R90" s="32"/>
      <c r="S90" s="99" t="s">
        <v>99</v>
      </c>
      <c r="T90" s="60" t="str">
        <f t="shared" ref="T90:T162" si="2">M90</f>
        <v>SHT0011330</v>
      </c>
      <c r="U90" s="126" t="s">
        <v>99</v>
      </c>
      <c r="V90" s="31" t="s">
        <v>103</v>
      </c>
      <c r="W90" s="94" t="s">
        <v>102</v>
      </c>
      <c r="X90" s="106" t="s">
        <v>128</v>
      </c>
      <c r="Y90" s="144" t="s">
        <v>270</v>
      </c>
      <c r="Z90" s="126" t="s">
        <v>101</v>
      </c>
      <c r="AA90" s="144" t="s">
        <v>271</v>
      </c>
      <c r="AB90" s="141">
        <v>1.2999999999999999E-2</v>
      </c>
      <c r="AC90" s="113" t="s">
        <v>101</v>
      </c>
      <c r="AD90" s="94"/>
      <c r="AE90" s="94"/>
      <c r="AF90" s="94"/>
      <c r="AG90" s="78"/>
      <c r="AH90" s="78"/>
      <c r="AI90" s="79"/>
      <c r="AJ90" s="31"/>
      <c r="AK90" s="126"/>
      <c r="AL90" s="32">
        <v>1</v>
      </c>
      <c r="AM90" s="32">
        <v>1</v>
      </c>
      <c r="AN90" s="555">
        <v>1</v>
      </c>
      <c r="AO90" s="323">
        <v>1</v>
      </c>
      <c r="AP90" s="557">
        <v>1</v>
      </c>
      <c r="AQ90" s="258">
        <v>1</v>
      </c>
      <c r="AR90" s="577">
        <v>1</v>
      </c>
    </row>
    <row r="91" spans="1:44" s="85" customFormat="1" ht="42" customHeight="1" x14ac:dyDescent="0.15">
      <c r="A91" s="256">
        <v>82</v>
      </c>
      <c r="B91" s="31"/>
      <c r="C91" s="31">
        <v>1</v>
      </c>
      <c r="D91" s="31"/>
      <c r="E91" s="29"/>
      <c r="F91" s="31"/>
      <c r="G91" s="31"/>
      <c r="H91" s="31"/>
      <c r="I91" s="31"/>
      <c r="J91" s="31"/>
      <c r="K91" s="31"/>
      <c r="L91" s="60" t="s">
        <v>725</v>
      </c>
      <c r="M91" s="60" t="s">
        <v>921</v>
      </c>
      <c r="N91" s="60" t="s">
        <v>272</v>
      </c>
      <c r="O91" s="60" t="s">
        <v>101</v>
      </c>
      <c r="P91" s="113" t="s">
        <v>863</v>
      </c>
      <c r="Q91" s="60" t="s">
        <v>100</v>
      </c>
      <c r="R91" s="60"/>
      <c r="S91" s="60" t="s">
        <v>99</v>
      </c>
      <c r="T91" s="60" t="str">
        <f t="shared" si="2"/>
        <v>SHT0013980</v>
      </c>
      <c r="U91" s="60" t="s">
        <v>99</v>
      </c>
      <c r="V91" s="60" t="s">
        <v>103</v>
      </c>
      <c r="W91" s="60" t="s">
        <v>156</v>
      </c>
      <c r="X91" s="60" t="s">
        <v>104</v>
      </c>
      <c r="Y91" s="60" t="s">
        <v>105</v>
      </c>
      <c r="Z91" s="60" t="s">
        <v>101</v>
      </c>
      <c r="AA91" s="60" t="s">
        <v>101</v>
      </c>
      <c r="AB91" s="60" t="s">
        <v>101</v>
      </c>
      <c r="AC91" s="60" t="s">
        <v>101</v>
      </c>
      <c r="AD91" s="60"/>
      <c r="AE91" s="60"/>
      <c r="AF91" s="60"/>
      <c r="AG91" s="60"/>
      <c r="AH91" s="60"/>
      <c r="AI91" s="60"/>
      <c r="AJ91" s="60"/>
      <c r="AK91" s="60" t="s">
        <v>101</v>
      </c>
      <c r="AL91" s="60">
        <v>1</v>
      </c>
      <c r="AM91" s="60">
        <v>1</v>
      </c>
      <c r="AN91" s="532">
        <v>1</v>
      </c>
      <c r="AO91" s="326">
        <v>1</v>
      </c>
      <c r="AP91" s="532">
        <v>1</v>
      </c>
      <c r="AQ91" s="261">
        <v>1</v>
      </c>
      <c r="AR91" s="580">
        <v>1</v>
      </c>
    </row>
    <row r="92" spans="1:44" s="85" customFormat="1" ht="42" customHeight="1" x14ac:dyDescent="0.15">
      <c r="A92" s="256">
        <v>83</v>
      </c>
      <c r="B92" s="31"/>
      <c r="C92" s="31"/>
      <c r="D92" s="31">
        <v>2</v>
      </c>
      <c r="E92" s="29"/>
      <c r="F92" s="31"/>
      <c r="G92" s="31"/>
      <c r="H92" s="31"/>
      <c r="I92" s="31"/>
      <c r="J92" s="31"/>
      <c r="K92" s="31"/>
      <c r="L92" s="60" t="s">
        <v>724</v>
      </c>
      <c r="M92" s="60" t="s">
        <v>273</v>
      </c>
      <c r="N92" s="60" t="s">
        <v>274</v>
      </c>
      <c r="O92" s="60" t="s">
        <v>101</v>
      </c>
      <c r="P92" s="113" t="s">
        <v>863</v>
      </c>
      <c r="Q92" s="60" t="s">
        <v>100</v>
      </c>
      <c r="R92" s="60"/>
      <c r="S92" s="60" t="s">
        <v>99</v>
      </c>
      <c r="T92" s="60" t="str">
        <f t="shared" si="2"/>
        <v>SHT0014025</v>
      </c>
      <c r="U92" s="60" t="s">
        <v>99</v>
      </c>
      <c r="V92" s="60" t="s">
        <v>103</v>
      </c>
      <c r="W92" s="60" t="s">
        <v>156</v>
      </c>
      <c r="X92" s="60" t="s">
        <v>104</v>
      </c>
      <c r="Y92" s="60" t="s">
        <v>105</v>
      </c>
      <c r="Z92" s="60" t="s">
        <v>101</v>
      </c>
      <c r="AA92" s="60" t="s">
        <v>101</v>
      </c>
      <c r="AB92" s="60" t="s">
        <v>101</v>
      </c>
      <c r="AC92" s="60" t="s">
        <v>101</v>
      </c>
      <c r="AD92" s="60"/>
      <c r="AE92" s="60"/>
      <c r="AF92" s="60"/>
      <c r="AG92" s="60"/>
      <c r="AH92" s="60"/>
      <c r="AI92" s="60"/>
      <c r="AJ92" s="60"/>
      <c r="AK92" s="60" t="s">
        <v>101</v>
      </c>
      <c r="AL92" s="60">
        <v>1</v>
      </c>
      <c r="AM92" s="60">
        <v>1</v>
      </c>
      <c r="AN92" s="532">
        <v>1</v>
      </c>
      <c r="AO92" s="326">
        <v>1</v>
      </c>
      <c r="AP92" s="532">
        <v>1</v>
      </c>
      <c r="AQ92" s="261">
        <v>1</v>
      </c>
      <c r="AR92" s="580">
        <v>1</v>
      </c>
    </row>
    <row r="93" spans="1:44" s="85" customFormat="1" ht="42" customHeight="1" x14ac:dyDescent="0.15">
      <c r="A93" s="256">
        <v>84</v>
      </c>
      <c r="B93" s="31"/>
      <c r="C93" s="31"/>
      <c r="D93" s="31"/>
      <c r="E93" s="29">
        <v>3</v>
      </c>
      <c r="F93" s="31"/>
      <c r="G93" s="31"/>
      <c r="H93" s="31"/>
      <c r="I93" s="31"/>
      <c r="J93" s="31"/>
      <c r="K93" s="31"/>
      <c r="L93" s="60" t="s">
        <v>137</v>
      </c>
      <c r="M93" s="60" t="s">
        <v>275</v>
      </c>
      <c r="N93" s="60" t="s">
        <v>276</v>
      </c>
      <c r="O93" s="60" t="s">
        <v>277</v>
      </c>
      <c r="P93" s="113" t="s">
        <v>863</v>
      </c>
      <c r="Q93" s="60" t="s">
        <v>100</v>
      </c>
      <c r="R93" s="60"/>
      <c r="S93" s="60" t="s">
        <v>99</v>
      </c>
      <c r="T93" s="60" t="str">
        <f t="shared" si="2"/>
        <v>H4G-6805106</v>
      </c>
      <c r="U93" s="60" t="s">
        <v>99</v>
      </c>
      <c r="V93" s="60" t="s">
        <v>103</v>
      </c>
      <c r="W93" s="60" t="s">
        <v>156</v>
      </c>
      <c r="X93" s="60" t="s">
        <v>278</v>
      </c>
      <c r="Y93" s="60" t="s">
        <v>101</v>
      </c>
      <c r="Z93" s="60" t="s">
        <v>101</v>
      </c>
      <c r="AA93" s="60" t="s">
        <v>279</v>
      </c>
      <c r="AB93" s="60" t="s">
        <v>101</v>
      </c>
      <c r="AC93" s="60" t="s">
        <v>101</v>
      </c>
      <c r="AD93" s="60"/>
      <c r="AE93" s="60"/>
      <c r="AF93" s="60"/>
      <c r="AG93" s="60"/>
      <c r="AH93" s="60"/>
      <c r="AI93" s="60"/>
      <c r="AJ93" s="60"/>
      <c r="AK93" s="60"/>
      <c r="AL93" s="60">
        <v>1</v>
      </c>
      <c r="AM93" s="60">
        <v>1</v>
      </c>
      <c r="AN93" s="532">
        <v>1</v>
      </c>
      <c r="AO93" s="326">
        <v>1</v>
      </c>
      <c r="AP93" s="532">
        <v>1</v>
      </c>
      <c r="AQ93" s="261">
        <v>1</v>
      </c>
      <c r="AR93" s="580">
        <v>1</v>
      </c>
    </row>
    <row r="94" spans="1:44" s="85" customFormat="1" ht="42" customHeight="1" x14ac:dyDescent="0.15">
      <c r="A94" s="256">
        <v>85</v>
      </c>
      <c r="B94" s="31"/>
      <c r="C94" s="31"/>
      <c r="D94" s="31"/>
      <c r="E94" s="29">
        <v>3</v>
      </c>
      <c r="F94" s="31"/>
      <c r="G94" s="31"/>
      <c r="H94" s="31"/>
      <c r="I94" s="31"/>
      <c r="J94" s="31"/>
      <c r="K94" s="31"/>
      <c r="L94" s="60" t="s">
        <v>137</v>
      </c>
      <c r="M94" s="60" t="s">
        <v>853</v>
      </c>
      <c r="N94" s="60" t="s">
        <v>37</v>
      </c>
      <c r="O94" s="60" t="s">
        <v>101</v>
      </c>
      <c r="P94" s="113" t="s">
        <v>863</v>
      </c>
      <c r="Q94" s="60" t="s">
        <v>100</v>
      </c>
      <c r="R94" s="60" t="s">
        <v>865</v>
      </c>
      <c r="S94" s="60" t="s">
        <v>99</v>
      </c>
      <c r="T94" s="60" t="str">
        <f t="shared" si="2"/>
        <v>——</v>
      </c>
      <c r="U94" s="60" t="s">
        <v>99</v>
      </c>
      <c r="V94" s="60" t="s">
        <v>103</v>
      </c>
      <c r="W94" s="60" t="s">
        <v>156</v>
      </c>
      <c r="X94" s="60" t="s">
        <v>120</v>
      </c>
      <c r="Y94" s="60" t="s">
        <v>101</v>
      </c>
      <c r="Z94" s="60" t="s">
        <v>101</v>
      </c>
      <c r="AA94" s="60" t="s">
        <v>101</v>
      </c>
      <c r="AB94" s="60" t="s">
        <v>101</v>
      </c>
      <c r="AC94" s="60" t="s">
        <v>115</v>
      </c>
      <c r="AD94" s="60"/>
      <c r="AE94" s="60"/>
      <c r="AF94" s="60"/>
      <c r="AG94" s="60"/>
      <c r="AH94" s="60"/>
      <c r="AI94" s="60"/>
      <c r="AJ94" s="60"/>
      <c r="AK94" s="60" t="s">
        <v>280</v>
      </c>
      <c r="AL94" s="60">
        <v>1</v>
      </c>
      <c r="AM94" s="60">
        <v>1</v>
      </c>
      <c r="AN94" s="532">
        <v>1</v>
      </c>
      <c r="AO94" s="326">
        <v>1</v>
      </c>
      <c r="AP94" s="532">
        <v>1</v>
      </c>
      <c r="AQ94" s="261">
        <v>1</v>
      </c>
      <c r="AR94" s="580">
        <v>1</v>
      </c>
    </row>
    <row r="95" spans="1:44" s="85" customFormat="1" ht="42" customHeight="1" x14ac:dyDescent="0.15">
      <c r="A95" s="256">
        <v>86</v>
      </c>
      <c r="B95" s="31"/>
      <c r="C95" s="31"/>
      <c r="D95" s="31"/>
      <c r="E95" s="29"/>
      <c r="F95" s="31">
        <v>4</v>
      </c>
      <c r="G95" s="31"/>
      <c r="H95" s="31"/>
      <c r="I95" s="31"/>
      <c r="J95" s="31"/>
      <c r="K95" s="31"/>
      <c r="L95" s="60" t="s">
        <v>137</v>
      </c>
      <c r="M95" s="60" t="s">
        <v>281</v>
      </c>
      <c r="N95" s="60" t="s">
        <v>282</v>
      </c>
      <c r="O95" s="60" t="s">
        <v>283</v>
      </c>
      <c r="P95" s="113" t="s">
        <v>863</v>
      </c>
      <c r="Q95" s="60" t="s">
        <v>100</v>
      </c>
      <c r="R95" s="60"/>
      <c r="S95" s="60" t="s">
        <v>99</v>
      </c>
      <c r="T95" s="60" t="str">
        <f t="shared" si="2"/>
        <v>H4B-6805101</v>
      </c>
      <c r="U95" s="60" t="s">
        <v>99</v>
      </c>
      <c r="V95" s="60" t="s">
        <v>103</v>
      </c>
      <c r="W95" s="60" t="s">
        <v>156</v>
      </c>
      <c r="X95" s="60" t="s">
        <v>120</v>
      </c>
      <c r="Y95" s="60" t="s">
        <v>284</v>
      </c>
      <c r="Z95" s="60" t="s">
        <v>101</v>
      </c>
      <c r="AA95" s="60" t="s">
        <v>285</v>
      </c>
      <c r="AB95" s="60">
        <v>0.33739999999999998</v>
      </c>
      <c r="AC95" s="60" t="s">
        <v>101</v>
      </c>
      <c r="AD95" s="60"/>
      <c r="AE95" s="60"/>
      <c r="AF95" s="60"/>
      <c r="AG95" s="60"/>
      <c r="AH95" s="60"/>
      <c r="AI95" s="60"/>
      <c r="AJ95" s="60"/>
      <c r="AK95" s="60"/>
      <c r="AL95" s="60">
        <v>1</v>
      </c>
      <c r="AM95" s="60">
        <v>1</v>
      </c>
      <c r="AN95" s="532">
        <v>1</v>
      </c>
      <c r="AO95" s="326">
        <v>1</v>
      </c>
      <c r="AP95" s="532">
        <v>1</v>
      </c>
      <c r="AQ95" s="261">
        <v>1</v>
      </c>
      <c r="AR95" s="580">
        <v>1</v>
      </c>
    </row>
    <row r="96" spans="1:44" s="85" customFormat="1" ht="42" customHeight="1" x14ac:dyDescent="0.15">
      <c r="A96" s="256">
        <v>87</v>
      </c>
      <c r="B96" s="31"/>
      <c r="C96" s="31"/>
      <c r="D96" s="31"/>
      <c r="E96" s="29"/>
      <c r="F96" s="31">
        <v>4</v>
      </c>
      <c r="G96" s="31"/>
      <c r="H96" s="31"/>
      <c r="I96" s="31"/>
      <c r="J96" s="31"/>
      <c r="K96" s="31"/>
      <c r="L96" s="60" t="s">
        <v>137</v>
      </c>
      <c r="M96" s="60" t="s">
        <v>286</v>
      </c>
      <c r="N96" s="60" t="s">
        <v>287</v>
      </c>
      <c r="O96" s="60" t="s">
        <v>288</v>
      </c>
      <c r="P96" s="113" t="s">
        <v>863</v>
      </c>
      <c r="Q96" s="60" t="s">
        <v>100</v>
      </c>
      <c r="R96" s="60"/>
      <c r="S96" s="60" t="s">
        <v>99</v>
      </c>
      <c r="T96" s="60" t="str">
        <f t="shared" si="2"/>
        <v>H4B-6805115</v>
      </c>
      <c r="U96" s="60" t="s">
        <v>99</v>
      </c>
      <c r="V96" s="60" t="s">
        <v>103</v>
      </c>
      <c r="W96" s="60" t="s">
        <v>156</v>
      </c>
      <c r="X96" s="60" t="s">
        <v>120</v>
      </c>
      <c r="Y96" s="60" t="s">
        <v>289</v>
      </c>
      <c r="Z96" s="60" t="s">
        <v>101</v>
      </c>
      <c r="AA96" s="60" t="s">
        <v>290</v>
      </c>
      <c r="AB96" s="60">
        <v>1.43E-2</v>
      </c>
      <c r="AC96" s="60" t="s">
        <v>101</v>
      </c>
      <c r="AD96" s="60"/>
      <c r="AE96" s="60"/>
      <c r="AF96" s="60"/>
      <c r="AG96" s="60"/>
      <c r="AH96" s="60"/>
      <c r="AI96" s="60"/>
      <c r="AJ96" s="60"/>
      <c r="AK96" s="60"/>
      <c r="AL96" s="60">
        <v>1</v>
      </c>
      <c r="AM96" s="60">
        <v>1</v>
      </c>
      <c r="AN96" s="532">
        <v>1</v>
      </c>
      <c r="AO96" s="326">
        <v>1</v>
      </c>
      <c r="AP96" s="532">
        <v>1</v>
      </c>
      <c r="AQ96" s="261">
        <v>1</v>
      </c>
      <c r="AR96" s="580">
        <v>1</v>
      </c>
    </row>
    <row r="97" spans="1:44" s="85" customFormat="1" ht="42" customHeight="1" x14ac:dyDescent="0.15">
      <c r="A97" s="256">
        <v>88</v>
      </c>
      <c r="B97" s="31"/>
      <c r="C97" s="31"/>
      <c r="D97" s="31"/>
      <c r="E97" s="29"/>
      <c r="F97" s="31">
        <v>4</v>
      </c>
      <c r="G97" s="31"/>
      <c r="H97" s="31"/>
      <c r="I97" s="31"/>
      <c r="J97" s="31"/>
      <c r="K97" s="31"/>
      <c r="L97" s="60" t="s">
        <v>137</v>
      </c>
      <c r="M97" s="60" t="s">
        <v>291</v>
      </c>
      <c r="N97" s="60" t="s">
        <v>292</v>
      </c>
      <c r="O97" s="60" t="s">
        <v>293</v>
      </c>
      <c r="P97" s="113" t="s">
        <v>863</v>
      </c>
      <c r="Q97" s="60" t="s">
        <v>100</v>
      </c>
      <c r="R97" s="60"/>
      <c r="S97" s="60" t="s">
        <v>99</v>
      </c>
      <c r="T97" s="60" t="str">
        <f t="shared" si="2"/>
        <v>H4B-6805110</v>
      </c>
      <c r="U97" s="60" t="s">
        <v>99</v>
      </c>
      <c r="V97" s="60" t="s">
        <v>103</v>
      </c>
      <c r="W97" s="60" t="s">
        <v>156</v>
      </c>
      <c r="X97" s="60" t="s">
        <v>120</v>
      </c>
      <c r="Y97" s="60" t="s">
        <v>294</v>
      </c>
      <c r="Z97" s="60" t="s">
        <v>101</v>
      </c>
      <c r="AA97" s="60" t="s">
        <v>295</v>
      </c>
      <c r="AB97" s="60">
        <v>9.1000000000000004E-3</v>
      </c>
      <c r="AC97" s="60" t="s">
        <v>101</v>
      </c>
      <c r="AD97" s="60"/>
      <c r="AE97" s="60"/>
      <c r="AF97" s="60"/>
      <c r="AG97" s="60"/>
      <c r="AH97" s="60"/>
      <c r="AI97" s="60"/>
      <c r="AJ97" s="60"/>
      <c r="AK97" s="60"/>
      <c r="AL97" s="60">
        <v>1</v>
      </c>
      <c r="AM97" s="60">
        <v>1</v>
      </c>
      <c r="AN97" s="532">
        <v>1</v>
      </c>
      <c r="AO97" s="326">
        <v>1</v>
      </c>
      <c r="AP97" s="532">
        <v>1</v>
      </c>
      <c r="AQ97" s="261">
        <v>1</v>
      </c>
      <c r="AR97" s="580">
        <v>1</v>
      </c>
    </row>
    <row r="98" spans="1:44" s="85" customFormat="1" ht="42" customHeight="1" x14ac:dyDescent="0.15">
      <c r="A98" s="256">
        <v>89</v>
      </c>
      <c r="B98" s="31"/>
      <c r="C98" s="31"/>
      <c r="D98" s="31"/>
      <c r="E98" s="29">
        <v>3</v>
      </c>
      <c r="F98" s="31"/>
      <c r="G98" s="31"/>
      <c r="H98" s="31"/>
      <c r="I98" s="31"/>
      <c r="J98" s="31"/>
      <c r="K98" s="31"/>
      <c r="L98" s="60" t="s">
        <v>137</v>
      </c>
      <c r="M98" s="60" t="s">
        <v>853</v>
      </c>
      <c r="N98" s="60" t="s">
        <v>38</v>
      </c>
      <c r="O98" s="60" t="s">
        <v>101</v>
      </c>
      <c r="P98" s="113" t="s">
        <v>863</v>
      </c>
      <c r="Q98" s="60" t="s">
        <v>100</v>
      </c>
      <c r="R98" s="60" t="s">
        <v>865</v>
      </c>
      <c r="S98" s="60" t="s">
        <v>99</v>
      </c>
      <c r="T98" s="60" t="str">
        <f t="shared" si="2"/>
        <v>——</v>
      </c>
      <c r="U98" s="60" t="s">
        <v>99</v>
      </c>
      <c r="V98" s="60" t="s">
        <v>103</v>
      </c>
      <c r="W98" s="60" t="s">
        <v>156</v>
      </c>
      <c r="X98" s="60" t="s">
        <v>120</v>
      </c>
      <c r="Y98" s="60"/>
      <c r="Z98" s="60"/>
      <c r="AA98" s="60"/>
      <c r="AB98" s="60" t="s">
        <v>101</v>
      </c>
      <c r="AC98" s="60" t="s">
        <v>115</v>
      </c>
      <c r="AD98" s="60"/>
      <c r="AE98" s="60"/>
      <c r="AF98" s="60"/>
      <c r="AG98" s="60"/>
      <c r="AH98" s="60"/>
      <c r="AI98" s="60"/>
      <c r="AJ98" s="60"/>
      <c r="AK98" s="60" t="s">
        <v>280</v>
      </c>
      <c r="AL98" s="60">
        <v>1</v>
      </c>
      <c r="AM98" s="60">
        <v>1</v>
      </c>
      <c r="AN98" s="532">
        <v>1</v>
      </c>
      <c r="AO98" s="326">
        <v>1</v>
      </c>
      <c r="AP98" s="532">
        <v>1</v>
      </c>
      <c r="AQ98" s="261">
        <v>1</v>
      </c>
      <c r="AR98" s="580">
        <v>1</v>
      </c>
    </row>
    <row r="99" spans="1:44" s="85" customFormat="1" ht="42" customHeight="1" x14ac:dyDescent="0.15">
      <c r="A99" s="256">
        <v>90</v>
      </c>
      <c r="B99" s="31"/>
      <c r="C99" s="31"/>
      <c r="D99" s="31"/>
      <c r="E99" s="29"/>
      <c r="F99" s="31">
        <v>4</v>
      </c>
      <c r="G99" s="31"/>
      <c r="H99" s="31"/>
      <c r="I99" s="31"/>
      <c r="J99" s="31"/>
      <c r="K99" s="31"/>
      <c r="L99" s="60" t="s">
        <v>137</v>
      </c>
      <c r="M99" s="60" t="s">
        <v>296</v>
      </c>
      <c r="N99" s="60" t="s">
        <v>297</v>
      </c>
      <c r="O99" s="60" t="s">
        <v>283</v>
      </c>
      <c r="P99" s="113" t="s">
        <v>863</v>
      </c>
      <c r="Q99" s="60" t="s">
        <v>100</v>
      </c>
      <c r="R99" s="60"/>
      <c r="S99" s="60" t="s">
        <v>99</v>
      </c>
      <c r="T99" s="60" t="str">
        <f t="shared" si="2"/>
        <v>H4B-6805103</v>
      </c>
      <c r="U99" s="60" t="s">
        <v>99</v>
      </c>
      <c r="V99" s="60" t="s">
        <v>103</v>
      </c>
      <c r="W99" s="60" t="s">
        <v>102</v>
      </c>
      <c r="X99" s="60" t="s">
        <v>120</v>
      </c>
      <c r="Y99" s="60" t="s">
        <v>284</v>
      </c>
      <c r="Z99" s="60" t="s">
        <v>101</v>
      </c>
      <c r="AA99" s="60" t="s">
        <v>298</v>
      </c>
      <c r="AB99" s="60">
        <v>0.2429</v>
      </c>
      <c r="AC99" s="60" t="s">
        <v>101</v>
      </c>
      <c r="AD99" s="60"/>
      <c r="AE99" s="60"/>
      <c r="AF99" s="60"/>
      <c r="AG99" s="60"/>
      <c r="AH99" s="60"/>
      <c r="AI99" s="60"/>
      <c r="AJ99" s="60"/>
      <c r="AK99" s="60" t="s">
        <v>101</v>
      </c>
      <c r="AL99" s="60">
        <v>1</v>
      </c>
      <c r="AM99" s="60">
        <v>1</v>
      </c>
      <c r="AN99" s="532">
        <v>1</v>
      </c>
      <c r="AO99" s="326">
        <v>1</v>
      </c>
      <c r="AP99" s="532">
        <v>1</v>
      </c>
      <c r="AQ99" s="261">
        <v>1</v>
      </c>
      <c r="AR99" s="580">
        <v>1</v>
      </c>
    </row>
    <row r="100" spans="1:44" s="85" customFormat="1" ht="42" customHeight="1" x14ac:dyDescent="0.15">
      <c r="A100" s="256">
        <v>91</v>
      </c>
      <c r="B100" s="31"/>
      <c r="C100" s="31"/>
      <c r="D100" s="31"/>
      <c r="E100" s="29"/>
      <c r="F100" s="31">
        <v>4</v>
      </c>
      <c r="G100" s="31"/>
      <c r="H100" s="31"/>
      <c r="I100" s="31"/>
      <c r="J100" s="31"/>
      <c r="K100" s="31"/>
      <c r="L100" s="60" t="s">
        <v>137</v>
      </c>
      <c r="M100" s="60" t="s">
        <v>299</v>
      </c>
      <c r="N100" s="60" t="s">
        <v>300</v>
      </c>
      <c r="O100" s="60" t="s">
        <v>283</v>
      </c>
      <c r="P100" s="113" t="s">
        <v>863</v>
      </c>
      <c r="Q100" s="60" t="s">
        <v>100</v>
      </c>
      <c r="R100" s="60"/>
      <c r="S100" s="60" t="s">
        <v>99</v>
      </c>
      <c r="T100" s="60" t="str">
        <f t="shared" si="2"/>
        <v>B40 6805 215</v>
      </c>
      <c r="U100" s="60" t="s">
        <v>99</v>
      </c>
      <c r="V100" s="60" t="s">
        <v>103</v>
      </c>
      <c r="W100" s="60" t="s">
        <v>156</v>
      </c>
      <c r="X100" s="60" t="s">
        <v>120</v>
      </c>
      <c r="Y100" s="60" t="s">
        <v>289</v>
      </c>
      <c r="Z100" s="60" t="s">
        <v>101</v>
      </c>
      <c r="AA100" s="60" t="s">
        <v>301</v>
      </c>
      <c r="AB100" s="60">
        <v>2.3E-2</v>
      </c>
      <c r="AC100" s="60" t="s">
        <v>101</v>
      </c>
      <c r="AD100" s="60"/>
      <c r="AE100" s="60"/>
      <c r="AF100" s="60"/>
      <c r="AG100" s="60"/>
      <c r="AH100" s="60"/>
      <c r="AI100" s="60"/>
      <c r="AJ100" s="60"/>
      <c r="AK100" s="60" t="s">
        <v>302</v>
      </c>
      <c r="AL100" s="60">
        <v>1</v>
      </c>
      <c r="AM100" s="60">
        <v>1</v>
      </c>
      <c r="AN100" s="532">
        <v>1</v>
      </c>
      <c r="AO100" s="326">
        <v>1</v>
      </c>
      <c r="AP100" s="532">
        <v>1</v>
      </c>
      <c r="AQ100" s="261">
        <v>1</v>
      </c>
      <c r="AR100" s="580">
        <v>1</v>
      </c>
    </row>
    <row r="101" spans="1:44" s="85" customFormat="1" ht="42" customHeight="1" x14ac:dyDescent="0.15">
      <c r="A101" s="256">
        <v>92</v>
      </c>
      <c r="B101" s="31"/>
      <c r="C101" s="31"/>
      <c r="D101" s="31"/>
      <c r="E101" s="29"/>
      <c r="F101" s="31">
        <v>4</v>
      </c>
      <c r="G101" s="31"/>
      <c r="H101" s="31"/>
      <c r="I101" s="31"/>
      <c r="J101" s="31"/>
      <c r="K101" s="31"/>
      <c r="L101" s="60" t="s">
        <v>137</v>
      </c>
      <c r="M101" s="60" t="s">
        <v>303</v>
      </c>
      <c r="N101" s="60" t="s">
        <v>304</v>
      </c>
      <c r="O101" s="60" t="s">
        <v>283</v>
      </c>
      <c r="P101" s="113" t="s">
        <v>863</v>
      </c>
      <c r="Q101" s="60" t="s">
        <v>100</v>
      </c>
      <c r="R101" s="60"/>
      <c r="S101" s="60" t="s">
        <v>99</v>
      </c>
      <c r="T101" s="60" t="str">
        <f t="shared" si="2"/>
        <v>H4A-6805104</v>
      </c>
      <c r="U101" s="60" t="s">
        <v>99</v>
      </c>
      <c r="V101" s="60" t="s">
        <v>103</v>
      </c>
      <c r="W101" s="60" t="s">
        <v>156</v>
      </c>
      <c r="X101" s="60" t="s">
        <v>120</v>
      </c>
      <c r="Y101" s="60" t="s">
        <v>289</v>
      </c>
      <c r="Z101" s="60" t="s">
        <v>101</v>
      </c>
      <c r="AA101" s="60" t="s">
        <v>305</v>
      </c>
      <c r="AB101" s="60">
        <v>2.7400000000000001E-2</v>
      </c>
      <c r="AC101" s="60" t="s">
        <v>101</v>
      </c>
      <c r="AD101" s="60"/>
      <c r="AE101" s="60"/>
      <c r="AF101" s="60"/>
      <c r="AG101" s="60"/>
      <c r="AH101" s="60"/>
      <c r="AI101" s="60"/>
      <c r="AJ101" s="60"/>
      <c r="AK101" s="60"/>
      <c r="AL101" s="60">
        <v>1</v>
      </c>
      <c r="AM101" s="60">
        <v>1</v>
      </c>
      <c r="AN101" s="532">
        <v>1</v>
      </c>
      <c r="AO101" s="326">
        <v>1</v>
      </c>
      <c r="AP101" s="532">
        <v>1</v>
      </c>
      <c r="AQ101" s="261">
        <v>1</v>
      </c>
      <c r="AR101" s="580">
        <v>1</v>
      </c>
    </row>
    <row r="102" spans="1:44" s="85" customFormat="1" ht="42" customHeight="1" x14ac:dyDescent="0.15">
      <c r="A102" s="256">
        <v>93</v>
      </c>
      <c r="B102" s="31"/>
      <c r="C102" s="31"/>
      <c r="D102" s="31"/>
      <c r="E102" s="29">
        <v>3</v>
      </c>
      <c r="F102" s="31"/>
      <c r="G102" s="31"/>
      <c r="H102" s="31"/>
      <c r="I102" s="31"/>
      <c r="J102" s="31"/>
      <c r="K102" s="31"/>
      <c r="L102" s="60" t="s">
        <v>201</v>
      </c>
      <c r="M102" s="60" t="s">
        <v>306</v>
      </c>
      <c r="N102" s="60" t="s">
        <v>52</v>
      </c>
      <c r="O102" s="60" t="s">
        <v>307</v>
      </c>
      <c r="P102" s="113" t="s">
        <v>863</v>
      </c>
      <c r="Q102" s="60" t="s">
        <v>100</v>
      </c>
      <c r="R102" s="60"/>
      <c r="S102" s="60" t="s">
        <v>99</v>
      </c>
      <c r="T102" s="60" t="str">
        <f t="shared" si="2"/>
        <v>SHT0011978</v>
      </c>
      <c r="U102" s="60" t="s">
        <v>99</v>
      </c>
      <c r="V102" s="60" t="s">
        <v>103</v>
      </c>
      <c r="W102" s="60" t="s">
        <v>156</v>
      </c>
      <c r="X102" s="60" t="s">
        <v>120</v>
      </c>
      <c r="Y102" s="60" t="s">
        <v>308</v>
      </c>
      <c r="Z102" s="60" t="s">
        <v>101</v>
      </c>
      <c r="AA102" s="60" t="s">
        <v>309</v>
      </c>
      <c r="AB102" s="60">
        <v>4.48E-2</v>
      </c>
      <c r="AC102" s="60" t="s">
        <v>101</v>
      </c>
      <c r="AD102" s="60"/>
      <c r="AE102" s="60"/>
      <c r="AF102" s="60"/>
      <c r="AG102" s="60"/>
      <c r="AH102" s="60"/>
      <c r="AI102" s="60"/>
      <c r="AJ102" s="60"/>
      <c r="AK102" s="60" t="s">
        <v>115</v>
      </c>
      <c r="AL102" s="60">
        <v>1</v>
      </c>
      <c r="AM102" s="60">
        <v>1</v>
      </c>
      <c r="AN102" s="532">
        <v>1</v>
      </c>
      <c r="AO102" s="326">
        <v>1</v>
      </c>
      <c r="AP102" s="532">
        <v>1</v>
      </c>
      <c r="AQ102" s="261">
        <v>1</v>
      </c>
      <c r="AR102" s="580">
        <v>1</v>
      </c>
    </row>
    <row r="103" spans="1:44" s="85" customFormat="1" ht="42" customHeight="1" x14ac:dyDescent="0.15">
      <c r="A103" s="256">
        <v>94</v>
      </c>
      <c r="B103" s="31"/>
      <c r="C103" s="31"/>
      <c r="D103" s="31"/>
      <c r="E103" s="29">
        <v>3</v>
      </c>
      <c r="F103" s="31"/>
      <c r="G103" s="31"/>
      <c r="H103" s="31"/>
      <c r="I103" s="31"/>
      <c r="J103" s="31"/>
      <c r="K103" s="31"/>
      <c r="L103" s="60" t="s">
        <v>137</v>
      </c>
      <c r="M103" s="60" t="s">
        <v>310</v>
      </c>
      <c r="N103" s="60" t="s">
        <v>311</v>
      </c>
      <c r="O103" s="60" t="s">
        <v>312</v>
      </c>
      <c r="P103" s="113" t="s">
        <v>863</v>
      </c>
      <c r="Q103" s="60" t="s">
        <v>100</v>
      </c>
      <c r="R103" s="60"/>
      <c r="S103" s="60" t="s">
        <v>99</v>
      </c>
      <c r="T103" s="60" t="str">
        <f t="shared" si="2"/>
        <v>H4B-6805111</v>
      </c>
      <c r="U103" s="60" t="s">
        <v>99</v>
      </c>
      <c r="V103" s="60" t="s">
        <v>103</v>
      </c>
      <c r="W103" s="60" t="s">
        <v>156</v>
      </c>
      <c r="X103" s="60" t="s">
        <v>313</v>
      </c>
      <c r="Y103" s="60" t="s">
        <v>314</v>
      </c>
      <c r="Z103" s="60" t="s">
        <v>101</v>
      </c>
      <c r="AA103" s="60" t="s">
        <v>101</v>
      </c>
      <c r="AB103" s="60">
        <v>8.8999999999999996E-2</v>
      </c>
      <c r="AC103" s="60" t="s">
        <v>101</v>
      </c>
      <c r="AD103" s="60"/>
      <c r="AE103" s="60"/>
      <c r="AF103" s="60"/>
      <c r="AG103" s="60"/>
      <c r="AH103" s="60"/>
      <c r="AI103" s="60"/>
      <c r="AJ103" s="60"/>
      <c r="AK103" s="60"/>
      <c r="AL103" s="60">
        <v>1</v>
      </c>
      <c r="AM103" s="60">
        <v>1</v>
      </c>
      <c r="AN103" s="532">
        <v>1</v>
      </c>
      <c r="AO103" s="326">
        <v>1</v>
      </c>
      <c r="AP103" s="532">
        <v>1</v>
      </c>
      <c r="AQ103" s="261">
        <v>1</v>
      </c>
      <c r="AR103" s="580">
        <v>1</v>
      </c>
    </row>
    <row r="104" spans="1:44" s="85" customFormat="1" ht="42" customHeight="1" x14ac:dyDescent="0.15">
      <c r="A104" s="256">
        <v>95</v>
      </c>
      <c r="B104" s="31"/>
      <c r="C104" s="31"/>
      <c r="D104" s="31"/>
      <c r="E104" s="29">
        <v>3</v>
      </c>
      <c r="F104" s="31"/>
      <c r="G104" s="31"/>
      <c r="H104" s="31"/>
      <c r="I104" s="31"/>
      <c r="J104" s="31"/>
      <c r="K104" s="31"/>
      <c r="L104" s="60" t="s">
        <v>137</v>
      </c>
      <c r="M104" s="60" t="s">
        <v>315</v>
      </c>
      <c r="N104" s="60" t="s">
        <v>316</v>
      </c>
      <c r="O104" s="60" t="s">
        <v>317</v>
      </c>
      <c r="P104" s="113" t="s">
        <v>863</v>
      </c>
      <c r="Q104" s="60" t="s">
        <v>100</v>
      </c>
      <c r="R104" s="60"/>
      <c r="S104" s="60" t="s">
        <v>99</v>
      </c>
      <c r="T104" s="60" t="str">
        <f t="shared" si="2"/>
        <v>H4B-6805108</v>
      </c>
      <c r="U104" s="60" t="s">
        <v>99</v>
      </c>
      <c r="V104" s="60" t="s">
        <v>103</v>
      </c>
      <c r="W104" s="60" t="s">
        <v>156</v>
      </c>
      <c r="X104" s="60" t="s">
        <v>318</v>
      </c>
      <c r="Y104" s="60" t="s">
        <v>267</v>
      </c>
      <c r="Z104" s="60" t="s">
        <v>101</v>
      </c>
      <c r="AA104" s="60" t="s">
        <v>101</v>
      </c>
      <c r="AB104" s="60">
        <v>0.1358</v>
      </c>
      <c r="AC104" s="60" t="s">
        <v>319</v>
      </c>
      <c r="AD104" s="60"/>
      <c r="AE104" s="60"/>
      <c r="AF104" s="60"/>
      <c r="AG104" s="60"/>
      <c r="AH104" s="60"/>
      <c r="AI104" s="60"/>
      <c r="AJ104" s="60"/>
      <c r="AK104" s="60"/>
      <c r="AL104" s="60">
        <v>1</v>
      </c>
      <c r="AM104" s="60">
        <v>1</v>
      </c>
      <c r="AN104" s="532">
        <v>1</v>
      </c>
      <c r="AO104" s="326">
        <v>1</v>
      </c>
      <c r="AP104" s="532">
        <v>1</v>
      </c>
      <c r="AQ104" s="261">
        <v>1</v>
      </c>
      <c r="AR104" s="580">
        <v>1</v>
      </c>
    </row>
    <row r="105" spans="1:44" s="85" customFormat="1" ht="42" customHeight="1" x14ac:dyDescent="0.15">
      <c r="A105" s="256">
        <v>96</v>
      </c>
      <c r="B105" s="31"/>
      <c r="C105" s="31"/>
      <c r="D105" s="31">
        <v>2</v>
      </c>
      <c r="E105" s="29"/>
      <c r="F105" s="31"/>
      <c r="G105" s="31"/>
      <c r="H105" s="31"/>
      <c r="I105" s="31"/>
      <c r="J105" s="31"/>
      <c r="K105" s="31"/>
      <c r="L105" s="60" t="s">
        <v>137</v>
      </c>
      <c r="M105" s="60" t="s">
        <v>320</v>
      </c>
      <c r="N105" s="60" t="s">
        <v>321</v>
      </c>
      <c r="O105" s="60" t="s">
        <v>101</v>
      </c>
      <c r="P105" s="113" t="s">
        <v>863</v>
      </c>
      <c r="Q105" s="60" t="s">
        <v>100</v>
      </c>
      <c r="R105" s="60"/>
      <c r="S105" s="60" t="s">
        <v>99</v>
      </c>
      <c r="T105" s="60" t="str">
        <f t="shared" si="2"/>
        <v>H4A-6805118</v>
      </c>
      <c r="U105" s="60" t="s">
        <v>99</v>
      </c>
      <c r="V105" s="60" t="s">
        <v>103</v>
      </c>
      <c r="W105" s="60" t="s">
        <v>156</v>
      </c>
      <c r="X105" s="60" t="s">
        <v>104</v>
      </c>
      <c r="Y105" s="60" t="s">
        <v>101</v>
      </c>
      <c r="Z105" s="60" t="s">
        <v>101</v>
      </c>
      <c r="AA105" s="60" t="s">
        <v>101</v>
      </c>
      <c r="AB105" s="60" t="s">
        <v>101</v>
      </c>
      <c r="AC105" s="60" t="s">
        <v>101</v>
      </c>
      <c r="AD105" s="60"/>
      <c r="AE105" s="60"/>
      <c r="AF105" s="60"/>
      <c r="AG105" s="60"/>
      <c r="AH105" s="60"/>
      <c r="AI105" s="60"/>
      <c r="AJ105" s="60"/>
      <c r="AK105" s="60"/>
      <c r="AL105" s="60">
        <v>1</v>
      </c>
      <c r="AM105" s="60">
        <v>1</v>
      </c>
      <c r="AN105" s="532">
        <v>1</v>
      </c>
      <c r="AO105" s="326">
        <v>1</v>
      </c>
      <c r="AP105" s="532">
        <v>1</v>
      </c>
      <c r="AQ105" s="261">
        <v>1</v>
      </c>
      <c r="AR105" s="580">
        <v>1</v>
      </c>
    </row>
    <row r="106" spans="1:44" s="85" customFormat="1" ht="42" customHeight="1" x14ac:dyDescent="0.15">
      <c r="A106" s="256">
        <v>97</v>
      </c>
      <c r="B106" s="31"/>
      <c r="C106" s="31"/>
      <c r="D106" s="31"/>
      <c r="E106" s="29">
        <v>3</v>
      </c>
      <c r="F106" s="31"/>
      <c r="G106" s="31"/>
      <c r="H106" s="31"/>
      <c r="I106" s="31"/>
      <c r="J106" s="31"/>
      <c r="K106" s="31"/>
      <c r="L106" s="60" t="s">
        <v>137</v>
      </c>
      <c r="M106" s="60" t="s">
        <v>322</v>
      </c>
      <c r="N106" s="60" t="s">
        <v>36</v>
      </c>
      <c r="O106" s="60" t="s">
        <v>277</v>
      </c>
      <c r="P106" s="113" t="s">
        <v>863</v>
      </c>
      <c r="Q106" s="60" t="s">
        <v>100</v>
      </c>
      <c r="R106" s="60"/>
      <c r="S106" s="60" t="s">
        <v>99</v>
      </c>
      <c r="T106" s="60" t="str">
        <f t="shared" si="2"/>
        <v>SQX3000-6805114</v>
      </c>
      <c r="U106" s="60" t="s">
        <v>99</v>
      </c>
      <c r="V106" s="60" t="s">
        <v>103</v>
      </c>
      <c r="W106" s="60" t="s">
        <v>156</v>
      </c>
      <c r="X106" s="60" t="s">
        <v>278</v>
      </c>
      <c r="Y106" s="60" t="s">
        <v>101</v>
      </c>
      <c r="Z106" s="60" t="s">
        <v>101</v>
      </c>
      <c r="AA106" s="60" t="s">
        <v>279</v>
      </c>
      <c r="AB106" s="60" t="s">
        <v>101</v>
      </c>
      <c r="AC106" s="60" t="s">
        <v>101</v>
      </c>
      <c r="AD106" s="60"/>
      <c r="AE106" s="60"/>
      <c r="AF106" s="60"/>
      <c r="AG106" s="60"/>
      <c r="AH106" s="60"/>
      <c r="AI106" s="60"/>
      <c r="AJ106" s="60"/>
      <c r="AK106" s="60"/>
      <c r="AL106" s="60">
        <v>1</v>
      </c>
      <c r="AM106" s="60">
        <v>1</v>
      </c>
      <c r="AN106" s="532">
        <v>1</v>
      </c>
      <c r="AO106" s="326">
        <v>1</v>
      </c>
      <c r="AP106" s="532">
        <v>1</v>
      </c>
      <c r="AQ106" s="261">
        <v>1</v>
      </c>
      <c r="AR106" s="580">
        <v>1</v>
      </c>
    </row>
    <row r="107" spans="1:44" s="85" customFormat="1" ht="42" customHeight="1" x14ac:dyDescent="0.15">
      <c r="A107" s="256">
        <v>98</v>
      </c>
      <c r="B107" s="31"/>
      <c r="C107" s="31"/>
      <c r="D107" s="31"/>
      <c r="E107" s="29">
        <v>3</v>
      </c>
      <c r="F107" s="31"/>
      <c r="G107" s="31"/>
      <c r="H107" s="31"/>
      <c r="I107" s="31"/>
      <c r="J107" s="31"/>
      <c r="K107" s="31"/>
      <c r="L107" s="60" t="s">
        <v>137</v>
      </c>
      <c r="M107" s="60" t="s">
        <v>853</v>
      </c>
      <c r="N107" s="60" t="s">
        <v>39</v>
      </c>
      <c r="O107" s="60" t="s">
        <v>853</v>
      </c>
      <c r="P107" s="113" t="s">
        <v>863</v>
      </c>
      <c r="Q107" s="60" t="s">
        <v>100</v>
      </c>
      <c r="R107" s="60" t="s">
        <v>853</v>
      </c>
      <c r="S107" s="60" t="s">
        <v>99</v>
      </c>
      <c r="T107" s="60" t="str">
        <f t="shared" si="2"/>
        <v>——</v>
      </c>
      <c r="U107" s="60" t="s">
        <v>99</v>
      </c>
      <c r="V107" s="60" t="s">
        <v>103</v>
      </c>
      <c r="W107" s="60" t="s">
        <v>156</v>
      </c>
      <c r="X107" s="60" t="s">
        <v>101</v>
      </c>
      <c r="Y107" s="60" t="s">
        <v>105</v>
      </c>
      <c r="Z107" s="60" t="s">
        <v>101</v>
      </c>
      <c r="AA107" s="60" t="s">
        <v>101</v>
      </c>
      <c r="AB107" s="60" t="s">
        <v>101</v>
      </c>
      <c r="AC107" s="60" t="s">
        <v>115</v>
      </c>
      <c r="AD107" s="60"/>
      <c r="AE107" s="60"/>
      <c r="AF107" s="60"/>
      <c r="AG107" s="60"/>
      <c r="AH107" s="60"/>
      <c r="AI107" s="60"/>
      <c r="AJ107" s="60"/>
      <c r="AK107" s="60" t="s">
        <v>280</v>
      </c>
      <c r="AL107" s="60">
        <v>1</v>
      </c>
      <c r="AM107" s="60">
        <v>1</v>
      </c>
      <c r="AN107" s="532">
        <v>1</v>
      </c>
      <c r="AO107" s="326">
        <v>1</v>
      </c>
      <c r="AP107" s="532">
        <v>1</v>
      </c>
      <c r="AQ107" s="261">
        <v>1</v>
      </c>
      <c r="AR107" s="580">
        <v>1</v>
      </c>
    </row>
    <row r="108" spans="1:44" s="85" customFormat="1" ht="42" customHeight="1" x14ac:dyDescent="0.15">
      <c r="A108" s="256">
        <v>99</v>
      </c>
      <c r="B108" s="31"/>
      <c r="C108" s="31"/>
      <c r="D108" s="31"/>
      <c r="E108" s="29"/>
      <c r="F108" s="31">
        <v>4</v>
      </c>
      <c r="G108" s="31"/>
      <c r="H108" s="31"/>
      <c r="I108" s="31"/>
      <c r="J108" s="31"/>
      <c r="K108" s="31"/>
      <c r="L108" s="60" t="s">
        <v>137</v>
      </c>
      <c r="M108" s="60" t="s">
        <v>323</v>
      </c>
      <c r="N108" s="60" t="s">
        <v>324</v>
      </c>
      <c r="O108" s="60" t="s">
        <v>283</v>
      </c>
      <c r="P108" s="113" t="s">
        <v>863</v>
      </c>
      <c r="Q108" s="60" t="s">
        <v>100</v>
      </c>
      <c r="R108" s="60"/>
      <c r="S108" s="60" t="s">
        <v>99</v>
      </c>
      <c r="T108" s="60" t="str">
        <f t="shared" si="2"/>
        <v>H4B-6805102</v>
      </c>
      <c r="U108" s="60" t="s">
        <v>99</v>
      </c>
      <c r="V108" s="60" t="s">
        <v>103</v>
      </c>
      <c r="W108" s="60" t="s">
        <v>156</v>
      </c>
      <c r="X108" s="60" t="s">
        <v>120</v>
      </c>
      <c r="Y108" s="60" t="s">
        <v>284</v>
      </c>
      <c r="Z108" s="60" t="s">
        <v>101</v>
      </c>
      <c r="AA108" s="60" t="s">
        <v>285</v>
      </c>
      <c r="AB108" s="60">
        <v>0.33739999999999998</v>
      </c>
      <c r="AC108" s="60" t="s">
        <v>101</v>
      </c>
      <c r="AD108" s="60"/>
      <c r="AE108" s="60"/>
      <c r="AF108" s="60"/>
      <c r="AG108" s="60"/>
      <c r="AH108" s="60"/>
      <c r="AI108" s="60"/>
      <c r="AJ108" s="60"/>
      <c r="AK108" s="60"/>
      <c r="AL108" s="60">
        <v>1</v>
      </c>
      <c r="AM108" s="60">
        <v>1</v>
      </c>
      <c r="AN108" s="532">
        <v>1</v>
      </c>
      <c r="AO108" s="326">
        <v>1</v>
      </c>
      <c r="AP108" s="532">
        <v>1</v>
      </c>
      <c r="AQ108" s="261">
        <v>1</v>
      </c>
      <c r="AR108" s="580">
        <v>1</v>
      </c>
    </row>
    <row r="109" spans="1:44" s="85" customFormat="1" ht="42" customHeight="1" x14ac:dyDescent="0.15">
      <c r="A109" s="256">
        <v>100</v>
      </c>
      <c r="B109" s="31"/>
      <c r="C109" s="31"/>
      <c r="D109" s="31"/>
      <c r="E109" s="29"/>
      <c r="F109" s="31">
        <v>4</v>
      </c>
      <c r="G109" s="31"/>
      <c r="H109" s="31"/>
      <c r="I109" s="31"/>
      <c r="J109" s="31"/>
      <c r="K109" s="31"/>
      <c r="L109" s="60" t="s">
        <v>137</v>
      </c>
      <c r="M109" s="60" t="s">
        <v>325</v>
      </c>
      <c r="N109" s="60" t="s">
        <v>326</v>
      </c>
      <c r="O109" s="60" t="s">
        <v>288</v>
      </c>
      <c r="P109" s="113" t="s">
        <v>863</v>
      </c>
      <c r="Q109" s="60" t="s">
        <v>100</v>
      </c>
      <c r="R109" s="60"/>
      <c r="S109" s="60" t="s">
        <v>99</v>
      </c>
      <c r="T109" s="60" t="str">
        <f t="shared" si="2"/>
        <v>H4B-6805114</v>
      </c>
      <c r="U109" s="60" t="s">
        <v>99</v>
      </c>
      <c r="V109" s="60" t="s">
        <v>103</v>
      </c>
      <c r="W109" s="60" t="s">
        <v>156</v>
      </c>
      <c r="X109" s="60" t="s">
        <v>120</v>
      </c>
      <c r="Y109" s="60" t="s">
        <v>289</v>
      </c>
      <c r="Z109" s="60" t="s">
        <v>101</v>
      </c>
      <c r="AA109" s="60" t="s">
        <v>290</v>
      </c>
      <c r="AB109" s="60">
        <v>1.43E-2</v>
      </c>
      <c r="AC109" s="60" t="s">
        <v>101</v>
      </c>
      <c r="AD109" s="60"/>
      <c r="AE109" s="60"/>
      <c r="AF109" s="60"/>
      <c r="AG109" s="60"/>
      <c r="AH109" s="60"/>
      <c r="AI109" s="60"/>
      <c r="AJ109" s="60"/>
      <c r="AK109" s="60"/>
      <c r="AL109" s="60">
        <v>1</v>
      </c>
      <c r="AM109" s="60">
        <v>1</v>
      </c>
      <c r="AN109" s="532">
        <v>1</v>
      </c>
      <c r="AO109" s="326">
        <v>1</v>
      </c>
      <c r="AP109" s="532">
        <v>1</v>
      </c>
      <c r="AQ109" s="261">
        <v>1</v>
      </c>
      <c r="AR109" s="580">
        <v>1</v>
      </c>
    </row>
    <row r="110" spans="1:44" s="85" customFormat="1" ht="42" customHeight="1" x14ac:dyDescent="0.15">
      <c r="A110" s="256">
        <v>101</v>
      </c>
      <c r="B110" s="31"/>
      <c r="C110" s="31"/>
      <c r="D110" s="31"/>
      <c r="E110" s="29"/>
      <c r="F110" s="31">
        <v>4</v>
      </c>
      <c r="G110" s="31"/>
      <c r="H110" s="31"/>
      <c r="I110" s="31"/>
      <c r="J110" s="31"/>
      <c r="K110" s="31"/>
      <c r="L110" s="60" t="s">
        <v>137</v>
      </c>
      <c r="M110" s="60" t="s">
        <v>291</v>
      </c>
      <c r="N110" s="60" t="s">
        <v>327</v>
      </c>
      <c r="O110" s="60" t="s">
        <v>293</v>
      </c>
      <c r="P110" s="113" t="s">
        <v>863</v>
      </c>
      <c r="Q110" s="60" t="s">
        <v>100</v>
      </c>
      <c r="R110" s="60"/>
      <c r="S110" s="60" t="s">
        <v>99</v>
      </c>
      <c r="T110" s="60" t="str">
        <f t="shared" si="2"/>
        <v>H4B-6805110</v>
      </c>
      <c r="U110" s="60" t="s">
        <v>99</v>
      </c>
      <c r="V110" s="60" t="s">
        <v>103</v>
      </c>
      <c r="W110" s="60" t="s">
        <v>156</v>
      </c>
      <c r="X110" s="60" t="s">
        <v>120</v>
      </c>
      <c r="Y110" s="60" t="s">
        <v>294</v>
      </c>
      <c r="Z110" s="60" t="s">
        <v>101</v>
      </c>
      <c r="AA110" s="60" t="s">
        <v>295</v>
      </c>
      <c r="AB110" s="60">
        <v>9.1000000000000004E-3</v>
      </c>
      <c r="AC110" s="60" t="s">
        <v>101</v>
      </c>
      <c r="AD110" s="60"/>
      <c r="AE110" s="60"/>
      <c r="AF110" s="60"/>
      <c r="AG110" s="60"/>
      <c r="AH110" s="60"/>
      <c r="AI110" s="60"/>
      <c r="AJ110" s="60"/>
      <c r="AK110" s="60"/>
      <c r="AL110" s="60">
        <v>1</v>
      </c>
      <c r="AM110" s="60">
        <v>1</v>
      </c>
      <c r="AN110" s="532">
        <v>1</v>
      </c>
      <c r="AO110" s="326">
        <v>1</v>
      </c>
      <c r="AP110" s="532">
        <v>1</v>
      </c>
      <c r="AQ110" s="261">
        <v>1</v>
      </c>
      <c r="AR110" s="580">
        <v>1</v>
      </c>
    </row>
    <row r="111" spans="1:44" s="85" customFormat="1" ht="42" customHeight="1" x14ac:dyDescent="0.15">
      <c r="A111" s="256">
        <v>102</v>
      </c>
      <c r="B111" s="31"/>
      <c r="C111" s="31"/>
      <c r="D111" s="31"/>
      <c r="E111" s="29">
        <v>3</v>
      </c>
      <c r="F111" s="31"/>
      <c r="G111" s="31"/>
      <c r="H111" s="31"/>
      <c r="I111" s="31"/>
      <c r="J111" s="31"/>
      <c r="K111" s="31"/>
      <c r="L111" s="60" t="s">
        <v>137</v>
      </c>
      <c r="M111" s="60" t="s">
        <v>857</v>
      </c>
      <c r="N111" s="60" t="s">
        <v>40</v>
      </c>
      <c r="O111" s="60" t="s">
        <v>101</v>
      </c>
      <c r="P111" s="113" t="s">
        <v>863</v>
      </c>
      <c r="Q111" s="60" t="s">
        <v>100</v>
      </c>
      <c r="R111" s="60" t="s">
        <v>853</v>
      </c>
      <c r="S111" s="60" t="s">
        <v>99</v>
      </c>
      <c r="T111" s="60" t="str">
        <f t="shared" si="2"/>
        <v>——</v>
      </c>
      <c r="U111" s="60" t="s">
        <v>99</v>
      </c>
      <c r="V111" s="60" t="s">
        <v>103</v>
      </c>
      <c r="W111" s="60" t="s">
        <v>156</v>
      </c>
      <c r="X111" s="60" t="s">
        <v>120</v>
      </c>
      <c r="Y111" s="60" t="s">
        <v>101</v>
      </c>
      <c r="Z111" s="60" t="s">
        <v>101</v>
      </c>
      <c r="AA111" s="60" t="s">
        <v>101</v>
      </c>
      <c r="AB111" s="60" t="s">
        <v>101</v>
      </c>
      <c r="AC111" s="60" t="s">
        <v>115</v>
      </c>
      <c r="AD111" s="60"/>
      <c r="AE111" s="60"/>
      <c r="AF111" s="60"/>
      <c r="AG111" s="60"/>
      <c r="AH111" s="60"/>
      <c r="AI111" s="60"/>
      <c r="AJ111" s="60"/>
      <c r="AK111" s="60" t="s">
        <v>280</v>
      </c>
      <c r="AL111" s="60">
        <v>1</v>
      </c>
      <c r="AM111" s="60">
        <v>1</v>
      </c>
      <c r="AN111" s="532">
        <v>1</v>
      </c>
      <c r="AO111" s="326">
        <v>1</v>
      </c>
      <c r="AP111" s="532">
        <v>1</v>
      </c>
      <c r="AQ111" s="261">
        <v>1</v>
      </c>
      <c r="AR111" s="580">
        <v>1</v>
      </c>
    </row>
    <row r="112" spans="1:44" s="85" customFormat="1" ht="42" customHeight="1" x14ac:dyDescent="0.15">
      <c r="A112" s="256">
        <v>103</v>
      </c>
      <c r="B112" s="31"/>
      <c r="C112" s="31"/>
      <c r="D112" s="31"/>
      <c r="E112" s="29"/>
      <c r="F112" s="31">
        <v>4</v>
      </c>
      <c r="G112" s="31"/>
      <c r="H112" s="31"/>
      <c r="I112" s="31"/>
      <c r="J112" s="31"/>
      <c r="K112" s="31"/>
      <c r="L112" s="60" t="s">
        <v>137</v>
      </c>
      <c r="M112" s="60" t="s">
        <v>328</v>
      </c>
      <c r="N112" s="60" t="s">
        <v>329</v>
      </c>
      <c r="O112" s="60" t="s">
        <v>283</v>
      </c>
      <c r="P112" s="113" t="s">
        <v>863</v>
      </c>
      <c r="Q112" s="60" t="s">
        <v>100</v>
      </c>
      <c r="R112" s="60"/>
      <c r="S112" s="60" t="s">
        <v>99</v>
      </c>
      <c r="T112" s="60" t="str">
        <f t="shared" si="2"/>
        <v>H4B-6805104</v>
      </c>
      <c r="U112" s="60" t="s">
        <v>99</v>
      </c>
      <c r="V112" s="60" t="s">
        <v>103</v>
      </c>
      <c r="W112" s="60" t="s">
        <v>102</v>
      </c>
      <c r="X112" s="60" t="s">
        <v>120</v>
      </c>
      <c r="Y112" s="60" t="s">
        <v>284</v>
      </c>
      <c r="Z112" s="60" t="s">
        <v>101</v>
      </c>
      <c r="AA112" s="60" t="s">
        <v>298</v>
      </c>
      <c r="AB112" s="60">
        <v>0.2429</v>
      </c>
      <c r="AC112" s="60" t="s">
        <v>101</v>
      </c>
      <c r="AD112" s="60"/>
      <c r="AE112" s="60"/>
      <c r="AF112" s="60"/>
      <c r="AG112" s="60"/>
      <c r="AH112" s="60"/>
      <c r="AI112" s="60"/>
      <c r="AJ112" s="60"/>
      <c r="AK112" s="60"/>
      <c r="AL112" s="60">
        <v>1</v>
      </c>
      <c r="AM112" s="60">
        <v>1</v>
      </c>
      <c r="AN112" s="532">
        <v>1</v>
      </c>
      <c r="AO112" s="326">
        <v>1</v>
      </c>
      <c r="AP112" s="532">
        <v>1</v>
      </c>
      <c r="AQ112" s="261">
        <v>1</v>
      </c>
      <c r="AR112" s="580">
        <v>1</v>
      </c>
    </row>
    <row r="113" spans="1:44" s="85" customFormat="1" ht="42" customHeight="1" x14ac:dyDescent="0.15">
      <c r="A113" s="256">
        <v>104</v>
      </c>
      <c r="B113" s="31"/>
      <c r="C113" s="31"/>
      <c r="D113" s="31"/>
      <c r="E113" s="29"/>
      <c r="F113" s="31">
        <v>4</v>
      </c>
      <c r="G113" s="31"/>
      <c r="H113" s="31"/>
      <c r="I113" s="31"/>
      <c r="J113" s="31"/>
      <c r="K113" s="31"/>
      <c r="L113" s="60" t="s">
        <v>137</v>
      </c>
      <c r="M113" s="60" t="s">
        <v>299</v>
      </c>
      <c r="N113" s="60" t="s">
        <v>300</v>
      </c>
      <c r="O113" s="60" t="s">
        <v>101</v>
      </c>
      <c r="P113" s="113" t="s">
        <v>863</v>
      </c>
      <c r="Q113" s="60" t="s">
        <v>100</v>
      </c>
      <c r="R113" s="145"/>
      <c r="S113" s="60" t="s">
        <v>99</v>
      </c>
      <c r="T113" s="60" t="str">
        <f t="shared" si="2"/>
        <v>B40 6805 215</v>
      </c>
      <c r="U113" s="60" t="s">
        <v>99</v>
      </c>
      <c r="V113" s="60" t="s">
        <v>103</v>
      </c>
      <c r="W113" s="60" t="s">
        <v>156</v>
      </c>
      <c r="X113" s="60" t="s">
        <v>120</v>
      </c>
      <c r="Y113" s="60" t="s">
        <v>289</v>
      </c>
      <c r="Z113" s="60" t="s">
        <v>101</v>
      </c>
      <c r="AA113" s="60" t="s">
        <v>301</v>
      </c>
      <c r="AB113" s="60">
        <v>2.3E-2</v>
      </c>
      <c r="AC113" s="60" t="s">
        <v>101</v>
      </c>
      <c r="AD113" s="60"/>
      <c r="AE113" s="60"/>
      <c r="AF113" s="60"/>
      <c r="AG113" s="60"/>
      <c r="AH113" s="60"/>
      <c r="AI113" s="60"/>
      <c r="AJ113" s="60"/>
      <c r="AK113" s="60"/>
      <c r="AL113" s="60">
        <v>1</v>
      </c>
      <c r="AM113" s="60">
        <v>1</v>
      </c>
      <c r="AN113" s="532">
        <v>1</v>
      </c>
      <c r="AO113" s="326">
        <v>1</v>
      </c>
      <c r="AP113" s="532">
        <v>1</v>
      </c>
      <c r="AQ113" s="261">
        <v>1</v>
      </c>
      <c r="AR113" s="580">
        <v>1</v>
      </c>
    </row>
    <row r="114" spans="1:44" s="85" customFormat="1" ht="42" customHeight="1" x14ac:dyDescent="0.15">
      <c r="A114" s="256">
        <v>105</v>
      </c>
      <c r="B114" s="31"/>
      <c r="C114" s="31"/>
      <c r="D114" s="31"/>
      <c r="E114" s="29"/>
      <c r="F114" s="31">
        <v>4</v>
      </c>
      <c r="G114" s="31"/>
      <c r="H114" s="31"/>
      <c r="I114" s="31"/>
      <c r="J114" s="31"/>
      <c r="K114" s="31"/>
      <c r="L114" s="60" t="s">
        <v>137</v>
      </c>
      <c r="M114" s="60" t="s">
        <v>303</v>
      </c>
      <c r="N114" s="60" t="s">
        <v>304</v>
      </c>
      <c r="O114" s="60" t="s">
        <v>283</v>
      </c>
      <c r="P114" s="113" t="s">
        <v>863</v>
      </c>
      <c r="Q114" s="60" t="s">
        <v>100</v>
      </c>
      <c r="R114" s="60"/>
      <c r="S114" s="60" t="s">
        <v>99</v>
      </c>
      <c r="T114" s="60" t="str">
        <f t="shared" si="2"/>
        <v>H4A-6805104</v>
      </c>
      <c r="U114" s="60" t="s">
        <v>99</v>
      </c>
      <c r="V114" s="60" t="s">
        <v>103</v>
      </c>
      <c r="W114" s="60" t="s">
        <v>156</v>
      </c>
      <c r="X114" s="60" t="s">
        <v>120</v>
      </c>
      <c r="Y114" s="60" t="s">
        <v>289</v>
      </c>
      <c r="Z114" s="60" t="s">
        <v>101</v>
      </c>
      <c r="AA114" s="60" t="s">
        <v>305</v>
      </c>
      <c r="AB114" s="60">
        <v>2.7400000000000001E-2</v>
      </c>
      <c r="AC114" s="60" t="s">
        <v>101</v>
      </c>
      <c r="AD114" s="60"/>
      <c r="AE114" s="60"/>
      <c r="AF114" s="60"/>
      <c r="AG114" s="60"/>
      <c r="AH114" s="60"/>
      <c r="AI114" s="60"/>
      <c r="AJ114" s="60"/>
      <c r="AK114" s="60"/>
      <c r="AL114" s="60">
        <v>1</v>
      </c>
      <c r="AM114" s="60">
        <v>1</v>
      </c>
      <c r="AN114" s="532">
        <v>1</v>
      </c>
      <c r="AO114" s="326">
        <v>1</v>
      </c>
      <c r="AP114" s="532">
        <v>1</v>
      </c>
      <c r="AQ114" s="261">
        <v>1</v>
      </c>
      <c r="AR114" s="580">
        <v>1</v>
      </c>
    </row>
    <row r="115" spans="1:44" customFormat="1" ht="42" customHeight="1" x14ac:dyDescent="0.15">
      <c r="A115" s="256">
        <v>106</v>
      </c>
      <c r="B115" s="128"/>
      <c r="C115" s="128"/>
      <c r="D115" s="128"/>
      <c r="E115" s="29">
        <v>3</v>
      </c>
      <c r="F115" s="128"/>
      <c r="G115" s="128"/>
      <c r="H115" s="128"/>
      <c r="I115" s="128"/>
      <c r="J115" s="128"/>
      <c r="K115" s="307"/>
      <c r="L115" s="60" t="s">
        <v>855</v>
      </c>
      <c r="M115" s="60" t="s">
        <v>31</v>
      </c>
      <c r="N115" s="60" t="s">
        <v>32</v>
      </c>
      <c r="O115" s="60" t="s">
        <v>862</v>
      </c>
      <c r="P115" s="60" t="s">
        <v>330</v>
      </c>
      <c r="Q115" s="60" t="s">
        <v>100</v>
      </c>
      <c r="R115" s="60"/>
      <c r="S115" s="99" t="s">
        <v>863</v>
      </c>
      <c r="T115" s="60" t="str">
        <f t="shared" si="2"/>
        <v>SQX3000-6805112</v>
      </c>
      <c r="U115" s="60" t="s">
        <v>330</v>
      </c>
      <c r="V115" s="60" t="s">
        <v>156</v>
      </c>
      <c r="W115" s="60" t="s">
        <v>127</v>
      </c>
      <c r="X115" s="60" t="s">
        <v>332</v>
      </c>
      <c r="Y115" s="60" t="s">
        <v>101</v>
      </c>
      <c r="Z115" s="60" t="s">
        <v>101</v>
      </c>
      <c r="AA115" s="60" t="s">
        <v>333</v>
      </c>
      <c r="AB115" s="60">
        <v>1E-3</v>
      </c>
      <c r="AC115" s="60"/>
      <c r="AD115" s="60"/>
      <c r="AE115" s="60"/>
      <c r="AF115" s="60"/>
      <c r="AG115" s="60"/>
      <c r="AH115" s="60"/>
      <c r="AI115" s="60"/>
      <c r="AJ115" s="60"/>
      <c r="AK115" s="60"/>
      <c r="AL115" s="60">
        <v>1</v>
      </c>
      <c r="AM115" s="60">
        <v>1</v>
      </c>
      <c r="AN115" s="532">
        <v>1</v>
      </c>
      <c r="AO115" s="326">
        <v>1</v>
      </c>
      <c r="AP115" s="532">
        <v>1</v>
      </c>
      <c r="AQ115" s="261">
        <v>1</v>
      </c>
      <c r="AR115" s="580">
        <v>1</v>
      </c>
    </row>
    <row r="116" spans="1:44" s="85" customFormat="1" ht="42" customHeight="1" x14ac:dyDescent="0.15">
      <c r="A116" s="256">
        <v>107</v>
      </c>
      <c r="B116" s="31"/>
      <c r="C116" s="31"/>
      <c r="D116" s="31"/>
      <c r="E116" s="29">
        <v>3</v>
      </c>
      <c r="F116" s="31"/>
      <c r="G116" s="31"/>
      <c r="H116" s="31"/>
      <c r="I116" s="31"/>
      <c r="J116" s="31"/>
      <c r="K116" s="31"/>
      <c r="L116" s="60" t="s">
        <v>137</v>
      </c>
      <c r="M116" s="60" t="s">
        <v>315</v>
      </c>
      <c r="N116" s="60" t="s">
        <v>316</v>
      </c>
      <c r="O116" s="60" t="s">
        <v>335</v>
      </c>
      <c r="P116" s="113" t="s">
        <v>863</v>
      </c>
      <c r="Q116" s="60" t="s">
        <v>100</v>
      </c>
      <c r="R116" s="60"/>
      <c r="S116" s="60" t="s">
        <v>99</v>
      </c>
      <c r="T116" s="60" t="str">
        <f t="shared" si="2"/>
        <v>H4B-6805108</v>
      </c>
      <c r="U116" s="60" t="s">
        <v>99</v>
      </c>
      <c r="V116" s="60" t="s">
        <v>103</v>
      </c>
      <c r="W116" s="60" t="s">
        <v>156</v>
      </c>
      <c r="X116" s="60" t="s">
        <v>318</v>
      </c>
      <c r="Y116" s="60" t="s">
        <v>267</v>
      </c>
      <c r="Z116" s="60" t="s">
        <v>101</v>
      </c>
      <c r="AA116" s="60" t="s">
        <v>101</v>
      </c>
      <c r="AB116" s="60">
        <v>0.1358</v>
      </c>
      <c r="AC116" s="60" t="s">
        <v>319</v>
      </c>
      <c r="AD116" s="60"/>
      <c r="AE116" s="60"/>
      <c r="AF116" s="60"/>
      <c r="AG116" s="60"/>
      <c r="AH116" s="60"/>
      <c r="AI116" s="60"/>
      <c r="AJ116" s="60"/>
      <c r="AK116" s="60"/>
      <c r="AL116" s="60">
        <v>1</v>
      </c>
      <c r="AM116" s="60">
        <v>1</v>
      </c>
      <c r="AN116" s="532">
        <v>1</v>
      </c>
      <c r="AO116" s="326">
        <v>1</v>
      </c>
      <c r="AP116" s="532">
        <v>1</v>
      </c>
      <c r="AQ116" s="261">
        <v>1</v>
      </c>
      <c r="AR116" s="580">
        <v>1</v>
      </c>
    </row>
    <row r="117" spans="1:44" s="83" customFormat="1" ht="42" customHeight="1" x14ac:dyDescent="0.15">
      <c r="A117" s="256">
        <v>108</v>
      </c>
      <c r="B117" s="31"/>
      <c r="C117" s="31">
        <v>1</v>
      </c>
      <c r="D117" s="31"/>
      <c r="E117" s="31"/>
      <c r="F117" s="31"/>
      <c r="G117" s="31"/>
      <c r="H117" s="31"/>
      <c r="I117" s="31"/>
      <c r="J117" s="31"/>
      <c r="K117" s="31"/>
      <c r="L117" s="60" t="s">
        <v>137</v>
      </c>
      <c r="M117" s="32" t="s">
        <v>336</v>
      </c>
      <c r="N117" s="32" t="s">
        <v>709</v>
      </c>
      <c r="O117" s="32" t="s">
        <v>338</v>
      </c>
      <c r="P117" s="60" t="s">
        <v>99</v>
      </c>
      <c r="Q117" s="60" t="s">
        <v>100</v>
      </c>
      <c r="R117" s="60"/>
      <c r="S117" s="99" t="s">
        <v>99</v>
      </c>
      <c r="T117" s="60" t="str">
        <f t="shared" si="2"/>
        <v>Q150B1025Q</v>
      </c>
      <c r="U117" s="99" t="s">
        <v>99</v>
      </c>
      <c r="V117" s="31" t="s">
        <v>103</v>
      </c>
      <c r="W117" s="94" t="s">
        <v>102</v>
      </c>
      <c r="X117" s="29" t="s">
        <v>141</v>
      </c>
      <c r="Y117" s="31" t="s">
        <v>101</v>
      </c>
      <c r="Z117" s="31" t="s">
        <v>101</v>
      </c>
      <c r="AA117" s="31" t="s">
        <v>339</v>
      </c>
      <c r="AB117" s="103">
        <v>2.64E-2</v>
      </c>
      <c r="AC117" s="30" t="s">
        <v>101</v>
      </c>
      <c r="AD117" s="97" t="s">
        <v>101</v>
      </c>
      <c r="AE117" s="97"/>
      <c r="AF117" s="102"/>
      <c r="AG117" s="77"/>
      <c r="AH117" s="93"/>
      <c r="AI117" s="93"/>
      <c r="AJ117" s="79"/>
      <c r="AK117" s="31"/>
      <c r="AL117" s="102" t="s">
        <v>340</v>
      </c>
      <c r="AM117" s="102" t="s">
        <v>340</v>
      </c>
      <c r="AN117" s="559" t="s">
        <v>340</v>
      </c>
      <c r="AO117" s="327" t="s">
        <v>340</v>
      </c>
      <c r="AP117" s="559" t="s">
        <v>340</v>
      </c>
      <c r="AQ117" s="262" t="s">
        <v>340</v>
      </c>
      <c r="AR117" s="581" t="s">
        <v>340</v>
      </c>
    </row>
    <row r="118" spans="1:44" s="83" customFormat="1" ht="42" customHeight="1" x14ac:dyDescent="0.15">
      <c r="A118" s="256">
        <v>109</v>
      </c>
      <c r="B118" s="31"/>
      <c r="C118" s="31">
        <v>1</v>
      </c>
      <c r="D118" s="31"/>
      <c r="E118" s="31"/>
      <c r="F118" s="31"/>
      <c r="G118" s="31"/>
      <c r="H118" s="31"/>
      <c r="I118" s="31"/>
      <c r="J118" s="31"/>
      <c r="K118" s="31"/>
      <c r="L118" s="60" t="s">
        <v>137</v>
      </c>
      <c r="M118" s="32" t="s">
        <v>341</v>
      </c>
      <c r="N118" s="32" t="s">
        <v>342</v>
      </c>
      <c r="O118" s="32" t="s">
        <v>338</v>
      </c>
      <c r="P118" s="60" t="s">
        <v>126</v>
      </c>
      <c r="Q118" s="60" t="s">
        <v>100</v>
      </c>
      <c r="R118" s="60"/>
      <c r="S118" s="99" t="s">
        <v>99</v>
      </c>
      <c r="T118" s="60" t="str">
        <f t="shared" si="2"/>
        <v>Q40110</v>
      </c>
      <c r="U118" s="99" t="s">
        <v>99</v>
      </c>
      <c r="V118" s="31" t="s">
        <v>103</v>
      </c>
      <c r="W118" s="94" t="s">
        <v>102</v>
      </c>
      <c r="X118" s="29" t="s">
        <v>141</v>
      </c>
      <c r="Y118" s="31" t="s">
        <v>101</v>
      </c>
      <c r="Z118" s="31" t="s">
        <v>101</v>
      </c>
      <c r="AA118" s="31" t="s">
        <v>343</v>
      </c>
      <c r="AB118" s="103">
        <v>4.0000000000000001E-3</v>
      </c>
      <c r="AC118" s="30" t="s">
        <v>101</v>
      </c>
      <c r="AD118" s="97" t="s">
        <v>101</v>
      </c>
      <c r="AE118" s="97"/>
      <c r="AF118" s="102"/>
      <c r="AG118" s="79"/>
      <c r="AH118" s="79"/>
      <c r="AI118" s="79"/>
      <c r="AJ118" s="79"/>
      <c r="AK118" s="79"/>
      <c r="AL118" s="102" t="s">
        <v>340</v>
      </c>
      <c r="AM118" s="102" t="s">
        <v>340</v>
      </c>
      <c r="AN118" s="559" t="s">
        <v>340</v>
      </c>
      <c r="AO118" s="327" t="s">
        <v>340</v>
      </c>
      <c r="AP118" s="559" t="s">
        <v>340</v>
      </c>
      <c r="AQ118" s="262" t="s">
        <v>340</v>
      </c>
      <c r="AR118" s="581" t="s">
        <v>340</v>
      </c>
    </row>
    <row r="119" spans="1:44" s="83" customFormat="1" ht="42" customHeight="1" x14ac:dyDescent="0.15">
      <c r="A119" s="256">
        <v>110</v>
      </c>
      <c r="B119" s="31"/>
      <c r="C119" s="31">
        <v>1</v>
      </c>
      <c r="D119" s="31"/>
      <c r="E119" s="31"/>
      <c r="F119" s="31"/>
      <c r="G119" s="31"/>
      <c r="H119" s="31"/>
      <c r="I119" s="31"/>
      <c r="J119" s="31"/>
      <c r="K119" s="31"/>
      <c r="L119" s="60" t="s">
        <v>137</v>
      </c>
      <c r="M119" s="32" t="s">
        <v>344</v>
      </c>
      <c r="N119" s="32" t="s">
        <v>345</v>
      </c>
      <c r="O119" s="32" t="s">
        <v>338</v>
      </c>
      <c r="P119" s="60" t="s">
        <v>126</v>
      </c>
      <c r="Q119" s="60" t="s">
        <v>100</v>
      </c>
      <c r="R119" s="60"/>
      <c r="S119" s="99" t="s">
        <v>99</v>
      </c>
      <c r="T119" s="60" t="str">
        <f t="shared" si="2"/>
        <v>Q40310</v>
      </c>
      <c r="U119" s="99" t="s">
        <v>99</v>
      </c>
      <c r="V119" s="31" t="s">
        <v>103</v>
      </c>
      <c r="W119" s="94" t="s">
        <v>102</v>
      </c>
      <c r="X119" s="29" t="s">
        <v>141</v>
      </c>
      <c r="Y119" s="31" t="s">
        <v>101</v>
      </c>
      <c r="Z119" s="31" t="s">
        <v>101</v>
      </c>
      <c r="AA119" s="31" t="s">
        <v>346</v>
      </c>
      <c r="AB119" s="103">
        <v>6.0000000000000001E-3</v>
      </c>
      <c r="AC119" s="30" t="s">
        <v>101</v>
      </c>
      <c r="AD119" s="97" t="s">
        <v>101</v>
      </c>
      <c r="AE119" s="97"/>
      <c r="AF119" s="102"/>
      <c r="AG119" s="77"/>
      <c r="AH119" s="93"/>
      <c r="AI119" s="93"/>
      <c r="AJ119" s="79"/>
      <c r="AK119" s="31"/>
      <c r="AL119" s="102" t="s">
        <v>340</v>
      </c>
      <c r="AM119" s="102" t="s">
        <v>340</v>
      </c>
      <c r="AN119" s="559" t="s">
        <v>340</v>
      </c>
      <c r="AO119" s="327" t="s">
        <v>340</v>
      </c>
      <c r="AP119" s="559" t="s">
        <v>340</v>
      </c>
      <c r="AQ119" s="262" t="s">
        <v>340</v>
      </c>
      <c r="AR119" s="581" t="s">
        <v>340</v>
      </c>
    </row>
    <row r="120" spans="1:44" s="83" customFormat="1" ht="42" customHeight="1" x14ac:dyDescent="0.15">
      <c r="A120" s="256">
        <v>111</v>
      </c>
      <c r="B120" s="31"/>
      <c r="C120" s="31">
        <v>1</v>
      </c>
      <c r="D120" s="31"/>
      <c r="E120" s="31"/>
      <c r="F120" s="31"/>
      <c r="G120" s="31"/>
      <c r="H120" s="31"/>
      <c r="I120" s="31"/>
      <c r="J120" s="31"/>
      <c r="K120" s="31"/>
      <c r="L120" s="60" t="s">
        <v>43</v>
      </c>
      <c r="M120" s="32" t="s">
        <v>916</v>
      </c>
      <c r="N120" s="29" t="s">
        <v>761</v>
      </c>
      <c r="O120" s="29" t="s">
        <v>101</v>
      </c>
      <c r="P120" s="97" t="s">
        <v>174</v>
      </c>
      <c r="Q120" s="60" t="s">
        <v>100</v>
      </c>
      <c r="R120" s="94"/>
      <c r="S120" s="99" t="s">
        <v>99</v>
      </c>
      <c r="T120" s="60" t="str">
        <f t="shared" si="2"/>
        <v>SHT0014301</v>
      </c>
      <c r="U120" s="99" t="s">
        <v>99</v>
      </c>
      <c r="V120" s="31" t="s">
        <v>102</v>
      </c>
      <c r="W120" s="94" t="s">
        <v>103</v>
      </c>
      <c r="X120" s="29" t="s">
        <v>104</v>
      </c>
      <c r="Y120" s="31" t="s">
        <v>105</v>
      </c>
      <c r="Z120" s="31" t="s">
        <v>101</v>
      </c>
      <c r="AA120" s="31" t="s">
        <v>347</v>
      </c>
      <c r="AB120" s="101" t="s">
        <v>101</v>
      </c>
      <c r="AC120" s="101" t="s">
        <v>101</v>
      </c>
      <c r="AD120" s="97" t="s">
        <v>101</v>
      </c>
      <c r="AE120" s="97"/>
      <c r="AF120" s="102"/>
      <c r="AG120" s="77"/>
      <c r="AH120" s="93"/>
      <c r="AI120" s="93"/>
      <c r="AJ120" s="79"/>
      <c r="AK120" s="31"/>
      <c r="AL120" s="102">
        <v>1</v>
      </c>
      <c r="AM120" s="102">
        <v>0</v>
      </c>
      <c r="AN120" s="559">
        <v>0</v>
      </c>
      <c r="AO120" s="324">
        <v>0</v>
      </c>
      <c r="AP120" s="575">
        <v>0</v>
      </c>
      <c r="AQ120" s="259">
        <v>0</v>
      </c>
      <c r="AR120" s="578">
        <v>0</v>
      </c>
    </row>
    <row r="121" spans="1:44" s="83" customFormat="1" ht="42" customHeight="1" x14ac:dyDescent="0.15">
      <c r="A121" s="256">
        <v>112</v>
      </c>
      <c r="B121" s="31"/>
      <c r="C121" s="31">
        <v>1</v>
      </c>
      <c r="D121" s="31"/>
      <c r="E121" s="31"/>
      <c r="F121" s="31"/>
      <c r="G121" s="31"/>
      <c r="H121" s="31"/>
      <c r="I121" s="31"/>
      <c r="J121" s="31"/>
      <c r="K121" s="31"/>
      <c r="L121" s="60" t="s">
        <v>43</v>
      </c>
      <c r="M121" s="32" t="s">
        <v>762</v>
      </c>
      <c r="N121" s="29" t="s">
        <v>763</v>
      </c>
      <c r="O121" s="29" t="s">
        <v>101</v>
      </c>
      <c r="P121" s="97" t="s">
        <v>174</v>
      </c>
      <c r="Q121" s="60" t="s">
        <v>100</v>
      </c>
      <c r="R121" s="94"/>
      <c r="S121" s="99" t="s">
        <v>99</v>
      </c>
      <c r="T121" s="60" t="str">
        <f t="shared" si="2"/>
        <v>SHT0014302</v>
      </c>
      <c r="U121" s="99" t="s">
        <v>99</v>
      </c>
      <c r="V121" s="31" t="s">
        <v>102</v>
      </c>
      <c r="W121" s="94" t="s">
        <v>103</v>
      </c>
      <c r="X121" s="29" t="s">
        <v>104</v>
      </c>
      <c r="Y121" s="31" t="s">
        <v>105</v>
      </c>
      <c r="Z121" s="31" t="s">
        <v>101</v>
      </c>
      <c r="AA121" s="31" t="s">
        <v>348</v>
      </c>
      <c r="AB121" s="101" t="s">
        <v>101</v>
      </c>
      <c r="AC121" s="101" t="s">
        <v>101</v>
      </c>
      <c r="AD121" s="97" t="s">
        <v>101</v>
      </c>
      <c r="AE121" s="97"/>
      <c r="AF121" s="102"/>
      <c r="AG121" s="77"/>
      <c r="AH121" s="93"/>
      <c r="AI121" s="93"/>
      <c r="AJ121" s="79"/>
      <c r="AK121" s="31"/>
      <c r="AL121" s="102">
        <v>0</v>
      </c>
      <c r="AM121" s="102">
        <v>1</v>
      </c>
      <c r="AN121" s="559">
        <v>1</v>
      </c>
      <c r="AO121" s="324">
        <v>0</v>
      </c>
      <c r="AP121" s="575">
        <v>0</v>
      </c>
      <c r="AQ121" s="259">
        <v>0</v>
      </c>
      <c r="AR121" s="578">
        <v>0</v>
      </c>
    </row>
    <row r="122" spans="1:44" s="83" customFormat="1" ht="42" customHeight="1" x14ac:dyDescent="0.15">
      <c r="A122" s="256">
        <v>113</v>
      </c>
      <c r="B122" s="31"/>
      <c r="C122" s="31">
        <v>1</v>
      </c>
      <c r="D122" s="31"/>
      <c r="E122" s="31"/>
      <c r="F122" s="31"/>
      <c r="G122" s="31"/>
      <c r="H122" s="31"/>
      <c r="I122" s="31"/>
      <c r="J122" s="31"/>
      <c r="K122" s="31"/>
      <c r="L122" s="60" t="s">
        <v>43</v>
      </c>
      <c r="M122" s="32" t="s">
        <v>874</v>
      </c>
      <c r="N122" s="29" t="s">
        <v>761</v>
      </c>
      <c r="O122" s="29" t="s">
        <v>101</v>
      </c>
      <c r="P122" s="97" t="s">
        <v>174</v>
      </c>
      <c r="Q122" s="60" t="s">
        <v>100</v>
      </c>
      <c r="R122" s="94"/>
      <c r="S122" s="99" t="s">
        <v>99</v>
      </c>
      <c r="T122" s="60" t="str">
        <f t="shared" si="2"/>
        <v>SHT0014377</v>
      </c>
      <c r="U122" s="99" t="s">
        <v>99</v>
      </c>
      <c r="V122" s="31" t="s">
        <v>102</v>
      </c>
      <c r="W122" s="94" t="s">
        <v>103</v>
      </c>
      <c r="X122" s="29" t="s">
        <v>104</v>
      </c>
      <c r="Y122" s="31" t="s">
        <v>105</v>
      </c>
      <c r="Z122" s="31" t="s">
        <v>101</v>
      </c>
      <c r="AA122" s="31" t="s">
        <v>348</v>
      </c>
      <c r="AB122" s="101" t="s">
        <v>101</v>
      </c>
      <c r="AC122" s="101" t="s">
        <v>101</v>
      </c>
      <c r="AD122" s="97"/>
      <c r="AE122" s="97"/>
      <c r="AF122" s="102"/>
      <c r="AG122" s="77"/>
      <c r="AH122" s="93"/>
      <c r="AI122" s="93"/>
      <c r="AJ122" s="79"/>
      <c r="AK122" s="31"/>
      <c r="AL122" s="102">
        <v>0</v>
      </c>
      <c r="AM122" s="102">
        <v>0</v>
      </c>
      <c r="AN122" s="559">
        <v>0</v>
      </c>
      <c r="AO122" s="324">
        <v>1</v>
      </c>
      <c r="AP122" s="575">
        <v>1</v>
      </c>
      <c r="AQ122" s="259">
        <v>0</v>
      </c>
      <c r="AR122" s="578">
        <v>0</v>
      </c>
    </row>
    <row r="123" spans="1:44" s="83" customFormat="1" ht="42" customHeight="1" x14ac:dyDescent="0.15">
      <c r="A123" s="256">
        <v>114</v>
      </c>
      <c r="B123" s="31"/>
      <c r="C123" s="31">
        <v>1</v>
      </c>
      <c r="D123" s="31"/>
      <c r="E123" s="31"/>
      <c r="F123" s="31"/>
      <c r="G123" s="31"/>
      <c r="H123" s="31"/>
      <c r="I123" s="31"/>
      <c r="J123" s="31"/>
      <c r="K123" s="31"/>
      <c r="L123" s="60" t="s">
        <v>43</v>
      </c>
      <c r="M123" s="32" t="s">
        <v>875</v>
      </c>
      <c r="N123" s="29" t="s">
        <v>761</v>
      </c>
      <c r="O123" s="29" t="s">
        <v>101</v>
      </c>
      <c r="P123" s="97" t="s">
        <v>174</v>
      </c>
      <c r="Q123" s="60" t="s">
        <v>100</v>
      </c>
      <c r="R123" s="94"/>
      <c r="S123" s="99" t="s">
        <v>99</v>
      </c>
      <c r="T123" s="60" t="str">
        <f t="shared" si="2"/>
        <v>SHT0014378</v>
      </c>
      <c r="U123" s="99" t="s">
        <v>99</v>
      </c>
      <c r="V123" s="31" t="s">
        <v>102</v>
      </c>
      <c r="W123" s="94" t="s">
        <v>103</v>
      </c>
      <c r="X123" s="29" t="s">
        <v>104</v>
      </c>
      <c r="Y123" s="31" t="s">
        <v>105</v>
      </c>
      <c r="Z123" s="31" t="s">
        <v>101</v>
      </c>
      <c r="AA123" s="31" t="s">
        <v>348</v>
      </c>
      <c r="AB123" s="101" t="s">
        <v>101</v>
      </c>
      <c r="AC123" s="101" t="s">
        <v>101</v>
      </c>
      <c r="AD123" s="97"/>
      <c r="AE123" s="97"/>
      <c r="AF123" s="102"/>
      <c r="AG123" s="77"/>
      <c r="AH123" s="93"/>
      <c r="AI123" s="93"/>
      <c r="AJ123" s="79"/>
      <c r="AK123" s="31"/>
      <c r="AL123" s="102">
        <v>0</v>
      </c>
      <c r="AM123" s="102">
        <v>0</v>
      </c>
      <c r="AN123" s="559">
        <v>0</v>
      </c>
      <c r="AO123" s="324">
        <v>0</v>
      </c>
      <c r="AP123" s="575">
        <v>0</v>
      </c>
      <c r="AQ123" s="259">
        <v>1</v>
      </c>
      <c r="AR123" s="578">
        <v>0</v>
      </c>
    </row>
    <row r="124" spans="1:44" s="594" customFormat="1" ht="42" customHeight="1" x14ac:dyDescent="0.15">
      <c r="A124" s="256">
        <v>115</v>
      </c>
      <c r="B124" s="536"/>
      <c r="C124" s="536">
        <v>1</v>
      </c>
      <c r="D124" s="536"/>
      <c r="E124" s="536"/>
      <c r="F124" s="536"/>
      <c r="G124" s="536"/>
      <c r="H124" s="536"/>
      <c r="I124" s="536"/>
      <c r="J124" s="536"/>
      <c r="K124" s="536"/>
      <c r="L124" s="532" t="s">
        <v>43</v>
      </c>
      <c r="M124" s="555" t="s">
        <v>1250</v>
      </c>
      <c r="N124" s="564" t="s">
        <v>761</v>
      </c>
      <c r="O124" s="564" t="s">
        <v>101</v>
      </c>
      <c r="P124" s="589" t="s">
        <v>174</v>
      </c>
      <c r="Q124" s="532" t="s">
        <v>100</v>
      </c>
      <c r="R124" s="568"/>
      <c r="S124" s="566" t="s">
        <v>99</v>
      </c>
      <c r="T124" s="532" t="str">
        <f t="shared" ref="T124" si="3">M124</f>
        <v>SHT0017282</v>
      </c>
      <c r="U124" s="566" t="s">
        <v>99</v>
      </c>
      <c r="V124" s="567" t="s">
        <v>102</v>
      </c>
      <c r="W124" s="568" t="s">
        <v>103</v>
      </c>
      <c r="X124" s="564" t="s">
        <v>104</v>
      </c>
      <c r="Y124" s="536"/>
      <c r="Z124" s="536"/>
      <c r="AA124" s="536"/>
      <c r="AB124" s="590"/>
      <c r="AC124" s="590"/>
      <c r="AD124" s="591"/>
      <c r="AE124" s="591"/>
      <c r="AF124" s="586"/>
      <c r="AG124" s="592"/>
      <c r="AH124" s="593"/>
      <c r="AI124" s="593"/>
      <c r="AJ124" s="545"/>
      <c r="AK124" s="536"/>
      <c r="AL124" s="586"/>
      <c r="AM124" s="586"/>
      <c r="AN124" s="586"/>
      <c r="AO124" s="587"/>
      <c r="AP124" s="587"/>
      <c r="AQ124" s="588">
        <v>0</v>
      </c>
      <c r="AR124" s="588">
        <v>1</v>
      </c>
    </row>
    <row r="125" spans="1:44" s="83" customFormat="1" ht="42" customHeight="1" x14ac:dyDescent="0.15">
      <c r="A125" s="256">
        <v>116</v>
      </c>
      <c r="B125" s="31"/>
      <c r="C125" s="31"/>
      <c r="D125" s="31">
        <v>2</v>
      </c>
      <c r="E125" s="31"/>
      <c r="F125" s="31"/>
      <c r="G125" s="31"/>
      <c r="H125" s="31"/>
      <c r="I125" s="31"/>
      <c r="J125" s="31"/>
      <c r="K125" s="31"/>
      <c r="L125" s="60" t="s">
        <v>687</v>
      </c>
      <c r="M125" s="32" t="s">
        <v>922</v>
      </c>
      <c r="N125" s="29" t="s">
        <v>917</v>
      </c>
      <c r="O125" s="29" t="s">
        <v>101</v>
      </c>
      <c r="P125" s="97" t="s">
        <v>174</v>
      </c>
      <c r="Q125" s="60" t="s">
        <v>100</v>
      </c>
      <c r="R125" s="94" t="s">
        <v>866</v>
      </c>
      <c r="S125" s="99" t="s">
        <v>99</v>
      </c>
      <c r="T125" s="60" t="str">
        <f t="shared" si="2"/>
        <v>BEC0010198</v>
      </c>
      <c r="U125" s="99" t="s">
        <v>99</v>
      </c>
      <c r="V125" s="31" t="s">
        <v>102</v>
      </c>
      <c r="W125" s="94" t="s">
        <v>103</v>
      </c>
      <c r="X125" s="29" t="s">
        <v>104</v>
      </c>
      <c r="Y125" s="31" t="s">
        <v>105</v>
      </c>
      <c r="Z125" s="31" t="s">
        <v>726</v>
      </c>
      <c r="AA125" s="31" t="s">
        <v>726</v>
      </c>
      <c r="AB125" s="31" t="s">
        <v>726</v>
      </c>
      <c r="AC125" s="31" t="s">
        <v>726</v>
      </c>
      <c r="AD125" s="97"/>
      <c r="AE125" s="97"/>
      <c r="AF125" s="102"/>
      <c r="AG125" s="77"/>
      <c r="AH125" s="93"/>
      <c r="AI125" s="93"/>
      <c r="AJ125" s="79"/>
      <c r="AK125" s="31"/>
      <c r="AL125" s="102">
        <v>1</v>
      </c>
      <c r="AM125" s="102">
        <v>0</v>
      </c>
      <c r="AN125" s="559">
        <v>0</v>
      </c>
      <c r="AO125" s="324">
        <v>0</v>
      </c>
      <c r="AP125" s="575">
        <v>0</v>
      </c>
      <c r="AQ125" s="259">
        <v>0</v>
      </c>
      <c r="AR125" s="578">
        <v>0</v>
      </c>
    </row>
    <row r="126" spans="1:44" s="83" customFormat="1" ht="42" customHeight="1" x14ac:dyDescent="0.15">
      <c r="A126" s="256">
        <v>117</v>
      </c>
      <c r="B126" s="31"/>
      <c r="C126" s="31"/>
      <c r="D126" s="31">
        <v>2</v>
      </c>
      <c r="E126" s="31"/>
      <c r="F126" s="31"/>
      <c r="G126" s="31"/>
      <c r="H126" s="31"/>
      <c r="I126" s="31"/>
      <c r="J126" s="31"/>
      <c r="K126" s="31"/>
      <c r="L126" s="60" t="s">
        <v>855</v>
      </c>
      <c r="M126" s="32" t="s">
        <v>29</v>
      </c>
      <c r="N126" s="29" t="s">
        <v>30</v>
      </c>
      <c r="O126" s="29" t="s">
        <v>853</v>
      </c>
      <c r="P126" s="97" t="s">
        <v>727</v>
      </c>
      <c r="Q126" s="60" t="s">
        <v>100</v>
      </c>
      <c r="R126" s="94" t="s">
        <v>867</v>
      </c>
      <c r="S126" s="99" t="s">
        <v>728</v>
      </c>
      <c r="T126" s="60" t="str">
        <f t="shared" si="2"/>
        <v>GHRC000001</v>
      </c>
      <c r="U126" s="99" t="s">
        <v>99</v>
      </c>
      <c r="V126" s="31" t="s">
        <v>718</v>
      </c>
      <c r="W126" s="94" t="s">
        <v>719</v>
      </c>
      <c r="X126" s="29" t="s">
        <v>729</v>
      </c>
      <c r="Y126" s="29" t="s">
        <v>729</v>
      </c>
      <c r="Z126" s="29" t="s">
        <v>729</v>
      </c>
      <c r="AA126" s="29" t="s">
        <v>729</v>
      </c>
      <c r="AB126" s="29" t="s">
        <v>729</v>
      </c>
      <c r="AC126" s="29" t="s">
        <v>729</v>
      </c>
      <c r="AD126" s="97"/>
      <c r="AE126" s="97"/>
      <c r="AF126" s="102"/>
      <c r="AG126" s="77"/>
      <c r="AH126" s="93"/>
      <c r="AI126" s="93"/>
      <c r="AJ126" s="79"/>
      <c r="AK126" s="31"/>
      <c r="AL126" s="102">
        <v>17</v>
      </c>
      <c r="AM126" s="102">
        <v>17</v>
      </c>
      <c r="AN126" s="559">
        <v>17</v>
      </c>
      <c r="AO126" s="324">
        <v>17</v>
      </c>
      <c r="AP126" s="575">
        <v>17</v>
      </c>
      <c r="AQ126" s="259">
        <v>17</v>
      </c>
      <c r="AR126" s="578">
        <v>17</v>
      </c>
    </row>
    <row r="127" spans="1:44" s="83" customFormat="1" ht="42" customHeight="1" x14ac:dyDescent="0.15">
      <c r="A127" s="256">
        <v>118</v>
      </c>
      <c r="B127" s="31"/>
      <c r="C127" s="31"/>
      <c r="D127" s="31">
        <v>2</v>
      </c>
      <c r="E127" s="31"/>
      <c r="F127" s="31"/>
      <c r="G127" s="31"/>
      <c r="H127" s="31"/>
      <c r="I127" s="31"/>
      <c r="J127" s="31"/>
      <c r="K127" s="31"/>
      <c r="L127" s="60" t="s">
        <v>43</v>
      </c>
      <c r="M127" s="32" t="s">
        <v>923</v>
      </c>
      <c r="N127" s="29" t="s">
        <v>964</v>
      </c>
      <c r="O127" s="29" t="s">
        <v>958</v>
      </c>
      <c r="P127" s="113" t="s">
        <v>863</v>
      </c>
      <c r="Q127" s="60" t="s">
        <v>100</v>
      </c>
      <c r="R127" s="94"/>
      <c r="S127" s="99" t="s">
        <v>99</v>
      </c>
      <c r="T127" s="60" t="str">
        <f t="shared" si="2"/>
        <v>SHT0014266</v>
      </c>
      <c r="U127" s="99" t="s">
        <v>99</v>
      </c>
      <c r="V127" s="31" t="s">
        <v>719</v>
      </c>
      <c r="W127" s="94" t="s">
        <v>103</v>
      </c>
      <c r="X127" s="29" t="s">
        <v>169</v>
      </c>
      <c r="Y127" s="31" t="s">
        <v>105</v>
      </c>
      <c r="Z127" s="31" t="s">
        <v>101</v>
      </c>
      <c r="AA127" s="31" t="s">
        <v>347</v>
      </c>
      <c r="AB127" s="101" t="s">
        <v>101</v>
      </c>
      <c r="AC127" s="101" t="s">
        <v>101</v>
      </c>
      <c r="AD127" s="97" t="s">
        <v>101</v>
      </c>
      <c r="AE127" s="97"/>
      <c r="AF127" s="102"/>
      <c r="AG127" s="77"/>
      <c r="AH127" s="93"/>
      <c r="AI127" s="93"/>
      <c r="AJ127" s="79"/>
      <c r="AK127" s="31"/>
      <c r="AL127" s="102">
        <v>1</v>
      </c>
      <c r="AM127" s="102">
        <v>1</v>
      </c>
      <c r="AN127" s="559">
        <v>1</v>
      </c>
      <c r="AO127" s="324">
        <v>0</v>
      </c>
      <c r="AP127" s="575">
        <v>0</v>
      </c>
      <c r="AQ127" s="259">
        <v>0</v>
      </c>
      <c r="AR127" s="578">
        <v>0</v>
      </c>
    </row>
    <row r="128" spans="1:44" s="83" customFormat="1" ht="42" customHeight="1" x14ac:dyDescent="0.15">
      <c r="A128" s="256">
        <v>119</v>
      </c>
      <c r="B128" s="31"/>
      <c r="C128" s="31"/>
      <c r="D128" s="31">
        <v>2</v>
      </c>
      <c r="E128" s="31"/>
      <c r="F128" s="31"/>
      <c r="G128" s="31"/>
      <c r="H128" s="31"/>
      <c r="I128" s="31"/>
      <c r="J128" s="31"/>
      <c r="K128" s="31"/>
      <c r="L128" s="60" t="s">
        <v>43</v>
      </c>
      <c r="M128" s="32" t="s">
        <v>743</v>
      </c>
      <c r="N128" s="29" t="s">
        <v>964</v>
      </c>
      <c r="O128" s="29" t="s">
        <v>959</v>
      </c>
      <c r="P128" s="113" t="s">
        <v>863</v>
      </c>
      <c r="Q128" s="60" t="s">
        <v>100</v>
      </c>
      <c r="R128" s="94"/>
      <c r="S128" s="99" t="s">
        <v>99</v>
      </c>
      <c r="T128" s="60" t="str">
        <f t="shared" si="2"/>
        <v>SHT0014304</v>
      </c>
      <c r="U128" s="99" t="s">
        <v>99</v>
      </c>
      <c r="V128" s="31" t="s">
        <v>102</v>
      </c>
      <c r="W128" s="94" t="s">
        <v>103</v>
      </c>
      <c r="X128" s="29" t="s">
        <v>169</v>
      </c>
      <c r="Y128" s="31" t="s">
        <v>105</v>
      </c>
      <c r="Z128" s="31" t="s">
        <v>101</v>
      </c>
      <c r="AA128" s="31" t="s">
        <v>347</v>
      </c>
      <c r="AB128" s="101" t="s">
        <v>101</v>
      </c>
      <c r="AC128" s="101" t="s">
        <v>101</v>
      </c>
      <c r="AD128" s="97" t="s">
        <v>101</v>
      </c>
      <c r="AE128" s="97"/>
      <c r="AF128" s="102"/>
      <c r="AG128" s="77"/>
      <c r="AH128" s="93"/>
      <c r="AI128" s="93"/>
      <c r="AJ128" s="79"/>
      <c r="AK128" s="31"/>
      <c r="AL128" s="102">
        <v>0</v>
      </c>
      <c r="AM128" s="102">
        <v>0</v>
      </c>
      <c r="AN128" s="559">
        <v>0</v>
      </c>
      <c r="AO128" s="324">
        <v>1</v>
      </c>
      <c r="AP128" s="575">
        <v>1</v>
      </c>
      <c r="AQ128" s="259">
        <v>0</v>
      </c>
      <c r="AR128" s="578">
        <v>1</v>
      </c>
    </row>
    <row r="129" spans="1:44" s="83" customFormat="1" ht="42" customHeight="1" x14ac:dyDescent="0.15">
      <c r="A129" s="256">
        <v>120</v>
      </c>
      <c r="B129" s="31"/>
      <c r="C129" s="31"/>
      <c r="D129" s="31">
        <v>2</v>
      </c>
      <c r="E129" s="31"/>
      <c r="F129" s="31"/>
      <c r="G129" s="31"/>
      <c r="H129" s="31"/>
      <c r="I129" s="31"/>
      <c r="J129" s="31"/>
      <c r="K129" s="31"/>
      <c r="L129" s="60" t="s">
        <v>43</v>
      </c>
      <c r="M129" s="32" t="s">
        <v>876</v>
      </c>
      <c r="N129" s="29" t="s">
        <v>964</v>
      </c>
      <c r="O129" s="29" t="s">
        <v>960</v>
      </c>
      <c r="P129" s="113" t="s">
        <v>863</v>
      </c>
      <c r="Q129" s="60" t="s">
        <v>100</v>
      </c>
      <c r="R129" s="94" t="s">
        <v>853</v>
      </c>
      <c r="S129" s="99" t="s">
        <v>99</v>
      </c>
      <c r="T129" s="60" t="s">
        <v>817</v>
      </c>
      <c r="U129" s="99" t="s">
        <v>99</v>
      </c>
      <c r="V129" s="31" t="s">
        <v>102</v>
      </c>
      <c r="W129" s="94" t="s">
        <v>103</v>
      </c>
      <c r="X129" s="29" t="s">
        <v>169</v>
      </c>
      <c r="Y129" s="31" t="s">
        <v>105</v>
      </c>
      <c r="Z129" s="31" t="s">
        <v>101</v>
      </c>
      <c r="AA129" s="31" t="s">
        <v>347</v>
      </c>
      <c r="AB129" s="101" t="s">
        <v>101</v>
      </c>
      <c r="AC129" s="101" t="s">
        <v>101</v>
      </c>
      <c r="AD129" s="97" t="s">
        <v>101</v>
      </c>
      <c r="AE129" s="97"/>
      <c r="AF129" s="102"/>
      <c r="AG129" s="77"/>
      <c r="AH129" s="93"/>
      <c r="AI129" s="93"/>
      <c r="AJ129" s="79"/>
      <c r="AK129" s="31"/>
      <c r="AL129" s="102">
        <v>0</v>
      </c>
      <c r="AM129" s="102">
        <v>0</v>
      </c>
      <c r="AN129" s="559">
        <v>0</v>
      </c>
      <c r="AO129" s="324">
        <v>0</v>
      </c>
      <c r="AP129" s="575">
        <v>0</v>
      </c>
      <c r="AQ129" s="259">
        <v>1</v>
      </c>
      <c r="AR129" s="578">
        <v>0</v>
      </c>
    </row>
    <row r="130" spans="1:44" s="83" customFormat="1" ht="42" customHeight="1" x14ac:dyDescent="0.15">
      <c r="A130" s="256">
        <v>121</v>
      </c>
      <c r="B130" s="31"/>
      <c r="C130" s="31"/>
      <c r="D130" s="31">
        <v>2</v>
      </c>
      <c r="E130" s="31"/>
      <c r="F130" s="31"/>
      <c r="G130" s="31"/>
      <c r="H130" s="31"/>
      <c r="I130" s="31"/>
      <c r="J130" s="31"/>
      <c r="K130" s="31"/>
      <c r="L130" s="60" t="s">
        <v>810</v>
      </c>
      <c r="M130" s="31" t="s">
        <v>924</v>
      </c>
      <c r="N130" s="29" t="s">
        <v>349</v>
      </c>
      <c r="O130" s="29" t="s">
        <v>1180</v>
      </c>
      <c r="P130" s="113" t="s">
        <v>863</v>
      </c>
      <c r="Q130" s="60" t="s">
        <v>100</v>
      </c>
      <c r="R130" s="94"/>
      <c r="S130" s="99" t="s">
        <v>99</v>
      </c>
      <c r="T130" s="60" t="str">
        <f t="shared" si="2"/>
        <v>SHT0013899</v>
      </c>
      <c r="U130" s="99" t="s">
        <v>99</v>
      </c>
      <c r="V130" s="31" t="s">
        <v>718</v>
      </c>
      <c r="W130" s="94" t="s">
        <v>719</v>
      </c>
      <c r="X130" s="29" t="s">
        <v>350</v>
      </c>
      <c r="Y130" s="31" t="s">
        <v>152</v>
      </c>
      <c r="Z130" s="31" t="s">
        <v>101</v>
      </c>
      <c r="AA130" s="31" t="s">
        <v>347</v>
      </c>
      <c r="AB130" s="103"/>
      <c r="AC130" s="101" t="s">
        <v>101</v>
      </c>
      <c r="AD130" s="97"/>
      <c r="AE130" s="97"/>
      <c r="AF130" s="102"/>
      <c r="AG130" s="77"/>
      <c r="AH130" s="93"/>
      <c r="AI130" s="93"/>
      <c r="AJ130" s="79"/>
      <c r="AK130" s="31"/>
      <c r="AL130" s="102" t="s">
        <v>334</v>
      </c>
      <c r="AM130" s="102" t="s">
        <v>334</v>
      </c>
      <c r="AN130" s="559" t="s">
        <v>334</v>
      </c>
      <c r="AO130" s="324">
        <v>0</v>
      </c>
      <c r="AP130" s="575">
        <v>0</v>
      </c>
      <c r="AQ130" s="259">
        <v>0</v>
      </c>
      <c r="AR130" s="578">
        <v>0</v>
      </c>
    </row>
    <row r="131" spans="1:44" s="83" customFormat="1" ht="42" customHeight="1" x14ac:dyDescent="0.15">
      <c r="A131" s="256">
        <v>122</v>
      </c>
      <c r="B131" s="31"/>
      <c r="C131" s="31"/>
      <c r="D131" s="31">
        <v>2</v>
      </c>
      <c r="E131" s="31"/>
      <c r="F131" s="31"/>
      <c r="G131" s="31"/>
      <c r="H131" s="31"/>
      <c r="I131" s="31"/>
      <c r="J131" s="31"/>
      <c r="K131" s="31"/>
      <c r="L131" s="60" t="s">
        <v>810</v>
      </c>
      <c r="M131" s="31" t="s">
        <v>819</v>
      </c>
      <c r="N131" s="29" t="s">
        <v>818</v>
      </c>
      <c r="O131" s="29" t="s">
        <v>1180</v>
      </c>
      <c r="P131" s="113" t="s">
        <v>863</v>
      </c>
      <c r="Q131" s="60" t="s">
        <v>100</v>
      </c>
      <c r="R131" s="94"/>
      <c r="S131" s="99" t="s">
        <v>99</v>
      </c>
      <c r="T131" s="60" t="s">
        <v>820</v>
      </c>
      <c r="U131" s="99" t="s">
        <v>99</v>
      </c>
      <c r="V131" s="31" t="s">
        <v>682</v>
      </c>
      <c r="W131" s="94" t="s">
        <v>683</v>
      </c>
      <c r="X131" s="29" t="s">
        <v>350</v>
      </c>
      <c r="Y131" s="31"/>
      <c r="Z131" s="31" t="s">
        <v>101</v>
      </c>
      <c r="AA131" s="31" t="s">
        <v>347</v>
      </c>
      <c r="AB131" s="103"/>
      <c r="AC131" s="101" t="s">
        <v>101</v>
      </c>
      <c r="AD131" s="97"/>
      <c r="AE131" s="97"/>
      <c r="AF131" s="102"/>
      <c r="AG131" s="77"/>
      <c r="AH131" s="93"/>
      <c r="AI131" s="93"/>
      <c r="AJ131" s="79"/>
      <c r="AK131" s="31"/>
      <c r="AL131" s="102">
        <v>0</v>
      </c>
      <c r="AM131" s="102">
        <v>0</v>
      </c>
      <c r="AN131" s="559">
        <v>0</v>
      </c>
      <c r="AO131" s="324">
        <v>1</v>
      </c>
      <c r="AP131" s="575">
        <v>1</v>
      </c>
      <c r="AQ131" s="259">
        <v>1</v>
      </c>
      <c r="AR131" s="578">
        <v>1</v>
      </c>
    </row>
    <row r="132" spans="1:44" s="83" customFormat="1" ht="42" customHeight="1" x14ac:dyDescent="0.15">
      <c r="A132" s="256">
        <v>123</v>
      </c>
      <c r="B132" s="31"/>
      <c r="C132" s="31"/>
      <c r="D132" s="31"/>
      <c r="E132" s="31">
        <v>3</v>
      </c>
      <c r="F132" s="31"/>
      <c r="G132" s="31"/>
      <c r="H132" s="31"/>
      <c r="I132" s="31"/>
      <c r="J132" s="31"/>
      <c r="K132" s="31"/>
      <c r="L132" s="60" t="s">
        <v>810</v>
      </c>
      <c r="M132" s="31" t="s">
        <v>686</v>
      </c>
      <c r="N132" s="29" t="s">
        <v>351</v>
      </c>
      <c r="O132" s="29" t="s">
        <v>1181</v>
      </c>
      <c r="P132" s="113" t="s">
        <v>863</v>
      </c>
      <c r="Q132" s="60" t="s">
        <v>100</v>
      </c>
      <c r="R132" s="94"/>
      <c r="S132" s="99" t="s">
        <v>99</v>
      </c>
      <c r="T132" s="60" t="str">
        <f t="shared" si="2"/>
        <v>SHT0013917</v>
      </c>
      <c r="U132" s="99" t="s">
        <v>99</v>
      </c>
      <c r="V132" s="31" t="s">
        <v>718</v>
      </c>
      <c r="W132" s="94" t="s">
        <v>102</v>
      </c>
      <c r="X132" s="29" t="s">
        <v>350</v>
      </c>
      <c r="Y132" s="31" t="s">
        <v>152</v>
      </c>
      <c r="Z132" s="31" t="s">
        <v>101</v>
      </c>
      <c r="AA132" s="31" t="s">
        <v>347</v>
      </c>
      <c r="AB132" s="103"/>
      <c r="AC132" s="101" t="s">
        <v>101</v>
      </c>
      <c r="AD132" s="97"/>
      <c r="AE132" s="97"/>
      <c r="AF132" s="102"/>
      <c r="AG132" s="77"/>
      <c r="AH132" s="93"/>
      <c r="AI132" s="93"/>
      <c r="AJ132" s="79"/>
      <c r="AK132" s="31"/>
      <c r="AL132" s="102" t="s">
        <v>334</v>
      </c>
      <c r="AM132" s="102" t="s">
        <v>334</v>
      </c>
      <c r="AN132" s="559" t="s">
        <v>334</v>
      </c>
      <c r="AO132" s="324">
        <v>0</v>
      </c>
      <c r="AP132" s="575">
        <v>0</v>
      </c>
      <c r="AQ132" s="259">
        <v>0</v>
      </c>
      <c r="AR132" s="578">
        <v>0</v>
      </c>
    </row>
    <row r="133" spans="1:44" s="83" customFormat="1" ht="42" customHeight="1" x14ac:dyDescent="0.15">
      <c r="A133" s="256">
        <v>124</v>
      </c>
      <c r="B133" s="31"/>
      <c r="C133" s="31"/>
      <c r="D133" s="31"/>
      <c r="E133" s="31">
        <v>3</v>
      </c>
      <c r="F133" s="31"/>
      <c r="G133" s="31"/>
      <c r="H133" s="31"/>
      <c r="I133" s="31"/>
      <c r="J133" s="31"/>
      <c r="K133" s="31"/>
      <c r="L133" s="60" t="s">
        <v>810</v>
      </c>
      <c r="M133" s="31" t="s">
        <v>822</v>
      </c>
      <c r="N133" s="29" t="s">
        <v>821</v>
      </c>
      <c r="O133" s="29" t="s">
        <v>1181</v>
      </c>
      <c r="P133" s="113" t="s">
        <v>863</v>
      </c>
      <c r="Q133" s="60" t="s">
        <v>100</v>
      </c>
      <c r="R133" s="94"/>
      <c r="S133" s="99" t="s">
        <v>99</v>
      </c>
      <c r="T133" s="60" t="s">
        <v>823</v>
      </c>
      <c r="U133" s="99" t="s">
        <v>99</v>
      </c>
      <c r="V133" s="31" t="s">
        <v>682</v>
      </c>
      <c r="W133" s="94" t="s">
        <v>102</v>
      </c>
      <c r="X133" s="29" t="s">
        <v>350</v>
      </c>
      <c r="Y133" s="31"/>
      <c r="Z133" s="31" t="s">
        <v>101</v>
      </c>
      <c r="AA133" s="31" t="s">
        <v>347</v>
      </c>
      <c r="AB133" s="103"/>
      <c r="AC133" s="101" t="s">
        <v>101</v>
      </c>
      <c r="AD133" s="97"/>
      <c r="AE133" s="97"/>
      <c r="AF133" s="102"/>
      <c r="AG133" s="77"/>
      <c r="AH133" s="93"/>
      <c r="AI133" s="93"/>
      <c r="AJ133" s="79"/>
      <c r="AK133" s="31"/>
      <c r="AL133" s="102">
        <v>0</v>
      </c>
      <c r="AM133" s="102">
        <v>0</v>
      </c>
      <c r="AN133" s="559">
        <v>0</v>
      </c>
      <c r="AO133" s="324">
        <v>1</v>
      </c>
      <c r="AP133" s="575">
        <v>1</v>
      </c>
      <c r="AQ133" s="259">
        <v>1</v>
      </c>
      <c r="AR133" s="578">
        <v>1</v>
      </c>
    </row>
    <row r="134" spans="1:44" s="83" customFormat="1" ht="42" customHeight="1" x14ac:dyDescent="0.15">
      <c r="A134" s="256">
        <v>125</v>
      </c>
      <c r="B134" s="31"/>
      <c r="C134" s="31"/>
      <c r="D134" s="31"/>
      <c r="E134" s="31">
        <v>3</v>
      </c>
      <c r="F134" s="31"/>
      <c r="G134" s="31"/>
      <c r="H134" s="31"/>
      <c r="I134" s="31"/>
      <c r="J134" s="31"/>
      <c r="K134" s="31"/>
      <c r="L134" s="60" t="s">
        <v>720</v>
      </c>
      <c r="M134" s="31" t="s">
        <v>352</v>
      </c>
      <c r="N134" s="29" t="s">
        <v>353</v>
      </c>
      <c r="O134" s="29" t="s">
        <v>676</v>
      </c>
      <c r="P134" s="113" t="s">
        <v>863</v>
      </c>
      <c r="Q134" s="60" t="s">
        <v>100</v>
      </c>
      <c r="R134" s="94"/>
      <c r="S134" s="99" t="s">
        <v>99</v>
      </c>
      <c r="T134" s="60" t="str">
        <f t="shared" si="2"/>
        <v>SHT0011070</v>
      </c>
      <c r="U134" s="99" t="s">
        <v>99</v>
      </c>
      <c r="V134" s="31" t="s">
        <v>103</v>
      </c>
      <c r="W134" s="94" t="s">
        <v>102</v>
      </c>
      <c r="X134" s="29" t="s">
        <v>199</v>
      </c>
      <c r="Y134" s="31" t="s">
        <v>354</v>
      </c>
      <c r="Z134" s="31" t="s">
        <v>101</v>
      </c>
      <c r="AA134" s="31" t="s">
        <v>347</v>
      </c>
      <c r="AB134" s="103"/>
      <c r="AC134" s="101" t="s">
        <v>101</v>
      </c>
      <c r="AD134" s="97"/>
      <c r="AE134" s="97"/>
      <c r="AF134" s="102"/>
      <c r="AG134" s="77"/>
      <c r="AH134" s="93"/>
      <c r="AI134" s="93"/>
      <c r="AJ134" s="79"/>
      <c r="AK134" s="31"/>
      <c r="AL134" s="102">
        <v>1</v>
      </c>
      <c r="AM134" s="102">
        <v>1</v>
      </c>
      <c r="AN134" s="559">
        <v>1</v>
      </c>
      <c r="AO134" s="327">
        <v>1</v>
      </c>
      <c r="AP134" s="559">
        <v>1</v>
      </c>
      <c r="AQ134" s="262">
        <v>1</v>
      </c>
      <c r="AR134" s="581">
        <v>1</v>
      </c>
    </row>
    <row r="135" spans="1:44" s="83" customFormat="1" ht="42" customHeight="1" x14ac:dyDescent="0.15">
      <c r="A135" s="256">
        <v>126</v>
      </c>
      <c r="B135" s="31"/>
      <c r="C135" s="31"/>
      <c r="D135" s="31"/>
      <c r="E135" s="31">
        <v>3</v>
      </c>
      <c r="F135" s="31"/>
      <c r="G135" s="31"/>
      <c r="H135" s="31"/>
      <c r="I135" s="31"/>
      <c r="J135" s="31"/>
      <c r="K135" s="31"/>
      <c r="L135" s="60" t="s">
        <v>720</v>
      </c>
      <c r="M135" s="31" t="s">
        <v>355</v>
      </c>
      <c r="N135" s="29" t="s">
        <v>356</v>
      </c>
      <c r="O135" s="29" t="s">
        <v>676</v>
      </c>
      <c r="P135" s="113" t="s">
        <v>863</v>
      </c>
      <c r="Q135" s="60" t="s">
        <v>100</v>
      </c>
      <c r="R135" s="94"/>
      <c r="S135" s="99" t="s">
        <v>99</v>
      </c>
      <c r="T135" s="60" t="str">
        <f t="shared" si="2"/>
        <v>SHT0011071</v>
      </c>
      <c r="U135" s="99" t="s">
        <v>99</v>
      </c>
      <c r="V135" s="31" t="s">
        <v>103</v>
      </c>
      <c r="W135" s="94" t="s">
        <v>102</v>
      </c>
      <c r="X135" s="29" t="s">
        <v>199</v>
      </c>
      <c r="Y135" s="31" t="s">
        <v>354</v>
      </c>
      <c r="Z135" s="31" t="s">
        <v>101</v>
      </c>
      <c r="AA135" s="31" t="s">
        <v>347</v>
      </c>
      <c r="AB135" s="103"/>
      <c r="AC135" s="101" t="s">
        <v>101</v>
      </c>
      <c r="AD135" s="97"/>
      <c r="AE135" s="97"/>
      <c r="AF135" s="102"/>
      <c r="AG135" s="77"/>
      <c r="AH135" s="93"/>
      <c r="AI135" s="93"/>
      <c r="AJ135" s="79"/>
      <c r="AK135" s="31"/>
      <c r="AL135" s="102">
        <v>1</v>
      </c>
      <c r="AM135" s="102">
        <v>1</v>
      </c>
      <c r="AN135" s="559">
        <v>1</v>
      </c>
      <c r="AO135" s="327">
        <v>1</v>
      </c>
      <c r="AP135" s="559">
        <v>1</v>
      </c>
      <c r="AQ135" s="262">
        <v>1</v>
      </c>
      <c r="AR135" s="581">
        <v>1</v>
      </c>
    </row>
    <row r="136" spans="1:44" s="83" customFormat="1" ht="42" customHeight="1" x14ac:dyDescent="0.15">
      <c r="A136" s="256">
        <v>127</v>
      </c>
      <c r="B136" s="31"/>
      <c r="C136" s="31"/>
      <c r="D136" s="31"/>
      <c r="E136" s="31">
        <v>3</v>
      </c>
      <c r="F136" s="31"/>
      <c r="G136" s="31"/>
      <c r="H136" s="31"/>
      <c r="I136" s="31"/>
      <c r="J136" s="31"/>
      <c r="K136" s="31"/>
      <c r="L136" s="60" t="s">
        <v>720</v>
      </c>
      <c r="M136" s="31" t="s">
        <v>357</v>
      </c>
      <c r="N136" s="29" t="s">
        <v>358</v>
      </c>
      <c r="O136" s="29" t="s">
        <v>676</v>
      </c>
      <c r="P136" s="113" t="s">
        <v>863</v>
      </c>
      <c r="Q136" s="60" t="s">
        <v>100</v>
      </c>
      <c r="R136" s="94"/>
      <c r="S136" s="99" t="s">
        <v>99</v>
      </c>
      <c r="T136" s="60" t="str">
        <f t="shared" si="2"/>
        <v>SHT0011603</v>
      </c>
      <c r="U136" s="99" t="s">
        <v>99</v>
      </c>
      <c r="V136" s="31" t="s">
        <v>103</v>
      </c>
      <c r="W136" s="94" t="s">
        <v>102</v>
      </c>
      <c r="X136" s="29" t="s">
        <v>199</v>
      </c>
      <c r="Y136" s="31" t="s">
        <v>354</v>
      </c>
      <c r="Z136" s="31" t="s">
        <v>101</v>
      </c>
      <c r="AA136" s="31" t="s">
        <v>347</v>
      </c>
      <c r="AB136" s="103"/>
      <c r="AC136" s="101" t="s">
        <v>101</v>
      </c>
      <c r="AD136" s="97"/>
      <c r="AE136" s="97"/>
      <c r="AF136" s="102"/>
      <c r="AG136" s="77"/>
      <c r="AH136" s="93"/>
      <c r="AI136" s="93"/>
      <c r="AJ136" s="79"/>
      <c r="AK136" s="31"/>
      <c r="AL136" s="102">
        <v>1</v>
      </c>
      <c r="AM136" s="102">
        <v>1</v>
      </c>
      <c r="AN136" s="559">
        <v>1</v>
      </c>
      <c r="AO136" s="327">
        <v>1</v>
      </c>
      <c r="AP136" s="559">
        <v>1</v>
      </c>
      <c r="AQ136" s="262">
        <v>1</v>
      </c>
      <c r="AR136" s="581">
        <v>1</v>
      </c>
    </row>
    <row r="137" spans="1:44" s="83" customFormat="1" ht="42" customHeight="1" x14ac:dyDescent="0.15">
      <c r="A137" s="256">
        <v>128</v>
      </c>
      <c r="B137" s="31"/>
      <c r="C137" s="31"/>
      <c r="D137" s="31"/>
      <c r="E137" s="31">
        <v>3</v>
      </c>
      <c r="F137" s="31"/>
      <c r="G137" s="31"/>
      <c r="H137" s="31"/>
      <c r="I137" s="31"/>
      <c r="J137" s="31"/>
      <c r="K137" s="31"/>
      <c r="L137" s="60" t="s">
        <v>720</v>
      </c>
      <c r="M137" s="31" t="s">
        <v>359</v>
      </c>
      <c r="N137" s="29" t="s">
        <v>360</v>
      </c>
      <c r="O137" s="29" t="s">
        <v>676</v>
      </c>
      <c r="P137" s="113" t="s">
        <v>863</v>
      </c>
      <c r="Q137" s="60" t="s">
        <v>100</v>
      </c>
      <c r="R137" s="94"/>
      <c r="S137" s="99" t="s">
        <v>99</v>
      </c>
      <c r="T137" s="60" t="str">
        <f t="shared" si="2"/>
        <v>SHT0011604</v>
      </c>
      <c r="U137" s="99" t="s">
        <v>99</v>
      </c>
      <c r="V137" s="31" t="s">
        <v>103</v>
      </c>
      <c r="W137" s="94" t="s">
        <v>102</v>
      </c>
      <c r="X137" s="29" t="s">
        <v>199</v>
      </c>
      <c r="Y137" s="31" t="s">
        <v>354</v>
      </c>
      <c r="Z137" s="31" t="s">
        <v>101</v>
      </c>
      <c r="AA137" s="31" t="s">
        <v>347</v>
      </c>
      <c r="AB137" s="103"/>
      <c r="AC137" s="101" t="s">
        <v>101</v>
      </c>
      <c r="AD137" s="97"/>
      <c r="AE137" s="97"/>
      <c r="AF137" s="102"/>
      <c r="AG137" s="77"/>
      <c r="AH137" s="93"/>
      <c r="AI137" s="93"/>
      <c r="AJ137" s="79"/>
      <c r="AK137" s="31"/>
      <c r="AL137" s="102">
        <v>1</v>
      </c>
      <c r="AM137" s="102">
        <v>1</v>
      </c>
      <c r="AN137" s="559">
        <v>1</v>
      </c>
      <c r="AO137" s="327">
        <v>1</v>
      </c>
      <c r="AP137" s="559">
        <v>1</v>
      </c>
      <c r="AQ137" s="262">
        <v>1</v>
      </c>
      <c r="AR137" s="581">
        <v>1</v>
      </c>
    </row>
    <row r="138" spans="1:44" s="83" customFormat="1" ht="42" customHeight="1" x14ac:dyDescent="0.15">
      <c r="A138" s="256">
        <v>129</v>
      </c>
      <c r="B138" s="31"/>
      <c r="C138" s="91"/>
      <c r="D138" s="31">
        <v>2</v>
      </c>
      <c r="E138" s="31"/>
      <c r="F138" s="31"/>
      <c r="G138" s="91"/>
      <c r="H138" s="91"/>
      <c r="I138" s="91"/>
      <c r="J138" s="91"/>
      <c r="K138" s="306"/>
      <c r="L138" s="60" t="s">
        <v>361</v>
      </c>
      <c r="M138" s="29" t="s">
        <v>925</v>
      </c>
      <c r="N138" s="29" t="s">
        <v>362</v>
      </c>
      <c r="O138" s="29" t="s">
        <v>1182</v>
      </c>
      <c r="P138" s="146" t="s">
        <v>174</v>
      </c>
      <c r="Q138" s="60" t="s">
        <v>100</v>
      </c>
      <c r="R138" s="147"/>
      <c r="S138" s="99" t="s">
        <v>99</v>
      </c>
      <c r="T138" s="60" t="str">
        <f t="shared" si="2"/>
        <v>SQX3000-6801100</v>
      </c>
      <c r="U138" s="111" t="s">
        <v>99</v>
      </c>
      <c r="V138" s="31" t="s">
        <v>103</v>
      </c>
      <c r="W138" s="94" t="s">
        <v>102</v>
      </c>
      <c r="X138" s="107" t="s">
        <v>104</v>
      </c>
      <c r="Y138" s="31" t="s">
        <v>105</v>
      </c>
      <c r="Z138" s="31" t="s">
        <v>101</v>
      </c>
      <c r="AA138" s="31" t="s">
        <v>363</v>
      </c>
      <c r="AB138" s="103">
        <f>AB139+AB140+AB141+AB142</f>
        <v>2.0848</v>
      </c>
      <c r="AC138" s="126" t="s">
        <v>115</v>
      </c>
      <c r="AD138" s="31"/>
      <c r="AE138" s="150"/>
      <c r="AF138" s="94"/>
      <c r="AG138" s="94"/>
      <c r="AH138" s="78"/>
      <c r="AI138" s="78"/>
      <c r="AJ138" s="113"/>
      <c r="AK138" s="31"/>
      <c r="AL138" s="147" t="s">
        <v>334</v>
      </c>
      <c r="AM138" s="147" t="s">
        <v>334</v>
      </c>
      <c r="AN138" s="560" t="s">
        <v>334</v>
      </c>
      <c r="AO138" s="328" t="s">
        <v>334</v>
      </c>
      <c r="AP138" s="560" t="s">
        <v>334</v>
      </c>
      <c r="AQ138" s="263" t="s">
        <v>334</v>
      </c>
      <c r="AR138" s="582" t="s">
        <v>334</v>
      </c>
    </row>
    <row r="139" spans="1:44" s="83" customFormat="1" ht="42" customHeight="1" x14ac:dyDescent="0.15">
      <c r="A139" s="256">
        <v>130</v>
      </c>
      <c r="B139" s="31"/>
      <c r="C139" s="91"/>
      <c r="D139" s="31"/>
      <c r="E139" s="31">
        <v>3</v>
      </c>
      <c r="F139" s="31"/>
      <c r="G139" s="91"/>
      <c r="H139" s="91"/>
      <c r="I139" s="91"/>
      <c r="J139" s="91"/>
      <c r="K139" s="306"/>
      <c r="L139" s="60" t="s">
        <v>361</v>
      </c>
      <c r="M139" s="29" t="s">
        <v>364</v>
      </c>
      <c r="N139" s="29" t="s">
        <v>365</v>
      </c>
      <c r="O139" s="29" t="s">
        <v>726</v>
      </c>
      <c r="P139" s="113" t="s">
        <v>863</v>
      </c>
      <c r="Q139" s="60" t="s">
        <v>100</v>
      </c>
      <c r="R139" s="147"/>
      <c r="S139" s="99" t="s">
        <v>99</v>
      </c>
      <c r="T139" s="60" t="str">
        <f t="shared" si="2"/>
        <v>SQX3000-6801102</v>
      </c>
      <c r="U139" s="111" t="s">
        <v>99</v>
      </c>
      <c r="V139" s="31" t="s">
        <v>103</v>
      </c>
      <c r="W139" s="94" t="s">
        <v>102</v>
      </c>
      <c r="X139" s="107" t="s">
        <v>120</v>
      </c>
      <c r="Y139" s="31" t="s">
        <v>101</v>
      </c>
      <c r="Z139" s="31" t="s">
        <v>101</v>
      </c>
      <c r="AA139" s="31" t="s">
        <v>366</v>
      </c>
      <c r="AB139" s="103">
        <v>0.04</v>
      </c>
      <c r="AC139" s="126" t="s">
        <v>101</v>
      </c>
      <c r="AD139" s="31"/>
      <c r="AE139" s="150"/>
      <c r="AF139" s="94"/>
      <c r="AG139" s="94"/>
      <c r="AH139" s="78"/>
      <c r="AI139" s="78"/>
      <c r="AJ139" s="113"/>
      <c r="AK139" s="31"/>
      <c r="AL139" s="147" t="s">
        <v>334</v>
      </c>
      <c r="AM139" s="147" t="s">
        <v>334</v>
      </c>
      <c r="AN139" s="560" t="s">
        <v>334</v>
      </c>
      <c r="AO139" s="328" t="s">
        <v>334</v>
      </c>
      <c r="AP139" s="560" t="s">
        <v>334</v>
      </c>
      <c r="AQ139" s="263" t="s">
        <v>334</v>
      </c>
      <c r="AR139" s="582" t="s">
        <v>334</v>
      </c>
    </row>
    <row r="140" spans="1:44" s="83" customFormat="1" ht="42" customHeight="1" x14ac:dyDescent="0.15">
      <c r="A140" s="256">
        <v>131</v>
      </c>
      <c r="B140" s="31"/>
      <c r="C140" s="91"/>
      <c r="D140" s="31"/>
      <c r="E140" s="31">
        <v>3</v>
      </c>
      <c r="F140" s="31"/>
      <c r="G140" s="91"/>
      <c r="H140" s="91"/>
      <c r="I140" s="91"/>
      <c r="J140" s="91"/>
      <c r="K140" s="306"/>
      <c r="L140" s="60" t="s">
        <v>361</v>
      </c>
      <c r="M140" s="29" t="s">
        <v>367</v>
      </c>
      <c r="N140" s="29" t="s">
        <v>368</v>
      </c>
      <c r="O140" s="29" t="s">
        <v>726</v>
      </c>
      <c r="P140" s="113" t="s">
        <v>863</v>
      </c>
      <c r="Q140" s="60" t="s">
        <v>100</v>
      </c>
      <c r="R140" s="147"/>
      <c r="S140" s="99" t="s">
        <v>99</v>
      </c>
      <c r="T140" s="60" t="str">
        <f t="shared" si="2"/>
        <v>H5-6801404</v>
      </c>
      <c r="U140" s="111" t="s">
        <v>99</v>
      </c>
      <c r="V140" s="31" t="s">
        <v>103</v>
      </c>
      <c r="W140" s="94" t="s">
        <v>102</v>
      </c>
      <c r="X140" s="107" t="s">
        <v>101</v>
      </c>
      <c r="Y140" s="31" t="s">
        <v>101</v>
      </c>
      <c r="Z140" s="31" t="s">
        <v>101</v>
      </c>
      <c r="AA140" s="31" t="s">
        <v>369</v>
      </c>
      <c r="AB140" s="103">
        <v>7.4000000000000003E-3</v>
      </c>
      <c r="AC140" s="126" t="s">
        <v>101</v>
      </c>
      <c r="AD140" s="31"/>
      <c r="AE140" s="150"/>
      <c r="AF140" s="94"/>
      <c r="AG140" s="94"/>
      <c r="AH140" s="78"/>
      <c r="AI140" s="78"/>
      <c r="AJ140" s="113"/>
      <c r="AK140" s="31"/>
      <c r="AL140" s="147" t="s">
        <v>334</v>
      </c>
      <c r="AM140" s="147" t="s">
        <v>334</v>
      </c>
      <c r="AN140" s="560" t="s">
        <v>334</v>
      </c>
      <c r="AO140" s="328" t="s">
        <v>334</v>
      </c>
      <c r="AP140" s="560" t="s">
        <v>334</v>
      </c>
      <c r="AQ140" s="263" t="s">
        <v>334</v>
      </c>
      <c r="AR140" s="582" t="s">
        <v>334</v>
      </c>
    </row>
    <row r="141" spans="1:44" s="83" customFormat="1" ht="42" customHeight="1" x14ac:dyDescent="0.15">
      <c r="A141" s="256">
        <v>132</v>
      </c>
      <c r="B141" s="31"/>
      <c r="C141" s="91"/>
      <c r="D141" s="31"/>
      <c r="E141" s="31">
        <v>3</v>
      </c>
      <c r="F141" s="31"/>
      <c r="G141" s="91"/>
      <c r="H141" s="91"/>
      <c r="I141" s="91"/>
      <c r="J141" s="91"/>
      <c r="K141" s="306"/>
      <c r="L141" s="60" t="s">
        <v>361</v>
      </c>
      <c r="M141" s="29" t="s">
        <v>370</v>
      </c>
      <c r="N141" s="29" t="s">
        <v>371</v>
      </c>
      <c r="O141" s="29" t="s">
        <v>726</v>
      </c>
      <c r="P141" s="113" t="s">
        <v>863</v>
      </c>
      <c r="Q141" s="60" t="s">
        <v>100</v>
      </c>
      <c r="R141" s="147"/>
      <c r="S141" s="99" t="s">
        <v>99</v>
      </c>
      <c r="T141" s="60" t="str">
        <f t="shared" si="2"/>
        <v>SQX3000-6801103</v>
      </c>
      <c r="U141" s="111" t="s">
        <v>99</v>
      </c>
      <c r="V141" s="31" t="s">
        <v>103</v>
      </c>
      <c r="W141" s="94" t="s">
        <v>102</v>
      </c>
      <c r="X141" s="107" t="s">
        <v>101</v>
      </c>
      <c r="Y141" s="31" t="s">
        <v>101</v>
      </c>
      <c r="Z141" s="31" t="s">
        <v>101</v>
      </c>
      <c r="AA141" s="31" t="s">
        <v>372</v>
      </c>
      <c r="AB141" s="103">
        <v>0.1004</v>
      </c>
      <c r="AC141" s="126" t="s">
        <v>101</v>
      </c>
      <c r="AD141" s="31"/>
      <c r="AE141" s="150"/>
      <c r="AF141" s="94"/>
      <c r="AG141" s="94"/>
      <c r="AH141" s="78"/>
      <c r="AI141" s="78"/>
      <c r="AJ141" s="113"/>
      <c r="AK141" s="31"/>
      <c r="AL141" s="147" t="s">
        <v>334</v>
      </c>
      <c r="AM141" s="147" t="s">
        <v>334</v>
      </c>
      <c r="AN141" s="560" t="s">
        <v>334</v>
      </c>
      <c r="AO141" s="328" t="s">
        <v>334</v>
      </c>
      <c r="AP141" s="560" t="s">
        <v>334</v>
      </c>
      <c r="AQ141" s="263" t="s">
        <v>334</v>
      </c>
      <c r="AR141" s="582" t="s">
        <v>334</v>
      </c>
    </row>
    <row r="142" spans="1:44" s="83" customFormat="1" ht="42" customHeight="1" x14ac:dyDescent="0.15">
      <c r="A142" s="256">
        <v>133</v>
      </c>
      <c r="B142" s="31"/>
      <c r="C142" s="91"/>
      <c r="D142" s="31"/>
      <c r="E142" s="31">
        <v>3</v>
      </c>
      <c r="F142" s="31"/>
      <c r="G142" s="91"/>
      <c r="H142" s="91"/>
      <c r="I142" s="91"/>
      <c r="J142" s="91"/>
      <c r="K142" s="306"/>
      <c r="L142" s="60" t="s">
        <v>361</v>
      </c>
      <c r="M142" s="29" t="s">
        <v>373</v>
      </c>
      <c r="N142" s="29" t="s">
        <v>374</v>
      </c>
      <c r="O142" s="29" t="s">
        <v>726</v>
      </c>
      <c r="P142" s="113" t="s">
        <v>863</v>
      </c>
      <c r="Q142" s="60" t="s">
        <v>100</v>
      </c>
      <c r="R142" s="147"/>
      <c r="S142" s="99" t="s">
        <v>99</v>
      </c>
      <c r="T142" s="60" t="str">
        <f t="shared" si="2"/>
        <v>SQX3000-6801101</v>
      </c>
      <c r="U142" s="111" t="s">
        <v>99</v>
      </c>
      <c r="V142" s="31" t="s">
        <v>103</v>
      </c>
      <c r="W142" s="94" t="s">
        <v>102</v>
      </c>
      <c r="X142" s="107" t="s">
        <v>120</v>
      </c>
      <c r="Y142" s="31" t="s">
        <v>375</v>
      </c>
      <c r="Z142" s="31" t="s">
        <v>101</v>
      </c>
      <c r="AA142" s="31" t="s">
        <v>376</v>
      </c>
      <c r="AB142" s="31">
        <v>1.9370000000000001</v>
      </c>
      <c r="AC142" s="27" t="s">
        <v>101</v>
      </c>
      <c r="AD142" s="31"/>
      <c r="AE142" s="150"/>
      <c r="AF142" s="94"/>
      <c r="AG142" s="94"/>
      <c r="AH142" s="78"/>
      <c r="AI142" s="78"/>
      <c r="AJ142" s="113"/>
      <c r="AK142" s="31"/>
      <c r="AL142" s="147" t="s">
        <v>334</v>
      </c>
      <c r="AM142" s="147" t="s">
        <v>334</v>
      </c>
      <c r="AN142" s="560" t="s">
        <v>334</v>
      </c>
      <c r="AO142" s="328" t="s">
        <v>334</v>
      </c>
      <c r="AP142" s="560" t="s">
        <v>334</v>
      </c>
      <c r="AQ142" s="263" t="s">
        <v>334</v>
      </c>
      <c r="AR142" s="582" t="s">
        <v>334</v>
      </c>
    </row>
    <row r="143" spans="1:44" ht="42" customHeight="1" x14ac:dyDescent="0.15">
      <c r="A143" s="256">
        <v>134</v>
      </c>
      <c r="B143" s="31"/>
      <c r="C143" s="31"/>
      <c r="D143" s="60">
        <v>2</v>
      </c>
      <c r="E143" s="91"/>
      <c r="F143" s="31"/>
      <c r="G143" s="31"/>
      <c r="H143" s="31"/>
      <c r="I143" s="31"/>
      <c r="J143" s="31"/>
      <c r="K143" s="31"/>
      <c r="L143" s="60" t="s">
        <v>724</v>
      </c>
      <c r="M143" s="32" t="s">
        <v>926</v>
      </c>
      <c r="N143" s="30" t="s">
        <v>377</v>
      </c>
      <c r="O143" s="29" t="s">
        <v>852</v>
      </c>
      <c r="P143" s="113" t="s">
        <v>863</v>
      </c>
      <c r="Q143" s="60" t="s">
        <v>100</v>
      </c>
      <c r="R143" s="32"/>
      <c r="S143" s="99" t="s">
        <v>99</v>
      </c>
      <c r="T143" s="60" t="str">
        <f t="shared" si="2"/>
        <v>SHT0011090</v>
      </c>
      <c r="U143" s="32" t="s">
        <v>99</v>
      </c>
      <c r="V143" s="31" t="s">
        <v>103</v>
      </c>
      <c r="W143" s="94" t="s">
        <v>102</v>
      </c>
      <c r="X143" s="32" t="s">
        <v>101</v>
      </c>
      <c r="Y143" s="32" t="s">
        <v>105</v>
      </c>
      <c r="Z143" s="29" t="s">
        <v>101</v>
      </c>
      <c r="AA143" s="31" t="s">
        <v>101</v>
      </c>
      <c r="AB143" s="103" t="s">
        <v>101</v>
      </c>
      <c r="AC143" s="32" t="s">
        <v>101</v>
      </c>
      <c r="AD143" s="32"/>
      <c r="AE143" s="32"/>
      <c r="AF143" s="32"/>
      <c r="AG143" s="32"/>
      <c r="AH143" s="32"/>
      <c r="AI143" s="32"/>
      <c r="AJ143" s="32"/>
      <c r="AK143" s="32"/>
      <c r="AL143" s="32">
        <v>1</v>
      </c>
      <c r="AM143" s="32">
        <v>1</v>
      </c>
      <c r="AN143" s="555">
        <v>1</v>
      </c>
      <c r="AO143" s="322">
        <v>0</v>
      </c>
      <c r="AP143" s="555">
        <v>0</v>
      </c>
      <c r="AQ143" s="257">
        <v>0</v>
      </c>
      <c r="AR143" s="576">
        <v>0</v>
      </c>
    </row>
    <row r="144" spans="1:44" ht="42" customHeight="1" x14ac:dyDescent="0.15">
      <c r="A144" s="256">
        <v>135</v>
      </c>
      <c r="B144" s="31"/>
      <c r="C144" s="60"/>
      <c r="D144" s="60" t="s">
        <v>250</v>
      </c>
      <c r="E144" s="31"/>
      <c r="F144" s="60"/>
      <c r="G144" s="60"/>
      <c r="H144" s="60"/>
      <c r="I144" s="60"/>
      <c r="J144" s="60"/>
      <c r="K144" s="60"/>
      <c r="L144" s="60" t="s">
        <v>724</v>
      </c>
      <c r="M144" s="32" t="s">
        <v>927</v>
      </c>
      <c r="N144" s="32" t="s">
        <v>378</v>
      </c>
      <c r="O144" s="29" t="s">
        <v>1092</v>
      </c>
      <c r="P144" s="113" t="s">
        <v>863</v>
      </c>
      <c r="Q144" s="60" t="s">
        <v>100</v>
      </c>
      <c r="R144" s="32"/>
      <c r="S144" s="32" t="s">
        <v>99</v>
      </c>
      <c r="T144" s="60" t="str">
        <f t="shared" si="2"/>
        <v>BEC0010159</v>
      </c>
      <c r="U144" s="32" t="s">
        <v>99</v>
      </c>
      <c r="V144" s="31" t="s">
        <v>717</v>
      </c>
      <c r="W144" s="94" t="s">
        <v>102</v>
      </c>
      <c r="X144" s="32" t="s">
        <v>252</v>
      </c>
      <c r="Y144" s="32" t="s">
        <v>105</v>
      </c>
      <c r="Z144" s="29" t="s">
        <v>101</v>
      </c>
      <c r="AA144" s="31" t="s">
        <v>101</v>
      </c>
      <c r="AB144" s="103" t="s">
        <v>101</v>
      </c>
      <c r="AC144" s="32" t="s">
        <v>101</v>
      </c>
      <c r="AD144" s="32"/>
      <c r="AE144" s="32"/>
      <c r="AF144" s="32"/>
      <c r="AG144" s="32"/>
      <c r="AH144" s="32"/>
      <c r="AI144" s="32"/>
      <c r="AJ144" s="32"/>
      <c r="AK144" s="32"/>
      <c r="AL144" s="32">
        <v>1</v>
      </c>
      <c r="AM144" s="32">
        <v>1</v>
      </c>
      <c r="AN144" s="555">
        <v>1</v>
      </c>
      <c r="AO144" s="322">
        <v>0</v>
      </c>
      <c r="AP144" s="555">
        <v>0</v>
      </c>
      <c r="AQ144" s="257">
        <v>0</v>
      </c>
      <c r="AR144" s="576">
        <v>0</v>
      </c>
    </row>
    <row r="145" spans="1:44" ht="42" customHeight="1" x14ac:dyDescent="0.15">
      <c r="A145" s="256">
        <v>136</v>
      </c>
      <c r="B145" s="31"/>
      <c r="C145" s="60"/>
      <c r="D145" s="60">
        <v>2</v>
      </c>
      <c r="E145" s="31"/>
      <c r="F145" s="60"/>
      <c r="G145" s="60"/>
      <c r="H145" s="60"/>
      <c r="I145" s="60"/>
      <c r="J145" s="60"/>
      <c r="K145" s="60"/>
      <c r="L145" s="60" t="s">
        <v>724</v>
      </c>
      <c r="M145" s="32" t="s">
        <v>928</v>
      </c>
      <c r="N145" s="32" t="s">
        <v>35</v>
      </c>
      <c r="O145" s="29" t="s">
        <v>861</v>
      </c>
      <c r="P145" s="113" t="s">
        <v>863</v>
      </c>
      <c r="Q145" s="60" t="s">
        <v>100</v>
      </c>
      <c r="R145" s="32"/>
      <c r="S145" s="32" t="s">
        <v>99</v>
      </c>
      <c r="T145" s="60" t="str">
        <f t="shared" si="2"/>
        <v>BEC0010017</v>
      </c>
      <c r="U145" s="32" t="s">
        <v>99</v>
      </c>
      <c r="V145" s="31" t="s">
        <v>718</v>
      </c>
      <c r="W145" s="94" t="s">
        <v>102</v>
      </c>
      <c r="X145" s="32" t="s">
        <v>996</v>
      </c>
      <c r="Y145" s="32"/>
      <c r="Z145" s="29"/>
      <c r="AA145" s="31"/>
      <c r="AB145" s="103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>
        <v>2</v>
      </c>
      <c r="AM145" s="32">
        <v>2</v>
      </c>
      <c r="AN145" s="555">
        <v>2</v>
      </c>
      <c r="AO145" s="322">
        <v>0</v>
      </c>
      <c r="AP145" s="555">
        <v>0</v>
      </c>
      <c r="AQ145" s="257">
        <v>0</v>
      </c>
      <c r="AR145" s="576">
        <v>0</v>
      </c>
    </row>
    <row r="146" spans="1:44" ht="42" customHeight="1" x14ac:dyDescent="0.15">
      <c r="A146" s="256">
        <v>137</v>
      </c>
      <c r="B146" s="31"/>
      <c r="C146" s="60"/>
      <c r="D146" s="60" t="s">
        <v>250</v>
      </c>
      <c r="E146" s="60"/>
      <c r="F146" s="60"/>
      <c r="G146" s="60"/>
      <c r="H146" s="60"/>
      <c r="I146" s="60"/>
      <c r="J146" s="60"/>
      <c r="K146" s="60"/>
      <c r="L146" s="60" t="s">
        <v>724</v>
      </c>
      <c r="M146" s="32" t="s">
        <v>929</v>
      </c>
      <c r="N146" s="32" t="s">
        <v>379</v>
      </c>
      <c r="O146" s="29" t="s">
        <v>935</v>
      </c>
      <c r="P146" s="113" t="s">
        <v>863</v>
      </c>
      <c r="Q146" s="60" t="s">
        <v>100</v>
      </c>
      <c r="R146" s="32"/>
      <c r="S146" s="32" t="s">
        <v>99</v>
      </c>
      <c r="T146" s="60" t="str">
        <f t="shared" si="2"/>
        <v>BEC0010160</v>
      </c>
      <c r="U146" s="32" t="s">
        <v>99</v>
      </c>
      <c r="V146" s="31" t="s">
        <v>718</v>
      </c>
      <c r="W146" s="94" t="s">
        <v>102</v>
      </c>
      <c r="X146" s="32" t="s">
        <v>252</v>
      </c>
      <c r="Y146" s="32" t="s">
        <v>105</v>
      </c>
      <c r="Z146" s="29" t="s">
        <v>101</v>
      </c>
      <c r="AA146" s="32" t="s">
        <v>380</v>
      </c>
      <c r="AB146" s="32">
        <v>6.4000000000000001E-2</v>
      </c>
      <c r="AC146" s="32" t="s">
        <v>101</v>
      </c>
      <c r="AD146" s="32"/>
      <c r="AE146" s="32"/>
      <c r="AF146" s="32"/>
      <c r="AG146" s="32"/>
      <c r="AH146" s="32"/>
      <c r="AI146" s="32"/>
      <c r="AJ146" s="32"/>
      <c r="AK146" s="32"/>
      <c r="AL146" s="32">
        <v>1</v>
      </c>
      <c r="AM146" s="32">
        <v>1</v>
      </c>
      <c r="AN146" s="555">
        <v>1</v>
      </c>
      <c r="AO146" s="322">
        <v>1</v>
      </c>
      <c r="AP146" s="555">
        <v>1</v>
      </c>
      <c r="AQ146" s="257">
        <v>0</v>
      </c>
      <c r="AR146" s="576">
        <v>0</v>
      </c>
    </row>
    <row r="147" spans="1:44" ht="42" customHeight="1" x14ac:dyDescent="0.15">
      <c r="A147" s="256">
        <v>138</v>
      </c>
      <c r="B147" s="31"/>
      <c r="C147" s="60">
        <v>1</v>
      </c>
      <c r="D147" s="60"/>
      <c r="E147" s="60"/>
      <c r="F147" s="60"/>
      <c r="G147" s="60"/>
      <c r="H147" s="60"/>
      <c r="I147" s="60"/>
      <c r="J147" s="60"/>
      <c r="K147" s="60"/>
      <c r="L147" s="60" t="s">
        <v>724</v>
      </c>
      <c r="M147" s="32" t="s">
        <v>930</v>
      </c>
      <c r="N147" s="32" t="s">
        <v>381</v>
      </c>
      <c r="O147" s="29" t="s">
        <v>935</v>
      </c>
      <c r="P147" s="113" t="s">
        <v>863</v>
      </c>
      <c r="Q147" s="60" t="s">
        <v>100</v>
      </c>
      <c r="R147" s="32"/>
      <c r="S147" s="32" t="s">
        <v>99</v>
      </c>
      <c r="T147" s="60" t="str">
        <f t="shared" si="2"/>
        <v>BEC0010050</v>
      </c>
      <c r="U147" s="32" t="s">
        <v>99</v>
      </c>
      <c r="V147" s="31" t="s">
        <v>103</v>
      </c>
      <c r="W147" s="94" t="s">
        <v>102</v>
      </c>
      <c r="X147" s="32" t="s">
        <v>252</v>
      </c>
      <c r="Y147" s="32" t="s">
        <v>105</v>
      </c>
      <c r="Z147" s="29" t="s">
        <v>101</v>
      </c>
      <c r="AA147" s="32" t="s">
        <v>382</v>
      </c>
      <c r="AB147" s="32">
        <v>2.3E-2</v>
      </c>
      <c r="AC147" s="32" t="s">
        <v>101</v>
      </c>
      <c r="AD147" s="32"/>
      <c r="AE147" s="32"/>
      <c r="AF147" s="32"/>
      <c r="AG147" s="32"/>
      <c r="AH147" s="32"/>
      <c r="AI147" s="32"/>
      <c r="AJ147" s="32"/>
      <c r="AK147" s="32"/>
      <c r="AL147" s="32">
        <v>1</v>
      </c>
      <c r="AM147" s="32">
        <v>1</v>
      </c>
      <c r="AN147" s="555">
        <v>1</v>
      </c>
      <c r="AO147" s="322">
        <v>0</v>
      </c>
      <c r="AP147" s="555">
        <v>0</v>
      </c>
      <c r="AQ147" s="257">
        <v>0</v>
      </c>
      <c r="AR147" s="576">
        <v>0</v>
      </c>
    </row>
    <row r="148" spans="1:44" ht="42" customHeight="1" x14ac:dyDescent="0.15">
      <c r="A148" s="256">
        <v>139</v>
      </c>
      <c r="B148" s="31"/>
      <c r="C148" s="60">
        <v>1</v>
      </c>
      <c r="D148" s="60"/>
      <c r="E148" s="60"/>
      <c r="F148" s="60"/>
      <c r="G148" s="60"/>
      <c r="H148" s="60"/>
      <c r="I148" s="60"/>
      <c r="J148" s="60"/>
      <c r="K148" s="60"/>
      <c r="L148" s="60" t="s">
        <v>724</v>
      </c>
      <c r="M148" s="32" t="s">
        <v>825</v>
      </c>
      <c r="N148" s="32" t="s">
        <v>824</v>
      </c>
      <c r="O148" s="29" t="s">
        <v>935</v>
      </c>
      <c r="P148" s="113" t="s">
        <v>863</v>
      </c>
      <c r="Q148" s="60" t="s">
        <v>100</v>
      </c>
      <c r="R148" s="32"/>
      <c r="S148" s="32" t="s">
        <v>99</v>
      </c>
      <c r="T148" s="60" t="str">
        <f t="shared" si="2"/>
        <v>BEC0010110</v>
      </c>
      <c r="U148" s="32" t="s">
        <v>99</v>
      </c>
      <c r="V148" s="31" t="s">
        <v>103</v>
      </c>
      <c r="W148" s="94" t="s">
        <v>102</v>
      </c>
      <c r="X148" s="32" t="s">
        <v>252</v>
      </c>
      <c r="Y148" s="32" t="s">
        <v>105</v>
      </c>
      <c r="Z148" s="29" t="s">
        <v>101</v>
      </c>
      <c r="AA148" s="32" t="s">
        <v>382</v>
      </c>
      <c r="AB148" s="32">
        <v>2.3E-2</v>
      </c>
      <c r="AC148" s="32" t="s">
        <v>101</v>
      </c>
      <c r="AD148" s="32"/>
      <c r="AE148" s="32"/>
      <c r="AF148" s="32"/>
      <c r="AG148" s="32"/>
      <c r="AH148" s="32"/>
      <c r="AI148" s="32"/>
      <c r="AJ148" s="32"/>
      <c r="AK148" s="32"/>
      <c r="AL148" s="32">
        <v>0</v>
      </c>
      <c r="AM148" s="32">
        <v>0</v>
      </c>
      <c r="AN148" s="555">
        <v>0</v>
      </c>
      <c r="AO148" s="322">
        <v>1</v>
      </c>
      <c r="AP148" s="555">
        <v>1</v>
      </c>
      <c r="AQ148" s="257">
        <v>0</v>
      </c>
      <c r="AR148" s="576">
        <v>0</v>
      </c>
    </row>
    <row r="149" spans="1:44" ht="42" customHeight="1" x14ac:dyDescent="0.15">
      <c r="A149" s="256">
        <v>140</v>
      </c>
      <c r="B149" s="31"/>
      <c r="C149" s="60">
        <v>1</v>
      </c>
      <c r="D149" s="60"/>
      <c r="E149" s="60"/>
      <c r="F149" s="60"/>
      <c r="G149" s="60"/>
      <c r="H149" s="60"/>
      <c r="I149" s="60"/>
      <c r="J149" s="60"/>
      <c r="K149" s="60"/>
      <c r="L149" s="60" t="s">
        <v>730</v>
      </c>
      <c r="M149" s="322" t="s">
        <v>948</v>
      </c>
      <c r="N149" s="322" t="s">
        <v>933</v>
      </c>
      <c r="O149" s="352" t="s">
        <v>935</v>
      </c>
      <c r="P149" s="334" t="s">
        <v>863</v>
      </c>
      <c r="Q149" s="326" t="s">
        <v>100</v>
      </c>
      <c r="R149" s="32" t="s">
        <v>857</v>
      </c>
      <c r="S149" s="32" t="s">
        <v>99</v>
      </c>
      <c r="T149" s="60" t="str">
        <f t="shared" si="2"/>
        <v>BEC0010200</v>
      </c>
      <c r="U149" s="32" t="s">
        <v>99</v>
      </c>
      <c r="V149" s="31" t="s">
        <v>102</v>
      </c>
      <c r="W149" s="94" t="s">
        <v>718</v>
      </c>
      <c r="X149" s="32" t="s">
        <v>252</v>
      </c>
      <c r="Y149" s="32" t="s">
        <v>105</v>
      </c>
      <c r="Z149" s="29" t="s">
        <v>101</v>
      </c>
      <c r="AA149" s="32" t="s">
        <v>101</v>
      </c>
      <c r="AB149" s="32">
        <v>0.14499999999999999</v>
      </c>
      <c r="AC149" s="32" t="s">
        <v>101</v>
      </c>
      <c r="AD149" s="32"/>
      <c r="AE149" s="32"/>
      <c r="AF149" s="32"/>
      <c r="AG149" s="32"/>
      <c r="AH149" s="32"/>
      <c r="AI149" s="32"/>
      <c r="AJ149" s="32"/>
      <c r="AK149" s="32"/>
      <c r="AL149" s="32">
        <v>1</v>
      </c>
      <c r="AM149" s="32">
        <v>0</v>
      </c>
      <c r="AN149" s="555">
        <v>0</v>
      </c>
      <c r="AO149" s="322">
        <v>0</v>
      </c>
      <c r="AP149" s="555">
        <v>0</v>
      </c>
      <c r="AQ149" s="257">
        <v>0</v>
      </c>
      <c r="AR149" s="576">
        <v>0</v>
      </c>
    </row>
    <row r="150" spans="1:44" ht="42" customHeight="1" x14ac:dyDescent="0.15">
      <c r="A150" s="256">
        <v>141</v>
      </c>
      <c r="B150" s="31"/>
      <c r="C150" s="60">
        <v>1</v>
      </c>
      <c r="D150" s="60"/>
      <c r="E150" s="60"/>
      <c r="F150" s="60"/>
      <c r="G150" s="60"/>
      <c r="H150" s="60"/>
      <c r="I150" s="60"/>
      <c r="J150" s="60"/>
      <c r="K150" s="60"/>
      <c r="L150" s="60" t="s">
        <v>937</v>
      </c>
      <c r="M150" s="322" t="s">
        <v>936</v>
      </c>
      <c r="N150" s="322" t="s">
        <v>934</v>
      </c>
      <c r="O150" s="352" t="s">
        <v>935</v>
      </c>
      <c r="P150" s="334" t="s">
        <v>863</v>
      </c>
      <c r="Q150" s="326" t="s">
        <v>100</v>
      </c>
      <c r="R150" s="32" t="s">
        <v>857</v>
      </c>
      <c r="S150" s="32" t="s">
        <v>99</v>
      </c>
      <c r="T150" s="60" t="str">
        <f t="shared" si="2"/>
        <v>BEC0010211</v>
      </c>
      <c r="U150" s="32" t="s">
        <v>99</v>
      </c>
      <c r="V150" s="31" t="s">
        <v>102</v>
      </c>
      <c r="W150" s="94" t="s">
        <v>718</v>
      </c>
      <c r="X150" s="32" t="s">
        <v>252</v>
      </c>
      <c r="Y150" s="32" t="s">
        <v>105</v>
      </c>
      <c r="Z150" s="29" t="s">
        <v>101</v>
      </c>
      <c r="AA150" s="32" t="s">
        <v>101</v>
      </c>
      <c r="AB150" s="32">
        <v>1.145</v>
      </c>
      <c r="AC150" s="32"/>
      <c r="AD150" s="32"/>
      <c r="AE150" s="32"/>
      <c r="AF150" s="32"/>
      <c r="AG150" s="32"/>
      <c r="AH150" s="32"/>
      <c r="AI150" s="32"/>
      <c r="AJ150" s="32"/>
      <c r="AK150" s="32"/>
      <c r="AL150" s="32">
        <v>0</v>
      </c>
      <c r="AM150" s="32">
        <v>1</v>
      </c>
      <c r="AN150" s="555">
        <v>1</v>
      </c>
      <c r="AO150" s="322">
        <v>0</v>
      </c>
      <c r="AP150" s="555">
        <v>0</v>
      </c>
      <c r="AQ150" s="257">
        <v>0</v>
      </c>
      <c r="AR150" s="576">
        <v>0</v>
      </c>
    </row>
    <row r="151" spans="1:44" ht="42" customHeight="1" x14ac:dyDescent="0.15">
      <c r="A151" s="256">
        <v>142</v>
      </c>
      <c r="B151" s="31"/>
      <c r="C151" s="60">
        <v>1</v>
      </c>
      <c r="D151" s="60"/>
      <c r="E151" s="60"/>
      <c r="F151" s="60"/>
      <c r="G151" s="60"/>
      <c r="H151" s="60"/>
      <c r="I151" s="60"/>
      <c r="J151" s="60"/>
      <c r="K151" s="60"/>
      <c r="L151" s="60" t="s">
        <v>804</v>
      </c>
      <c r="M151" s="322" t="s">
        <v>878</v>
      </c>
      <c r="N151" s="322" t="s">
        <v>877</v>
      </c>
      <c r="O151" s="352" t="s">
        <v>935</v>
      </c>
      <c r="P151" s="334" t="s">
        <v>863</v>
      </c>
      <c r="Q151" s="326" t="s">
        <v>100</v>
      </c>
      <c r="R151" s="32" t="s">
        <v>857</v>
      </c>
      <c r="S151" s="32" t="s">
        <v>99</v>
      </c>
      <c r="T151" s="60" t="str">
        <f t="shared" si="2"/>
        <v>BEC0010205</v>
      </c>
      <c r="U151" s="32" t="s">
        <v>99</v>
      </c>
      <c r="V151" s="31" t="s">
        <v>102</v>
      </c>
      <c r="W151" s="94" t="s">
        <v>682</v>
      </c>
      <c r="X151" s="32" t="s">
        <v>252</v>
      </c>
      <c r="Y151" s="32" t="s">
        <v>105</v>
      </c>
      <c r="Z151" s="29" t="s">
        <v>101</v>
      </c>
      <c r="AA151" s="32" t="s">
        <v>101</v>
      </c>
      <c r="AB151" s="32">
        <v>1.145</v>
      </c>
      <c r="AC151" s="32"/>
      <c r="AD151" s="32"/>
      <c r="AE151" s="32"/>
      <c r="AF151" s="32"/>
      <c r="AG151" s="32"/>
      <c r="AH151" s="32"/>
      <c r="AI151" s="32"/>
      <c r="AJ151" s="32"/>
      <c r="AK151" s="32"/>
      <c r="AL151" s="32">
        <v>0</v>
      </c>
      <c r="AM151" s="32">
        <v>0</v>
      </c>
      <c r="AN151" s="555">
        <v>0</v>
      </c>
      <c r="AO151" s="322">
        <v>1</v>
      </c>
      <c r="AP151" s="555">
        <v>1</v>
      </c>
      <c r="AQ151" s="257">
        <v>0</v>
      </c>
      <c r="AR151" s="576">
        <v>0</v>
      </c>
    </row>
    <row r="152" spans="1:44" s="358" customFormat="1" ht="42" customHeight="1" x14ac:dyDescent="0.15">
      <c r="A152" s="256">
        <v>143</v>
      </c>
      <c r="B152" s="353"/>
      <c r="C152" s="354">
        <v>1</v>
      </c>
      <c r="D152" s="354"/>
      <c r="E152" s="354"/>
      <c r="F152" s="354"/>
      <c r="G152" s="354"/>
      <c r="H152" s="354"/>
      <c r="I152" s="354"/>
      <c r="J152" s="354"/>
      <c r="K152" s="354"/>
      <c r="L152" s="354" t="s">
        <v>1233</v>
      </c>
      <c r="M152" s="340" t="s">
        <v>1232</v>
      </c>
      <c r="N152" s="355" t="s">
        <v>1235</v>
      </c>
      <c r="O152" s="338" t="s">
        <v>935</v>
      </c>
      <c r="P152" s="356" t="s">
        <v>690</v>
      </c>
      <c r="Q152" s="339" t="s">
        <v>100</v>
      </c>
      <c r="R152" s="340" t="s">
        <v>726</v>
      </c>
      <c r="S152" s="340" t="s">
        <v>99</v>
      </c>
      <c r="T152" s="339" t="str">
        <f t="shared" ref="T152:T153" si="4">M152</f>
        <v>BEC0010291</v>
      </c>
      <c r="U152" s="340" t="s">
        <v>99</v>
      </c>
      <c r="V152" s="337" t="s">
        <v>102</v>
      </c>
      <c r="W152" s="344" t="s">
        <v>682</v>
      </c>
      <c r="X152" s="340" t="s">
        <v>252</v>
      </c>
      <c r="Y152" s="340" t="s">
        <v>105</v>
      </c>
      <c r="Z152" s="338" t="s">
        <v>101</v>
      </c>
      <c r="AA152" s="340" t="s">
        <v>101</v>
      </c>
      <c r="AB152" s="340">
        <v>1.145</v>
      </c>
      <c r="AC152" s="340"/>
      <c r="AD152" s="340"/>
      <c r="AE152" s="340"/>
      <c r="AF152" s="340"/>
      <c r="AG152" s="340"/>
      <c r="AH152" s="340"/>
      <c r="AI152" s="340"/>
      <c r="AJ152" s="340"/>
      <c r="AK152" s="340"/>
      <c r="AL152" s="340">
        <v>0</v>
      </c>
      <c r="AM152" s="340">
        <v>0</v>
      </c>
      <c r="AN152" s="555">
        <v>0</v>
      </c>
      <c r="AO152" s="355">
        <v>0</v>
      </c>
      <c r="AP152" s="546">
        <v>0</v>
      </c>
      <c r="AQ152" s="357">
        <v>1</v>
      </c>
      <c r="AR152" s="547">
        <v>1</v>
      </c>
    </row>
    <row r="153" spans="1:44" s="563" customFormat="1" ht="42" customHeight="1" x14ac:dyDescent="0.15">
      <c r="A153" s="256">
        <v>144</v>
      </c>
      <c r="B153" s="536"/>
      <c r="C153" s="533">
        <v>1</v>
      </c>
      <c r="D153" s="533"/>
      <c r="E153" s="533"/>
      <c r="F153" s="533"/>
      <c r="G153" s="533"/>
      <c r="H153" s="533"/>
      <c r="I153" s="533"/>
      <c r="J153" s="533"/>
      <c r="K153" s="533"/>
      <c r="L153" s="532" t="s">
        <v>43</v>
      </c>
      <c r="M153" s="546" t="s">
        <v>1243</v>
      </c>
      <c r="N153" s="564" t="s">
        <v>1244</v>
      </c>
      <c r="O153" s="564" t="s">
        <v>1247</v>
      </c>
      <c r="P153" s="532" t="s">
        <v>99</v>
      </c>
      <c r="Q153" s="532" t="s">
        <v>100</v>
      </c>
      <c r="R153" s="565"/>
      <c r="S153" s="566" t="s">
        <v>99</v>
      </c>
      <c r="T153" s="532" t="str">
        <f t="shared" si="4"/>
        <v>SHT0017155</v>
      </c>
      <c r="U153" s="566" t="s">
        <v>99</v>
      </c>
      <c r="V153" s="567" t="s">
        <v>102</v>
      </c>
      <c r="W153" s="568" t="s">
        <v>103</v>
      </c>
      <c r="X153" s="564" t="s">
        <v>104</v>
      </c>
      <c r="Y153" s="564" t="s">
        <v>101</v>
      </c>
      <c r="Z153" s="564" t="s">
        <v>101</v>
      </c>
      <c r="AA153" s="569" t="s">
        <v>1245</v>
      </c>
      <c r="AB153" s="569">
        <v>16.4756</v>
      </c>
      <c r="AC153" s="567" t="s">
        <v>101</v>
      </c>
      <c r="AD153" s="569" t="s">
        <v>101</v>
      </c>
      <c r="AE153" s="570"/>
      <c r="AF153" s="561"/>
      <c r="AG153" s="561"/>
      <c r="AH153" s="571"/>
      <c r="AI153" s="571"/>
      <c r="AJ153" s="572"/>
      <c r="AK153" s="567"/>
      <c r="AL153" s="561">
        <v>0</v>
      </c>
      <c r="AM153" s="561">
        <v>0</v>
      </c>
      <c r="AN153" s="546">
        <v>1</v>
      </c>
      <c r="AO153" s="546">
        <v>0</v>
      </c>
      <c r="AP153" s="546">
        <v>1</v>
      </c>
      <c r="AQ153" s="547">
        <v>0</v>
      </c>
      <c r="AR153" s="547">
        <v>0</v>
      </c>
    </row>
    <row r="154" spans="1:44" s="83" customFormat="1" ht="42" customHeight="1" x14ac:dyDescent="0.15">
      <c r="A154" s="256">
        <v>145</v>
      </c>
      <c r="B154" s="31"/>
      <c r="C154" s="60">
        <v>1</v>
      </c>
      <c r="D154" s="29"/>
      <c r="E154" s="60"/>
      <c r="F154" s="29"/>
      <c r="G154" s="29"/>
      <c r="H154" s="29"/>
      <c r="I154" s="29"/>
      <c r="J154" s="29"/>
      <c r="K154" s="31"/>
      <c r="L154" s="60" t="s">
        <v>43</v>
      </c>
      <c r="M154" s="29" t="s">
        <v>931</v>
      </c>
      <c r="N154" s="29" t="s">
        <v>1244</v>
      </c>
      <c r="O154" s="29" t="s">
        <v>1248</v>
      </c>
      <c r="P154" s="60" t="s">
        <v>99</v>
      </c>
      <c r="Q154" s="60" t="s">
        <v>100</v>
      </c>
      <c r="R154" s="19"/>
      <c r="S154" s="99" t="s">
        <v>99</v>
      </c>
      <c r="T154" s="60" t="str">
        <f t="shared" si="2"/>
        <v>SHT0014291</v>
      </c>
      <c r="U154" s="99" t="s">
        <v>99</v>
      </c>
      <c r="V154" s="31" t="s">
        <v>102</v>
      </c>
      <c r="W154" s="94" t="s">
        <v>103</v>
      </c>
      <c r="X154" s="29" t="s">
        <v>104</v>
      </c>
      <c r="Y154" s="29" t="s">
        <v>101</v>
      </c>
      <c r="Z154" s="29" t="s">
        <v>101</v>
      </c>
      <c r="AA154" s="113" t="s">
        <v>384</v>
      </c>
      <c r="AB154" s="113">
        <v>17.4756</v>
      </c>
      <c r="AC154" s="31" t="s">
        <v>101</v>
      </c>
      <c r="AD154" s="113" t="s">
        <v>101</v>
      </c>
      <c r="AE154" s="30"/>
      <c r="AF154" s="114"/>
      <c r="AG154" s="114"/>
      <c r="AH154" s="78"/>
      <c r="AI154" s="78"/>
      <c r="AJ154" s="79"/>
      <c r="AK154" s="31"/>
      <c r="AL154" s="114">
        <v>1</v>
      </c>
      <c r="AM154" s="114">
        <v>1</v>
      </c>
      <c r="AN154" s="561">
        <v>0</v>
      </c>
      <c r="AO154" s="329">
        <v>1</v>
      </c>
      <c r="AP154" s="561">
        <v>0</v>
      </c>
      <c r="AQ154" s="264">
        <v>1</v>
      </c>
      <c r="AR154" s="583">
        <v>1</v>
      </c>
    </row>
    <row r="155" spans="1:44" s="83" customFormat="1" ht="42" customHeight="1" x14ac:dyDescent="0.15">
      <c r="A155" s="256">
        <v>146</v>
      </c>
      <c r="B155" s="31"/>
      <c r="C155" s="60"/>
      <c r="D155" s="60">
        <v>2</v>
      </c>
      <c r="E155" s="29"/>
      <c r="F155" s="29"/>
      <c r="G155" s="29"/>
      <c r="H155" s="29"/>
      <c r="I155" s="29"/>
      <c r="J155" s="29"/>
      <c r="K155" s="31"/>
      <c r="L155" s="60" t="s">
        <v>43</v>
      </c>
      <c r="M155" s="29" t="s">
        <v>932</v>
      </c>
      <c r="N155" s="29" t="s">
        <v>891</v>
      </c>
      <c r="O155" s="29" t="s">
        <v>710</v>
      </c>
      <c r="P155" s="60" t="s">
        <v>99</v>
      </c>
      <c r="Q155" s="60" t="s">
        <v>100</v>
      </c>
      <c r="R155" s="19"/>
      <c r="S155" s="99" t="s">
        <v>99</v>
      </c>
      <c r="T155" s="60" t="str">
        <f t="shared" si="2"/>
        <v>SHT0014319</v>
      </c>
      <c r="U155" s="99" t="s">
        <v>99</v>
      </c>
      <c r="V155" s="31" t="s">
        <v>102</v>
      </c>
      <c r="W155" s="94" t="s">
        <v>702</v>
      </c>
      <c r="X155" s="29" t="s">
        <v>712</v>
      </c>
      <c r="Y155" s="29" t="s">
        <v>704</v>
      </c>
      <c r="Z155" s="29" t="s">
        <v>101</v>
      </c>
      <c r="AA155" s="113"/>
      <c r="AB155" s="113">
        <f>AB156+AB157+AB158+AB159+AB160</f>
        <v>0.59200000000000008</v>
      </c>
      <c r="AC155" s="31"/>
      <c r="AD155" s="113"/>
      <c r="AE155" s="30"/>
      <c r="AF155" s="114"/>
      <c r="AG155" s="114"/>
      <c r="AH155" s="78"/>
      <c r="AI155" s="78"/>
      <c r="AJ155" s="79"/>
      <c r="AK155" s="31"/>
      <c r="AL155" s="114">
        <v>1</v>
      </c>
      <c r="AM155" s="114">
        <v>1</v>
      </c>
      <c r="AN155" s="561">
        <v>0</v>
      </c>
      <c r="AO155" s="329">
        <v>1</v>
      </c>
      <c r="AP155" s="561">
        <v>0</v>
      </c>
      <c r="AQ155" s="264">
        <v>0</v>
      </c>
      <c r="AR155" s="583">
        <v>0</v>
      </c>
    </row>
    <row r="156" spans="1:44" s="83" customFormat="1" ht="42" customHeight="1" x14ac:dyDescent="0.15">
      <c r="A156" s="256">
        <v>147</v>
      </c>
      <c r="B156" s="31"/>
      <c r="C156" s="60"/>
      <c r="D156" s="60"/>
      <c r="E156" s="29">
        <v>3</v>
      </c>
      <c r="F156" s="29"/>
      <c r="G156" s="29"/>
      <c r="H156" s="29"/>
      <c r="I156" s="29"/>
      <c r="J156" s="29"/>
      <c r="K156" s="31"/>
      <c r="L156" s="60" t="s">
        <v>43</v>
      </c>
      <c r="M156" s="29" t="s">
        <v>794</v>
      </c>
      <c r="N156" s="29" t="s">
        <v>793</v>
      </c>
      <c r="O156" s="29" t="s">
        <v>697</v>
      </c>
      <c r="P156" s="60" t="s">
        <v>99</v>
      </c>
      <c r="Q156" s="60" t="s">
        <v>100</v>
      </c>
      <c r="R156" s="19"/>
      <c r="S156" s="99" t="s">
        <v>99</v>
      </c>
      <c r="T156" s="60" t="str">
        <f t="shared" si="2"/>
        <v>SHT0014320</v>
      </c>
      <c r="U156" s="99" t="s">
        <v>99</v>
      </c>
      <c r="V156" s="31" t="s">
        <v>102</v>
      </c>
      <c r="W156" s="94" t="s">
        <v>702</v>
      </c>
      <c r="X156" s="29" t="s">
        <v>699</v>
      </c>
      <c r="Y156" s="29" t="s">
        <v>716</v>
      </c>
      <c r="Z156" s="29" t="s">
        <v>101</v>
      </c>
      <c r="AA156" s="113"/>
      <c r="AB156" s="113">
        <v>0.17899999999999999</v>
      </c>
      <c r="AC156" s="31"/>
      <c r="AD156" s="113"/>
      <c r="AE156" s="30"/>
      <c r="AF156" s="114"/>
      <c r="AG156" s="114"/>
      <c r="AH156" s="78"/>
      <c r="AI156" s="78"/>
      <c r="AJ156" s="79"/>
      <c r="AK156" s="31"/>
      <c r="AL156" s="114">
        <v>1</v>
      </c>
      <c r="AM156" s="114">
        <v>1</v>
      </c>
      <c r="AN156" s="561">
        <v>0</v>
      </c>
      <c r="AO156" s="329">
        <v>1</v>
      </c>
      <c r="AP156" s="561">
        <v>0</v>
      </c>
      <c r="AQ156" s="264">
        <v>0</v>
      </c>
      <c r="AR156" s="583">
        <v>0</v>
      </c>
    </row>
    <row r="157" spans="1:44" s="83" customFormat="1" ht="42" customHeight="1" x14ac:dyDescent="0.15">
      <c r="A157" s="256">
        <v>148</v>
      </c>
      <c r="B157" s="31"/>
      <c r="C157" s="60"/>
      <c r="D157" s="60"/>
      <c r="E157" s="29">
        <v>3</v>
      </c>
      <c r="F157" s="29"/>
      <c r="G157" s="29"/>
      <c r="H157" s="29"/>
      <c r="I157" s="29"/>
      <c r="J157" s="29"/>
      <c r="K157" s="31"/>
      <c r="L157" s="60" t="s">
        <v>43</v>
      </c>
      <c r="M157" s="29" t="s">
        <v>796</v>
      </c>
      <c r="N157" s="29" t="s">
        <v>795</v>
      </c>
      <c r="O157" s="29" t="s">
        <v>711</v>
      </c>
      <c r="P157" s="60" t="s">
        <v>99</v>
      </c>
      <c r="Q157" s="60" t="s">
        <v>100</v>
      </c>
      <c r="R157" s="19"/>
      <c r="S157" s="99" t="s">
        <v>99</v>
      </c>
      <c r="T157" s="60" t="str">
        <f t="shared" si="2"/>
        <v>SHT0014321</v>
      </c>
      <c r="U157" s="99" t="s">
        <v>99</v>
      </c>
      <c r="V157" s="31" t="s">
        <v>102</v>
      </c>
      <c r="W157" s="94" t="s">
        <v>702</v>
      </c>
      <c r="X157" s="29" t="s">
        <v>713</v>
      </c>
      <c r="Y157" s="29" t="s">
        <v>741</v>
      </c>
      <c r="Z157" s="29" t="s">
        <v>101</v>
      </c>
      <c r="AA157" s="113"/>
      <c r="AB157" s="113">
        <v>0.16400000000000001</v>
      </c>
      <c r="AC157" s="31"/>
      <c r="AD157" s="113"/>
      <c r="AE157" s="30"/>
      <c r="AF157" s="114"/>
      <c r="AG157" s="114"/>
      <c r="AH157" s="78"/>
      <c r="AI157" s="78"/>
      <c r="AJ157" s="79"/>
      <c r="AK157" s="31"/>
      <c r="AL157" s="114">
        <v>1</v>
      </c>
      <c r="AM157" s="114">
        <v>1</v>
      </c>
      <c r="AN157" s="561">
        <v>0</v>
      </c>
      <c r="AO157" s="329">
        <v>1</v>
      </c>
      <c r="AP157" s="561">
        <v>0</v>
      </c>
      <c r="AQ157" s="264">
        <v>0</v>
      </c>
      <c r="AR157" s="583">
        <v>0</v>
      </c>
    </row>
    <row r="158" spans="1:44" s="83" customFormat="1" ht="42" customHeight="1" x14ac:dyDescent="0.15">
      <c r="A158" s="256">
        <v>149</v>
      </c>
      <c r="B158" s="31"/>
      <c r="C158" s="60"/>
      <c r="D158" s="60"/>
      <c r="E158" s="29">
        <v>3</v>
      </c>
      <c r="F158" s="29"/>
      <c r="G158" s="29"/>
      <c r="H158" s="29"/>
      <c r="I158" s="29"/>
      <c r="J158" s="29"/>
      <c r="K158" s="31"/>
      <c r="L158" s="60" t="s">
        <v>43</v>
      </c>
      <c r="M158" s="29" t="s">
        <v>744</v>
      </c>
      <c r="N158" s="29" t="s">
        <v>745</v>
      </c>
      <c r="O158" s="29" t="s">
        <v>711</v>
      </c>
      <c r="P158" s="60" t="s">
        <v>99</v>
      </c>
      <c r="Q158" s="60" t="s">
        <v>100</v>
      </c>
      <c r="R158" s="19"/>
      <c r="S158" s="99" t="s">
        <v>99</v>
      </c>
      <c r="T158" s="60" t="str">
        <f t="shared" si="2"/>
        <v>SHT0014322</v>
      </c>
      <c r="U158" s="99" t="s">
        <v>99</v>
      </c>
      <c r="V158" s="31" t="s">
        <v>102</v>
      </c>
      <c r="W158" s="94" t="s">
        <v>702</v>
      </c>
      <c r="X158" s="29" t="s">
        <v>713</v>
      </c>
      <c r="Y158" s="29" t="s">
        <v>741</v>
      </c>
      <c r="Z158" s="29" t="s">
        <v>101</v>
      </c>
      <c r="AA158" s="113"/>
      <c r="AB158" s="113">
        <v>0.16700000000000001</v>
      </c>
      <c r="AC158" s="31"/>
      <c r="AD158" s="113"/>
      <c r="AE158" s="30"/>
      <c r="AF158" s="114"/>
      <c r="AG158" s="114"/>
      <c r="AH158" s="78"/>
      <c r="AI158" s="78"/>
      <c r="AJ158" s="79"/>
      <c r="AK158" s="31"/>
      <c r="AL158" s="114">
        <v>1</v>
      </c>
      <c r="AM158" s="114">
        <v>1</v>
      </c>
      <c r="AN158" s="561">
        <v>0</v>
      </c>
      <c r="AO158" s="329">
        <v>1</v>
      </c>
      <c r="AP158" s="561">
        <v>0</v>
      </c>
      <c r="AQ158" s="264">
        <v>0</v>
      </c>
      <c r="AR158" s="583">
        <v>0</v>
      </c>
    </row>
    <row r="159" spans="1:44" s="83" customFormat="1" ht="42" customHeight="1" x14ac:dyDescent="0.15">
      <c r="A159" s="256">
        <v>150</v>
      </c>
      <c r="B159" s="31"/>
      <c r="C159" s="60"/>
      <c r="D159" s="60"/>
      <c r="E159" s="29">
        <v>3</v>
      </c>
      <c r="F159" s="29"/>
      <c r="G159" s="29"/>
      <c r="H159" s="29"/>
      <c r="I159" s="29"/>
      <c r="J159" s="29"/>
      <c r="K159" s="31"/>
      <c r="L159" s="60" t="s">
        <v>43</v>
      </c>
      <c r="M159" s="29" t="s">
        <v>746</v>
      </c>
      <c r="N159" s="29" t="s">
        <v>747</v>
      </c>
      <c r="O159" s="29" t="s">
        <v>711</v>
      </c>
      <c r="P159" s="60" t="s">
        <v>99</v>
      </c>
      <c r="Q159" s="60" t="s">
        <v>100</v>
      </c>
      <c r="R159" s="19"/>
      <c r="S159" s="99" t="s">
        <v>99</v>
      </c>
      <c r="T159" s="60" t="str">
        <f t="shared" si="2"/>
        <v>SHT0014323</v>
      </c>
      <c r="U159" s="99" t="s">
        <v>99</v>
      </c>
      <c r="V159" s="31" t="s">
        <v>102</v>
      </c>
      <c r="W159" s="94" t="s">
        <v>702</v>
      </c>
      <c r="X159" s="29" t="s">
        <v>713</v>
      </c>
      <c r="Y159" s="29" t="s">
        <v>741</v>
      </c>
      <c r="Z159" s="29" t="s">
        <v>101</v>
      </c>
      <c r="AA159" s="113"/>
      <c r="AB159" s="113">
        <v>3.9E-2</v>
      </c>
      <c r="AC159" s="31"/>
      <c r="AD159" s="113"/>
      <c r="AE159" s="30"/>
      <c r="AF159" s="114"/>
      <c r="AG159" s="114"/>
      <c r="AH159" s="78"/>
      <c r="AI159" s="78"/>
      <c r="AJ159" s="79"/>
      <c r="AK159" s="31"/>
      <c r="AL159" s="114">
        <v>1</v>
      </c>
      <c r="AM159" s="114">
        <v>1</v>
      </c>
      <c r="AN159" s="561">
        <v>0</v>
      </c>
      <c r="AO159" s="329">
        <v>1</v>
      </c>
      <c r="AP159" s="561">
        <v>0</v>
      </c>
      <c r="AQ159" s="264">
        <v>0</v>
      </c>
      <c r="AR159" s="583">
        <v>0</v>
      </c>
    </row>
    <row r="160" spans="1:44" s="83" customFormat="1" ht="42" customHeight="1" x14ac:dyDescent="0.15">
      <c r="A160" s="256">
        <v>151</v>
      </c>
      <c r="B160" s="31"/>
      <c r="C160" s="60"/>
      <c r="D160" s="60"/>
      <c r="E160" s="29">
        <v>3</v>
      </c>
      <c r="F160" s="29"/>
      <c r="G160" s="29"/>
      <c r="H160" s="29"/>
      <c r="I160" s="29"/>
      <c r="J160" s="29"/>
      <c r="K160" s="31"/>
      <c r="L160" s="60" t="s">
        <v>43</v>
      </c>
      <c r="M160" s="29" t="s">
        <v>748</v>
      </c>
      <c r="N160" s="29" t="s">
        <v>749</v>
      </c>
      <c r="O160" s="29" t="s">
        <v>711</v>
      </c>
      <c r="P160" s="60" t="s">
        <v>99</v>
      </c>
      <c r="Q160" s="60" t="s">
        <v>100</v>
      </c>
      <c r="R160" s="19"/>
      <c r="S160" s="99" t="s">
        <v>99</v>
      </c>
      <c r="T160" s="60" t="str">
        <f t="shared" si="2"/>
        <v>SHT0014324</v>
      </c>
      <c r="U160" s="99" t="s">
        <v>99</v>
      </c>
      <c r="V160" s="83" t="s">
        <v>701</v>
      </c>
      <c r="W160" s="94" t="s">
        <v>702</v>
      </c>
      <c r="X160" s="29" t="s">
        <v>713</v>
      </c>
      <c r="Y160" s="29" t="s">
        <v>741</v>
      </c>
      <c r="Z160" s="29" t="s">
        <v>101</v>
      </c>
      <c r="AA160" s="113"/>
      <c r="AB160" s="113">
        <v>4.2999999999999997E-2</v>
      </c>
      <c r="AC160" s="31"/>
      <c r="AD160" s="113"/>
      <c r="AE160" s="30"/>
      <c r="AF160" s="114"/>
      <c r="AG160" s="114"/>
      <c r="AH160" s="78"/>
      <c r="AI160" s="78"/>
      <c r="AJ160" s="79"/>
      <c r="AK160" s="31"/>
      <c r="AL160" s="114">
        <v>1</v>
      </c>
      <c r="AM160" s="114">
        <v>1</v>
      </c>
      <c r="AN160" s="561">
        <v>0</v>
      </c>
      <c r="AO160" s="329">
        <v>1</v>
      </c>
      <c r="AP160" s="561">
        <v>0</v>
      </c>
      <c r="AQ160" s="264">
        <v>0</v>
      </c>
      <c r="AR160" s="583">
        <v>0</v>
      </c>
    </row>
    <row r="161" spans="1:44" s="83" customFormat="1" ht="42" customHeight="1" x14ac:dyDescent="0.15">
      <c r="A161" s="256">
        <v>152</v>
      </c>
      <c r="B161" s="31"/>
      <c r="C161" s="31">
        <v>1</v>
      </c>
      <c r="D161" s="29"/>
      <c r="E161" s="29"/>
      <c r="F161" s="29"/>
      <c r="G161" s="31"/>
      <c r="H161" s="29"/>
      <c r="I161" s="29"/>
      <c r="J161" s="29"/>
      <c r="K161" s="29"/>
      <c r="L161" s="60" t="s">
        <v>385</v>
      </c>
      <c r="M161" s="29" t="s">
        <v>997</v>
      </c>
      <c r="N161" s="29" t="s">
        <v>1149</v>
      </c>
      <c r="O161" s="29" t="s">
        <v>696</v>
      </c>
      <c r="P161" s="97" t="s">
        <v>174</v>
      </c>
      <c r="Q161" s="60" t="s">
        <v>100</v>
      </c>
      <c r="R161" s="29"/>
      <c r="S161" s="99" t="s">
        <v>99</v>
      </c>
      <c r="T161" s="60" t="str">
        <f t="shared" si="2"/>
        <v>SHT0014645</v>
      </c>
      <c r="U161" s="99" t="s">
        <v>99</v>
      </c>
      <c r="V161" s="31" t="s">
        <v>103</v>
      </c>
      <c r="W161" s="94" t="s">
        <v>102</v>
      </c>
      <c r="X161" s="29" t="s">
        <v>104</v>
      </c>
      <c r="Y161" s="32" t="s">
        <v>105</v>
      </c>
      <c r="Z161" s="31" t="s">
        <v>101</v>
      </c>
      <c r="AA161" s="31" t="s">
        <v>386</v>
      </c>
      <c r="AB161" s="304" t="s">
        <v>101</v>
      </c>
      <c r="AC161" s="31" t="s">
        <v>131</v>
      </c>
      <c r="AD161" s="29" t="s">
        <v>101</v>
      </c>
      <c r="AE161" s="77"/>
      <c r="AF161" s="77"/>
      <c r="AG161" s="77"/>
      <c r="AH161" s="78"/>
      <c r="AI161" s="78"/>
      <c r="AJ161" s="79"/>
      <c r="AK161" s="31"/>
      <c r="AL161" s="102">
        <v>1</v>
      </c>
      <c r="AM161" s="102">
        <v>1</v>
      </c>
      <c r="AN161" s="559">
        <v>0</v>
      </c>
      <c r="AO161" s="327">
        <v>1</v>
      </c>
      <c r="AP161" s="559">
        <v>1</v>
      </c>
      <c r="AQ161" s="262">
        <v>1</v>
      </c>
      <c r="AR161" s="581">
        <v>1</v>
      </c>
    </row>
    <row r="162" spans="1:44" s="83" customFormat="1" ht="42" customHeight="1" x14ac:dyDescent="0.15">
      <c r="A162" s="256">
        <v>153</v>
      </c>
      <c r="B162" s="31"/>
      <c r="C162" s="31">
        <v>1</v>
      </c>
      <c r="D162" s="31"/>
      <c r="E162" s="29"/>
      <c r="F162" s="29"/>
      <c r="G162" s="29"/>
      <c r="H162" s="29"/>
      <c r="I162" s="29"/>
      <c r="J162" s="29"/>
      <c r="K162" s="29"/>
      <c r="L162" s="31" t="s">
        <v>361</v>
      </c>
      <c r="M162" s="60" t="s">
        <v>387</v>
      </c>
      <c r="N162" s="32" t="s">
        <v>388</v>
      </c>
      <c r="O162" s="29" t="s">
        <v>1183</v>
      </c>
      <c r="P162" s="97" t="s">
        <v>174</v>
      </c>
      <c r="Q162" s="60" t="s">
        <v>100</v>
      </c>
      <c r="R162" s="19"/>
      <c r="S162" s="99" t="s">
        <v>99</v>
      </c>
      <c r="T162" s="60" t="str">
        <f t="shared" si="2"/>
        <v>SHT0010520</v>
      </c>
      <c r="U162" s="99" t="s">
        <v>99</v>
      </c>
      <c r="V162" s="31" t="s">
        <v>127</v>
      </c>
      <c r="W162" s="94" t="s">
        <v>156</v>
      </c>
      <c r="X162" s="106" t="s">
        <v>389</v>
      </c>
      <c r="Y162" s="29" t="s">
        <v>390</v>
      </c>
      <c r="Z162" s="31" t="s">
        <v>391</v>
      </c>
      <c r="AA162" s="126" t="s">
        <v>392</v>
      </c>
      <c r="AB162" s="32">
        <v>2.5000000000000001E-3</v>
      </c>
      <c r="AC162" s="150" t="s">
        <v>101</v>
      </c>
      <c r="AD162" s="29" t="s">
        <v>101</v>
      </c>
      <c r="AE162" s="77"/>
      <c r="AF162" s="77"/>
      <c r="AG162" s="77"/>
      <c r="AH162" s="78"/>
      <c r="AI162" s="78"/>
      <c r="AJ162" s="79"/>
      <c r="AK162" s="31"/>
      <c r="AL162" s="102">
        <v>1</v>
      </c>
      <c r="AM162" s="102">
        <v>1</v>
      </c>
      <c r="AN162" s="559">
        <v>1</v>
      </c>
      <c r="AO162" s="327">
        <v>1</v>
      </c>
      <c r="AP162" s="559">
        <v>1</v>
      </c>
      <c r="AQ162" s="262">
        <v>1</v>
      </c>
      <c r="AR162" s="581">
        <v>1</v>
      </c>
    </row>
    <row r="163" spans="1:44" s="83" customFormat="1" ht="42" customHeight="1" x14ac:dyDescent="0.15">
      <c r="A163" s="256">
        <v>154</v>
      </c>
      <c r="B163" s="31"/>
      <c r="C163" s="31">
        <v>1</v>
      </c>
      <c r="D163" s="31"/>
      <c r="E163" s="29"/>
      <c r="F163" s="29"/>
      <c r="G163" s="29"/>
      <c r="H163" s="29"/>
      <c r="I163" s="29"/>
      <c r="J163" s="29"/>
      <c r="K163" s="29"/>
      <c r="L163" s="60" t="s">
        <v>361</v>
      </c>
      <c r="M163" s="32" t="s">
        <v>1085</v>
      </c>
      <c r="N163" s="32" t="s">
        <v>393</v>
      </c>
      <c r="O163" s="29" t="s">
        <v>1184</v>
      </c>
      <c r="P163" s="97" t="s">
        <v>126</v>
      </c>
      <c r="Q163" s="60" t="s">
        <v>100</v>
      </c>
      <c r="R163" s="19"/>
      <c r="S163" s="99" t="s">
        <v>99</v>
      </c>
      <c r="T163" s="60" t="str">
        <f t="shared" ref="T163:T199" si="5">M163</f>
        <v>BFA0010076</v>
      </c>
      <c r="U163" s="99" t="s">
        <v>101</v>
      </c>
      <c r="V163" s="31" t="s">
        <v>103</v>
      </c>
      <c r="W163" s="94" t="s">
        <v>102</v>
      </c>
      <c r="X163" s="29" t="s">
        <v>141</v>
      </c>
      <c r="Y163" s="32" t="s">
        <v>394</v>
      </c>
      <c r="Z163" s="31" t="s">
        <v>101</v>
      </c>
      <c r="AA163" s="126" t="s">
        <v>101</v>
      </c>
      <c r="AB163" s="32">
        <v>1.5E-3</v>
      </c>
      <c r="AC163" s="31" t="s">
        <v>101</v>
      </c>
      <c r="AD163" s="29" t="s">
        <v>101</v>
      </c>
      <c r="AE163" s="77"/>
      <c r="AF163" s="77"/>
      <c r="AG163" s="77"/>
      <c r="AH163" s="78"/>
      <c r="AI163" s="78"/>
      <c r="AJ163" s="79"/>
      <c r="AK163" s="31"/>
      <c r="AL163" s="102">
        <v>1</v>
      </c>
      <c r="AM163" s="102">
        <v>1</v>
      </c>
      <c r="AN163" s="559">
        <v>1</v>
      </c>
      <c r="AO163" s="327">
        <v>1</v>
      </c>
      <c r="AP163" s="559">
        <v>1</v>
      </c>
      <c r="AQ163" s="262">
        <v>1</v>
      </c>
      <c r="AR163" s="581">
        <v>1</v>
      </c>
    </row>
    <row r="164" spans="1:44" s="83" customFormat="1" ht="42" customHeight="1" x14ac:dyDescent="0.15">
      <c r="A164" s="256">
        <v>155</v>
      </c>
      <c r="B164" s="31"/>
      <c r="C164" s="31">
        <v>1</v>
      </c>
      <c r="D164" s="31"/>
      <c r="E164" s="29"/>
      <c r="F164" s="29"/>
      <c r="G164" s="29"/>
      <c r="H164" s="29"/>
      <c r="I164" s="29"/>
      <c r="J164" s="29"/>
      <c r="K164" s="29"/>
      <c r="L164" s="31" t="s">
        <v>137</v>
      </c>
      <c r="M164" s="107" t="s">
        <v>395</v>
      </c>
      <c r="N164" s="107" t="s">
        <v>396</v>
      </c>
      <c r="O164" s="29" t="s">
        <v>1185</v>
      </c>
      <c r="P164" s="113" t="s">
        <v>863</v>
      </c>
      <c r="Q164" s="60" t="s">
        <v>100</v>
      </c>
      <c r="R164" s="19"/>
      <c r="S164" s="99" t="s">
        <v>99</v>
      </c>
      <c r="T164" s="60" t="str">
        <f t="shared" si="5"/>
        <v xml:space="preserve">H5-6806004 </v>
      </c>
      <c r="U164" s="111" t="s">
        <v>99</v>
      </c>
      <c r="V164" s="31" t="s">
        <v>103</v>
      </c>
      <c r="W164" s="94" t="s">
        <v>102</v>
      </c>
      <c r="X164" s="107" t="s">
        <v>332</v>
      </c>
      <c r="Y164" s="115" t="s">
        <v>129</v>
      </c>
      <c r="Z164" s="31" t="s">
        <v>101</v>
      </c>
      <c r="AA164" s="107" t="s">
        <v>397</v>
      </c>
      <c r="AB164" s="116">
        <v>2.0299999999999999E-2</v>
      </c>
      <c r="AC164" s="107" t="s">
        <v>101</v>
      </c>
      <c r="AD164" s="107" t="s">
        <v>101</v>
      </c>
      <c r="AE164" s="77"/>
      <c r="AF164" s="77"/>
      <c r="AG164" s="77"/>
      <c r="AH164" s="78"/>
      <c r="AI164" s="78"/>
      <c r="AJ164" s="79"/>
      <c r="AK164" s="31"/>
      <c r="AL164" s="102">
        <v>1</v>
      </c>
      <c r="AM164" s="102">
        <v>1</v>
      </c>
      <c r="AN164" s="559">
        <v>1</v>
      </c>
      <c r="AO164" s="327">
        <v>1</v>
      </c>
      <c r="AP164" s="559">
        <v>1</v>
      </c>
      <c r="AQ164" s="262">
        <v>1</v>
      </c>
      <c r="AR164" s="581">
        <v>1</v>
      </c>
    </row>
    <row r="165" spans="1:44" s="83" customFormat="1" ht="42" customHeight="1" x14ac:dyDescent="0.15">
      <c r="A165" s="256">
        <v>156</v>
      </c>
      <c r="B165" s="31"/>
      <c r="C165" s="31">
        <v>1</v>
      </c>
      <c r="D165" s="31"/>
      <c r="E165" s="29"/>
      <c r="F165" s="29"/>
      <c r="G165" s="29"/>
      <c r="H165" s="29"/>
      <c r="I165" s="29"/>
      <c r="J165" s="29"/>
      <c r="K165" s="29"/>
      <c r="L165" s="31" t="s">
        <v>137</v>
      </c>
      <c r="M165" s="107" t="s">
        <v>775</v>
      </c>
      <c r="N165" s="107" t="s">
        <v>44</v>
      </c>
      <c r="O165" s="29" t="s">
        <v>698</v>
      </c>
      <c r="P165" s="97" t="s">
        <v>126</v>
      </c>
      <c r="Q165" s="60" t="s">
        <v>100</v>
      </c>
      <c r="R165" s="19"/>
      <c r="S165" s="99" t="s">
        <v>99</v>
      </c>
      <c r="T165" s="60" t="str">
        <f t="shared" si="5"/>
        <v>BFA0000285</v>
      </c>
      <c r="U165" s="111" t="s">
        <v>99</v>
      </c>
      <c r="V165" s="31" t="s">
        <v>103</v>
      </c>
      <c r="W165" s="94" t="s">
        <v>102</v>
      </c>
      <c r="X165" s="107" t="s">
        <v>141</v>
      </c>
      <c r="Y165" s="31" t="s">
        <v>101</v>
      </c>
      <c r="Z165" s="31" t="s">
        <v>101</v>
      </c>
      <c r="AA165" s="148" t="s">
        <v>398</v>
      </c>
      <c r="AB165" s="107" t="s">
        <v>101</v>
      </c>
      <c r="AC165" s="107" t="s">
        <v>101</v>
      </c>
      <c r="AD165" s="107" t="s">
        <v>101</v>
      </c>
      <c r="AE165" s="77"/>
      <c r="AF165" s="77"/>
      <c r="AG165" s="77"/>
      <c r="AH165" s="78"/>
      <c r="AI165" s="78"/>
      <c r="AJ165" s="79"/>
      <c r="AK165" s="31"/>
      <c r="AL165" s="102">
        <v>3</v>
      </c>
      <c r="AM165" s="102">
        <v>3</v>
      </c>
      <c r="AN165" s="559">
        <v>3</v>
      </c>
      <c r="AO165" s="327">
        <v>3</v>
      </c>
      <c r="AP165" s="559">
        <v>3</v>
      </c>
      <c r="AQ165" s="262">
        <v>3</v>
      </c>
      <c r="AR165" s="581">
        <v>3</v>
      </c>
    </row>
    <row r="166" spans="1:44" s="83" customFormat="1" ht="42" customHeight="1" x14ac:dyDescent="0.15">
      <c r="A166" s="256">
        <v>157</v>
      </c>
      <c r="B166" s="31"/>
      <c r="C166" s="31">
        <v>1</v>
      </c>
      <c r="D166" s="31"/>
      <c r="E166" s="29"/>
      <c r="F166" s="29"/>
      <c r="G166" s="29"/>
      <c r="H166" s="29"/>
      <c r="I166" s="29"/>
      <c r="J166" s="29"/>
      <c r="K166" s="29"/>
      <c r="L166" s="31" t="s">
        <v>998</v>
      </c>
      <c r="M166" s="107" t="s">
        <v>999</v>
      </c>
      <c r="N166" s="107" t="s">
        <v>1000</v>
      </c>
      <c r="O166" s="29" t="s">
        <v>1002</v>
      </c>
      <c r="P166" s="97" t="s">
        <v>1003</v>
      </c>
      <c r="Q166" s="60" t="s">
        <v>1004</v>
      </c>
      <c r="R166" s="19"/>
      <c r="S166" s="99" t="s">
        <v>99</v>
      </c>
      <c r="T166" s="60" t="str">
        <f t="shared" si="5"/>
        <v>SHT0011971</v>
      </c>
      <c r="U166" s="111" t="s">
        <v>99</v>
      </c>
      <c r="V166" s="31" t="s">
        <v>103</v>
      </c>
      <c r="W166" s="94" t="s">
        <v>102</v>
      </c>
      <c r="X166" s="29" t="s">
        <v>332</v>
      </c>
      <c r="Y166" s="32" t="s">
        <v>400</v>
      </c>
      <c r="Z166" s="31" t="s">
        <v>101</v>
      </c>
      <c r="AA166" s="60" t="s">
        <v>401</v>
      </c>
      <c r="AB166" s="116">
        <v>0.32</v>
      </c>
      <c r="AC166" s="31" t="s">
        <v>131</v>
      </c>
      <c r="AD166" s="107"/>
      <c r="AE166" s="77"/>
      <c r="AF166" s="77"/>
      <c r="AG166" s="77"/>
      <c r="AH166" s="78"/>
      <c r="AI166" s="78"/>
      <c r="AJ166" s="79"/>
      <c r="AK166" s="31"/>
      <c r="AL166" s="102">
        <v>0</v>
      </c>
      <c r="AM166" s="102">
        <v>0</v>
      </c>
      <c r="AN166" s="559">
        <v>0</v>
      </c>
      <c r="AO166" s="327">
        <v>1</v>
      </c>
      <c r="AP166" s="559">
        <v>1</v>
      </c>
      <c r="AQ166" s="262">
        <v>1</v>
      </c>
      <c r="AR166" s="581">
        <v>1</v>
      </c>
    </row>
    <row r="167" spans="1:44" s="83" customFormat="1" ht="42" customHeight="1" x14ac:dyDescent="0.15">
      <c r="A167" s="256">
        <v>158</v>
      </c>
      <c r="B167" s="31"/>
      <c r="C167" s="31">
        <v>1</v>
      </c>
      <c r="D167" s="31"/>
      <c r="E167" s="29"/>
      <c r="F167" s="29"/>
      <c r="G167" s="29"/>
      <c r="H167" s="29"/>
      <c r="I167" s="29"/>
      <c r="J167" s="29"/>
      <c r="K167" s="29"/>
      <c r="L167" s="60" t="s">
        <v>201</v>
      </c>
      <c r="M167" s="32" t="s">
        <v>57</v>
      </c>
      <c r="N167" s="32" t="s">
        <v>1000</v>
      </c>
      <c r="O167" s="29" t="s">
        <v>1001</v>
      </c>
      <c r="P167" s="97" t="s">
        <v>174</v>
      </c>
      <c r="Q167" s="60" t="s">
        <v>100</v>
      </c>
      <c r="R167" s="29"/>
      <c r="S167" s="99" t="s">
        <v>99</v>
      </c>
      <c r="T167" s="60" t="str">
        <f t="shared" si="5"/>
        <v>SHT0011972</v>
      </c>
      <c r="U167" s="99" t="s">
        <v>99</v>
      </c>
      <c r="V167" s="31" t="s">
        <v>103</v>
      </c>
      <c r="W167" s="94" t="s">
        <v>102</v>
      </c>
      <c r="X167" s="29" t="s">
        <v>332</v>
      </c>
      <c r="Y167" s="32" t="s">
        <v>400</v>
      </c>
      <c r="Z167" s="31" t="s">
        <v>101</v>
      </c>
      <c r="AA167" s="60" t="s">
        <v>401</v>
      </c>
      <c r="AB167" s="116">
        <v>0.32</v>
      </c>
      <c r="AC167" s="31" t="s">
        <v>131</v>
      </c>
      <c r="AD167" s="29" t="s">
        <v>101</v>
      </c>
      <c r="AE167" s="77"/>
      <c r="AF167" s="77"/>
      <c r="AG167" s="77"/>
      <c r="AH167" s="78"/>
      <c r="AI167" s="78"/>
      <c r="AJ167" s="79"/>
      <c r="AK167" s="31"/>
      <c r="AL167" s="102">
        <v>1</v>
      </c>
      <c r="AM167" s="102">
        <v>1</v>
      </c>
      <c r="AN167" s="559">
        <v>1</v>
      </c>
      <c r="AO167" s="327">
        <v>1</v>
      </c>
      <c r="AP167" s="559">
        <v>1</v>
      </c>
      <c r="AQ167" s="262">
        <v>0</v>
      </c>
      <c r="AR167" s="581">
        <v>0</v>
      </c>
    </row>
    <row r="168" spans="1:44" s="83" customFormat="1" ht="42" customHeight="1" x14ac:dyDescent="0.15">
      <c r="A168" s="256">
        <v>159</v>
      </c>
      <c r="B168" s="31"/>
      <c r="C168" s="31">
        <v>1</v>
      </c>
      <c r="D168" s="31"/>
      <c r="E168" s="29"/>
      <c r="F168" s="29"/>
      <c r="G168" s="29"/>
      <c r="H168" s="29"/>
      <c r="I168" s="29"/>
      <c r="J168" s="29"/>
      <c r="K168" s="29"/>
      <c r="L168" s="60" t="s">
        <v>201</v>
      </c>
      <c r="M168" s="32" t="s">
        <v>402</v>
      </c>
      <c r="N168" s="32" t="s">
        <v>403</v>
      </c>
      <c r="O168" s="29" t="s">
        <v>1185</v>
      </c>
      <c r="P168" s="97" t="s">
        <v>174</v>
      </c>
      <c r="Q168" s="60" t="s">
        <v>100</v>
      </c>
      <c r="R168" s="29"/>
      <c r="S168" s="99" t="s">
        <v>99</v>
      </c>
      <c r="T168" s="60" t="str">
        <f t="shared" si="5"/>
        <v>SHT0011961</v>
      </c>
      <c r="U168" s="99" t="s">
        <v>99</v>
      </c>
      <c r="V168" s="31" t="s">
        <v>103</v>
      </c>
      <c r="W168" s="94" t="s">
        <v>102</v>
      </c>
      <c r="X168" s="29" t="s">
        <v>332</v>
      </c>
      <c r="Y168" s="32" t="s">
        <v>400</v>
      </c>
      <c r="Z168" s="31" t="s">
        <v>101</v>
      </c>
      <c r="AA168" s="60" t="s">
        <v>404</v>
      </c>
      <c r="AB168" s="116">
        <v>0.33700000000000002</v>
      </c>
      <c r="AC168" s="31" t="s">
        <v>131</v>
      </c>
      <c r="AD168" s="29" t="s">
        <v>101</v>
      </c>
      <c r="AE168" s="77"/>
      <c r="AF168" s="77"/>
      <c r="AG168" s="77"/>
      <c r="AH168" s="78"/>
      <c r="AI168" s="78"/>
      <c r="AJ168" s="79"/>
      <c r="AK168" s="31"/>
      <c r="AL168" s="102">
        <v>1</v>
      </c>
      <c r="AM168" s="102">
        <v>1</v>
      </c>
      <c r="AN168" s="559">
        <v>1</v>
      </c>
      <c r="AO168" s="327">
        <v>0</v>
      </c>
      <c r="AP168" s="559">
        <v>0</v>
      </c>
      <c r="AQ168" s="262">
        <v>1</v>
      </c>
      <c r="AR168" s="581">
        <v>1</v>
      </c>
    </row>
    <row r="169" spans="1:44" s="83" customFormat="1" ht="42" customHeight="1" x14ac:dyDescent="0.15">
      <c r="A169" s="256">
        <v>160</v>
      </c>
      <c r="B169" s="31"/>
      <c r="C169" s="29">
        <v>1</v>
      </c>
      <c r="D169" s="31"/>
      <c r="E169" s="29"/>
      <c r="F169" s="31"/>
      <c r="G169" s="29"/>
      <c r="H169" s="29"/>
      <c r="I169" s="29"/>
      <c r="J169" s="29"/>
      <c r="K169" s="29"/>
      <c r="L169" s="60" t="s">
        <v>201</v>
      </c>
      <c r="M169" s="32" t="s">
        <v>405</v>
      </c>
      <c r="N169" s="32" t="s">
        <v>406</v>
      </c>
      <c r="O169" s="29" t="s">
        <v>1185</v>
      </c>
      <c r="P169" s="97" t="s">
        <v>174</v>
      </c>
      <c r="Q169" s="60" t="s">
        <v>100</v>
      </c>
      <c r="R169" s="60"/>
      <c r="S169" s="99" t="s">
        <v>99</v>
      </c>
      <c r="T169" s="60" t="str">
        <f t="shared" si="5"/>
        <v>SHT0011962</v>
      </c>
      <c r="U169" s="99" t="s">
        <v>99</v>
      </c>
      <c r="V169" s="31" t="s">
        <v>103</v>
      </c>
      <c r="W169" s="94" t="s">
        <v>102</v>
      </c>
      <c r="X169" s="29" t="s">
        <v>332</v>
      </c>
      <c r="Y169" s="32" t="s">
        <v>400</v>
      </c>
      <c r="Z169" s="31" t="s">
        <v>101</v>
      </c>
      <c r="AA169" s="60" t="s">
        <v>407</v>
      </c>
      <c r="AB169" s="116">
        <v>0.126</v>
      </c>
      <c r="AC169" s="31" t="s">
        <v>131</v>
      </c>
      <c r="AD169" s="29" t="s">
        <v>101</v>
      </c>
      <c r="AE169" s="77"/>
      <c r="AF169" s="77"/>
      <c r="AG169" s="77"/>
      <c r="AH169" s="78"/>
      <c r="AI169" s="78"/>
      <c r="AJ169" s="79"/>
      <c r="AK169" s="31"/>
      <c r="AL169" s="102">
        <v>1</v>
      </c>
      <c r="AM169" s="102">
        <v>1</v>
      </c>
      <c r="AN169" s="559">
        <v>1</v>
      </c>
      <c r="AO169" s="327">
        <v>1</v>
      </c>
      <c r="AP169" s="559">
        <v>1</v>
      </c>
      <c r="AQ169" s="262">
        <v>1</v>
      </c>
      <c r="AR169" s="581">
        <v>1</v>
      </c>
    </row>
    <row r="170" spans="1:44" s="83" customFormat="1" ht="42" customHeight="1" x14ac:dyDescent="0.15">
      <c r="A170" s="256">
        <v>161</v>
      </c>
      <c r="B170" s="31"/>
      <c r="C170" s="29">
        <v>1</v>
      </c>
      <c r="D170" s="31"/>
      <c r="E170" s="31"/>
      <c r="F170" s="31"/>
      <c r="G170" s="29"/>
      <c r="H170" s="29"/>
      <c r="I170" s="29"/>
      <c r="J170" s="29"/>
      <c r="K170" s="29"/>
      <c r="L170" s="60" t="s">
        <v>201</v>
      </c>
      <c r="M170" s="32" t="s">
        <v>408</v>
      </c>
      <c r="N170" s="32" t="s">
        <v>409</v>
      </c>
      <c r="O170" s="29" t="s">
        <v>1185</v>
      </c>
      <c r="P170" s="113" t="s">
        <v>863</v>
      </c>
      <c r="Q170" s="60" t="s">
        <v>100</v>
      </c>
      <c r="R170" s="60"/>
      <c r="S170" s="99" t="s">
        <v>99</v>
      </c>
      <c r="T170" s="60" t="str">
        <f t="shared" si="5"/>
        <v>SHT0011963</v>
      </c>
      <c r="U170" s="99" t="s">
        <v>99</v>
      </c>
      <c r="V170" s="31" t="s">
        <v>103</v>
      </c>
      <c r="W170" s="94" t="s">
        <v>102</v>
      </c>
      <c r="X170" s="29" t="s">
        <v>332</v>
      </c>
      <c r="Y170" s="32" t="s">
        <v>400</v>
      </c>
      <c r="Z170" s="31" t="s">
        <v>101</v>
      </c>
      <c r="AA170" s="60" t="s">
        <v>410</v>
      </c>
      <c r="AB170" s="116">
        <v>0.153</v>
      </c>
      <c r="AC170" s="31" t="s">
        <v>131</v>
      </c>
      <c r="AD170" s="29"/>
      <c r="AE170" s="77"/>
      <c r="AF170" s="77"/>
      <c r="AG170" s="77"/>
      <c r="AH170" s="78"/>
      <c r="AI170" s="78"/>
      <c r="AJ170" s="79"/>
      <c r="AK170" s="31"/>
      <c r="AL170" s="102">
        <v>1</v>
      </c>
      <c r="AM170" s="102">
        <v>1</v>
      </c>
      <c r="AN170" s="559">
        <v>1</v>
      </c>
      <c r="AO170" s="327">
        <v>1</v>
      </c>
      <c r="AP170" s="559">
        <v>1</v>
      </c>
      <c r="AQ170" s="262">
        <v>1</v>
      </c>
      <c r="AR170" s="581">
        <v>1</v>
      </c>
    </row>
    <row r="171" spans="1:44" s="83" customFormat="1" ht="42" customHeight="1" x14ac:dyDescent="0.15">
      <c r="A171" s="256">
        <v>162</v>
      </c>
      <c r="B171" s="31"/>
      <c r="C171" s="31">
        <v>1</v>
      </c>
      <c r="D171" s="31"/>
      <c r="E171" s="31"/>
      <c r="F171" s="29"/>
      <c r="G171" s="29"/>
      <c r="H171" s="29"/>
      <c r="I171" s="29"/>
      <c r="J171" s="29"/>
      <c r="K171" s="29"/>
      <c r="L171" s="60" t="s">
        <v>720</v>
      </c>
      <c r="M171" s="32" t="s">
        <v>965</v>
      </c>
      <c r="N171" s="32" t="s">
        <v>966</v>
      </c>
      <c r="O171" s="29" t="s">
        <v>1185</v>
      </c>
      <c r="P171" s="97" t="s">
        <v>174</v>
      </c>
      <c r="Q171" s="60" t="s">
        <v>100</v>
      </c>
      <c r="R171" s="80"/>
      <c r="S171" s="99" t="s">
        <v>99</v>
      </c>
      <c r="T171" s="60" t="str">
        <f t="shared" si="5"/>
        <v>SHT0014613</v>
      </c>
      <c r="U171" s="99" t="s">
        <v>99</v>
      </c>
      <c r="V171" s="31" t="s">
        <v>103</v>
      </c>
      <c r="W171" s="94" t="s">
        <v>102</v>
      </c>
      <c r="X171" s="29" t="s">
        <v>332</v>
      </c>
      <c r="Y171" s="94" t="s">
        <v>411</v>
      </c>
      <c r="Z171" s="31" t="s">
        <v>101</v>
      </c>
      <c r="AA171" s="60" t="s">
        <v>412</v>
      </c>
      <c r="AB171" s="116">
        <v>4.4999999999999998E-2</v>
      </c>
      <c r="AC171" s="31" t="s">
        <v>131</v>
      </c>
      <c r="AD171" s="29" t="s">
        <v>101</v>
      </c>
      <c r="AE171" s="77"/>
      <c r="AF171" s="77"/>
      <c r="AG171" s="77"/>
      <c r="AH171" s="78"/>
      <c r="AI171" s="78"/>
      <c r="AJ171" s="79"/>
      <c r="AK171" s="31"/>
      <c r="AL171" s="102">
        <v>1</v>
      </c>
      <c r="AM171" s="102">
        <v>1</v>
      </c>
      <c r="AN171" s="559">
        <v>1</v>
      </c>
      <c r="AO171" s="327">
        <v>1</v>
      </c>
      <c r="AP171" s="559">
        <v>1</v>
      </c>
      <c r="AQ171" s="262">
        <v>1</v>
      </c>
      <c r="AR171" s="581">
        <v>1</v>
      </c>
    </row>
    <row r="172" spans="1:44" s="83" customFormat="1" ht="42" customHeight="1" x14ac:dyDescent="0.15">
      <c r="A172" s="256">
        <v>163</v>
      </c>
      <c r="B172" s="31"/>
      <c r="C172" s="31">
        <v>1</v>
      </c>
      <c r="D172" s="31"/>
      <c r="E172" s="29"/>
      <c r="F172" s="29"/>
      <c r="G172" s="29"/>
      <c r="H172" s="29"/>
      <c r="I172" s="29"/>
      <c r="J172" s="29"/>
      <c r="K172" s="29"/>
      <c r="L172" s="60" t="s">
        <v>856</v>
      </c>
      <c r="M172" s="32" t="s">
        <v>938</v>
      </c>
      <c r="N172" s="32" t="s">
        <v>413</v>
      </c>
      <c r="O172" s="29" t="s">
        <v>1185</v>
      </c>
      <c r="P172" s="109" t="s">
        <v>174</v>
      </c>
      <c r="Q172" s="60" t="s">
        <v>100</v>
      </c>
      <c r="R172" s="108"/>
      <c r="S172" s="99" t="s">
        <v>99</v>
      </c>
      <c r="T172" s="60" t="str">
        <f t="shared" si="5"/>
        <v>SHT0011964</v>
      </c>
      <c r="U172" s="112" t="s">
        <v>99</v>
      </c>
      <c r="V172" s="31" t="s">
        <v>103</v>
      </c>
      <c r="W172" s="94" t="s">
        <v>102</v>
      </c>
      <c r="X172" s="108" t="s">
        <v>332</v>
      </c>
      <c r="Y172" s="77" t="s">
        <v>411</v>
      </c>
      <c r="Z172" s="31" t="s">
        <v>101</v>
      </c>
      <c r="AA172" s="60" t="s">
        <v>414</v>
      </c>
      <c r="AB172" s="116">
        <v>0.06</v>
      </c>
      <c r="AC172" s="31" t="s">
        <v>131</v>
      </c>
      <c r="AD172" s="29"/>
      <c r="AE172" s="77"/>
      <c r="AF172" s="77"/>
      <c r="AG172" s="77"/>
      <c r="AH172" s="78"/>
      <c r="AI172" s="78"/>
      <c r="AJ172" s="79"/>
      <c r="AK172" s="31"/>
      <c r="AL172" s="102">
        <v>1</v>
      </c>
      <c r="AM172" s="102">
        <v>1</v>
      </c>
      <c r="AN172" s="559">
        <v>1</v>
      </c>
      <c r="AO172" s="327">
        <v>1</v>
      </c>
      <c r="AP172" s="559">
        <v>1</v>
      </c>
      <c r="AQ172" s="262">
        <v>1</v>
      </c>
      <c r="AR172" s="581">
        <v>1</v>
      </c>
    </row>
    <row r="173" spans="1:44" s="83" customFormat="1" ht="42" customHeight="1" x14ac:dyDescent="0.15">
      <c r="A173" s="256">
        <v>164</v>
      </c>
      <c r="B173" s="31"/>
      <c r="C173" s="31">
        <v>1</v>
      </c>
      <c r="D173" s="31"/>
      <c r="E173" s="29"/>
      <c r="F173" s="29"/>
      <c r="G173" s="29"/>
      <c r="H173" s="29"/>
      <c r="I173" s="29"/>
      <c r="J173" s="29"/>
      <c r="K173" s="29"/>
      <c r="L173" s="60" t="s">
        <v>385</v>
      </c>
      <c r="M173" s="32" t="s">
        <v>939</v>
      </c>
      <c r="N173" s="32" t="s">
        <v>415</v>
      </c>
      <c r="O173" s="29" t="s">
        <v>1185</v>
      </c>
      <c r="P173" s="109" t="s">
        <v>174</v>
      </c>
      <c r="Q173" s="60" t="s">
        <v>100</v>
      </c>
      <c r="R173" s="108"/>
      <c r="S173" s="99" t="s">
        <v>99</v>
      </c>
      <c r="T173" s="60" t="str">
        <f t="shared" si="5"/>
        <v>SHT0011977</v>
      </c>
      <c r="U173" s="112" t="s">
        <v>99</v>
      </c>
      <c r="V173" s="31" t="s">
        <v>103</v>
      </c>
      <c r="W173" s="94" t="s">
        <v>102</v>
      </c>
      <c r="X173" s="108" t="s">
        <v>332</v>
      </c>
      <c r="Y173" s="77" t="s">
        <v>1203</v>
      </c>
      <c r="Z173" s="31" t="s">
        <v>101</v>
      </c>
      <c r="AA173" s="60" t="s">
        <v>416</v>
      </c>
      <c r="AB173" s="116">
        <v>2.2599999999999999E-2</v>
      </c>
      <c r="AC173" s="31" t="s">
        <v>131</v>
      </c>
      <c r="AD173" s="29"/>
      <c r="AE173" s="77"/>
      <c r="AF173" s="77"/>
      <c r="AG173" s="77"/>
      <c r="AH173" s="78"/>
      <c r="AI173" s="78"/>
      <c r="AJ173" s="79"/>
      <c r="AK173" s="31"/>
      <c r="AL173" s="102">
        <v>1</v>
      </c>
      <c r="AM173" s="102">
        <v>1</v>
      </c>
      <c r="AN173" s="559">
        <v>1</v>
      </c>
      <c r="AO173" s="327">
        <v>1</v>
      </c>
      <c r="AP173" s="559">
        <v>1</v>
      </c>
      <c r="AQ173" s="262">
        <v>0</v>
      </c>
      <c r="AR173" s="581">
        <v>0</v>
      </c>
    </row>
    <row r="174" spans="1:44" s="83" customFormat="1" ht="42" customHeight="1" x14ac:dyDescent="0.15">
      <c r="A174" s="256">
        <v>165</v>
      </c>
      <c r="B174" s="31"/>
      <c r="C174" s="31">
        <v>1</v>
      </c>
      <c r="D174" s="31"/>
      <c r="E174" s="29"/>
      <c r="F174" s="29"/>
      <c r="G174" s="29"/>
      <c r="H174" s="29"/>
      <c r="I174" s="29"/>
      <c r="J174" s="29"/>
      <c r="K174" s="29"/>
      <c r="L174" s="60" t="s">
        <v>385</v>
      </c>
      <c r="M174" s="32" t="s">
        <v>940</v>
      </c>
      <c r="N174" s="32" t="s">
        <v>417</v>
      </c>
      <c r="O174" s="29" t="s">
        <v>695</v>
      </c>
      <c r="P174" s="97" t="s">
        <v>174</v>
      </c>
      <c r="Q174" s="60" t="s">
        <v>100</v>
      </c>
      <c r="R174" s="80"/>
      <c r="S174" s="99" t="s">
        <v>99</v>
      </c>
      <c r="T174" s="60" t="str">
        <f t="shared" si="5"/>
        <v>SHT0013272</v>
      </c>
      <c r="U174" s="99" t="s">
        <v>99</v>
      </c>
      <c r="V174" s="31" t="s">
        <v>103</v>
      </c>
      <c r="W174" s="94" t="s">
        <v>102</v>
      </c>
      <c r="X174" s="29" t="s">
        <v>104</v>
      </c>
      <c r="Y174" s="60" t="s">
        <v>105</v>
      </c>
      <c r="Z174" s="31" t="s">
        <v>101</v>
      </c>
      <c r="AA174" s="31" t="s">
        <v>101</v>
      </c>
      <c r="AB174" s="31" t="s">
        <v>101</v>
      </c>
      <c r="AC174" s="31" t="s">
        <v>131</v>
      </c>
      <c r="AD174" s="29" t="s">
        <v>101</v>
      </c>
      <c r="AE174" s="77"/>
      <c r="AF174" s="77"/>
      <c r="AG174" s="77"/>
      <c r="AH174" s="78"/>
      <c r="AI174" s="78"/>
      <c r="AJ174" s="79"/>
      <c r="AK174" s="31"/>
      <c r="AL174" s="105">
        <v>1</v>
      </c>
      <c r="AM174" s="105">
        <v>1</v>
      </c>
      <c r="AN174" s="558">
        <v>1</v>
      </c>
      <c r="AO174" s="330">
        <v>1</v>
      </c>
      <c r="AP174" s="558">
        <v>1</v>
      </c>
      <c r="AQ174" s="265">
        <v>1</v>
      </c>
      <c r="AR174" s="584">
        <v>1</v>
      </c>
    </row>
    <row r="175" spans="1:44" s="83" customFormat="1" ht="42" customHeight="1" x14ac:dyDescent="0.15">
      <c r="A175" s="256">
        <v>166</v>
      </c>
      <c r="B175" s="31"/>
      <c r="C175" s="31">
        <v>1</v>
      </c>
      <c r="D175" s="31"/>
      <c r="E175" s="29"/>
      <c r="F175" s="29"/>
      <c r="G175" s="29"/>
      <c r="H175" s="29"/>
      <c r="I175" s="29"/>
      <c r="J175" s="29"/>
      <c r="K175" s="29"/>
      <c r="L175" s="60" t="s">
        <v>385</v>
      </c>
      <c r="M175" s="32" t="s">
        <v>941</v>
      </c>
      <c r="N175" s="32" t="s">
        <v>1148</v>
      </c>
      <c r="O175" s="29" t="s">
        <v>695</v>
      </c>
      <c r="P175" s="97" t="s">
        <v>174</v>
      </c>
      <c r="Q175" s="60" t="s">
        <v>100</v>
      </c>
      <c r="R175" s="80"/>
      <c r="S175" s="99" t="s">
        <v>99</v>
      </c>
      <c r="T175" s="60" t="str">
        <f t="shared" si="5"/>
        <v>BPC0010177</v>
      </c>
      <c r="U175" s="99" t="s">
        <v>99</v>
      </c>
      <c r="V175" s="31" t="s">
        <v>103</v>
      </c>
      <c r="W175" s="94" t="s">
        <v>102</v>
      </c>
      <c r="X175" s="29" t="s">
        <v>101</v>
      </c>
      <c r="Y175" s="60" t="s">
        <v>105</v>
      </c>
      <c r="Z175" s="31" t="s">
        <v>418</v>
      </c>
      <c r="AA175" s="31">
        <v>4.3470000000000002E-2</v>
      </c>
      <c r="AB175" s="31" t="s">
        <v>101</v>
      </c>
      <c r="AC175" s="31" t="s">
        <v>131</v>
      </c>
      <c r="AD175" s="29"/>
      <c r="AE175" s="77"/>
      <c r="AF175" s="77"/>
      <c r="AG175" s="77"/>
      <c r="AH175" s="78"/>
      <c r="AI175" s="78"/>
      <c r="AJ175" s="79"/>
      <c r="AK175" s="31"/>
      <c r="AL175" s="105">
        <v>1</v>
      </c>
      <c r="AM175" s="105">
        <v>1</v>
      </c>
      <c r="AN175" s="558">
        <v>1</v>
      </c>
      <c r="AO175" s="330">
        <v>1</v>
      </c>
      <c r="AP175" s="558">
        <v>1</v>
      </c>
      <c r="AQ175" s="265">
        <v>1</v>
      </c>
      <c r="AR175" s="584">
        <v>1</v>
      </c>
    </row>
    <row r="176" spans="1:44" s="83" customFormat="1" ht="42" customHeight="1" x14ac:dyDescent="0.15">
      <c r="A176" s="256">
        <v>167</v>
      </c>
      <c r="B176" s="31"/>
      <c r="C176" s="31">
        <v>1</v>
      </c>
      <c r="D176" s="31"/>
      <c r="E176" s="29"/>
      <c r="F176" s="31"/>
      <c r="G176" s="31"/>
      <c r="H176" s="31"/>
      <c r="I176" s="31"/>
      <c r="J176" s="31"/>
      <c r="K176" s="31"/>
      <c r="L176" s="60" t="s">
        <v>137</v>
      </c>
      <c r="M176" s="32" t="s">
        <v>1075</v>
      </c>
      <c r="N176" s="32" t="s">
        <v>393</v>
      </c>
      <c r="O176" s="29" t="s">
        <v>1186</v>
      </c>
      <c r="P176" s="97" t="s">
        <v>126</v>
      </c>
      <c r="Q176" s="60" t="s">
        <v>100</v>
      </c>
      <c r="R176" s="19"/>
      <c r="S176" s="99" t="s">
        <v>99</v>
      </c>
      <c r="T176" s="60" t="str">
        <f t="shared" si="5"/>
        <v>BFA0010076</v>
      </c>
      <c r="U176" s="99" t="s">
        <v>101</v>
      </c>
      <c r="V176" s="31" t="s">
        <v>103</v>
      </c>
      <c r="W176" s="94" t="s">
        <v>102</v>
      </c>
      <c r="X176" s="29" t="s">
        <v>141</v>
      </c>
      <c r="Y176" s="32" t="s">
        <v>419</v>
      </c>
      <c r="Z176" s="31" t="s">
        <v>101</v>
      </c>
      <c r="AA176" s="126" t="s">
        <v>101</v>
      </c>
      <c r="AB176" s="32">
        <v>1.5E-3</v>
      </c>
      <c r="AC176" s="31" t="s">
        <v>101</v>
      </c>
      <c r="AD176" s="29" t="s">
        <v>420</v>
      </c>
      <c r="AE176" s="77"/>
      <c r="AF176" s="77"/>
      <c r="AG176" s="77"/>
      <c r="AH176" s="78"/>
      <c r="AI176" s="79"/>
      <c r="AJ176" s="31"/>
      <c r="AK176" s="32"/>
      <c r="AL176" s="102">
        <v>2</v>
      </c>
      <c r="AM176" s="102">
        <v>2</v>
      </c>
      <c r="AN176" s="559">
        <v>2</v>
      </c>
      <c r="AO176" s="327">
        <v>2</v>
      </c>
      <c r="AP176" s="559">
        <v>2</v>
      </c>
      <c r="AQ176" s="262">
        <v>2</v>
      </c>
      <c r="AR176" s="581">
        <v>2</v>
      </c>
    </row>
    <row r="177" spans="1:44" s="351" customFormat="1" ht="42" customHeight="1" x14ac:dyDescent="0.15">
      <c r="A177" s="256">
        <v>168</v>
      </c>
      <c r="B177" s="337"/>
      <c r="C177" s="337"/>
      <c r="D177" s="337">
        <v>2</v>
      </c>
      <c r="E177" s="338"/>
      <c r="F177" s="337"/>
      <c r="G177" s="337"/>
      <c r="H177" s="337"/>
      <c r="I177" s="337"/>
      <c r="J177" s="337"/>
      <c r="K177" s="337"/>
      <c r="L177" s="339" t="s">
        <v>894</v>
      </c>
      <c r="M177" s="340" t="s">
        <v>1231</v>
      </c>
      <c r="N177" s="340" t="s">
        <v>1230</v>
      </c>
      <c r="O177" s="338" t="s">
        <v>695</v>
      </c>
      <c r="P177" s="341" t="s">
        <v>690</v>
      </c>
      <c r="Q177" s="339" t="s">
        <v>100</v>
      </c>
      <c r="R177" s="342"/>
      <c r="S177" s="343" t="s">
        <v>99</v>
      </c>
      <c r="T177" s="339" t="str">
        <f t="shared" ref="T177" si="6">M177</f>
        <v>SHT0016438</v>
      </c>
      <c r="U177" s="343" t="s">
        <v>690</v>
      </c>
      <c r="V177" s="337" t="s">
        <v>701</v>
      </c>
      <c r="W177" s="344" t="s">
        <v>702</v>
      </c>
      <c r="X177" s="338" t="str">
        <f>O177</f>
        <v>总成件</v>
      </c>
      <c r="Y177" s="340" t="s">
        <v>703</v>
      </c>
      <c r="Z177" s="337"/>
      <c r="AA177" s="345"/>
      <c r="AB177" s="340">
        <v>3.4729999999999999</v>
      </c>
      <c r="AC177" s="337" t="s">
        <v>1197</v>
      </c>
      <c r="AD177" s="338"/>
      <c r="AE177" s="346"/>
      <c r="AF177" s="346"/>
      <c r="AG177" s="346"/>
      <c r="AH177" s="347"/>
      <c r="AI177" s="348"/>
      <c r="AJ177" s="337"/>
      <c r="AK177" s="340"/>
      <c r="AL177" s="349">
        <v>1</v>
      </c>
      <c r="AM177" s="349">
        <v>1</v>
      </c>
      <c r="AN177" s="559">
        <v>1</v>
      </c>
      <c r="AO177" s="349">
        <v>1</v>
      </c>
      <c r="AP177" s="559">
        <v>1</v>
      </c>
      <c r="AQ177" s="350">
        <v>1</v>
      </c>
      <c r="AR177" s="581">
        <v>1</v>
      </c>
    </row>
    <row r="178" spans="1:44" s="83" customFormat="1" ht="42" customHeight="1" x14ac:dyDescent="0.15">
      <c r="A178" s="256">
        <v>169</v>
      </c>
      <c r="B178" s="31"/>
      <c r="C178" s="31"/>
      <c r="D178" s="31"/>
      <c r="E178" s="31">
        <v>3</v>
      </c>
      <c r="F178" s="29"/>
      <c r="G178" s="31"/>
      <c r="H178" s="31"/>
      <c r="I178" s="31"/>
      <c r="J178" s="31"/>
      <c r="K178" s="31"/>
      <c r="L178" s="60" t="s">
        <v>689</v>
      </c>
      <c r="M178" s="32" t="s">
        <v>750</v>
      </c>
      <c r="N178" s="32" t="s">
        <v>895</v>
      </c>
      <c r="O178" s="29" t="s">
        <v>695</v>
      </c>
      <c r="P178" s="97" t="s">
        <v>690</v>
      </c>
      <c r="Q178" s="60" t="s">
        <v>100</v>
      </c>
      <c r="R178" s="19"/>
      <c r="S178" s="99" t="s">
        <v>99</v>
      </c>
      <c r="T178" s="60" t="str">
        <f t="shared" si="5"/>
        <v>SHT0014258</v>
      </c>
      <c r="U178" s="99" t="s">
        <v>700</v>
      </c>
      <c r="V178" s="31" t="s">
        <v>701</v>
      </c>
      <c r="W178" s="94" t="s">
        <v>702</v>
      </c>
      <c r="X178" s="29" t="str">
        <f>O178</f>
        <v>总成件</v>
      </c>
      <c r="Y178" s="32" t="s">
        <v>703</v>
      </c>
      <c r="Z178" s="31"/>
      <c r="AA178" s="126"/>
      <c r="AB178" s="32">
        <f>AB179+AB183+AB186+AB187+AB188*6</f>
        <v>3.4729999999999999</v>
      </c>
      <c r="AC178" s="31"/>
      <c r="AD178" s="29"/>
      <c r="AE178" s="77"/>
      <c r="AF178" s="77"/>
      <c r="AG178" s="77"/>
      <c r="AH178" s="78"/>
      <c r="AI178" s="79"/>
      <c r="AJ178" s="31"/>
      <c r="AK178" s="32"/>
      <c r="AL178" s="102">
        <v>1</v>
      </c>
      <c r="AM178" s="102">
        <v>1</v>
      </c>
      <c r="AN178" s="559">
        <v>1</v>
      </c>
      <c r="AO178" s="327">
        <v>1</v>
      </c>
      <c r="AP178" s="559">
        <v>1</v>
      </c>
      <c r="AQ178" s="262">
        <v>1</v>
      </c>
      <c r="AR178" s="581">
        <v>1</v>
      </c>
    </row>
    <row r="179" spans="1:44" s="351" customFormat="1" ht="42" customHeight="1" x14ac:dyDescent="0.15">
      <c r="A179" s="256">
        <v>170</v>
      </c>
      <c r="B179" s="337"/>
      <c r="C179" s="337"/>
      <c r="D179" s="337"/>
      <c r="E179" s="337"/>
      <c r="F179" s="338">
        <v>4</v>
      </c>
      <c r="G179" s="337"/>
      <c r="H179" s="337"/>
      <c r="I179" s="337"/>
      <c r="J179" s="337"/>
      <c r="K179" s="337"/>
      <c r="L179" s="339" t="s">
        <v>689</v>
      </c>
      <c r="M179" s="340" t="s">
        <v>1227</v>
      </c>
      <c r="N179" s="340" t="s">
        <v>781</v>
      </c>
      <c r="O179" s="338" t="s">
        <v>696</v>
      </c>
      <c r="P179" s="341" t="s">
        <v>690</v>
      </c>
      <c r="Q179" s="339" t="s">
        <v>100</v>
      </c>
      <c r="R179" s="342"/>
      <c r="S179" s="343" t="s">
        <v>99</v>
      </c>
      <c r="T179" s="339" t="str">
        <f t="shared" si="5"/>
        <v>SHT0016358</v>
      </c>
      <c r="U179" s="343" t="s">
        <v>700</v>
      </c>
      <c r="V179" s="337" t="s">
        <v>701</v>
      </c>
      <c r="W179" s="344" t="s">
        <v>702</v>
      </c>
      <c r="X179" s="338" t="str">
        <f t="shared" ref="X179:X188" si="7">O179</f>
        <v>分总成</v>
      </c>
      <c r="Y179" s="340" t="s">
        <v>704</v>
      </c>
      <c r="Z179" s="337"/>
      <c r="AA179" s="345"/>
      <c r="AB179" s="340">
        <f>AB180+AB181*3</f>
        <v>0.80300000000000005</v>
      </c>
      <c r="AC179" s="337"/>
      <c r="AD179" s="338"/>
      <c r="AE179" s="346"/>
      <c r="AF179" s="346"/>
      <c r="AG179" s="346"/>
      <c r="AH179" s="347"/>
      <c r="AI179" s="348"/>
      <c r="AJ179" s="337"/>
      <c r="AK179" s="340"/>
      <c r="AL179" s="349">
        <v>1</v>
      </c>
      <c r="AM179" s="349">
        <v>1</v>
      </c>
      <c r="AN179" s="559">
        <v>1</v>
      </c>
      <c r="AO179" s="349">
        <v>1</v>
      </c>
      <c r="AP179" s="559">
        <v>1</v>
      </c>
      <c r="AQ179" s="350">
        <v>1</v>
      </c>
      <c r="AR179" s="581">
        <v>1</v>
      </c>
    </row>
    <row r="180" spans="1:44" s="351" customFormat="1" ht="42" customHeight="1" x14ac:dyDescent="0.15">
      <c r="A180" s="256">
        <v>171</v>
      </c>
      <c r="B180" s="337"/>
      <c r="C180" s="337"/>
      <c r="D180" s="337"/>
      <c r="E180" s="337"/>
      <c r="F180" s="338"/>
      <c r="G180" s="337">
        <v>5</v>
      </c>
      <c r="H180" s="337"/>
      <c r="I180" s="337"/>
      <c r="J180" s="337"/>
      <c r="K180" s="337"/>
      <c r="L180" s="339" t="s">
        <v>689</v>
      </c>
      <c r="M180" s="340" t="s">
        <v>1225</v>
      </c>
      <c r="N180" s="340" t="s">
        <v>1226</v>
      </c>
      <c r="O180" s="338" t="s">
        <v>697</v>
      </c>
      <c r="P180" s="341" t="s">
        <v>690</v>
      </c>
      <c r="Q180" s="339" t="s">
        <v>100</v>
      </c>
      <c r="R180" s="342"/>
      <c r="S180" s="343" t="s">
        <v>99</v>
      </c>
      <c r="T180" s="339" t="str">
        <f t="shared" si="5"/>
        <v>SHT0016432</v>
      </c>
      <c r="U180" s="343" t="s">
        <v>700</v>
      </c>
      <c r="V180" s="337" t="s">
        <v>701</v>
      </c>
      <c r="W180" s="344" t="s">
        <v>702</v>
      </c>
      <c r="X180" s="338" t="str">
        <f t="shared" si="7"/>
        <v>钣金件</v>
      </c>
      <c r="Y180" s="340" t="s">
        <v>790</v>
      </c>
      <c r="Z180" s="337"/>
      <c r="AA180" s="345"/>
      <c r="AB180" s="340">
        <v>0.78800000000000003</v>
      </c>
      <c r="AC180" s="337"/>
      <c r="AD180" s="338"/>
      <c r="AE180" s="346"/>
      <c r="AF180" s="346"/>
      <c r="AG180" s="346"/>
      <c r="AH180" s="347"/>
      <c r="AI180" s="348"/>
      <c r="AJ180" s="337"/>
      <c r="AK180" s="340"/>
      <c r="AL180" s="349">
        <v>1</v>
      </c>
      <c r="AM180" s="349">
        <v>1</v>
      </c>
      <c r="AN180" s="559">
        <v>1</v>
      </c>
      <c r="AO180" s="349">
        <v>1</v>
      </c>
      <c r="AP180" s="559">
        <v>1</v>
      </c>
      <c r="AQ180" s="350">
        <v>1</v>
      </c>
      <c r="AR180" s="581">
        <v>1</v>
      </c>
    </row>
    <row r="181" spans="1:44" s="83" customFormat="1" ht="42" customHeight="1" x14ac:dyDescent="0.15">
      <c r="A181" s="256">
        <v>172</v>
      </c>
      <c r="B181" s="31"/>
      <c r="C181" s="31"/>
      <c r="D181" s="31"/>
      <c r="E181" s="31"/>
      <c r="F181" s="29"/>
      <c r="G181" s="31">
        <v>5</v>
      </c>
      <c r="H181" s="31"/>
      <c r="I181" s="31"/>
      <c r="J181" s="31"/>
      <c r="K181" s="31"/>
      <c r="L181" s="60" t="s">
        <v>689</v>
      </c>
      <c r="M181" s="32" t="s">
        <v>692</v>
      </c>
      <c r="N181" s="32" t="s">
        <v>691</v>
      </c>
      <c r="O181" s="29" t="s">
        <v>698</v>
      </c>
      <c r="P181" s="97" t="s">
        <v>690</v>
      </c>
      <c r="Q181" s="60" t="s">
        <v>100</v>
      </c>
      <c r="R181" s="19"/>
      <c r="S181" s="99" t="s">
        <v>99</v>
      </c>
      <c r="T181" s="60" t="str">
        <f t="shared" si="5"/>
        <v>Q370C08</v>
      </c>
      <c r="U181" s="99" t="s">
        <v>700</v>
      </c>
      <c r="V181" s="31" t="s">
        <v>701</v>
      </c>
      <c r="W181" s="94" t="s">
        <v>702</v>
      </c>
      <c r="X181" s="29" t="str">
        <f t="shared" si="7"/>
        <v>标准件</v>
      </c>
      <c r="Y181" s="32"/>
      <c r="Z181" s="31"/>
      <c r="AA181" s="126"/>
      <c r="AB181" s="32">
        <v>5.0000000000000001E-3</v>
      </c>
      <c r="AC181" s="31"/>
      <c r="AD181" s="29"/>
      <c r="AE181" s="77"/>
      <c r="AF181" s="77"/>
      <c r="AG181" s="77"/>
      <c r="AH181" s="78"/>
      <c r="AI181" s="79"/>
      <c r="AJ181" s="31"/>
      <c r="AK181" s="32"/>
      <c r="AL181" s="102">
        <v>2</v>
      </c>
      <c r="AM181" s="102">
        <v>2</v>
      </c>
      <c r="AN181" s="559">
        <v>2</v>
      </c>
      <c r="AO181" s="102">
        <v>2</v>
      </c>
      <c r="AP181" s="559">
        <v>2</v>
      </c>
      <c r="AQ181" s="102">
        <v>2</v>
      </c>
      <c r="AR181" s="559">
        <v>2</v>
      </c>
    </row>
    <row r="182" spans="1:44" s="351" customFormat="1" ht="42" customHeight="1" x14ac:dyDescent="0.15">
      <c r="A182" s="256">
        <v>173</v>
      </c>
      <c r="B182" s="337"/>
      <c r="C182" s="337"/>
      <c r="D182" s="337"/>
      <c r="E182" s="337"/>
      <c r="F182" s="338"/>
      <c r="G182" s="337">
        <v>5</v>
      </c>
      <c r="H182" s="337"/>
      <c r="I182" s="337"/>
      <c r="J182" s="337"/>
      <c r="K182" s="337"/>
      <c r="L182" s="339" t="s">
        <v>687</v>
      </c>
      <c r="M182" s="340" t="s">
        <v>568</v>
      </c>
      <c r="N182" s="340" t="s">
        <v>1216</v>
      </c>
      <c r="O182" s="338" t="s">
        <v>698</v>
      </c>
      <c r="P182" s="341" t="s">
        <v>690</v>
      </c>
      <c r="Q182" s="339" t="s">
        <v>100</v>
      </c>
      <c r="R182" s="342"/>
      <c r="S182" s="343" t="s">
        <v>99</v>
      </c>
      <c r="T182" s="339" t="str">
        <f t="shared" ref="T182" si="8">M182</f>
        <v>Q37106</v>
      </c>
      <c r="U182" s="343" t="s">
        <v>690</v>
      </c>
      <c r="V182" s="337" t="s">
        <v>683</v>
      </c>
      <c r="W182" s="344" t="s">
        <v>682</v>
      </c>
      <c r="X182" s="338" t="str">
        <f t="shared" ref="X182" si="9">O182</f>
        <v>标准件</v>
      </c>
      <c r="Y182" s="340"/>
      <c r="Z182" s="337"/>
      <c r="AA182" s="345"/>
      <c r="AB182" s="340">
        <v>5.0000000000000001E-3</v>
      </c>
      <c r="AC182" s="337"/>
      <c r="AD182" s="338"/>
      <c r="AE182" s="346"/>
      <c r="AF182" s="346"/>
      <c r="AG182" s="346"/>
      <c r="AH182" s="347"/>
      <c r="AI182" s="348"/>
      <c r="AJ182" s="337"/>
      <c r="AK182" s="340"/>
      <c r="AL182" s="349">
        <v>2</v>
      </c>
      <c r="AM182" s="349">
        <v>2</v>
      </c>
      <c r="AN182" s="559">
        <v>2</v>
      </c>
      <c r="AO182" s="349">
        <v>2</v>
      </c>
      <c r="AP182" s="559">
        <v>2</v>
      </c>
      <c r="AQ182" s="349">
        <v>2</v>
      </c>
      <c r="AR182" s="559">
        <v>2</v>
      </c>
    </row>
    <row r="183" spans="1:44" s="83" customFormat="1" ht="42" customHeight="1" x14ac:dyDescent="0.15">
      <c r="A183" s="256">
        <v>174</v>
      </c>
      <c r="B183" s="31"/>
      <c r="C183" s="31"/>
      <c r="D183" s="31"/>
      <c r="E183" s="31"/>
      <c r="F183" s="29">
        <v>4</v>
      </c>
      <c r="G183" s="31"/>
      <c r="H183" s="31"/>
      <c r="I183" s="31"/>
      <c r="J183" s="31"/>
      <c r="K183" s="31"/>
      <c r="L183" s="60" t="s">
        <v>689</v>
      </c>
      <c r="M183" s="32" t="s">
        <v>751</v>
      </c>
      <c r="N183" s="32" t="s">
        <v>752</v>
      </c>
      <c r="O183" s="29" t="s">
        <v>696</v>
      </c>
      <c r="P183" s="97" t="s">
        <v>690</v>
      </c>
      <c r="Q183" s="60" t="s">
        <v>100</v>
      </c>
      <c r="R183" s="19"/>
      <c r="S183" s="99" t="s">
        <v>99</v>
      </c>
      <c r="T183" s="60" t="str">
        <f t="shared" si="5"/>
        <v>SHT0014310</v>
      </c>
      <c r="U183" s="99" t="s">
        <v>700</v>
      </c>
      <c r="V183" s="31" t="s">
        <v>701</v>
      </c>
      <c r="W183" s="94" t="s">
        <v>702</v>
      </c>
      <c r="X183" s="29" t="str">
        <f t="shared" si="7"/>
        <v>分总成</v>
      </c>
      <c r="Y183" s="32" t="s">
        <v>703</v>
      </c>
      <c r="Z183" s="31"/>
      <c r="AA183" s="126"/>
      <c r="AB183" s="32">
        <f>AB184+AB185*3</f>
        <v>0.80300000000000005</v>
      </c>
      <c r="AC183" s="31"/>
      <c r="AD183" s="29"/>
      <c r="AE183" s="77"/>
      <c r="AF183" s="77"/>
      <c r="AG183" s="77"/>
      <c r="AH183" s="78"/>
      <c r="AI183" s="79"/>
      <c r="AJ183" s="31"/>
      <c r="AK183" s="32"/>
      <c r="AL183" s="102">
        <v>1</v>
      </c>
      <c r="AM183" s="102">
        <v>1</v>
      </c>
      <c r="AN183" s="559">
        <v>1</v>
      </c>
      <c r="AO183" s="327">
        <v>1</v>
      </c>
      <c r="AP183" s="559">
        <v>1</v>
      </c>
      <c r="AQ183" s="262">
        <v>1</v>
      </c>
      <c r="AR183" s="581">
        <v>1</v>
      </c>
    </row>
    <row r="184" spans="1:44" s="83" customFormat="1" ht="42" customHeight="1" x14ac:dyDescent="0.15">
      <c r="A184" s="256">
        <v>175</v>
      </c>
      <c r="B184" s="31"/>
      <c r="C184" s="31"/>
      <c r="D184" s="31"/>
      <c r="E184" s="31"/>
      <c r="F184" s="29"/>
      <c r="G184" s="31">
        <v>5</v>
      </c>
      <c r="H184" s="31"/>
      <c r="I184" s="31"/>
      <c r="J184" s="31"/>
      <c r="K184" s="31"/>
      <c r="L184" s="60" t="s">
        <v>689</v>
      </c>
      <c r="M184" s="32" t="s">
        <v>753</v>
      </c>
      <c r="N184" s="32" t="s">
        <v>754</v>
      </c>
      <c r="O184" s="29" t="s">
        <v>697</v>
      </c>
      <c r="P184" s="97" t="s">
        <v>690</v>
      </c>
      <c r="Q184" s="60" t="s">
        <v>100</v>
      </c>
      <c r="R184" s="19"/>
      <c r="S184" s="99" t="s">
        <v>99</v>
      </c>
      <c r="T184" s="60" t="str">
        <f t="shared" si="5"/>
        <v>SHT0014306</v>
      </c>
      <c r="U184" s="99" t="s">
        <v>700</v>
      </c>
      <c r="V184" s="31" t="s">
        <v>701</v>
      </c>
      <c r="W184" s="94" t="s">
        <v>702</v>
      </c>
      <c r="X184" s="29" t="str">
        <f t="shared" si="7"/>
        <v>钣金件</v>
      </c>
      <c r="Y184" s="32" t="s">
        <v>716</v>
      </c>
      <c r="Z184" s="31"/>
      <c r="AA184" s="126"/>
      <c r="AB184" s="32">
        <v>0.78800000000000003</v>
      </c>
      <c r="AC184" s="31"/>
      <c r="AD184" s="29"/>
      <c r="AE184" s="77"/>
      <c r="AF184" s="77"/>
      <c r="AG184" s="77"/>
      <c r="AH184" s="78"/>
      <c r="AI184" s="79"/>
      <c r="AJ184" s="31"/>
      <c r="AK184" s="32"/>
      <c r="AL184" s="102">
        <v>1</v>
      </c>
      <c r="AM184" s="102">
        <v>1</v>
      </c>
      <c r="AN184" s="559">
        <v>1</v>
      </c>
      <c r="AO184" s="327">
        <v>1</v>
      </c>
      <c r="AP184" s="559">
        <v>1</v>
      </c>
      <c r="AQ184" s="262">
        <v>1</v>
      </c>
      <c r="AR184" s="581">
        <v>1</v>
      </c>
    </row>
    <row r="185" spans="1:44" s="83" customFormat="1" ht="42" customHeight="1" x14ac:dyDescent="0.15">
      <c r="A185" s="256">
        <v>176</v>
      </c>
      <c r="B185" s="31"/>
      <c r="C185" s="31"/>
      <c r="D185" s="31"/>
      <c r="E185" s="31"/>
      <c r="F185" s="29"/>
      <c r="G185" s="31">
        <v>5</v>
      </c>
      <c r="H185" s="31"/>
      <c r="I185" s="31"/>
      <c r="J185" s="31"/>
      <c r="K185" s="31"/>
      <c r="L185" s="60" t="s">
        <v>689</v>
      </c>
      <c r="M185" s="32" t="s">
        <v>692</v>
      </c>
      <c r="N185" s="32" t="s">
        <v>691</v>
      </c>
      <c r="O185" s="29" t="s">
        <v>698</v>
      </c>
      <c r="P185" s="97" t="s">
        <v>690</v>
      </c>
      <c r="Q185" s="60" t="s">
        <v>100</v>
      </c>
      <c r="R185" s="19"/>
      <c r="S185" s="99" t="s">
        <v>99</v>
      </c>
      <c r="T185" s="60" t="str">
        <f t="shared" si="5"/>
        <v>Q370C08</v>
      </c>
      <c r="U185" s="99" t="s">
        <v>700</v>
      </c>
      <c r="V185" s="31" t="s">
        <v>701</v>
      </c>
      <c r="W185" s="94" t="s">
        <v>702</v>
      </c>
      <c r="X185" s="29" t="str">
        <f t="shared" si="7"/>
        <v>标准件</v>
      </c>
      <c r="Y185" s="32"/>
      <c r="Z185" s="31"/>
      <c r="AA185" s="126"/>
      <c r="AB185" s="32">
        <v>5.0000000000000001E-3</v>
      </c>
      <c r="AC185" s="31"/>
      <c r="AD185" s="29"/>
      <c r="AE185" s="77"/>
      <c r="AF185" s="77"/>
      <c r="AG185" s="77"/>
      <c r="AH185" s="78"/>
      <c r="AI185" s="79"/>
      <c r="AJ185" s="31"/>
      <c r="AK185" s="32"/>
      <c r="AL185" s="102">
        <v>3</v>
      </c>
      <c r="AM185" s="102">
        <v>3</v>
      </c>
      <c r="AN185" s="559">
        <v>3</v>
      </c>
      <c r="AO185" s="327">
        <v>3</v>
      </c>
      <c r="AP185" s="559">
        <v>3</v>
      </c>
      <c r="AQ185" s="262">
        <v>3</v>
      </c>
      <c r="AR185" s="581">
        <v>3</v>
      </c>
    </row>
    <row r="186" spans="1:44" s="83" customFormat="1" ht="42" customHeight="1" x14ac:dyDescent="0.15">
      <c r="A186" s="256">
        <v>177</v>
      </c>
      <c r="B186" s="31"/>
      <c r="C186" s="31"/>
      <c r="D186" s="31"/>
      <c r="E186" s="31"/>
      <c r="F186" s="29">
        <v>4</v>
      </c>
      <c r="G186" s="31"/>
      <c r="H186" s="31"/>
      <c r="I186" s="31"/>
      <c r="J186" s="31"/>
      <c r="K186" s="31"/>
      <c r="L186" s="60" t="s">
        <v>689</v>
      </c>
      <c r="M186" s="32" t="s">
        <v>782</v>
      </c>
      <c r="N186" s="32" t="s">
        <v>755</v>
      </c>
      <c r="O186" s="29" t="s">
        <v>697</v>
      </c>
      <c r="P186" s="97" t="s">
        <v>690</v>
      </c>
      <c r="Q186" s="60" t="s">
        <v>100</v>
      </c>
      <c r="R186" s="19"/>
      <c r="S186" s="99" t="s">
        <v>99</v>
      </c>
      <c r="T186" s="60" t="str">
        <f t="shared" si="5"/>
        <v>SHT0014307</v>
      </c>
      <c r="U186" s="99" t="s">
        <v>700</v>
      </c>
      <c r="V186" s="31" t="s">
        <v>701</v>
      </c>
      <c r="W186" s="94" t="s">
        <v>702</v>
      </c>
      <c r="X186" s="29" t="str">
        <f t="shared" si="7"/>
        <v>钣金件</v>
      </c>
      <c r="Y186" s="32" t="s">
        <v>772</v>
      </c>
      <c r="Z186" s="31"/>
      <c r="AA186" s="126"/>
      <c r="AB186" s="32">
        <v>0.85899999999999999</v>
      </c>
      <c r="AC186" s="31"/>
      <c r="AD186" s="29"/>
      <c r="AE186" s="77"/>
      <c r="AF186" s="77"/>
      <c r="AG186" s="77"/>
      <c r="AH186" s="78"/>
      <c r="AI186" s="79"/>
      <c r="AJ186" s="31"/>
      <c r="AK186" s="32"/>
      <c r="AL186" s="102">
        <v>1</v>
      </c>
      <c r="AM186" s="102">
        <v>1</v>
      </c>
      <c r="AN186" s="559">
        <v>1</v>
      </c>
      <c r="AO186" s="327">
        <v>1</v>
      </c>
      <c r="AP186" s="559">
        <v>1</v>
      </c>
      <c r="AQ186" s="262">
        <v>1</v>
      </c>
      <c r="AR186" s="581">
        <v>1</v>
      </c>
    </row>
    <row r="187" spans="1:44" s="83" customFormat="1" ht="42" customHeight="1" x14ac:dyDescent="0.15">
      <c r="A187" s="256">
        <v>178</v>
      </c>
      <c r="B187" s="31"/>
      <c r="C187" s="31"/>
      <c r="D187" s="31"/>
      <c r="E187" s="31"/>
      <c r="F187" s="29">
        <v>4</v>
      </c>
      <c r="G187" s="31"/>
      <c r="H187" s="31"/>
      <c r="I187" s="31"/>
      <c r="J187" s="31"/>
      <c r="K187" s="31"/>
      <c r="L187" s="60" t="s">
        <v>689</v>
      </c>
      <c r="M187" s="32" t="s">
        <v>756</v>
      </c>
      <c r="N187" s="32" t="s">
        <v>757</v>
      </c>
      <c r="O187" s="29" t="s">
        <v>697</v>
      </c>
      <c r="P187" s="97" t="s">
        <v>690</v>
      </c>
      <c r="Q187" s="60" t="s">
        <v>100</v>
      </c>
      <c r="R187" s="19"/>
      <c r="S187" s="99" t="s">
        <v>99</v>
      </c>
      <c r="T187" s="60" t="str">
        <f t="shared" si="5"/>
        <v>SHT0014308</v>
      </c>
      <c r="U187" s="99" t="s">
        <v>700</v>
      </c>
      <c r="V187" s="31" t="s">
        <v>701</v>
      </c>
      <c r="W187" s="94" t="s">
        <v>702</v>
      </c>
      <c r="X187" s="29" t="str">
        <f t="shared" si="7"/>
        <v>钣金件</v>
      </c>
      <c r="Y187" s="32" t="s">
        <v>716</v>
      </c>
      <c r="Z187" s="31"/>
      <c r="AA187" s="126"/>
      <c r="AB187" s="32">
        <v>0.94799999999999995</v>
      </c>
      <c r="AC187" s="31"/>
      <c r="AD187" s="29"/>
      <c r="AE187" s="77"/>
      <c r="AF187" s="77"/>
      <c r="AG187" s="77"/>
      <c r="AH187" s="78"/>
      <c r="AI187" s="79"/>
      <c r="AJ187" s="31"/>
      <c r="AK187" s="32"/>
      <c r="AL187" s="102">
        <v>1</v>
      </c>
      <c r="AM187" s="102">
        <v>1</v>
      </c>
      <c r="AN187" s="559">
        <v>1</v>
      </c>
      <c r="AO187" s="327">
        <v>1</v>
      </c>
      <c r="AP187" s="559">
        <v>1</v>
      </c>
      <c r="AQ187" s="262">
        <v>1</v>
      </c>
      <c r="AR187" s="581">
        <v>1</v>
      </c>
    </row>
    <row r="188" spans="1:44" s="83" customFormat="1" ht="42" customHeight="1" x14ac:dyDescent="0.15">
      <c r="A188" s="256">
        <v>179</v>
      </c>
      <c r="B188" s="31"/>
      <c r="C188" s="31">
        <v>1</v>
      </c>
      <c r="D188" s="31"/>
      <c r="E188" s="29"/>
      <c r="F188" s="31"/>
      <c r="G188" s="31"/>
      <c r="H188" s="31"/>
      <c r="I188" s="31"/>
      <c r="J188" s="31"/>
      <c r="K188" s="31"/>
      <c r="L188" s="60" t="s">
        <v>857</v>
      </c>
      <c r="M188" s="32" t="s">
        <v>1008</v>
      </c>
      <c r="N188" s="32" t="s">
        <v>1009</v>
      </c>
      <c r="O188" s="29" t="s">
        <v>698</v>
      </c>
      <c r="P188" s="113" t="s">
        <v>863</v>
      </c>
      <c r="Q188" s="60" t="s">
        <v>864</v>
      </c>
      <c r="R188" s="19"/>
      <c r="S188" s="99" t="s">
        <v>863</v>
      </c>
      <c r="T188" s="60" t="str">
        <f t="shared" si="5"/>
        <v>Q218B0816</v>
      </c>
      <c r="U188" s="99" t="s">
        <v>700</v>
      </c>
      <c r="V188" s="31" t="s">
        <v>702</v>
      </c>
      <c r="W188" s="94" t="s">
        <v>701</v>
      </c>
      <c r="X188" s="29" t="str">
        <f t="shared" si="7"/>
        <v>标准件</v>
      </c>
      <c r="Y188" s="32" t="s">
        <v>698</v>
      </c>
      <c r="Z188" s="31"/>
      <c r="AA188" s="126"/>
      <c r="AB188" s="32">
        <v>0.01</v>
      </c>
      <c r="AC188" s="31"/>
      <c r="AD188" s="29"/>
      <c r="AE188" s="77"/>
      <c r="AF188" s="77"/>
      <c r="AG188" s="77"/>
      <c r="AH188" s="78"/>
      <c r="AI188" s="79"/>
      <c r="AJ188" s="31"/>
      <c r="AK188" s="32"/>
      <c r="AL188" s="102">
        <v>4</v>
      </c>
      <c r="AM188" s="102">
        <v>4</v>
      </c>
      <c r="AN188" s="559">
        <v>4</v>
      </c>
      <c r="AO188" s="327">
        <v>4</v>
      </c>
      <c r="AP188" s="559">
        <v>4</v>
      </c>
      <c r="AQ188" s="262">
        <v>4</v>
      </c>
      <c r="AR188" s="581">
        <v>4</v>
      </c>
    </row>
    <row r="189" spans="1:44" s="83" customFormat="1" ht="42" customHeight="1" x14ac:dyDescent="0.15">
      <c r="A189" s="256">
        <v>180</v>
      </c>
      <c r="B189" s="31"/>
      <c r="C189" s="31">
        <v>1</v>
      </c>
      <c r="D189" s="31"/>
      <c r="E189" s="31"/>
      <c r="F189" s="29"/>
      <c r="G189" s="29"/>
      <c r="H189" s="29"/>
      <c r="I189" s="29"/>
      <c r="J189" s="29"/>
      <c r="K189" s="29"/>
      <c r="L189" s="60" t="s">
        <v>116</v>
      </c>
      <c r="M189" s="32" t="s">
        <v>942</v>
      </c>
      <c r="N189" s="32" t="s">
        <v>421</v>
      </c>
      <c r="O189" s="29" t="s">
        <v>696</v>
      </c>
      <c r="P189" s="97" t="s">
        <v>174</v>
      </c>
      <c r="Q189" s="60" t="s">
        <v>100</v>
      </c>
      <c r="R189" s="80"/>
      <c r="S189" s="99" t="s">
        <v>99</v>
      </c>
      <c r="T189" s="60" t="str">
        <f t="shared" si="5"/>
        <v>SHT0011481</v>
      </c>
      <c r="U189" s="106" t="s">
        <v>101</v>
      </c>
      <c r="V189" s="31" t="s">
        <v>103</v>
      </c>
      <c r="W189" s="94" t="s">
        <v>102</v>
      </c>
      <c r="X189" s="60" t="s">
        <v>383</v>
      </c>
      <c r="Y189" s="32" t="s">
        <v>105</v>
      </c>
      <c r="Z189" s="31" t="s">
        <v>101</v>
      </c>
      <c r="AA189" s="31" t="s">
        <v>101</v>
      </c>
      <c r="AB189" s="29" t="s">
        <v>101</v>
      </c>
      <c r="AC189" s="31" t="s">
        <v>131</v>
      </c>
      <c r="AD189" s="29" t="s">
        <v>101</v>
      </c>
      <c r="AE189" s="77"/>
      <c r="AF189" s="77"/>
      <c r="AG189" s="77"/>
      <c r="AH189" s="78"/>
      <c r="AI189" s="78"/>
      <c r="AJ189" s="79"/>
      <c r="AK189" s="31"/>
      <c r="AL189" s="105">
        <v>1</v>
      </c>
      <c r="AM189" s="105">
        <v>1</v>
      </c>
      <c r="AN189" s="558">
        <v>1</v>
      </c>
      <c r="AO189" s="330">
        <v>1</v>
      </c>
      <c r="AP189" s="558">
        <v>1</v>
      </c>
      <c r="AQ189" s="265">
        <v>1</v>
      </c>
      <c r="AR189" s="584">
        <v>1</v>
      </c>
    </row>
    <row r="190" spans="1:44" s="83" customFormat="1" ht="42" customHeight="1" x14ac:dyDescent="0.15">
      <c r="A190" s="256">
        <v>181</v>
      </c>
      <c r="B190" s="31"/>
      <c r="C190" s="31">
        <v>1</v>
      </c>
      <c r="D190" s="31"/>
      <c r="E190" s="31"/>
      <c r="F190" s="29"/>
      <c r="G190" s="29"/>
      <c r="H190" s="29"/>
      <c r="I190" s="29"/>
      <c r="J190" s="29"/>
      <c r="K190" s="29"/>
      <c r="L190" s="60" t="s">
        <v>857</v>
      </c>
      <c r="M190" s="32" t="s">
        <v>61</v>
      </c>
      <c r="N190" s="32" t="s">
        <v>62</v>
      </c>
      <c r="O190" s="29" t="s">
        <v>1187</v>
      </c>
      <c r="P190" s="97" t="s">
        <v>174</v>
      </c>
      <c r="Q190" s="60" t="s">
        <v>100</v>
      </c>
      <c r="R190" s="80"/>
      <c r="S190" s="99" t="s">
        <v>99</v>
      </c>
      <c r="T190" s="60" t="str">
        <f t="shared" si="5"/>
        <v>BFA0010038</v>
      </c>
      <c r="U190" s="106" t="s">
        <v>101</v>
      </c>
      <c r="V190" s="31" t="s">
        <v>103</v>
      </c>
      <c r="W190" s="94" t="s">
        <v>102</v>
      </c>
      <c r="X190" s="60" t="s">
        <v>141</v>
      </c>
      <c r="Y190" s="32" t="s">
        <v>698</v>
      </c>
      <c r="Z190" s="31"/>
      <c r="AA190" s="31"/>
      <c r="AB190" s="29"/>
      <c r="AC190" s="31"/>
      <c r="AD190" s="29"/>
      <c r="AE190" s="77"/>
      <c r="AF190" s="77"/>
      <c r="AG190" s="77"/>
      <c r="AH190" s="78"/>
      <c r="AI190" s="78"/>
      <c r="AJ190" s="79"/>
      <c r="AK190" s="31"/>
      <c r="AL190" s="105">
        <v>4</v>
      </c>
      <c r="AM190" s="105">
        <v>4</v>
      </c>
      <c r="AN190" s="558">
        <v>4</v>
      </c>
      <c r="AO190" s="330">
        <v>4</v>
      </c>
      <c r="AP190" s="558">
        <v>4</v>
      </c>
      <c r="AQ190" s="265">
        <v>4</v>
      </c>
      <c r="AR190" s="584">
        <v>4</v>
      </c>
    </row>
    <row r="191" spans="1:44" s="83" customFormat="1" ht="42" customHeight="1" x14ac:dyDescent="0.15">
      <c r="A191" s="256">
        <v>182</v>
      </c>
      <c r="B191" s="31"/>
      <c r="C191" s="31">
        <v>1</v>
      </c>
      <c r="D191" s="31"/>
      <c r="E191" s="31"/>
      <c r="F191" s="29"/>
      <c r="G191" s="29"/>
      <c r="H191" s="29"/>
      <c r="I191" s="29"/>
      <c r="J191" s="29"/>
      <c r="K191" s="29"/>
      <c r="L191" s="60" t="s">
        <v>137</v>
      </c>
      <c r="M191" s="32" t="s">
        <v>54</v>
      </c>
      <c r="N191" s="32" t="s">
        <v>55</v>
      </c>
      <c r="O191" s="29" t="s">
        <v>1151</v>
      </c>
      <c r="P191" s="97" t="s">
        <v>174</v>
      </c>
      <c r="Q191" s="60" t="s">
        <v>100</v>
      </c>
      <c r="R191" s="80"/>
      <c r="S191" s="99" t="s">
        <v>99</v>
      </c>
      <c r="T191" s="60" t="str">
        <f t="shared" si="5"/>
        <v>BCL0010006</v>
      </c>
      <c r="U191" s="106" t="s">
        <v>101</v>
      </c>
      <c r="V191" s="31" t="s">
        <v>103</v>
      </c>
      <c r="W191" s="94" t="s">
        <v>102</v>
      </c>
      <c r="X191" s="60" t="s">
        <v>101</v>
      </c>
      <c r="Y191" s="32"/>
      <c r="Z191" s="31" t="s">
        <v>101</v>
      </c>
      <c r="AA191" s="31" t="s">
        <v>101</v>
      </c>
      <c r="AB191" s="29" t="s">
        <v>101</v>
      </c>
      <c r="AC191" s="31"/>
      <c r="AD191" s="29"/>
      <c r="AE191" s="77"/>
      <c r="AF191" s="77"/>
      <c r="AG191" s="77"/>
      <c r="AH191" s="78"/>
      <c r="AI191" s="78"/>
      <c r="AJ191" s="79"/>
      <c r="AK191" s="31"/>
      <c r="AL191" s="105">
        <v>1</v>
      </c>
      <c r="AM191" s="105">
        <v>1</v>
      </c>
      <c r="AN191" s="558">
        <v>1</v>
      </c>
      <c r="AO191" s="330">
        <v>1</v>
      </c>
      <c r="AP191" s="558">
        <v>1</v>
      </c>
      <c r="AQ191" s="265">
        <v>1</v>
      </c>
      <c r="AR191" s="584">
        <v>1</v>
      </c>
    </row>
    <row r="192" spans="1:44" s="83" customFormat="1" ht="42" customHeight="1" x14ac:dyDescent="0.15">
      <c r="A192" s="256">
        <v>183</v>
      </c>
      <c r="B192" s="31"/>
      <c r="C192" s="31">
        <v>1</v>
      </c>
      <c r="D192" s="31"/>
      <c r="E192" s="31"/>
      <c r="F192" s="29"/>
      <c r="G192" s="29"/>
      <c r="H192" s="29"/>
      <c r="I192" s="29"/>
      <c r="J192" s="29"/>
      <c r="K192" s="29"/>
      <c r="L192" s="60" t="s">
        <v>137</v>
      </c>
      <c r="M192" s="32" t="s">
        <v>56</v>
      </c>
      <c r="N192" s="32" t="s">
        <v>1011</v>
      </c>
      <c r="O192" s="29" t="s">
        <v>1151</v>
      </c>
      <c r="P192" s="97" t="s">
        <v>174</v>
      </c>
      <c r="Q192" s="60" t="s">
        <v>100</v>
      </c>
      <c r="R192"/>
      <c r="S192" s="99" t="s">
        <v>99</v>
      </c>
      <c r="T192" s="60" t="str">
        <f t="shared" si="5"/>
        <v>BCL0010010</v>
      </c>
      <c r="U192" s="106" t="s">
        <v>101</v>
      </c>
      <c r="V192" s="31" t="s">
        <v>103</v>
      </c>
      <c r="W192" s="94" t="s">
        <v>102</v>
      </c>
      <c r="X192" s="60" t="s">
        <v>101</v>
      </c>
      <c r="Y192" s="60" t="s">
        <v>101</v>
      </c>
      <c r="Z192" s="60" t="s">
        <v>101</v>
      </c>
      <c r="AA192" s="60" t="s">
        <v>101</v>
      </c>
      <c r="AB192" s="60" t="s">
        <v>101</v>
      </c>
      <c r="AC192" s="60" t="s">
        <v>101</v>
      </c>
      <c r="AD192" s="60" t="s">
        <v>101</v>
      </c>
      <c r="AE192" s="60"/>
      <c r="AF192" s="60"/>
      <c r="AG192" s="60"/>
      <c r="AH192" s="60"/>
      <c r="AI192" s="60"/>
      <c r="AJ192" s="60"/>
      <c r="AK192" s="60"/>
      <c r="AL192" s="105">
        <v>1</v>
      </c>
      <c r="AM192" s="105">
        <v>1</v>
      </c>
      <c r="AN192" s="558">
        <v>1</v>
      </c>
      <c r="AO192" s="330">
        <v>1</v>
      </c>
      <c r="AP192" s="558">
        <v>1</v>
      </c>
      <c r="AQ192" s="265">
        <v>1</v>
      </c>
      <c r="AR192" s="584">
        <v>1</v>
      </c>
    </row>
    <row r="193" spans="1:47" s="83" customFormat="1" ht="42" customHeight="1" x14ac:dyDescent="0.15">
      <c r="A193" s="256">
        <v>184</v>
      </c>
      <c r="B193" s="31"/>
      <c r="C193" s="31">
        <v>1</v>
      </c>
      <c r="D193" s="31"/>
      <c r="E193" s="31"/>
      <c r="F193" s="29"/>
      <c r="G193" s="29"/>
      <c r="H193" s="29"/>
      <c r="I193" s="29"/>
      <c r="J193" s="29"/>
      <c r="K193" s="29"/>
      <c r="L193" s="60" t="s">
        <v>101</v>
      </c>
      <c r="M193" s="32" t="s">
        <v>50</v>
      </c>
      <c r="N193" s="32" t="s">
        <v>46</v>
      </c>
      <c r="O193" s="29" t="s">
        <v>1188</v>
      </c>
      <c r="P193" s="97" t="s">
        <v>174</v>
      </c>
      <c r="Q193" s="60" t="s">
        <v>100</v>
      </c>
      <c r="R193" s="80" t="s">
        <v>853</v>
      </c>
      <c r="S193" s="99" t="s">
        <v>99</v>
      </c>
      <c r="T193" s="60" t="str">
        <f t="shared" si="5"/>
        <v>SHT0013907</v>
      </c>
      <c r="U193" s="106" t="s">
        <v>101</v>
      </c>
      <c r="V193" s="31" t="s">
        <v>682</v>
      </c>
      <c r="W193" s="94" t="s">
        <v>683</v>
      </c>
      <c r="X193" s="60" t="s">
        <v>101</v>
      </c>
      <c r="Y193" s="60" t="s">
        <v>101</v>
      </c>
      <c r="Z193" s="31" t="s">
        <v>422</v>
      </c>
      <c r="AA193" s="31" t="s">
        <v>101</v>
      </c>
      <c r="AB193" s="29" t="s">
        <v>101</v>
      </c>
      <c r="AC193" s="31" t="s">
        <v>101</v>
      </c>
      <c r="AD193" s="31" t="s">
        <v>101</v>
      </c>
      <c r="AE193" s="77"/>
      <c r="AF193" s="77"/>
      <c r="AG193" s="77"/>
      <c r="AH193" s="78"/>
      <c r="AI193" s="78"/>
      <c r="AJ193" s="79"/>
      <c r="AK193" s="31"/>
      <c r="AL193" s="105">
        <v>2</v>
      </c>
      <c r="AM193" s="105">
        <v>2</v>
      </c>
      <c r="AN193" s="558">
        <v>2</v>
      </c>
      <c r="AO193" s="330">
        <v>2</v>
      </c>
      <c r="AP193" s="558">
        <v>2</v>
      </c>
      <c r="AQ193" s="265">
        <v>2</v>
      </c>
      <c r="AR193" s="584">
        <v>2</v>
      </c>
    </row>
    <row r="194" spans="1:47" s="83" customFormat="1" ht="42" customHeight="1" x14ac:dyDescent="0.15">
      <c r="A194" s="256">
        <v>185</v>
      </c>
      <c r="B194" s="31"/>
      <c r="C194" s="31">
        <v>1</v>
      </c>
      <c r="D194" s="31"/>
      <c r="E194" s="31"/>
      <c r="F194" s="29"/>
      <c r="G194" s="29"/>
      <c r="H194" s="29"/>
      <c r="I194" s="29"/>
      <c r="J194" s="29"/>
      <c r="K194" s="29"/>
      <c r="L194" s="60" t="s">
        <v>857</v>
      </c>
      <c r="M194" s="32" t="s">
        <v>1204</v>
      </c>
      <c r="N194" s="32" t="s">
        <v>1206</v>
      </c>
      <c r="O194" s="29" t="s">
        <v>1189</v>
      </c>
      <c r="P194" s="97" t="s">
        <v>174</v>
      </c>
      <c r="Q194" s="60" t="s">
        <v>100</v>
      </c>
      <c r="R194" s="80"/>
      <c r="S194" s="99" t="s">
        <v>99</v>
      </c>
      <c r="T194" s="60" t="str">
        <f t="shared" si="5"/>
        <v>BPC0010012</v>
      </c>
      <c r="U194" s="106" t="s">
        <v>101</v>
      </c>
      <c r="V194" s="31" t="s">
        <v>103</v>
      </c>
      <c r="W194" s="94" t="s">
        <v>102</v>
      </c>
      <c r="X194" s="60" t="s">
        <v>101</v>
      </c>
      <c r="Y194" s="60"/>
      <c r="Z194" s="31" t="s">
        <v>423</v>
      </c>
      <c r="AA194" s="31"/>
      <c r="AB194" s="29"/>
      <c r="AC194" s="31"/>
      <c r="AD194" s="31"/>
      <c r="AE194" s="77"/>
      <c r="AF194" s="77"/>
      <c r="AG194" s="77"/>
      <c r="AH194" s="78"/>
      <c r="AI194" s="78"/>
      <c r="AJ194" s="79"/>
      <c r="AK194" s="31"/>
      <c r="AL194" s="105">
        <v>2</v>
      </c>
      <c r="AM194" s="105">
        <v>2</v>
      </c>
      <c r="AN194" s="558">
        <v>2</v>
      </c>
      <c r="AO194" s="330">
        <v>2</v>
      </c>
      <c r="AP194" s="558">
        <v>2</v>
      </c>
      <c r="AQ194" s="265">
        <v>2</v>
      </c>
      <c r="AR194" s="584">
        <v>2</v>
      </c>
    </row>
    <row r="195" spans="1:47" s="83" customFormat="1" ht="42" customHeight="1" x14ac:dyDescent="0.15">
      <c r="A195" s="256">
        <v>186</v>
      </c>
      <c r="B195" s="31"/>
      <c r="C195" s="31">
        <v>1</v>
      </c>
      <c r="D195" s="31"/>
      <c r="E195" s="29"/>
      <c r="F195" s="31"/>
      <c r="G195" s="31"/>
      <c r="H195" s="31"/>
      <c r="I195" s="31"/>
      <c r="J195" s="31"/>
      <c r="K195" s="31"/>
      <c r="L195" s="60" t="s">
        <v>123</v>
      </c>
      <c r="M195" s="32" t="s">
        <v>59</v>
      </c>
      <c r="N195" s="32" t="s">
        <v>60</v>
      </c>
      <c r="O195" s="29" t="s">
        <v>1190</v>
      </c>
      <c r="P195" s="97" t="s">
        <v>174</v>
      </c>
      <c r="Q195" s="60" t="s">
        <v>100</v>
      </c>
      <c r="R195" s="31"/>
      <c r="S195" s="99" t="s">
        <v>99</v>
      </c>
      <c r="T195" s="60" t="str">
        <f t="shared" si="5"/>
        <v>Q2204213</v>
      </c>
      <c r="U195" s="29" t="s">
        <v>101</v>
      </c>
      <c r="V195" s="31" t="s">
        <v>103</v>
      </c>
      <c r="W195" s="94" t="s">
        <v>102</v>
      </c>
      <c r="X195" s="29" t="s">
        <v>141</v>
      </c>
      <c r="Y195" s="94" t="s">
        <v>257</v>
      </c>
      <c r="Z195" s="31" t="s">
        <v>258</v>
      </c>
      <c r="AA195" s="29" t="s">
        <v>101</v>
      </c>
      <c r="AB195" s="29" t="s">
        <v>101</v>
      </c>
      <c r="AC195" s="31" t="s">
        <v>101</v>
      </c>
      <c r="AD195" s="29" t="s">
        <v>101</v>
      </c>
      <c r="AE195" s="77"/>
      <c r="AF195" s="77"/>
      <c r="AG195" s="77"/>
      <c r="AH195" s="78"/>
      <c r="AI195" s="78"/>
      <c r="AJ195" s="79"/>
      <c r="AK195" s="31"/>
      <c r="AL195" s="105">
        <v>14</v>
      </c>
      <c r="AM195" s="105">
        <v>14</v>
      </c>
      <c r="AN195" s="558">
        <v>14</v>
      </c>
      <c r="AO195" s="330">
        <v>14</v>
      </c>
      <c r="AP195" s="558">
        <v>14</v>
      </c>
      <c r="AQ195" s="265">
        <v>14</v>
      </c>
      <c r="AR195" s="584">
        <v>14</v>
      </c>
    </row>
    <row r="196" spans="1:47" s="83" customFormat="1" ht="42" customHeight="1" x14ac:dyDescent="0.15">
      <c r="A196" s="256">
        <v>187</v>
      </c>
      <c r="B196" s="31"/>
      <c r="C196" s="31">
        <v>1</v>
      </c>
      <c r="D196" s="31"/>
      <c r="E196" s="29"/>
      <c r="F196" s="31"/>
      <c r="G196" s="31"/>
      <c r="H196" s="31"/>
      <c r="I196" s="31"/>
      <c r="J196" s="31"/>
      <c r="K196" s="31"/>
      <c r="L196" s="60" t="s">
        <v>857</v>
      </c>
      <c r="M196" s="32" t="s">
        <v>29</v>
      </c>
      <c r="N196" s="32" t="s">
        <v>30</v>
      </c>
      <c r="O196" s="29" t="s">
        <v>1191</v>
      </c>
      <c r="P196" s="97" t="s">
        <v>174</v>
      </c>
      <c r="Q196" s="60" t="s">
        <v>100</v>
      </c>
      <c r="R196" s="31" t="s">
        <v>853</v>
      </c>
      <c r="S196" s="99" t="s">
        <v>99</v>
      </c>
      <c r="T196" s="60" t="str">
        <f t="shared" si="5"/>
        <v>GHRC000001</v>
      </c>
      <c r="U196" s="29" t="s">
        <v>101</v>
      </c>
      <c r="V196" s="31" t="s">
        <v>103</v>
      </c>
      <c r="W196" s="94" t="s">
        <v>102</v>
      </c>
      <c r="X196" s="29"/>
      <c r="Y196" s="94"/>
      <c r="Z196" s="31"/>
      <c r="AA196" s="29"/>
      <c r="AB196" s="29"/>
      <c r="AC196" s="31"/>
      <c r="AD196" s="29"/>
      <c r="AE196" s="77"/>
      <c r="AF196" s="77"/>
      <c r="AG196" s="77"/>
      <c r="AH196" s="78"/>
      <c r="AI196" s="78"/>
      <c r="AJ196" s="79"/>
      <c r="AK196" s="31"/>
      <c r="AL196" s="105">
        <v>5</v>
      </c>
      <c r="AM196" s="105">
        <v>5</v>
      </c>
      <c r="AN196" s="558">
        <v>5</v>
      </c>
      <c r="AO196" s="330">
        <v>5</v>
      </c>
      <c r="AP196" s="558">
        <v>5</v>
      </c>
      <c r="AQ196" s="265">
        <v>5</v>
      </c>
      <c r="AR196" s="584">
        <v>5</v>
      </c>
    </row>
    <row r="197" spans="1:47" s="83" customFormat="1" ht="42" customHeight="1" x14ac:dyDescent="0.15">
      <c r="A197" s="256">
        <v>188</v>
      </c>
      <c r="B197" s="31"/>
      <c r="C197" s="31">
        <v>1</v>
      </c>
      <c r="D197" s="31"/>
      <c r="E197" s="31"/>
      <c r="F197" s="31"/>
      <c r="G197" s="31"/>
      <c r="H197" s="31"/>
      <c r="I197" s="31"/>
      <c r="J197" s="31"/>
      <c r="K197" s="31"/>
      <c r="L197" s="60" t="s">
        <v>137</v>
      </c>
      <c r="M197" s="32" t="s">
        <v>424</v>
      </c>
      <c r="N197" s="32" t="s">
        <v>425</v>
      </c>
      <c r="O197" s="29" t="s">
        <v>101</v>
      </c>
      <c r="P197" s="110" t="s">
        <v>126</v>
      </c>
      <c r="Q197" s="60" t="s">
        <v>100</v>
      </c>
      <c r="R197" s="80" t="s">
        <v>101</v>
      </c>
      <c r="S197" s="99" t="s">
        <v>99</v>
      </c>
      <c r="T197" s="60" t="str">
        <f t="shared" si="5"/>
        <v>H4G-6802112</v>
      </c>
      <c r="U197" s="29" t="s">
        <v>101</v>
      </c>
      <c r="V197" s="31" t="s">
        <v>103</v>
      </c>
      <c r="W197" s="94" t="s">
        <v>102</v>
      </c>
      <c r="X197" s="29" t="s">
        <v>101</v>
      </c>
      <c r="Y197" s="29" t="s">
        <v>101</v>
      </c>
      <c r="Z197" s="29" t="s">
        <v>101</v>
      </c>
      <c r="AA197" s="29" t="s">
        <v>101</v>
      </c>
      <c r="AB197" s="29" t="s">
        <v>101</v>
      </c>
      <c r="AC197" s="31" t="s">
        <v>101</v>
      </c>
      <c r="AD197" s="29" t="s">
        <v>101</v>
      </c>
      <c r="AE197" s="77"/>
      <c r="AF197" s="77"/>
      <c r="AG197" s="77"/>
      <c r="AH197" s="78"/>
      <c r="AI197" s="78"/>
      <c r="AJ197" s="79"/>
      <c r="AK197" s="31"/>
      <c r="AL197" s="80" t="s">
        <v>426</v>
      </c>
      <c r="AM197" s="80" t="s">
        <v>426</v>
      </c>
      <c r="AN197" s="562" t="s">
        <v>426</v>
      </c>
      <c r="AO197" s="331" t="s">
        <v>426</v>
      </c>
      <c r="AP197" s="562" t="s">
        <v>426</v>
      </c>
      <c r="AQ197" s="266" t="s">
        <v>426</v>
      </c>
      <c r="AR197" s="585" t="s">
        <v>426</v>
      </c>
    </row>
    <row r="198" spans="1:47" s="83" customFormat="1" ht="42" customHeight="1" x14ac:dyDescent="0.15">
      <c r="A198" s="256">
        <v>189</v>
      </c>
      <c r="B198" s="31"/>
      <c r="C198" s="31">
        <v>1</v>
      </c>
      <c r="D198" s="31"/>
      <c r="E198" s="31"/>
      <c r="F198" s="31"/>
      <c r="G198" s="31"/>
      <c r="H198" s="31"/>
      <c r="I198" s="31"/>
      <c r="J198" s="31"/>
      <c r="K198" s="31"/>
      <c r="L198" s="60" t="s">
        <v>137</v>
      </c>
      <c r="M198" s="32" t="s">
        <v>427</v>
      </c>
      <c r="N198" s="32" t="s">
        <v>428</v>
      </c>
      <c r="O198" s="29" t="s">
        <v>332</v>
      </c>
      <c r="P198" s="110" t="s">
        <v>126</v>
      </c>
      <c r="Q198" s="60" t="s">
        <v>100</v>
      </c>
      <c r="R198" s="80" t="s">
        <v>101</v>
      </c>
      <c r="S198" s="99" t="s">
        <v>99</v>
      </c>
      <c r="T198" s="60" t="str">
        <f t="shared" si="5"/>
        <v>SHT0000495</v>
      </c>
      <c r="U198" s="99" t="s">
        <v>99</v>
      </c>
      <c r="V198" s="31" t="s">
        <v>103</v>
      </c>
      <c r="W198" s="94" t="s">
        <v>102</v>
      </c>
      <c r="X198" s="31" t="s">
        <v>429</v>
      </c>
      <c r="Y198" s="31" t="s">
        <v>429</v>
      </c>
      <c r="Z198" s="31" t="s">
        <v>101</v>
      </c>
      <c r="AA198" s="31" t="s">
        <v>101</v>
      </c>
      <c r="AB198" s="103" t="s">
        <v>101</v>
      </c>
      <c r="AC198" s="31" t="s">
        <v>101</v>
      </c>
      <c r="AD198" s="29" t="s">
        <v>101</v>
      </c>
      <c r="AE198" s="150"/>
      <c r="AF198" s="77"/>
      <c r="AG198" s="77"/>
      <c r="AH198" s="78"/>
      <c r="AI198" s="78"/>
      <c r="AJ198" s="79"/>
      <c r="AK198" s="31"/>
      <c r="AL198" s="80" t="s">
        <v>334</v>
      </c>
      <c r="AM198" s="80" t="s">
        <v>334</v>
      </c>
      <c r="AN198" s="562" t="s">
        <v>334</v>
      </c>
      <c r="AO198" s="331" t="s">
        <v>334</v>
      </c>
      <c r="AP198" s="562" t="s">
        <v>334</v>
      </c>
      <c r="AQ198" s="266" t="s">
        <v>334</v>
      </c>
      <c r="AR198" s="585" t="s">
        <v>334</v>
      </c>
    </row>
    <row r="199" spans="1:47" s="83" customFormat="1" ht="42" customHeight="1" x14ac:dyDescent="0.15">
      <c r="A199" s="256">
        <v>190</v>
      </c>
      <c r="B199" s="31"/>
      <c r="C199" s="31">
        <v>1</v>
      </c>
      <c r="D199" s="31"/>
      <c r="E199" s="31"/>
      <c r="F199" s="31"/>
      <c r="G199" s="31"/>
      <c r="H199" s="31"/>
      <c r="I199" s="31"/>
      <c r="J199" s="31"/>
      <c r="K199" s="31"/>
      <c r="L199" s="60" t="s">
        <v>1114</v>
      </c>
      <c r="M199" s="32" t="s">
        <v>1110</v>
      </c>
      <c r="N199" s="32" t="s">
        <v>1111</v>
      </c>
      <c r="O199" s="29" t="s">
        <v>332</v>
      </c>
      <c r="P199" s="110" t="s">
        <v>126</v>
      </c>
      <c r="Q199" s="60" t="s">
        <v>100</v>
      </c>
      <c r="R199" s="80" t="s">
        <v>853</v>
      </c>
      <c r="S199" s="99" t="s">
        <v>99</v>
      </c>
      <c r="T199" s="60" t="str">
        <f t="shared" si="5"/>
        <v>SLT0000341</v>
      </c>
      <c r="U199" s="99" t="s">
        <v>99</v>
      </c>
      <c r="V199" s="31" t="s">
        <v>103</v>
      </c>
      <c r="W199" s="94" t="s">
        <v>102</v>
      </c>
      <c r="X199" s="31" t="s">
        <v>429</v>
      </c>
      <c r="Y199" s="31" t="s">
        <v>429</v>
      </c>
      <c r="Z199" s="31" t="s">
        <v>101</v>
      </c>
      <c r="AA199" s="31" t="s">
        <v>101</v>
      </c>
      <c r="AB199" s="103" t="s">
        <v>101</v>
      </c>
      <c r="AC199" s="31" t="s">
        <v>101</v>
      </c>
      <c r="AD199" s="29" t="s">
        <v>101</v>
      </c>
      <c r="AE199" s="150"/>
      <c r="AF199" s="77"/>
      <c r="AG199" s="77"/>
      <c r="AH199" s="78"/>
      <c r="AI199" s="78"/>
      <c r="AJ199" s="79"/>
      <c r="AK199" s="31"/>
      <c r="AL199" s="80" t="s">
        <v>334</v>
      </c>
      <c r="AM199" s="80" t="s">
        <v>334</v>
      </c>
      <c r="AN199" s="562" t="s">
        <v>334</v>
      </c>
      <c r="AO199" s="331" t="s">
        <v>334</v>
      </c>
      <c r="AP199" s="562" t="s">
        <v>334</v>
      </c>
      <c r="AQ199" s="266" t="s">
        <v>334</v>
      </c>
      <c r="AR199" s="585" t="s">
        <v>334</v>
      </c>
    </row>
    <row r="200" spans="1:47" s="83" customFormat="1" ht="42" customHeight="1" x14ac:dyDescent="0.15">
      <c r="A200" s="256">
        <v>191</v>
      </c>
      <c r="B200" s="31"/>
      <c r="C200" s="31">
        <v>1</v>
      </c>
      <c r="D200" s="31"/>
      <c r="E200" s="31"/>
      <c r="F200" s="31"/>
      <c r="G200" s="31"/>
      <c r="H200" s="31"/>
      <c r="I200" s="31"/>
      <c r="J200" s="31"/>
      <c r="K200" s="31"/>
      <c r="L200" s="60" t="s">
        <v>726</v>
      </c>
      <c r="M200" s="32" t="s">
        <v>1070</v>
      </c>
      <c r="N200" s="32" t="s">
        <v>1071</v>
      </c>
      <c r="O200" s="29" t="s">
        <v>101</v>
      </c>
      <c r="P200" s="110" t="s">
        <v>1073</v>
      </c>
      <c r="Q200" s="60" t="s">
        <v>1074</v>
      </c>
      <c r="R200" s="80"/>
      <c r="S200" s="99" t="s">
        <v>99</v>
      </c>
      <c r="T200" s="29" t="s">
        <v>101</v>
      </c>
      <c r="U200" s="99" t="s">
        <v>99</v>
      </c>
      <c r="V200" s="31" t="s">
        <v>682</v>
      </c>
      <c r="W200" s="94" t="s">
        <v>683</v>
      </c>
      <c r="X200" s="29" t="s">
        <v>101</v>
      </c>
      <c r="Y200" s="31"/>
      <c r="Z200" s="31"/>
      <c r="AA200" s="31" t="s">
        <v>1076</v>
      </c>
      <c r="AB200" s="103"/>
      <c r="AC200" s="31"/>
      <c r="AD200" s="29"/>
      <c r="AE200" s="150"/>
      <c r="AF200" s="77"/>
      <c r="AG200" s="77"/>
      <c r="AH200" s="78"/>
      <c r="AI200" s="78"/>
      <c r="AJ200" s="79"/>
      <c r="AK200" s="31"/>
      <c r="AL200" s="80" t="s">
        <v>1077</v>
      </c>
      <c r="AM200" s="80" t="s">
        <v>1077</v>
      </c>
      <c r="AN200" s="562" t="s">
        <v>1077</v>
      </c>
      <c r="AO200" s="331" t="s">
        <v>1077</v>
      </c>
      <c r="AP200" s="562" t="s">
        <v>1077</v>
      </c>
      <c r="AQ200" s="266" t="s">
        <v>1077</v>
      </c>
      <c r="AR200" s="585" t="s">
        <v>1077</v>
      </c>
      <c r="AT200" s="83">
        <v>2</v>
      </c>
      <c r="AU200" s="83">
        <v>2</v>
      </c>
    </row>
    <row r="201" spans="1:47" ht="42" customHeight="1" x14ac:dyDescent="0.15">
      <c r="A201" s="256">
        <v>192</v>
      </c>
      <c r="B201" s="313"/>
      <c r="C201" s="314">
        <v>1</v>
      </c>
      <c r="D201" s="314"/>
      <c r="E201" s="314"/>
      <c r="F201" s="314"/>
      <c r="G201" s="314"/>
      <c r="H201" s="314"/>
      <c r="I201" s="314"/>
      <c r="J201" s="314"/>
      <c r="K201" s="314"/>
      <c r="L201" s="315" t="s">
        <v>1134</v>
      </c>
      <c r="M201" s="315" t="s">
        <v>1025</v>
      </c>
      <c r="N201" s="315" t="s">
        <v>1127</v>
      </c>
      <c r="O201" s="315" t="s">
        <v>1128</v>
      </c>
      <c r="P201" s="315" t="s">
        <v>99</v>
      </c>
      <c r="Q201" s="314" t="s">
        <v>100</v>
      </c>
      <c r="R201" s="315"/>
      <c r="S201" s="316" t="s">
        <v>99</v>
      </c>
      <c r="T201" s="315" t="s">
        <v>1025</v>
      </c>
      <c r="U201" s="315" t="s">
        <v>99</v>
      </c>
      <c r="V201" s="315" t="s">
        <v>103</v>
      </c>
      <c r="W201" s="315" t="s">
        <v>102</v>
      </c>
      <c r="X201" s="315" t="s">
        <v>101</v>
      </c>
      <c r="Y201" s="315" t="s">
        <v>101</v>
      </c>
      <c r="Z201" s="315" t="s">
        <v>101</v>
      </c>
      <c r="AA201" s="315" t="s">
        <v>101</v>
      </c>
      <c r="AB201" s="315" t="s">
        <v>101</v>
      </c>
      <c r="AC201" s="315" t="s">
        <v>101</v>
      </c>
      <c r="AD201" s="315"/>
      <c r="AE201" s="315"/>
      <c r="AF201" s="315"/>
      <c r="AG201" s="315"/>
      <c r="AH201" s="315"/>
      <c r="AI201" s="315"/>
      <c r="AJ201" s="315"/>
      <c r="AK201" s="315"/>
      <c r="AL201" s="315">
        <v>1</v>
      </c>
      <c r="AM201" s="315">
        <v>1</v>
      </c>
      <c r="AN201" s="546">
        <v>1</v>
      </c>
      <c r="AO201" s="332">
        <v>1</v>
      </c>
      <c r="AP201" s="546">
        <v>1</v>
      </c>
      <c r="AQ201" s="315">
        <v>1</v>
      </c>
      <c r="AR201" s="546">
        <v>1</v>
      </c>
    </row>
    <row r="202" spans="1:47" s="83" customFormat="1" ht="42" customHeight="1" x14ac:dyDescent="0.15">
      <c r="A202" s="256">
        <v>193</v>
      </c>
      <c r="B202" s="31"/>
      <c r="C202" s="31">
        <v>1</v>
      </c>
      <c r="D202" s="31"/>
      <c r="E202" s="31"/>
      <c r="F202" s="29"/>
      <c r="G202" s="29"/>
      <c r="H202" s="29"/>
      <c r="I202" s="29"/>
      <c r="J202" s="29"/>
      <c r="K202" s="29"/>
      <c r="L202" s="60" t="s">
        <v>726</v>
      </c>
      <c r="M202" s="288" t="s">
        <v>1208</v>
      </c>
      <c r="N202" s="288" t="s">
        <v>1209</v>
      </c>
      <c r="O202" s="29" t="s">
        <v>1213</v>
      </c>
      <c r="P202" s="97" t="s">
        <v>174</v>
      </c>
      <c r="Q202" s="60" t="s">
        <v>100</v>
      </c>
      <c r="R202" s="80"/>
      <c r="S202" s="99" t="s">
        <v>99</v>
      </c>
      <c r="T202" s="60" t="str">
        <f t="shared" ref="T202" si="10">M202</f>
        <v>SHT0010465</v>
      </c>
      <c r="U202" s="106" t="s">
        <v>101</v>
      </c>
      <c r="V202" s="31" t="s">
        <v>103</v>
      </c>
      <c r="W202" s="94" t="s">
        <v>102</v>
      </c>
      <c r="X202" s="60" t="s">
        <v>101</v>
      </c>
      <c r="Y202" s="60"/>
      <c r="Z202" s="31" t="s">
        <v>423</v>
      </c>
      <c r="AA202" s="31"/>
      <c r="AB202" s="29"/>
      <c r="AC202" s="31"/>
      <c r="AD202" s="31"/>
      <c r="AE202" s="77"/>
      <c r="AF202" s="77"/>
      <c r="AG202" s="77"/>
      <c r="AH202" s="78"/>
      <c r="AI202" s="78"/>
      <c r="AJ202" s="79"/>
      <c r="AK202" s="31"/>
      <c r="AL202" s="315">
        <v>1</v>
      </c>
      <c r="AM202" s="315">
        <v>1</v>
      </c>
      <c r="AN202" s="546">
        <v>1</v>
      </c>
      <c r="AO202" s="332">
        <v>1</v>
      </c>
      <c r="AP202" s="546">
        <v>1</v>
      </c>
      <c r="AQ202" s="315">
        <v>1</v>
      </c>
      <c r="AR202" s="546">
        <v>1</v>
      </c>
    </row>
  </sheetData>
  <autoFilter ref="A9:AQ202" xr:uid="{00000000-0009-0000-0000-000002000000}"/>
  <mergeCells count="44">
    <mergeCell ref="AN8:AN9"/>
    <mergeCell ref="AR8:AR9"/>
    <mergeCell ref="AP8:AP9"/>
    <mergeCell ref="AO8:AO9"/>
    <mergeCell ref="AQ8:AQ9"/>
    <mergeCell ref="A2:E3"/>
    <mergeCell ref="O2:AJ7"/>
    <mergeCell ref="AI8:AI9"/>
    <mergeCell ref="AJ8:AJ9"/>
    <mergeCell ref="AK8:AK9"/>
    <mergeCell ref="AL8:AL9"/>
    <mergeCell ref="AM8:AM9"/>
    <mergeCell ref="AD8:AD9"/>
    <mergeCell ref="AE8:AE9"/>
    <mergeCell ref="AF8:AF9"/>
    <mergeCell ref="AG8:AG9"/>
    <mergeCell ref="AH8:AH9"/>
    <mergeCell ref="Y8:Y9"/>
    <mergeCell ref="Z8:Z9"/>
    <mergeCell ref="AA8:AA9"/>
    <mergeCell ref="AB8:AB9"/>
    <mergeCell ref="AC8:AC9"/>
    <mergeCell ref="T8:T9"/>
    <mergeCell ref="U8:U9"/>
    <mergeCell ref="V8:V9"/>
    <mergeCell ref="W8:W9"/>
    <mergeCell ref="X8:X9"/>
    <mergeCell ref="O8:O9"/>
    <mergeCell ref="P8:P9"/>
    <mergeCell ref="Q8:Q9"/>
    <mergeCell ref="R8:R9"/>
    <mergeCell ref="S8:S9"/>
    <mergeCell ref="A7:N7"/>
    <mergeCell ref="B8:K8"/>
    <mergeCell ref="A8:A9"/>
    <mergeCell ref="L8:L9"/>
    <mergeCell ref="M8:M9"/>
    <mergeCell ref="N8:N9"/>
    <mergeCell ref="A1:AL1"/>
    <mergeCell ref="A4:N4"/>
    <mergeCell ref="A5:L5"/>
    <mergeCell ref="M5:N5"/>
    <mergeCell ref="A6:N6"/>
    <mergeCell ref="F2:N3"/>
  </mergeCells>
  <phoneticPr fontId="82" type="noConversion"/>
  <dataValidations disablePrompts="1" count="5">
    <dataValidation allowBlank="1" showErrorMessage="1" promptTitle="提示" prompt="该字段按需填写" sqref="O113:O114 O93:O95 O99:O105 O25:O26" xr:uid="{00000000-0002-0000-0200-000000000000}"/>
    <dataValidation type="list" allowBlank="1" showInputMessage="1" showErrorMessage="1" sqref="W76" xr:uid="{00000000-0002-0000-0200-000001000000}">
      <formula1>"Y,N"</formula1>
    </dataValidation>
    <dataValidation type="list" allowBlank="1" showInputMessage="1" showErrorMessage="1" sqref="X90" xr:uid="{00000000-0002-0000-0200-000002000000}">
      <formula1>"装配总成件,焊接总成件,面料,塑料件,冷镦,钣金件,机加工件,标准件,非标件,线材件,管材件,圆钢"</formula1>
    </dataValidation>
    <dataValidation allowBlank="1" showErrorMessage="1" sqref="Y95 Y99 Y108 Y112 Y102:Y104" xr:uid="{00000000-0002-0000-0200-000003000000}"/>
    <dataValidation allowBlank="1" showInputMessage="1" showErrorMessage="1" promptTitle="包括4种填写情况：" prompt="具体数字；_x000a_RF--参考图、表格图或原理图；_x000a_AR--零件用量按需；_x000a_RP--零件为维修专用。" sqref="AL92:AR96 AL104:AR104" xr:uid="{00000000-0002-0000-0200-000004000000}"/>
  </dataValidations>
  <hyperlinks>
    <hyperlink ref="M138:N138" location="座盆总成!A1" display="SQX3000-6801100" xr:uid="{00000000-0004-0000-0200-000000000000}"/>
  </hyperlinks>
  <printOptions horizontalCentered="1" verticalCentered="1"/>
  <pageMargins left="0.19685039370078741" right="0.19685039370078741" top="0.35433070866141736" bottom="0.35433070866141736" header="0" footer="0"/>
  <pageSetup paperSize="8" scale="55" orientation="landscape" r:id="rId1"/>
  <headerFooter>
    <oddFooter>&amp;C第 &amp;P 页，共 &amp;N 页</oddFooter>
  </headerFooter>
  <rowBreaks count="4" manualBreakCount="4">
    <brk id="78" max="43" man="1"/>
    <brk id="130" max="43" man="1"/>
    <brk id="164" max="43" man="1"/>
    <brk id="190" max="4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B29"/>
  <sheetViews>
    <sheetView view="pageBreakPreview" topLeftCell="A8" zoomScale="80" zoomScaleNormal="100" zoomScaleSheetLayoutView="80" workbookViewId="0">
      <selection activeCell="F8" sqref="F8:I8"/>
    </sheetView>
  </sheetViews>
  <sheetFormatPr defaultColWidth="4.625" defaultRowHeight="17.25" x14ac:dyDescent="0.15"/>
  <cols>
    <col min="1" max="1" width="6.75" style="82" customWidth="1"/>
    <col min="2" max="2" width="12.125" style="82" customWidth="1"/>
    <col min="3" max="3" width="29.75" style="82" customWidth="1"/>
    <col min="4" max="4" width="17.125" style="82" customWidth="1"/>
    <col min="5" max="5" width="22.25" style="276" customWidth="1"/>
    <col min="6" max="6" width="45.75" style="82" customWidth="1"/>
    <col min="7" max="7" width="47.625" style="82" customWidth="1"/>
    <col min="8" max="8" width="13.875" style="82" customWidth="1"/>
    <col min="9" max="9" width="0.125" style="82" customWidth="1"/>
    <col min="10" max="10" width="9" style="82" customWidth="1"/>
    <col min="11" max="11" width="7.75" style="82" customWidth="1"/>
    <col min="12" max="12" width="9" style="82" customWidth="1"/>
    <col min="13" max="13" width="11" style="82" customWidth="1"/>
    <col min="14" max="14" width="11.375" style="82" customWidth="1"/>
    <col min="15" max="15" width="10.875" style="82" customWidth="1"/>
    <col min="16" max="16" width="12.625" style="82" customWidth="1"/>
    <col min="17" max="21" width="3.125" style="82" customWidth="1"/>
    <col min="22" max="22" width="4.625" style="82" customWidth="1"/>
    <col min="23" max="23" width="8" style="82" customWidth="1"/>
    <col min="24" max="24" width="11.5" style="82" customWidth="1"/>
    <col min="25" max="25" width="9.5" style="82" customWidth="1"/>
    <col min="26" max="26" width="13.125" style="82" customWidth="1"/>
    <col min="27" max="27" width="10" style="82" customWidth="1"/>
    <col min="28" max="28" width="11.25" style="82" customWidth="1"/>
    <col min="29" max="249" width="9" style="82" customWidth="1"/>
    <col min="250" max="250" width="3.125" style="82" customWidth="1"/>
    <col min="251" max="251" width="7.625" style="82" customWidth="1"/>
    <col min="252" max="252" width="4.125" style="82" customWidth="1"/>
    <col min="253" max="253" width="17" style="82" customWidth="1"/>
    <col min="254" max="254" width="3.625" style="82" customWidth="1"/>
    <col min="255" max="255" width="9.125" style="82" customWidth="1"/>
    <col min="256" max="256" width="3.625" style="82" customWidth="1"/>
    <col min="257" max="16384" width="4.625" style="82"/>
  </cols>
  <sheetData>
    <row r="1" spans="1:28" s="81" customFormat="1" ht="30.75" customHeight="1" x14ac:dyDescent="0.15">
      <c r="A1" s="375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81" t="s">
        <v>0</v>
      </c>
      <c r="Y1" s="381"/>
      <c r="Z1" s="381"/>
      <c r="AA1" s="381"/>
      <c r="AB1" s="382"/>
    </row>
    <row r="2" spans="1:28" s="81" customFormat="1" ht="34.5" customHeight="1" x14ac:dyDescent="0.15">
      <c r="A2" s="397" t="s">
        <v>1</v>
      </c>
      <c r="B2" s="398"/>
      <c r="C2" s="398"/>
      <c r="D2" s="399"/>
      <c r="E2" s="399"/>
      <c r="F2" s="399"/>
      <c r="G2" s="399" t="s">
        <v>2</v>
      </c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400"/>
      <c r="X2" s="383"/>
      <c r="Y2" s="383"/>
      <c r="Z2" s="383"/>
      <c r="AA2" s="383"/>
      <c r="AB2" s="384"/>
    </row>
    <row r="3" spans="1:28" s="81" customFormat="1" ht="28.5" customHeight="1" x14ac:dyDescent="0.15">
      <c r="A3" s="385" t="s">
        <v>3</v>
      </c>
      <c r="B3" s="386"/>
      <c r="C3" s="389" t="s">
        <v>1147</v>
      </c>
      <c r="D3" s="389"/>
      <c r="E3" s="389"/>
      <c r="F3" s="391" t="s">
        <v>1194</v>
      </c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3"/>
      <c r="V3" s="377" t="s">
        <v>4</v>
      </c>
      <c r="W3" s="377"/>
      <c r="X3" s="300" t="s">
        <v>5</v>
      </c>
      <c r="Y3" s="300" t="s">
        <v>6</v>
      </c>
      <c r="Z3" s="300" t="s">
        <v>7</v>
      </c>
      <c r="AA3" s="301" t="s">
        <v>8</v>
      </c>
      <c r="AB3" s="302" t="s">
        <v>9</v>
      </c>
    </row>
    <row r="4" spans="1:28" s="81" customFormat="1" ht="36" customHeight="1" x14ac:dyDescent="0.15">
      <c r="A4" s="387"/>
      <c r="B4" s="388"/>
      <c r="C4" s="390"/>
      <c r="D4" s="390"/>
      <c r="E4" s="390"/>
      <c r="F4" s="394" t="s">
        <v>1192</v>
      </c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6"/>
      <c r="V4" s="378" t="s">
        <v>1144</v>
      </c>
      <c r="W4" s="378"/>
      <c r="X4" s="279"/>
      <c r="Y4" s="279"/>
      <c r="Z4" s="280"/>
      <c r="AA4" s="281" t="s">
        <v>11</v>
      </c>
      <c r="AB4" s="282">
        <v>45411</v>
      </c>
    </row>
    <row r="5" spans="1:28" ht="45" customHeight="1" x14ac:dyDescent="0.15">
      <c r="A5" s="401" t="s">
        <v>12</v>
      </c>
      <c r="B5" s="402"/>
      <c r="C5" s="402"/>
      <c r="D5" s="308"/>
      <c r="E5" s="284" t="s">
        <v>13</v>
      </c>
      <c r="F5" s="406" t="s">
        <v>14</v>
      </c>
      <c r="G5" s="407"/>
      <c r="H5" s="407"/>
      <c r="I5" s="408"/>
      <c r="J5" s="409" t="s">
        <v>15</v>
      </c>
      <c r="K5" s="409"/>
      <c r="L5" s="409"/>
      <c r="M5" s="409"/>
      <c r="N5" s="409"/>
      <c r="O5" s="409" t="s">
        <v>16</v>
      </c>
      <c r="P5" s="409"/>
      <c r="Q5" s="409"/>
      <c r="R5" s="409"/>
      <c r="S5" s="409"/>
      <c r="T5" s="409"/>
      <c r="U5" s="409"/>
      <c r="V5" s="409" t="s">
        <v>17</v>
      </c>
      <c r="W5" s="409"/>
      <c r="X5" s="379" t="s">
        <v>18</v>
      </c>
      <c r="Y5" s="379"/>
      <c r="Z5" s="379" t="s">
        <v>19</v>
      </c>
      <c r="AA5" s="379"/>
      <c r="AB5" s="380"/>
    </row>
    <row r="6" spans="1:28" ht="45" customHeight="1" x14ac:dyDescent="0.15">
      <c r="A6" s="427"/>
      <c r="B6" s="409"/>
      <c r="C6" s="409"/>
      <c r="D6" s="284"/>
      <c r="E6" s="284">
        <v>1</v>
      </c>
      <c r="F6" s="362" t="s">
        <v>844</v>
      </c>
      <c r="G6" s="362"/>
      <c r="H6" s="362"/>
      <c r="I6" s="362"/>
      <c r="J6" s="363" t="s">
        <v>969</v>
      </c>
      <c r="K6" s="363"/>
      <c r="L6" s="363"/>
      <c r="M6" s="363"/>
      <c r="N6" s="363"/>
      <c r="O6" s="426" t="s">
        <v>830</v>
      </c>
      <c r="P6" s="426"/>
      <c r="Q6" s="426"/>
      <c r="R6" s="426"/>
      <c r="S6" s="426"/>
      <c r="T6" s="426"/>
      <c r="U6" s="426"/>
      <c r="V6" s="363">
        <v>1</v>
      </c>
      <c r="W6" s="363"/>
      <c r="X6" s="379"/>
      <c r="Y6" s="379"/>
      <c r="Z6" s="471"/>
      <c r="AA6" s="472"/>
      <c r="AB6" s="473"/>
    </row>
    <row r="7" spans="1:28" ht="45" customHeight="1" x14ac:dyDescent="0.15">
      <c r="A7" s="427"/>
      <c r="B7" s="409"/>
      <c r="C7" s="409"/>
      <c r="D7" s="284"/>
      <c r="E7" s="284">
        <v>2</v>
      </c>
      <c r="F7" s="362" t="s">
        <v>846</v>
      </c>
      <c r="G7" s="362"/>
      <c r="H7" s="362"/>
      <c r="I7" s="362"/>
      <c r="J7" s="363" t="s">
        <v>969</v>
      </c>
      <c r="K7" s="363"/>
      <c r="L7" s="363"/>
      <c r="M7" s="363"/>
      <c r="N7" s="363"/>
      <c r="O7" s="426" t="s">
        <v>831</v>
      </c>
      <c r="P7" s="426"/>
      <c r="Q7" s="426"/>
      <c r="R7" s="426"/>
      <c r="S7" s="426"/>
      <c r="T7" s="426"/>
      <c r="U7" s="426"/>
      <c r="V7" s="363">
        <v>1</v>
      </c>
      <c r="W7" s="363"/>
      <c r="X7" s="379"/>
      <c r="Y7" s="379"/>
      <c r="Z7" s="474"/>
      <c r="AA7" s="474"/>
      <c r="AB7" s="475"/>
    </row>
    <row r="8" spans="1:28" ht="45" customHeight="1" x14ac:dyDescent="0.15">
      <c r="A8" s="427"/>
      <c r="B8" s="409"/>
      <c r="C8" s="409"/>
      <c r="D8" s="284"/>
      <c r="E8" s="284">
        <v>3</v>
      </c>
      <c r="F8" s="362" t="s">
        <v>847</v>
      </c>
      <c r="G8" s="362"/>
      <c r="H8" s="362"/>
      <c r="I8" s="362"/>
      <c r="J8" s="363"/>
      <c r="K8" s="363"/>
      <c r="L8" s="363"/>
      <c r="M8" s="363"/>
      <c r="N8" s="363"/>
      <c r="O8" s="426"/>
      <c r="P8" s="426"/>
      <c r="Q8" s="426"/>
      <c r="R8" s="426"/>
      <c r="S8" s="426"/>
      <c r="T8" s="426"/>
      <c r="U8" s="426"/>
      <c r="V8" s="363"/>
      <c r="W8" s="363"/>
      <c r="X8" s="379"/>
      <c r="Y8" s="379"/>
      <c r="Z8" s="423"/>
      <c r="AA8" s="424"/>
      <c r="AB8" s="425"/>
    </row>
    <row r="9" spans="1:28" ht="45" customHeight="1" x14ac:dyDescent="0.15">
      <c r="A9" s="427"/>
      <c r="B9" s="409"/>
      <c r="C9" s="409"/>
      <c r="D9" s="284"/>
      <c r="E9" s="284"/>
      <c r="F9" s="362"/>
      <c r="G9" s="362"/>
      <c r="H9" s="362"/>
      <c r="I9" s="362"/>
      <c r="J9" s="363"/>
      <c r="K9" s="363"/>
      <c r="L9" s="363"/>
      <c r="M9" s="363"/>
      <c r="N9" s="363"/>
      <c r="O9" s="426"/>
      <c r="P9" s="426"/>
      <c r="Q9" s="426"/>
      <c r="R9" s="426"/>
      <c r="S9" s="426"/>
      <c r="T9" s="426"/>
      <c r="U9" s="426"/>
      <c r="V9" s="363"/>
      <c r="W9" s="363"/>
      <c r="X9" s="379"/>
      <c r="Y9" s="379"/>
      <c r="Z9" s="423"/>
      <c r="AA9" s="424"/>
      <c r="AB9" s="425"/>
    </row>
    <row r="10" spans="1:28" ht="45" customHeight="1" x14ac:dyDescent="0.15">
      <c r="A10" s="427"/>
      <c r="B10" s="409"/>
      <c r="C10" s="409"/>
      <c r="D10" s="284"/>
      <c r="E10" s="285"/>
      <c r="F10" s="417"/>
      <c r="G10" s="421"/>
      <c r="H10" s="421"/>
      <c r="I10" s="428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79"/>
      <c r="Y10" s="379"/>
      <c r="Z10" s="418"/>
      <c r="AA10" s="418"/>
      <c r="AB10" s="419"/>
    </row>
    <row r="11" spans="1:28" ht="51.75" customHeight="1" x14ac:dyDescent="0.15">
      <c r="A11" s="420" t="s">
        <v>20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2"/>
    </row>
    <row r="12" spans="1:28" s="275" customFormat="1" ht="33.75" customHeight="1" x14ac:dyDescent="0.15">
      <c r="A12" s="286" t="s">
        <v>21</v>
      </c>
      <c r="B12" s="289" t="s">
        <v>22</v>
      </c>
      <c r="C12" s="289" t="s">
        <v>888</v>
      </c>
      <c r="D12" s="289" t="s">
        <v>889</v>
      </c>
      <c r="E12" s="289" t="s">
        <v>24</v>
      </c>
      <c r="F12" s="289" t="s">
        <v>25</v>
      </c>
      <c r="G12" s="289" t="s">
        <v>26</v>
      </c>
      <c r="H12" s="289" t="s">
        <v>27</v>
      </c>
      <c r="I12" s="289"/>
      <c r="J12" s="289" t="s">
        <v>21</v>
      </c>
      <c r="K12" s="289" t="s">
        <v>22</v>
      </c>
      <c r="L12" s="289" t="s">
        <v>23</v>
      </c>
      <c r="M12" s="289" t="s">
        <v>24</v>
      </c>
      <c r="N12" s="289" t="s">
        <v>25</v>
      </c>
      <c r="O12" s="289" t="s">
        <v>26</v>
      </c>
      <c r="P12" s="289" t="s">
        <v>27</v>
      </c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95"/>
    </row>
    <row r="13" spans="1:28" ht="48.75" customHeight="1" x14ac:dyDescent="0.15">
      <c r="A13" s="286">
        <v>1</v>
      </c>
      <c r="B13" s="291" t="s">
        <v>1012</v>
      </c>
      <c r="C13" s="277" t="s">
        <v>1013</v>
      </c>
      <c r="D13" s="277" t="s">
        <v>887</v>
      </c>
      <c r="E13" s="277" t="s">
        <v>890</v>
      </c>
      <c r="F13" s="287" t="s">
        <v>1048</v>
      </c>
      <c r="G13" s="287" t="s">
        <v>1015</v>
      </c>
      <c r="H13" s="309" t="s">
        <v>1035</v>
      </c>
      <c r="I13" s="287"/>
      <c r="J13" s="287"/>
      <c r="K13" s="296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90"/>
    </row>
    <row r="14" spans="1:28" ht="48.75" customHeight="1" x14ac:dyDescent="0.15">
      <c r="A14" s="359">
        <v>2</v>
      </c>
      <c r="B14" s="291" t="s">
        <v>1041</v>
      </c>
      <c r="C14" s="310" t="s">
        <v>705</v>
      </c>
      <c r="D14" s="310" t="s">
        <v>705</v>
      </c>
      <c r="E14" s="311" t="s">
        <v>969</v>
      </c>
      <c r="F14" s="287" t="s">
        <v>1049</v>
      </c>
      <c r="G14" s="312" t="s">
        <v>1050</v>
      </c>
      <c r="H14" s="309" t="s">
        <v>1035</v>
      </c>
      <c r="I14" s="287"/>
      <c r="J14" s="287"/>
      <c r="K14" s="296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90"/>
    </row>
    <row r="15" spans="1:28" ht="48.75" customHeight="1" x14ac:dyDescent="0.15">
      <c r="A15" s="361"/>
      <c r="B15" s="291" t="s">
        <v>1041</v>
      </c>
      <c r="C15" s="310" t="s">
        <v>833</v>
      </c>
      <c r="D15" s="310" t="s">
        <v>833</v>
      </c>
      <c r="E15" s="311" t="s">
        <v>969</v>
      </c>
      <c r="F15" s="287" t="s">
        <v>1049</v>
      </c>
      <c r="G15" s="312" t="s">
        <v>1050</v>
      </c>
      <c r="H15" s="309" t="s">
        <v>1035</v>
      </c>
      <c r="I15" s="287"/>
      <c r="J15" s="287"/>
      <c r="K15" s="296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90"/>
    </row>
    <row r="16" spans="1:28" ht="48.75" customHeight="1" x14ac:dyDescent="0.15">
      <c r="A16" s="286">
        <v>3</v>
      </c>
      <c r="B16" s="291" t="s">
        <v>1041</v>
      </c>
      <c r="C16" s="288" t="s">
        <v>705</v>
      </c>
      <c r="D16" s="288" t="s">
        <v>705</v>
      </c>
      <c r="E16" s="288" t="s">
        <v>969</v>
      </c>
      <c r="F16" s="292" t="s">
        <v>1051</v>
      </c>
      <c r="G16" s="312" t="s">
        <v>1050</v>
      </c>
      <c r="H16" s="309" t="s">
        <v>1035</v>
      </c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90"/>
    </row>
    <row r="17" spans="1:28" ht="48.75" customHeight="1" x14ac:dyDescent="0.15">
      <c r="A17" s="286">
        <v>4</v>
      </c>
      <c r="B17" s="291" t="s">
        <v>1041</v>
      </c>
      <c r="C17" s="288" t="s">
        <v>833</v>
      </c>
      <c r="D17" s="288" t="s">
        <v>833</v>
      </c>
      <c r="E17" s="288" t="s">
        <v>969</v>
      </c>
      <c r="F17" s="292" t="s">
        <v>1052</v>
      </c>
      <c r="G17" s="312" t="s">
        <v>1050</v>
      </c>
      <c r="H17" s="309" t="s">
        <v>1035</v>
      </c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90"/>
    </row>
    <row r="18" spans="1:28" ht="48.75" customHeight="1" x14ac:dyDescent="0.15">
      <c r="A18" s="286">
        <v>5</v>
      </c>
      <c r="B18" s="291" t="s">
        <v>1041</v>
      </c>
      <c r="C18" s="288" t="s">
        <v>1044</v>
      </c>
      <c r="D18" s="288" t="s">
        <v>1053</v>
      </c>
      <c r="E18" s="288" t="s">
        <v>1054</v>
      </c>
      <c r="F18" s="287" t="s">
        <v>1045</v>
      </c>
      <c r="G18" s="287" t="s">
        <v>1046</v>
      </c>
      <c r="H18" s="309" t="s">
        <v>1035</v>
      </c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90"/>
    </row>
    <row r="19" spans="1:28" ht="48.75" customHeight="1" x14ac:dyDescent="0.15">
      <c r="A19" s="286">
        <v>6</v>
      </c>
      <c r="B19" s="291" t="s">
        <v>1041</v>
      </c>
      <c r="C19" s="288" t="s">
        <v>1044</v>
      </c>
      <c r="D19" s="288" t="s">
        <v>1055</v>
      </c>
      <c r="E19" s="288" t="s">
        <v>1056</v>
      </c>
      <c r="F19" s="287" t="s">
        <v>1102</v>
      </c>
      <c r="G19" s="287" t="s">
        <v>1046</v>
      </c>
      <c r="H19" s="309" t="s">
        <v>1035</v>
      </c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90"/>
    </row>
    <row r="20" spans="1:28" ht="48.75" customHeight="1" x14ac:dyDescent="0.15">
      <c r="A20" s="286">
        <v>7</v>
      </c>
      <c r="B20" s="291" t="s">
        <v>1041</v>
      </c>
      <c r="C20" s="288" t="s">
        <v>1106</v>
      </c>
      <c r="D20" s="288" t="s">
        <v>1109</v>
      </c>
      <c r="E20" s="288" t="s">
        <v>1107</v>
      </c>
      <c r="F20" s="287" t="s">
        <v>1047</v>
      </c>
      <c r="G20" s="287" t="s">
        <v>1157</v>
      </c>
      <c r="H20" s="309" t="s">
        <v>1035</v>
      </c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90"/>
    </row>
    <row r="21" spans="1:28" ht="48.75" customHeight="1" x14ac:dyDescent="0.15">
      <c r="A21" s="286">
        <v>8</v>
      </c>
      <c r="B21" s="291" t="s">
        <v>1041</v>
      </c>
      <c r="C21" s="288" t="s">
        <v>903</v>
      </c>
      <c r="D21" s="288" t="s">
        <v>1109</v>
      </c>
      <c r="E21" s="288" t="s">
        <v>1108</v>
      </c>
      <c r="F21" s="287" t="s">
        <v>1047</v>
      </c>
      <c r="G21" s="287" t="s">
        <v>1157</v>
      </c>
      <c r="H21" s="289" t="s">
        <v>1035</v>
      </c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90"/>
    </row>
    <row r="22" spans="1:28" ht="48.75" customHeight="1" x14ac:dyDescent="0.15">
      <c r="A22" s="286">
        <v>9</v>
      </c>
      <c r="B22" s="291" t="s">
        <v>1041</v>
      </c>
      <c r="C22" s="288" t="s">
        <v>1160</v>
      </c>
      <c r="D22" s="288" t="s">
        <v>1161</v>
      </c>
      <c r="E22" s="288" t="s">
        <v>1162</v>
      </c>
      <c r="F22" s="292" t="s">
        <v>1159</v>
      </c>
      <c r="G22" s="287" t="s">
        <v>1105</v>
      </c>
      <c r="H22" s="289" t="s">
        <v>1035</v>
      </c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90"/>
    </row>
    <row r="23" spans="1:28" ht="48.75" customHeight="1" x14ac:dyDescent="0.15">
      <c r="A23" s="286">
        <v>10</v>
      </c>
      <c r="B23" s="291" t="s">
        <v>1041</v>
      </c>
      <c r="C23" s="299" t="s">
        <v>1176</v>
      </c>
      <c r="D23" s="299" t="s">
        <v>1163</v>
      </c>
      <c r="E23" s="299" t="s">
        <v>1164</v>
      </c>
      <c r="F23" s="292" t="s">
        <v>1103</v>
      </c>
      <c r="G23" s="287" t="s">
        <v>1104</v>
      </c>
      <c r="H23" s="289" t="s">
        <v>1035</v>
      </c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90"/>
    </row>
    <row r="24" spans="1:28" ht="48.75" customHeight="1" x14ac:dyDescent="0.15">
      <c r="A24" s="286">
        <v>11</v>
      </c>
      <c r="B24" s="291" t="s">
        <v>1057</v>
      </c>
      <c r="C24" s="288" t="s">
        <v>1058</v>
      </c>
      <c r="D24" s="288" t="s">
        <v>1044</v>
      </c>
      <c r="E24" s="288" t="s">
        <v>1059</v>
      </c>
      <c r="F24" s="292" t="s">
        <v>1063</v>
      </c>
      <c r="G24" s="312" t="s">
        <v>1060</v>
      </c>
      <c r="H24" s="309" t="s">
        <v>1035</v>
      </c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90"/>
    </row>
    <row r="25" spans="1:28" ht="48.75" customHeight="1" x14ac:dyDescent="0.15">
      <c r="A25" s="286">
        <v>12</v>
      </c>
      <c r="B25" s="291" t="s">
        <v>1057</v>
      </c>
      <c r="C25" s="288" t="s">
        <v>1061</v>
      </c>
      <c r="D25" s="288" t="s">
        <v>1044</v>
      </c>
      <c r="E25" s="288" t="s">
        <v>1062</v>
      </c>
      <c r="F25" s="292" t="s">
        <v>1064</v>
      </c>
      <c r="G25" s="312" t="s">
        <v>1060</v>
      </c>
      <c r="H25" s="309" t="s">
        <v>1035</v>
      </c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90"/>
    </row>
    <row r="26" spans="1:28" ht="48.75" customHeight="1" x14ac:dyDescent="0.15">
      <c r="A26" s="286">
        <v>13</v>
      </c>
      <c r="B26" s="291" t="s">
        <v>1082</v>
      </c>
      <c r="C26" s="288" t="s">
        <v>1070</v>
      </c>
      <c r="D26" s="288" t="s">
        <v>1013</v>
      </c>
      <c r="E26" s="288" t="s">
        <v>1071</v>
      </c>
      <c r="F26" s="292" t="s">
        <v>1083</v>
      </c>
      <c r="G26" s="312" t="s">
        <v>1084</v>
      </c>
      <c r="H26" s="309" t="s">
        <v>1035</v>
      </c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90"/>
    </row>
    <row r="27" spans="1:28" ht="48.75" customHeight="1" x14ac:dyDescent="0.15">
      <c r="A27" s="286">
        <v>14</v>
      </c>
      <c r="B27" s="291" t="s">
        <v>1139</v>
      </c>
      <c r="C27" s="288" t="s">
        <v>1008</v>
      </c>
      <c r="D27" s="288" t="s">
        <v>1117</v>
      </c>
      <c r="E27" s="288" t="s">
        <v>1009</v>
      </c>
      <c r="F27" s="292" t="s">
        <v>1138</v>
      </c>
      <c r="G27" s="287" t="s">
        <v>1143</v>
      </c>
      <c r="H27" s="309" t="s">
        <v>1035</v>
      </c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90"/>
    </row>
    <row r="28" spans="1:28" ht="48.75" customHeight="1" x14ac:dyDescent="0.15">
      <c r="A28" s="286">
        <v>15</v>
      </c>
      <c r="B28" s="291" t="s">
        <v>1139</v>
      </c>
      <c r="C28" s="288" t="s">
        <v>1044</v>
      </c>
      <c r="D28" s="288" t="s">
        <v>1140</v>
      </c>
      <c r="E28" s="288" t="s">
        <v>1141</v>
      </c>
      <c r="F28" s="287" t="s">
        <v>1142</v>
      </c>
      <c r="G28" s="287" t="s">
        <v>1143</v>
      </c>
      <c r="H28" s="309" t="s">
        <v>1035</v>
      </c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90"/>
    </row>
    <row r="29" spans="1:28" ht="48.75" customHeight="1" x14ac:dyDescent="0.15">
      <c r="A29" s="286">
        <v>16</v>
      </c>
      <c r="B29" s="291" t="s">
        <v>1126</v>
      </c>
      <c r="C29" s="288" t="s">
        <v>1044</v>
      </c>
      <c r="D29" s="288" t="s">
        <v>887</v>
      </c>
      <c r="E29" s="288" t="s">
        <v>1198</v>
      </c>
      <c r="F29" s="287" t="s">
        <v>1199</v>
      </c>
      <c r="G29" s="287" t="s">
        <v>1200</v>
      </c>
      <c r="H29" s="309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90"/>
    </row>
  </sheetData>
  <mergeCells count="50">
    <mergeCell ref="A14:A15"/>
    <mergeCell ref="A11:AB11"/>
    <mergeCell ref="X1:AB2"/>
    <mergeCell ref="A3:B4"/>
    <mergeCell ref="C3:E4"/>
    <mergeCell ref="A6:C10"/>
    <mergeCell ref="Z9:AB9"/>
    <mergeCell ref="F10:I10"/>
    <mergeCell ref="J10:N10"/>
    <mergeCell ref="O10:U10"/>
    <mergeCell ref="V10:W10"/>
    <mergeCell ref="X10:Y10"/>
    <mergeCell ref="Z10:AB10"/>
    <mergeCell ref="F9:I9"/>
    <mergeCell ref="J9:N9"/>
    <mergeCell ref="O9:U9"/>
    <mergeCell ref="V9:W9"/>
    <mergeCell ref="X9:Y9"/>
    <mergeCell ref="Z7:AB7"/>
    <mergeCell ref="F8:I8"/>
    <mergeCell ref="J8:N8"/>
    <mergeCell ref="O8:U8"/>
    <mergeCell ref="V8:W8"/>
    <mergeCell ref="X8:Y8"/>
    <mergeCell ref="Z8:AB8"/>
    <mergeCell ref="F7:I7"/>
    <mergeCell ref="J7:N7"/>
    <mergeCell ref="O7:U7"/>
    <mergeCell ref="V7:W7"/>
    <mergeCell ref="X7:Y7"/>
    <mergeCell ref="X5:Y5"/>
    <mergeCell ref="Z5:AB5"/>
    <mergeCell ref="F6:I6"/>
    <mergeCell ref="J6:N6"/>
    <mergeCell ref="O6:U6"/>
    <mergeCell ref="V6:W6"/>
    <mergeCell ref="X6:Y6"/>
    <mergeCell ref="Z6:AB6"/>
    <mergeCell ref="A5:C5"/>
    <mergeCell ref="F5:I5"/>
    <mergeCell ref="J5:N5"/>
    <mergeCell ref="O5:U5"/>
    <mergeCell ref="V5:W5"/>
    <mergeCell ref="A1:W1"/>
    <mergeCell ref="A2:C2"/>
    <mergeCell ref="D2:W2"/>
    <mergeCell ref="V3:W3"/>
    <mergeCell ref="V4:W4"/>
    <mergeCell ref="F3:U3"/>
    <mergeCell ref="F4:U4"/>
  </mergeCells>
  <phoneticPr fontId="82" type="noConversion"/>
  <conditionalFormatting sqref="C29">
    <cfRule type="duplicateValues" dxfId="23" priority="6"/>
  </conditionalFormatting>
  <printOptions horizontalCentered="1" verticalCentered="1"/>
  <pageMargins left="0.11811023622047245" right="0.11811023622047245" top="0.35433070866141736" bottom="0.15748031496062992" header="0" footer="0"/>
  <pageSetup paperSize="8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T141"/>
  <sheetViews>
    <sheetView view="pageBreakPreview" zoomScale="90" zoomScaleNormal="100" zoomScaleSheetLayoutView="90" workbookViewId="0">
      <selection activeCell="K13" sqref="K13"/>
    </sheetView>
  </sheetViews>
  <sheetFormatPr defaultColWidth="9" defaultRowHeight="13.5" x14ac:dyDescent="0.15"/>
  <cols>
    <col min="1" max="1" width="5.875" customWidth="1"/>
    <col min="2" max="11" width="2.625" customWidth="1"/>
    <col min="12" max="12" width="6" customWidth="1"/>
    <col min="13" max="13" width="18.5" customWidth="1"/>
    <col min="14" max="14" width="20.375" customWidth="1"/>
    <col min="15" max="15" width="11.625" customWidth="1"/>
    <col min="16" max="19" width="9" customWidth="1"/>
    <col min="20" max="20" width="11.375" customWidth="1"/>
    <col min="21" max="25" width="9" customWidth="1"/>
    <col min="26" max="26" width="11.125" customWidth="1"/>
    <col min="27" max="27" width="10.625" customWidth="1"/>
    <col min="28" max="28" width="12.5" customWidth="1"/>
    <col min="29" max="29" width="6.625" customWidth="1"/>
    <col min="30" max="30" width="9" customWidth="1"/>
    <col min="31" max="31" width="8.875" customWidth="1"/>
    <col min="32" max="32" width="7.125" customWidth="1"/>
    <col min="33" max="33" width="5.25" customWidth="1"/>
    <col min="34" max="34" width="7.5" customWidth="1"/>
    <col min="35" max="35" width="6.25" customWidth="1"/>
    <col min="36" max="36" width="9.25" customWidth="1"/>
    <col min="37" max="37" width="6.875" customWidth="1"/>
    <col min="38" max="38" width="5.75" customWidth="1"/>
    <col min="39" max="39" width="7.375" customWidth="1"/>
    <col min="40" max="40" width="6.125" customWidth="1"/>
    <col min="41" max="41" width="9.5" customWidth="1"/>
    <col min="42" max="42" width="9.25" customWidth="1"/>
    <col min="44" max="45" width="14.625" customWidth="1"/>
  </cols>
  <sheetData>
    <row r="1" spans="1:45" ht="15" thickBot="1" x14ac:dyDescent="0.2">
      <c r="A1" s="478"/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478"/>
      <c r="AP1" s="478"/>
      <c r="AQ1" s="478"/>
      <c r="AR1" s="478"/>
    </row>
    <row r="2" spans="1:45" ht="18.75" customHeight="1" x14ac:dyDescent="0.15">
      <c r="A2" s="490" t="s">
        <v>446</v>
      </c>
      <c r="B2" s="491"/>
      <c r="C2" s="491"/>
      <c r="D2" s="491"/>
      <c r="E2" s="492"/>
      <c r="F2" s="515" t="s">
        <v>1177</v>
      </c>
      <c r="G2" s="516"/>
      <c r="H2" s="516"/>
      <c r="I2" s="516"/>
      <c r="J2" s="516"/>
      <c r="K2" s="516"/>
      <c r="L2" s="516"/>
      <c r="M2" s="516"/>
      <c r="N2" s="517"/>
      <c r="O2" s="484" t="s">
        <v>1193</v>
      </c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485"/>
      <c r="AC2" s="485"/>
      <c r="AD2" s="485"/>
      <c r="AE2" s="485"/>
      <c r="AF2" s="485"/>
      <c r="AG2" s="485"/>
      <c r="AH2" s="485"/>
      <c r="AI2" s="485"/>
      <c r="AJ2" s="485"/>
      <c r="AK2" s="485"/>
      <c r="AL2" s="485"/>
      <c r="AM2" s="485"/>
      <c r="AN2" s="485"/>
      <c r="AO2" s="485"/>
      <c r="AP2" s="486"/>
      <c r="AQ2" s="41" t="s">
        <v>23</v>
      </c>
      <c r="AR2" s="251">
        <v>5179100103</v>
      </c>
      <c r="AS2" s="251">
        <v>5179100003</v>
      </c>
    </row>
    <row r="3" spans="1:45" ht="18.75" customHeight="1" x14ac:dyDescent="0.15">
      <c r="A3" s="493"/>
      <c r="B3" s="461"/>
      <c r="C3" s="461"/>
      <c r="D3" s="461"/>
      <c r="E3" s="462"/>
      <c r="F3" s="436"/>
      <c r="G3" s="437"/>
      <c r="H3" s="437"/>
      <c r="I3" s="437"/>
      <c r="J3" s="437"/>
      <c r="K3" s="437"/>
      <c r="L3" s="437"/>
      <c r="M3" s="437"/>
      <c r="N3" s="438"/>
      <c r="O3" s="487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488"/>
      <c r="AK3" s="488"/>
      <c r="AL3" s="488"/>
      <c r="AM3" s="488"/>
      <c r="AN3" s="488"/>
      <c r="AO3" s="488"/>
      <c r="AP3" s="489"/>
      <c r="AQ3" s="42" t="s">
        <v>64</v>
      </c>
      <c r="AR3" s="252" t="s">
        <v>705</v>
      </c>
      <c r="AS3" s="252" t="s">
        <v>845</v>
      </c>
    </row>
    <row r="4" spans="1:45" ht="36" customHeight="1" x14ac:dyDescent="0.15">
      <c r="A4" s="479" t="s">
        <v>65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7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  <c r="AC4" s="488"/>
      <c r="AD4" s="488"/>
      <c r="AE4" s="488"/>
      <c r="AF4" s="488"/>
      <c r="AG4" s="488"/>
      <c r="AH4" s="488"/>
      <c r="AI4" s="488"/>
      <c r="AJ4" s="488"/>
      <c r="AK4" s="488"/>
      <c r="AL4" s="488"/>
      <c r="AM4" s="488"/>
      <c r="AN4" s="488"/>
      <c r="AO4" s="488"/>
      <c r="AP4" s="489"/>
      <c r="AQ4" s="42" t="s">
        <v>66</v>
      </c>
      <c r="AR4" s="252" t="s">
        <v>970</v>
      </c>
      <c r="AS4" s="252" t="s">
        <v>970</v>
      </c>
    </row>
    <row r="5" spans="1:45" ht="36" customHeight="1" x14ac:dyDescent="0.15">
      <c r="A5" s="505" t="s">
        <v>448</v>
      </c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7"/>
      <c r="M5" s="481" t="s">
        <v>68</v>
      </c>
      <c r="N5" s="482"/>
      <c r="O5" s="487"/>
      <c r="P5" s="488"/>
      <c r="Q5" s="488"/>
      <c r="R5" s="488"/>
      <c r="S5" s="488"/>
      <c r="T5" s="488"/>
      <c r="U5" s="488"/>
      <c r="V5" s="488"/>
      <c r="W5" s="488"/>
      <c r="X5" s="488"/>
      <c r="Y5" s="488"/>
      <c r="Z5" s="488"/>
      <c r="AA5" s="488"/>
      <c r="AB5" s="488"/>
      <c r="AC5" s="488"/>
      <c r="AD5" s="488"/>
      <c r="AE5" s="488"/>
      <c r="AF5" s="488"/>
      <c r="AG5" s="488"/>
      <c r="AH5" s="488"/>
      <c r="AI5" s="488"/>
      <c r="AJ5" s="488"/>
      <c r="AK5" s="488"/>
      <c r="AL5" s="488"/>
      <c r="AM5" s="488"/>
      <c r="AN5" s="488"/>
      <c r="AO5" s="488"/>
      <c r="AP5" s="489"/>
      <c r="AQ5" s="42" t="s">
        <v>69</v>
      </c>
      <c r="AR5" s="152"/>
      <c r="AS5" s="152"/>
    </row>
    <row r="6" spans="1:45" ht="32.25" customHeight="1" x14ac:dyDescent="0.15">
      <c r="A6" s="483" t="s">
        <v>1196</v>
      </c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7"/>
      <c r="P6" s="488"/>
      <c r="Q6" s="488"/>
      <c r="R6" s="488"/>
      <c r="S6" s="488"/>
      <c r="T6" s="488"/>
      <c r="U6" s="488"/>
      <c r="V6" s="488"/>
      <c r="W6" s="488"/>
      <c r="X6" s="488"/>
      <c r="Y6" s="488"/>
      <c r="Z6" s="488"/>
      <c r="AA6" s="488"/>
      <c r="AB6" s="488"/>
      <c r="AC6" s="488"/>
      <c r="AD6" s="488"/>
      <c r="AE6" s="488"/>
      <c r="AF6" s="488"/>
      <c r="AG6" s="488"/>
      <c r="AH6" s="488"/>
      <c r="AI6" s="488"/>
      <c r="AJ6" s="488"/>
      <c r="AK6" s="488"/>
      <c r="AL6" s="488"/>
      <c r="AM6" s="488"/>
      <c r="AN6" s="488"/>
      <c r="AO6" s="488"/>
      <c r="AP6" s="489"/>
      <c r="AQ6" s="42" t="s">
        <v>18</v>
      </c>
      <c r="AR6" s="152" t="s">
        <v>830</v>
      </c>
      <c r="AS6" s="152" t="s">
        <v>831</v>
      </c>
    </row>
    <row r="7" spans="1:45" ht="26.25" customHeight="1" x14ac:dyDescent="0.15">
      <c r="A7" s="494" t="s">
        <v>71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6"/>
      <c r="O7" s="487"/>
      <c r="P7" s="488"/>
      <c r="Q7" s="488"/>
      <c r="R7" s="488"/>
      <c r="S7" s="488"/>
      <c r="T7" s="488"/>
      <c r="U7" s="488"/>
      <c r="V7" s="488"/>
      <c r="W7" s="488"/>
      <c r="X7" s="488"/>
      <c r="Y7" s="488"/>
      <c r="Z7" s="488"/>
      <c r="AA7" s="488"/>
      <c r="AB7" s="488"/>
      <c r="AC7" s="488"/>
      <c r="AD7" s="488"/>
      <c r="AE7" s="488"/>
      <c r="AF7" s="488"/>
      <c r="AG7" s="488"/>
      <c r="AH7" s="488"/>
      <c r="AI7" s="488"/>
      <c r="AJ7" s="488"/>
      <c r="AK7" s="488"/>
      <c r="AL7" s="488"/>
      <c r="AM7" s="488"/>
      <c r="AN7" s="488"/>
      <c r="AO7" s="488"/>
      <c r="AP7" s="489"/>
      <c r="AQ7" s="42" t="s">
        <v>72</v>
      </c>
      <c r="AR7" s="43"/>
      <c r="AS7" s="43"/>
    </row>
    <row r="8" spans="1:45" ht="24.95" customHeight="1" x14ac:dyDescent="0.15">
      <c r="A8" s="498" t="s">
        <v>73</v>
      </c>
      <c r="B8" s="497" t="s">
        <v>74</v>
      </c>
      <c r="C8" s="497"/>
      <c r="D8" s="497"/>
      <c r="E8" s="497"/>
      <c r="F8" s="497"/>
      <c r="G8" s="497"/>
      <c r="H8" s="497"/>
      <c r="I8" s="497"/>
      <c r="J8" s="497"/>
      <c r="K8" s="497"/>
      <c r="L8" s="500" t="s">
        <v>75</v>
      </c>
      <c r="M8" s="502" t="s">
        <v>23</v>
      </c>
      <c r="N8" s="497" t="s">
        <v>449</v>
      </c>
      <c r="O8" s="497" t="s">
        <v>450</v>
      </c>
      <c r="P8" s="497" t="s">
        <v>77</v>
      </c>
      <c r="Q8" s="497" t="s">
        <v>78</v>
      </c>
      <c r="R8" s="497" t="s">
        <v>12</v>
      </c>
      <c r="S8" s="502" t="s">
        <v>79</v>
      </c>
      <c r="T8" s="524" t="s">
        <v>451</v>
      </c>
      <c r="U8" s="525" t="s">
        <v>452</v>
      </c>
      <c r="V8" s="502" t="s">
        <v>82</v>
      </c>
      <c r="W8" s="527" t="s">
        <v>1195</v>
      </c>
      <c r="X8" s="529" t="s">
        <v>453</v>
      </c>
      <c r="Y8" s="530" t="s">
        <v>84</v>
      </c>
      <c r="Z8" s="530" t="s">
        <v>85</v>
      </c>
      <c r="AA8" s="497" t="s">
        <v>86</v>
      </c>
      <c r="AB8" s="497" t="s">
        <v>454</v>
      </c>
      <c r="AC8" s="518" t="s">
        <v>455</v>
      </c>
      <c r="AD8" s="518" t="s">
        <v>89</v>
      </c>
      <c r="AE8" s="520" t="s">
        <v>456</v>
      </c>
      <c r="AF8" s="522" t="s">
        <v>457</v>
      </c>
      <c r="AG8" s="508" t="s">
        <v>458</v>
      </c>
      <c r="AH8" s="508" t="s">
        <v>459</v>
      </c>
      <c r="AI8" s="508" t="s">
        <v>460</v>
      </c>
      <c r="AJ8" s="500" t="s">
        <v>88</v>
      </c>
      <c r="AK8" s="512" t="s">
        <v>89</v>
      </c>
      <c r="AL8" s="512" t="s">
        <v>90</v>
      </c>
      <c r="AM8" s="512" t="s">
        <v>91</v>
      </c>
      <c r="AN8" s="512" t="s">
        <v>461</v>
      </c>
      <c r="AO8" s="500" t="s">
        <v>93</v>
      </c>
      <c r="AP8" s="500" t="s">
        <v>95</v>
      </c>
      <c r="AQ8" s="510" t="s">
        <v>19</v>
      </c>
      <c r="AR8" s="476" t="s">
        <v>97</v>
      </c>
      <c r="AS8" s="476" t="s">
        <v>97</v>
      </c>
    </row>
    <row r="9" spans="1:45" ht="24.95" customHeight="1" thickBot="1" x14ac:dyDescent="0.2">
      <c r="A9" s="499"/>
      <c r="B9" s="10">
        <v>0</v>
      </c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202">
        <v>9</v>
      </c>
      <c r="L9" s="501"/>
      <c r="M9" s="503"/>
      <c r="N9" s="504"/>
      <c r="O9" s="500"/>
      <c r="P9" s="500"/>
      <c r="Q9" s="500"/>
      <c r="R9" s="500"/>
      <c r="S9" s="503"/>
      <c r="T9" s="504"/>
      <c r="U9" s="526"/>
      <c r="V9" s="503"/>
      <c r="W9" s="528"/>
      <c r="X9" s="528"/>
      <c r="Y9" s="531"/>
      <c r="Z9" s="531"/>
      <c r="AA9" s="500"/>
      <c r="AB9" s="500"/>
      <c r="AC9" s="519"/>
      <c r="AD9" s="519"/>
      <c r="AE9" s="521"/>
      <c r="AF9" s="523"/>
      <c r="AG9" s="509"/>
      <c r="AH9" s="509"/>
      <c r="AI9" s="509"/>
      <c r="AJ9" s="501"/>
      <c r="AK9" s="513"/>
      <c r="AL9" s="513"/>
      <c r="AM9" s="513"/>
      <c r="AN9" s="513"/>
      <c r="AO9" s="514"/>
      <c r="AP9" s="501"/>
      <c r="AQ9" s="511"/>
      <c r="AR9" s="477"/>
      <c r="AS9" s="477"/>
    </row>
    <row r="10" spans="1:45" ht="39.950000000000003" customHeight="1" x14ac:dyDescent="0.15">
      <c r="A10" s="267">
        <v>1</v>
      </c>
      <c r="B10" s="268">
        <v>0</v>
      </c>
      <c r="C10" s="268"/>
      <c r="D10" s="268"/>
      <c r="E10" s="268"/>
      <c r="F10" s="268"/>
      <c r="G10" s="268"/>
      <c r="H10" s="268"/>
      <c r="I10" s="269"/>
      <c r="J10" s="212"/>
      <c r="K10" s="213"/>
      <c r="L10" s="214" t="s">
        <v>43</v>
      </c>
      <c r="M10" s="215" t="s">
        <v>764</v>
      </c>
      <c r="N10" s="216" t="s">
        <v>970</v>
      </c>
      <c r="O10" s="217"/>
      <c r="P10" s="217" t="s">
        <v>99</v>
      </c>
      <c r="Q10" s="217" t="s">
        <v>100</v>
      </c>
      <c r="R10" s="218"/>
      <c r="S10" s="215" t="s">
        <v>331</v>
      </c>
      <c r="T10" s="215" t="s">
        <v>447</v>
      </c>
      <c r="U10" s="219" t="s">
        <v>330</v>
      </c>
      <c r="V10" s="215" t="s">
        <v>156</v>
      </c>
      <c r="W10" s="220" t="s">
        <v>127</v>
      </c>
      <c r="X10" s="221" t="s">
        <v>462</v>
      </c>
      <c r="Y10" s="222"/>
      <c r="Z10" s="222"/>
      <c r="AA10" s="217" t="s">
        <v>463</v>
      </c>
      <c r="AB10" s="223">
        <v>22.9</v>
      </c>
      <c r="AC10" s="224"/>
      <c r="AD10" s="225"/>
      <c r="AE10" s="225"/>
      <c r="AF10" s="226"/>
      <c r="AG10" s="226"/>
      <c r="AH10" s="227"/>
      <c r="AI10" s="227"/>
      <c r="AJ10" s="217"/>
      <c r="AK10" s="228"/>
      <c r="AL10" s="228"/>
      <c r="AM10" s="228"/>
      <c r="AN10" s="228"/>
      <c r="AO10" s="229"/>
      <c r="AP10" s="217"/>
      <c r="AQ10" s="230"/>
      <c r="AR10" s="231">
        <v>1</v>
      </c>
      <c r="AS10" s="231">
        <v>0</v>
      </c>
    </row>
    <row r="11" spans="1:45" ht="39.950000000000003" customHeight="1" x14ac:dyDescent="0.15">
      <c r="A11" s="156">
        <f>A10+1</f>
        <v>2</v>
      </c>
      <c r="B11" s="2">
        <v>0</v>
      </c>
      <c r="C11" s="2"/>
      <c r="D11" s="2"/>
      <c r="E11" s="2"/>
      <c r="F11" s="2"/>
      <c r="G11" s="2"/>
      <c r="H11" s="2"/>
      <c r="I11" s="72"/>
      <c r="J11" s="234"/>
      <c r="K11" s="6"/>
      <c r="L11" s="8" t="s">
        <v>832</v>
      </c>
      <c r="M11" s="157" t="s">
        <v>879</v>
      </c>
      <c r="N11" s="3" t="s">
        <v>970</v>
      </c>
      <c r="O11" s="27"/>
      <c r="P11" s="27" t="s">
        <v>99</v>
      </c>
      <c r="Q11" s="27" t="s">
        <v>100</v>
      </c>
      <c r="R11" s="158"/>
      <c r="S11" s="157" t="s">
        <v>555</v>
      </c>
      <c r="T11" s="157" t="s">
        <v>833</v>
      </c>
      <c r="U11" s="159" t="s">
        <v>330</v>
      </c>
      <c r="V11" s="157" t="s">
        <v>156</v>
      </c>
      <c r="W11" s="160" t="s">
        <v>127</v>
      </c>
      <c r="X11" s="28" t="s">
        <v>462</v>
      </c>
      <c r="Y11" s="161"/>
      <c r="Z11" s="161"/>
      <c r="AA11" s="27"/>
      <c r="AB11" s="162"/>
      <c r="AC11" s="163"/>
      <c r="AD11" s="117"/>
      <c r="AE11" s="117"/>
      <c r="AF11" s="164"/>
      <c r="AG11" s="164"/>
      <c r="AH11" s="165"/>
      <c r="AI11" s="165"/>
      <c r="AJ11" s="23"/>
      <c r="AK11" s="166"/>
      <c r="AL11" s="166"/>
      <c r="AM11" s="166"/>
      <c r="AN11" s="166"/>
      <c r="AO11" s="167"/>
      <c r="AP11" s="23"/>
      <c r="AQ11" s="168"/>
      <c r="AR11" s="169">
        <v>0</v>
      </c>
      <c r="AS11" s="169">
        <v>1</v>
      </c>
    </row>
    <row r="12" spans="1:45" ht="39.950000000000003" customHeight="1" x14ac:dyDescent="0.15">
      <c r="A12" s="156">
        <f t="shared" ref="A12:A75" si="0">A11+1</f>
        <v>3</v>
      </c>
      <c r="B12" s="2"/>
      <c r="C12" s="27">
        <v>1</v>
      </c>
      <c r="D12" s="2"/>
      <c r="E12" s="2"/>
      <c r="F12" s="2"/>
      <c r="G12" s="2"/>
      <c r="H12" s="2"/>
      <c r="I12" s="72"/>
      <c r="J12" s="234"/>
      <c r="K12" s="6"/>
      <c r="L12" s="8" t="s">
        <v>43</v>
      </c>
      <c r="M12" s="157" t="s">
        <v>765</v>
      </c>
      <c r="N12" s="3" t="s">
        <v>834</v>
      </c>
      <c r="O12" s="27"/>
      <c r="P12" s="27" t="s">
        <v>174</v>
      </c>
      <c r="Q12" s="27" t="s">
        <v>100</v>
      </c>
      <c r="R12" s="27"/>
      <c r="S12" s="157" t="s">
        <v>331</v>
      </c>
      <c r="T12" s="157" t="s">
        <v>464</v>
      </c>
      <c r="U12" s="159" t="s">
        <v>330</v>
      </c>
      <c r="V12" s="157" t="s">
        <v>156</v>
      </c>
      <c r="W12" s="160" t="s">
        <v>127</v>
      </c>
      <c r="X12" s="28" t="s">
        <v>108</v>
      </c>
      <c r="Y12" s="28" t="s">
        <v>105</v>
      </c>
      <c r="Z12" s="28" t="s">
        <v>101</v>
      </c>
      <c r="AA12" s="27" t="s">
        <v>465</v>
      </c>
      <c r="AB12" s="28" t="s">
        <v>101</v>
      </c>
      <c r="AC12" s="28"/>
      <c r="AD12" s="28"/>
      <c r="AE12" s="28"/>
      <c r="AF12" s="28"/>
      <c r="AG12" s="28"/>
      <c r="AH12" s="28"/>
      <c r="AI12" s="28"/>
      <c r="AJ12" s="23"/>
      <c r="AK12" s="166"/>
      <c r="AL12" s="166"/>
      <c r="AM12" s="166"/>
      <c r="AN12" s="166"/>
      <c r="AO12" s="167"/>
      <c r="AP12" s="23"/>
      <c r="AQ12" s="168"/>
      <c r="AR12" s="169">
        <v>1</v>
      </c>
      <c r="AS12" s="169">
        <v>0</v>
      </c>
    </row>
    <row r="13" spans="1:45" ht="39.950000000000003" customHeight="1" x14ac:dyDescent="0.15">
      <c r="A13" s="156">
        <f t="shared" si="0"/>
        <v>4</v>
      </c>
      <c r="B13" s="2"/>
      <c r="C13" s="27">
        <v>1</v>
      </c>
      <c r="D13" s="2"/>
      <c r="E13" s="2"/>
      <c r="F13" s="2"/>
      <c r="G13" s="2"/>
      <c r="H13" s="2"/>
      <c r="I13" s="72"/>
      <c r="J13" s="234"/>
      <c r="K13" s="6"/>
      <c r="L13" s="8" t="s">
        <v>832</v>
      </c>
      <c r="M13" s="157" t="s">
        <v>880</v>
      </c>
      <c r="N13" s="3" t="s">
        <v>835</v>
      </c>
      <c r="O13" s="27"/>
      <c r="P13" s="27" t="s">
        <v>174</v>
      </c>
      <c r="Q13" s="27" t="s">
        <v>100</v>
      </c>
      <c r="R13" s="27"/>
      <c r="S13" s="157" t="s">
        <v>555</v>
      </c>
      <c r="T13" s="157" t="s">
        <v>836</v>
      </c>
      <c r="U13" s="159" t="s">
        <v>330</v>
      </c>
      <c r="V13" s="157" t="s">
        <v>156</v>
      </c>
      <c r="W13" s="160" t="s">
        <v>127</v>
      </c>
      <c r="X13" s="28" t="s">
        <v>108</v>
      </c>
      <c r="Y13" s="28" t="s">
        <v>105</v>
      </c>
      <c r="Z13" s="28" t="s">
        <v>101</v>
      </c>
      <c r="AA13" s="27"/>
      <c r="AB13" s="28"/>
      <c r="AC13" s="28"/>
      <c r="AD13" s="28"/>
      <c r="AE13" s="28"/>
      <c r="AF13" s="28"/>
      <c r="AG13" s="28"/>
      <c r="AH13" s="28"/>
      <c r="AI13" s="28"/>
      <c r="AJ13" s="23"/>
      <c r="AK13" s="166"/>
      <c r="AL13" s="166"/>
      <c r="AM13" s="166"/>
      <c r="AN13" s="166"/>
      <c r="AO13" s="167"/>
      <c r="AP13" s="23"/>
      <c r="AQ13" s="168"/>
      <c r="AR13" s="169">
        <v>0</v>
      </c>
      <c r="AS13" s="169">
        <v>1</v>
      </c>
    </row>
    <row r="14" spans="1:45" ht="39.950000000000003" customHeight="1" x14ac:dyDescent="0.15">
      <c r="A14" s="156">
        <f t="shared" si="0"/>
        <v>5</v>
      </c>
      <c r="B14" s="2"/>
      <c r="C14" s="2"/>
      <c r="D14" s="2">
        <v>2</v>
      </c>
      <c r="E14" s="2"/>
      <c r="F14" s="2"/>
      <c r="G14" s="2"/>
      <c r="H14" s="2"/>
      <c r="I14" s="72"/>
      <c r="J14" s="234"/>
      <c r="K14" s="3"/>
      <c r="L14" s="3" t="s">
        <v>137</v>
      </c>
      <c r="M14" s="3" t="s">
        <v>466</v>
      </c>
      <c r="N14" s="3" t="s">
        <v>467</v>
      </c>
      <c r="O14" s="3"/>
      <c r="P14" s="7" t="s">
        <v>330</v>
      </c>
      <c r="Q14" s="27" t="s">
        <v>100</v>
      </c>
      <c r="R14" s="3"/>
      <c r="S14" s="157" t="s">
        <v>331</v>
      </c>
      <c r="T14" s="2" t="str">
        <f t="shared" ref="T14:T25" si="1">M14</f>
        <v>H4681020800A0</v>
      </c>
      <c r="U14" s="159" t="s">
        <v>330</v>
      </c>
      <c r="V14" s="157" t="s">
        <v>731</v>
      </c>
      <c r="W14" s="160" t="s">
        <v>732</v>
      </c>
      <c r="X14" s="2" t="s">
        <v>468</v>
      </c>
      <c r="Y14" s="28" t="s">
        <v>105</v>
      </c>
      <c r="Z14" s="3" t="s">
        <v>101</v>
      </c>
      <c r="AA14" s="3" t="s">
        <v>101</v>
      </c>
      <c r="AB14" s="3"/>
      <c r="AC14" s="3"/>
      <c r="AD14" s="3"/>
      <c r="AE14" s="3"/>
      <c r="AF14" s="3"/>
      <c r="AG14" s="3"/>
      <c r="AH14" s="3"/>
      <c r="AI14" s="3"/>
      <c r="AJ14" s="37"/>
      <c r="AK14" s="37"/>
      <c r="AL14" s="37"/>
      <c r="AM14" s="37"/>
      <c r="AN14" s="37"/>
      <c r="AO14" s="44"/>
      <c r="AP14" s="40"/>
      <c r="AQ14" s="2"/>
      <c r="AR14" s="45">
        <v>1</v>
      </c>
      <c r="AS14" s="45">
        <v>1</v>
      </c>
    </row>
    <row r="15" spans="1:45" ht="39.950000000000003" customHeight="1" x14ac:dyDescent="0.15">
      <c r="A15" s="156">
        <f t="shared" si="0"/>
        <v>6</v>
      </c>
      <c r="B15" s="2"/>
      <c r="C15" s="2"/>
      <c r="D15" s="2"/>
      <c r="E15" s="2">
        <v>3</v>
      </c>
      <c r="F15" s="2"/>
      <c r="G15" s="2"/>
      <c r="H15" s="2"/>
      <c r="I15" s="72"/>
      <c r="J15" s="234"/>
      <c r="K15" s="3"/>
      <c r="L15" s="3"/>
      <c r="M15" s="117" t="s">
        <v>977</v>
      </c>
      <c r="N15" s="117" t="s">
        <v>978</v>
      </c>
      <c r="O15" s="117" t="s">
        <v>972</v>
      </c>
      <c r="P15" s="7" t="s">
        <v>330</v>
      </c>
      <c r="Q15" s="27" t="s">
        <v>100</v>
      </c>
      <c r="R15" s="3"/>
      <c r="S15" s="157"/>
      <c r="T15" s="2"/>
      <c r="U15" s="159" t="s">
        <v>330</v>
      </c>
      <c r="V15" s="157" t="s">
        <v>682</v>
      </c>
      <c r="W15" s="160" t="s">
        <v>683</v>
      </c>
      <c r="X15" s="2" t="s">
        <v>468</v>
      </c>
      <c r="Y15" s="28" t="s">
        <v>105</v>
      </c>
      <c r="Z15" s="3" t="s">
        <v>101</v>
      </c>
      <c r="AA15" s="3" t="s">
        <v>101</v>
      </c>
      <c r="AB15" s="3"/>
      <c r="AC15" s="3"/>
      <c r="AD15" s="3"/>
      <c r="AE15" s="3"/>
      <c r="AF15" s="3"/>
      <c r="AG15" s="3"/>
      <c r="AH15" s="3"/>
      <c r="AI15" s="3"/>
      <c r="AJ15" s="37"/>
      <c r="AK15" s="37"/>
      <c r="AL15" s="37"/>
      <c r="AM15" s="37"/>
      <c r="AN15" s="37"/>
      <c r="AO15" s="44"/>
      <c r="AP15" s="40"/>
      <c r="AQ15" s="2"/>
      <c r="AR15" s="45">
        <v>1</v>
      </c>
      <c r="AS15" s="45">
        <v>1</v>
      </c>
    </row>
    <row r="16" spans="1:45" ht="39.950000000000003" customHeight="1" x14ac:dyDescent="0.15">
      <c r="A16" s="156">
        <f t="shared" si="0"/>
        <v>7</v>
      </c>
      <c r="B16" s="2"/>
      <c r="C16" s="2"/>
      <c r="D16" s="2"/>
      <c r="E16" s="2">
        <v>3</v>
      </c>
      <c r="F16" s="2"/>
      <c r="G16" s="2"/>
      <c r="H16" s="2"/>
      <c r="I16" s="72"/>
      <c r="J16" s="234"/>
      <c r="K16" s="3"/>
      <c r="L16" s="3"/>
      <c r="M16" s="117" t="s">
        <v>979</v>
      </c>
      <c r="N16" s="270" t="s">
        <v>980</v>
      </c>
      <c r="O16" s="117" t="s">
        <v>981</v>
      </c>
      <c r="P16" s="7" t="s">
        <v>330</v>
      </c>
      <c r="Q16" s="27" t="s">
        <v>100</v>
      </c>
      <c r="R16" s="3"/>
      <c r="S16" s="157"/>
      <c r="T16" s="2"/>
      <c r="U16" s="159" t="s">
        <v>330</v>
      </c>
      <c r="V16" s="157" t="s">
        <v>682</v>
      </c>
      <c r="W16" s="160" t="s">
        <v>683</v>
      </c>
      <c r="X16" s="2" t="s">
        <v>468</v>
      </c>
      <c r="Y16" s="28" t="s">
        <v>105</v>
      </c>
      <c r="Z16" s="3" t="s">
        <v>101</v>
      </c>
      <c r="AA16" s="3" t="s">
        <v>101</v>
      </c>
      <c r="AB16" s="3"/>
      <c r="AC16" s="3"/>
      <c r="AD16" s="3"/>
      <c r="AE16" s="3"/>
      <c r="AF16" s="3"/>
      <c r="AG16" s="3"/>
      <c r="AH16" s="3"/>
      <c r="AI16" s="3"/>
      <c r="AJ16" s="37"/>
      <c r="AK16" s="37"/>
      <c r="AL16" s="37"/>
      <c r="AM16" s="37"/>
      <c r="AN16" s="37"/>
      <c r="AO16" s="44"/>
      <c r="AP16" s="40"/>
      <c r="AQ16" s="2"/>
      <c r="AR16" s="45">
        <v>1</v>
      </c>
      <c r="AS16" s="45">
        <v>1</v>
      </c>
    </row>
    <row r="17" spans="1:45" ht="39.950000000000003" customHeight="1" x14ac:dyDescent="0.15">
      <c r="A17" s="156">
        <f t="shared" si="0"/>
        <v>8</v>
      </c>
      <c r="B17" s="2"/>
      <c r="C17" s="2"/>
      <c r="D17" s="2">
        <v>2</v>
      </c>
      <c r="E17" s="2"/>
      <c r="F17" s="2"/>
      <c r="G17" s="2"/>
      <c r="H17" s="2"/>
      <c r="I17" s="72"/>
      <c r="J17" s="234"/>
      <c r="K17" s="3"/>
      <c r="L17" s="3"/>
      <c r="M17" s="3" t="s">
        <v>29</v>
      </c>
      <c r="N17" s="3" t="s">
        <v>30</v>
      </c>
      <c r="O17" s="3" t="s">
        <v>168</v>
      </c>
      <c r="P17" s="7" t="s">
        <v>330</v>
      </c>
      <c r="Q17" s="27" t="s">
        <v>100</v>
      </c>
      <c r="R17" s="3"/>
      <c r="S17" s="157" t="s">
        <v>331</v>
      </c>
      <c r="T17" s="2" t="s">
        <v>29</v>
      </c>
      <c r="U17" s="159" t="s">
        <v>330</v>
      </c>
      <c r="V17" s="157" t="s">
        <v>731</v>
      </c>
      <c r="W17" s="160" t="s">
        <v>732</v>
      </c>
      <c r="X17" s="2"/>
      <c r="Y17" s="3"/>
      <c r="Z17" s="3" t="s">
        <v>101</v>
      </c>
      <c r="AA17" s="3" t="s">
        <v>101</v>
      </c>
      <c r="AB17" s="3">
        <v>1E-3</v>
      </c>
      <c r="AC17" s="3"/>
      <c r="AD17" s="3"/>
      <c r="AE17" s="3"/>
      <c r="AF17" s="3"/>
      <c r="AG17" s="3"/>
      <c r="AH17" s="3"/>
      <c r="AI17" s="3"/>
      <c r="AJ17" s="37"/>
      <c r="AK17" s="37"/>
      <c r="AL17" s="37"/>
      <c r="AM17" s="37"/>
      <c r="AN17" s="37"/>
      <c r="AO17" s="44"/>
      <c r="AP17" s="40"/>
      <c r="AQ17" s="2"/>
      <c r="AR17" s="45">
        <v>21</v>
      </c>
      <c r="AS17" s="45">
        <v>21</v>
      </c>
    </row>
    <row r="18" spans="1:45" ht="39.950000000000003" customHeight="1" x14ac:dyDescent="0.15">
      <c r="A18" s="156">
        <f t="shared" si="0"/>
        <v>9</v>
      </c>
      <c r="B18" s="5"/>
      <c r="C18" s="2"/>
      <c r="D18" s="2">
        <v>2</v>
      </c>
      <c r="E18" s="5"/>
      <c r="F18" s="5"/>
      <c r="G18" s="5"/>
      <c r="H18" s="5"/>
      <c r="I18" s="207"/>
      <c r="J18" s="271"/>
      <c r="K18" s="8"/>
      <c r="L18" s="8" t="s">
        <v>43</v>
      </c>
      <c r="M18" s="3" t="s">
        <v>706</v>
      </c>
      <c r="N18" s="3" t="s">
        <v>963</v>
      </c>
      <c r="O18" s="27" t="s">
        <v>951</v>
      </c>
      <c r="P18" s="7" t="s">
        <v>126</v>
      </c>
      <c r="Q18" s="27" t="s">
        <v>100</v>
      </c>
      <c r="R18" s="3"/>
      <c r="S18" s="157" t="s">
        <v>331</v>
      </c>
      <c r="T18" s="2" t="str">
        <f t="shared" si="1"/>
        <v>SHT0014271</v>
      </c>
      <c r="U18" s="159" t="s">
        <v>330</v>
      </c>
      <c r="V18" s="157" t="s">
        <v>156</v>
      </c>
      <c r="W18" s="160" t="s">
        <v>127</v>
      </c>
      <c r="X18" s="2" t="s">
        <v>169</v>
      </c>
      <c r="Y18" s="3" t="s">
        <v>101</v>
      </c>
      <c r="Z18" s="3" t="s">
        <v>101</v>
      </c>
      <c r="AA18" s="3" t="s">
        <v>101</v>
      </c>
      <c r="AB18" s="3" t="s">
        <v>101</v>
      </c>
      <c r="AC18" s="3"/>
      <c r="AD18" s="3"/>
      <c r="AE18" s="3"/>
      <c r="AF18" s="3"/>
      <c r="AG18" s="3"/>
      <c r="AH18" s="3"/>
      <c r="AI18" s="3"/>
      <c r="AJ18" s="37"/>
      <c r="AK18" s="37"/>
      <c r="AL18" s="37"/>
      <c r="AM18" s="37"/>
      <c r="AN18" s="37"/>
      <c r="AO18" s="44"/>
      <c r="AP18" s="40"/>
      <c r="AQ18" s="2"/>
      <c r="AR18" s="45">
        <v>0</v>
      </c>
      <c r="AS18" s="45">
        <v>1</v>
      </c>
    </row>
    <row r="19" spans="1:45" ht="39.950000000000003" customHeight="1" x14ac:dyDescent="0.15">
      <c r="A19" s="156">
        <f t="shared" si="0"/>
        <v>10</v>
      </c>
      <c r="B19" s="5"/>
      <c r="C19" s="2"/>
      <c r="D19" s="2">
        <v>2</v>
      </c>
      <c r="E19" s="5"/>
      <c r="F19" s="5"/>
      <c r="G19" s="5"/>
      <c r="H19" s="5"/>
      <c r="I19" s="207"/>
      <c r="J19" s="271"/>
      <c r="K19" s="8"/>
      <c r="L19" s="8" t="s">
        <v>832</v>
      </c>
      <c r="M19" s="3" t="s">
        <v>881</v>
      </c>
      <c r="N19" s="3" t="s">
        <v>963</v>
      </c>
      <c r="O19" s="27" t="s">
        <v>952</v>
      </c>
      <c r="P19" s="7" t="s">
        <v>126</v>
      </c>
      <c r="Q19" s="27" t="s">
        <v>100</v>
      </c>
      <c r="R19" s="3"/>
      <c r="S19" s="157" t="s">
        <v>331</v>
      </c>
      <c r="T19" s="2" t="s">
        <v>837</v>
      </c>
      <c r="U19" s="159" t="s">
        <v>330</v>
      </c>
      <c r="V19" s="157" t="s">
        <v>156</v>
      </c>
      <c r="W19" s="160" t="s">
        <v>127</v>
      </c>
      <c r="X19" s="2" t="s">
        <v>169</v>
      </c>
      <c r="Y19" s="3" t="s">
        <v>101</v>
      </c>
      <c r="Z19" s="3" t="s">
        <v>101</v>
      </c>
      <c r="AA19" s="3" t="s">
        <v>101</v>
      </c>
      <c r="AB19" s="3" t="s">
        <v>101</v>
      </c>
      <c r="AC19" s="3"/>
      <c r="AD19" s="3"/>
      <c r="AE19" s="3"/>
      <c r="AF19" s="3"/>
      <c r="AG19" s="3"/>
      <c r="AH19" s="3"/>
      <c r="AI19" s="3"/>
      <c r="AJ19" s="37"/>
      <c r="AK19" s="37"/>
      <c r="AL19" s="37"/>
      <c r="AM19" s="37"/>
      <c r="AN19" s="37"/>
      <c r="AO19" s="44"/>
      <c r="AP19" s="40"/>
      <c r="AQ19" s="2"/>
      <c r="AR19" s="45">
        <v>1</v>
      </c>
      <c r="AS19" s="45">
        <v>0</v>
      </c>
    </row>
    <row r="20" spans="1:45" ht="39.950000000000003" customHeight="1" x14ac:dyDescent="0.15">
      <c r="A20" s="156">
        <f t="shared" si="0"/>
        <v>11</v>
      </c>
      <c r="B20" s="2"/>
      <c r="C20" s="2"/>
      <c r="D20" s="2">
        <v>2</v>
      </c>
      <c r="E20" s="2"/>
      <c r="F20" s="2"/>
      <c r="G20" s="2"/>
      <c r="H20" s="2"/>
      <c r="I20" s="72"/>
      <c r="J20" s="234"/>
      <c r="K20" s="8"/>
      <c r="L20" s="8" t="s">
        <v>43</v>
      </c>
      <c r="M20" s="3" t="s">
        <v>684</v>
      </c>
      <c r="N20" s="3" t="s">
        <v>469</v>
      </c>
      <c r="O20" s="3"/>
      <c r="P20" s="7" t="s">
        <v>126</v>
      </c>
      <c r="Q20" s="27" t="s">
        <v>100</v>
      </c>
      <c r="R20" s="3"/>
      <c r="S20" s="157" t="s">
        <v>331</v>
      </c>
      <c r="T20" s="2" t="str">
        <f t="shared" si="1"/>
        <v>SHT0011062</v>
      </c>
      <c r="U20" s="159" t="s">
        <v>330</v>
      </c>
      <c r="V20" s="157" t="s">
        <v>731</v>
      </c>
      <c r="W20" s="160" t="s">
        <v>733</v>
      </c>
      <c r="X20" s="2" t="s">
        <v>470</v>
      </c>
      <c r="Y20" s="3" t="s">
        <v>101</v>
      </c>
      <c r="Z20" s="3" t="s">
        <v>101</v>
      </c>
      <c r="AA20" s="37" t="s">
        <v>101</v>
      </c>
      <c r="AB20" s="3" t="s">
        <v>101</v>
      </c>
      <c r="AC20" s="3"/>
      <c r="AD20" s="3"/>
      <c r="AE20" s="3"/>
      <c r="AF20" s="3"/>
      <c r="AG20" s="3"/>
      <c r="AH20" s="3"/>
      <c r="AI20" s="3"/>
      <c r="AJ20" s="37"/>
      <c r="AK20" s="37"/>
      <c r="AL20" s="37"/>
      <c r="AM20" s="37"/>
      <c r="AN20" s="37"/>
      <c r="AO20" s="44"/>
      <c r="AP20" s="40"/>
      <c r="AQ20" s="2"/>
      <c r="AR20" s="45">
        <v>1</v>
      </c>
      <c r="AS20" s="45">
        <v>1</v>
      </c>
    </row>
    <row r="21" spans="1:45" ht="39.950000000000003" customHeight="1" x14ac:dyDescent="0.15">
      <c r="A21" s="156">
        <f t="shared" si="0"/>
        <v>12</v>
      </c>
      <c r="B21" s="2"/>
      <c r="C21" s="2"/>
      <c r="D21" s="2"/>
      <c r="E21" s="2">
        <v>3</v>
      </c>
      <c r="F21" s="2"/>
      <c r="G21" s="2"/>
      <c r="H21" s="2"/>
      <c r="I21" s="72"/>
      <c r="J21" s="234"/>
      <c r="K21" s="8"/>
      <c r="L21" s="8" t="s">
        <v>137</v>
      </c>
      <c r="M21" s="3" t="s">
        <v>471</v>
      </c>
      <c r="N21" s="3" t="s">
        <v>472</v>
      </c>
      <c r="O21" s="3"/>
      <c r="P21" s="7" t="s">
        <v>126</v>
      </c>
      <c r="Q21" s="27" t="s">
        <v>100</v>
      </c>
      <c r="R21" s="3"/>
      <c r="S21" s="157" t="s">
        <v>331</v>
      </c>
      <c r="T21" s="2" t="str">
        <f t="shared" si="1"/>
        <v>SHT0011063</v>
      </c>
      <c r="U21" s="159" t="s">
        <v>330</v>
      </c>
      <c r="V21" s="157" t="s">
        <v>731</v>
      </c>
      <c r="W21" s="160" t="s">
        <v>733</v>
      </c>
      <c r="X21" s="3" t="s">
        <v>101</v>
      </c>
      <c r="Y21" s="3"/>
      <c r="Z21" s="3"/>
      <c r="AA21" s="2"/>
      <c r="AB21" s="3"/>
      <c r="AC21" s="3"/>
      <c r="AD21" s="170"/>
      <c r="AE21" s="171"/>
      <c r="AF21" s="3"/>
      <c r="AG21" s="172"/>
      <c r="AH21" s="172"/>
      <c r="AI21" s="172"/>
      <c r="AJ21" s="37"/>
      <c r="AK21" s="37"/>
      <c r="AL21" s="37"/>
      <c r="AM21" s="37"/>
      <c r="AN21" s="37"/>
      <c r="AO21" s="44"/>
      <c r="AP21" s="40"/>
      <c r="AQ21" s="2"/>
      <c r="AR21" s="45">
        <v>1</v>
      </c>
      <c r="AS21" s="45">
        <v>1</v>
      </c>
    </row>
    <row r="22" spans="1:45" ht="39.950000000000003" customHeight="1" x14ac:dyDescent="0.15">
      <c r="A22" s="156">
        <f t="shared" si="0"/>
        <v>13</v>
      </c>
      <c r="B22" s="2"/>
      <c r="C22" s="2"/>
      <c r="D22" s="2"/>
      <c r="E22" s="2">
        <v>3</v>
      </c>
      <c r="F22" s="2"/>
      <c r="G22" s="2"/>
      <c r="H22" s="2"/>
      <c r="I22" s="72"/>
      <c r="J22" s="234"/>
      <c r="K22" s="9"/>
      <c r="L22" s="8" t="s">
        <v>137</v>
      </c>
      <c r="M22" s="3" t="s">
        <v>473</v>
      </c>
      <c r="N22" s="3" t="s">
        <v>442</v>
      </c>
      <c r="O22" s="3"/>
      <c r="P22" s="7" t="s">
        <v>126</v>
      </c>
      <c r="Q22" s="27" t="s">
        <v>100</v>
      </c>
      <c r="R22" s="18"/>
      <c r="S22" s="157" t="s">
        <v>331</v>
      </c>
      <c r="T22" s="2" t="str">
        <f t="shared" si="1"/>
        <v>H4681020024A0</v>
      </c>
      <c r="U22" s="159" t="s">
        <v>330</v>
      </c>
      <c r="V22" s="157" t="s">
        <v>731</v>
      </c>
      <c r="W22" s="160" t="s">
        <v>733</v>
      </c>
      <c r="X22" s="2" t="s">
        <v>120</v>
      </c>
      <c r="Y22" s="3" t="s">
        <v>165</v>
      </c>
      <c r="Z22" s="2" t="s">
        <v>135</v>
      </c>
      <c r="AA22" s="2" t="s">
        <v>474</v>
      </c>
      <c r="AB22" s="3">
        <v>3.3000000000000002E-2</v>
      </c>
      <c r="AC22" s="3"/>
      <c r="AD22" s="3"/>
      <c r="AE22" s="171"/>
      <c r="AF22" s="173"/>
      <c r="AG22" s="172"/>
      <c r="AH22" s="3"/>
      <c r="AI22" s="3"/>
      <c r="AJ22" s="37"/>
      <c r="AK22" s="37"/>
      <c r="AL22" s="37"/>
      <c r="AM22" s="37"/>
      <c r="AN22" s="37"/>
      <c r="AO22" s="8"/>
      <c r="AP22" s="40"/>
      <c r="AQ22" s="2"/>
      <c r="AR22" s="45">
        <v>1</v>
      </c>
      <c r="AS22" s="45">
        <v>1</v>
      </c>
    </row>
    <row r="23" spans="1:45" ht="39.950000000000003" customHeight="1" x14ac:dyDescent="0.15">
      <c r="A23" s="156">
        <f t="shared" si="0"/>
        <v>14</v>
      </c>
      <c r="B23" s="2"/>
      <c r="C23" s="2"/>
      <c r="D23" s="2"/>
      <c r="E23" s="2">
        <v>3</v>
      </c>
      <c r="F23" s="2"/>
      <c r="G23" s="2"/>
      <c r="H23" s="2"/>
      <c r="I23" s="72"/>
      <c r="J23" s="234"/>
      <c r="K23" s="9"/>
      <c r="L23" s="8" t="s">
        <v>137</v>
      </c>
      <c r="M23" s="3" t="s">
        <v>475</v>
      </c>
      <c r="N23" s="3" t="s">
        <v>476</v>
      </c>
      <c r="O23" s="3"/>
      <c r="P23" s="7" t="s">
        <v>126</v>
      </c>
      <c r="Q23" s="27" t="s">
        <v>100</v>
      </c>
      <c r="R23" s="18"/>
      <c r="S23" s="157" t="s">
        <v>331</v>
      </c>
      <c r="T23" s="2" t="str">
        <f t="shared" si="1"/>
        <v>SHT0011512</v>
      </c>
      <c r="U23" s="159" t="s">
        <v>330</v>
      </c>
      <c r="V23" s="157" t="s">
        <v>731</v>
      </c>
      <c r="W23" s="160" t="s">
        <v>733</v>
      </c>
      <c r="X23" s="2" t="s">
        <v>157</v>
      </c>
      <c r="Y23" s="3" t="s">
        <v>354</v>
      </c>
      <c r="Z23" s="3" t="s">
        <v>477</v>
      </c>
      <c r="AA23" s="3" t="s">
        <v>478</v>
      </c>
      <c r="AB23" s="174">
        <v>1.8700000000000001E-2</v>
      </c>
      <c r="AC23" s="174"/>
      <c r="AD23" s="174"/>
      <c r="AE23" s="174"/>
      <c r="AF23" s="173"/>
      <c r="AG23" s="172"/>
      <c r="AH23" s="174"/>
      <c r="AI23" s="174"/>
      <c r="AJ23" s="37"/>
      <c r="AK23" s="37"/>
      <c r="AL23" s="37"/>
      <c r="AM23" s="37"/>
      <c r="AN23" s="37"/>
      <c r="AO23" s="8"/>
      <c r="AP23" s="40"/>
      <c r="AQ23" s="2"/>
      <c r="AR23" s="45">
        <v>1</v>
      </c>
      <c r="AS23" s="45">
        <v>1</v>
      </c>
    </row>
    <row r="24" spans="1:45" ht="39.950000000000003" customHeight="1" x14ac:dyDescent="0.15">
      <c r="A24" s="156">
        <f t="shared" si="0"/>
        <v>15</v>
      </c>
      <c r="B24" s="2"/>
      <c r="C24" s="2"/>
      <c r="D24" s="2"/>
      <c r="E24" s="2">
        <v>3</v>
      </c>
      <c r="F24" s="2"/>
      <c r="G24" s="2"/>
      <c r="H24" s="2"/>
      <c r="I24" s="208"/>
      <c r="J24" s="232"/>
      <c r="K24" s="11"/>
      <c r="L24" s="8" t="s">
        <v>137</v>
      </c>
      <c r="M24" s="12" t="s">
        <v>158</v>
      </c>
      <c r="N24" s="12" t="s">
        <v>479</v>
      </c>
      <c r="O24" s="12"/>
      <c r="P24" s="13" t="s">
        <v>126</v>
      </c>
      <c r="Q24" s="27" t="s">
        <v>100</v>
      </c>
      <c r="R24" s="20"/>
      <c r="S24" s="175" t="s">
        <v>331</v>
      </c>
      <c r="T24" s="10" t="str">
        <f t="shared" si="1"/>
        <v>SHT0011066</v>
      </c>
      <c r="U24" s="176" t="s">
        <v>330</v>
      </c>
      <c r="V24" s="157" t="s">
        <v>731</v>
      </c>
      <c r="W24" s="160" t="s">
        <v>733</v>
      </c>
      <c r="X24" s="10" t="s">
        <v>157</v>
      </c>
      <c r="Y24" s="12" t="s">
        <v>354</v>
      </c>
      <c r="Z24" s="12" t="s">
        <v>477</v>
      </c>
      <c r="AA24" s="12" t="s">
        <v>480</v>
      </c>
      <c r="AB24" s="12">
        <v>6.1999999999999998E-3</v>
      </c>
      <c r="AC24" s="12"/>
      <c r="AD24" s="12"/>
      <c r="AE24" s="12"/>
      <c r="AF24" s="177"/>
      <c r="AG24" s="178"/>
      <c r="AH24" s="12"/>
      <c r="AI24" s="12"/>
      <c r="AJ24" s="38"/>
      <c r="AK24" s="38"/>
      <c r="AL24" s="38"/>
      <c r="AM24" s="38"/>
      <c r="AN24" s="38"/>
      <c r="AO24" s="46"/>
      <c r="AP24" s="47"/>
      <c r="AQ24" s="10"/>
      <c r="AR24" s="48">
        <v>1</v>
      </c>
      <c r="AS24" s="48">
        <v>1</v>
      </c>
    </row>
    <row r="25" spans="1:45" s="1" customFormat="1" ht="39.950000000000003" customHeight="1" x14ac:dyDescent="0.15">
      <c r="A25" s="156">
        <f t="shared" si="0"/>
        <v>16</v>
      </c>
      <c r="B25" s="3"/>
      <c r="C25" s="3"/>
      <c r="D25" s="3"/>
      <c r="E25" s="2">
        <v>3</v>
      </c>
      <c r="F25" s="3"/>
      <c r="G25" s="3"/>
      <c r="H25" s="3"/>
      <c r="I25" s="44"/>
      <c r="J25" s="236"/>
      <c r="K25" s="3"/>
      <c r="L25" s="8" t="s">
        <v>137</v>
      </c>
      <c r="M25" s="3" t="s">
        <v>49</v>
      </c>
      <c r="N25" s="3" t="s">
        <v>481</v>
      </c>
      <c r="O25" s="3"/>
      <c r="P25" s="7" t="s">
        <v>126</v>
      </c>
      <c r="Q25" s="27" t="s">
        <v>100</v>
      </c>
      <c r="R25" s="3"/>
      <c r="S25" s="157" t="s">
        <v>331</v>
      </c>
      <c r="T25" s="3" t="str">
        <f t="shared" si="1"/>
        <v>SHT0011067</v>
      </c>
      <c r="U25" s="159" t="s">
        <v>330</v>
      </c>
      <c r="V25" s="157" t="s">
        <v>731</v>
      </c>
      <c r="W25" s="160" t="s">
        <v>733</v>
      </c>
      <c r="X25" s="2" t="s">
        <v>157</v>
      </c>
      <c r="Y25" s="3" t="s">
        <v>482</v>
      </c>
      <c r="Z25" s="3" t="s">
        <v>483</v>
      </c>
      <c r="AA25" s="3" t="s">
        <v>480</v>
      </c>
      <c r="AB25" s="3">
        <v>6.1999999999999998E-3</v>
      </c>
      <c r="AC25" s="3"/>
      <c r="AD25" s="3"/>
      <c r="AE25" s="3"/>
      <c r="AF25" s="173"/>
      <c r="AG25" s="172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45">
        <v>1</v>
      </c>
      <c r="AS25" s="45">
        <v>1</v>
      </c>
    </row>
    <row r="26" spans="1:45" s="1" customFormat="1" ht="39.950000000000003" customHeight="1" x14ac:dyDescent="0.15">
      <c r="A26" s="156">
        <f t="shared" si="0"/>
        <v>17</v>
      </c>
      <c r="B26" s="3"/>
      <c r="C26" s="3"/>
      <c r="D26" s="3"/>
      <c r="E26" s="2">
        <v>3</v>
      </c>
      <c r="F26" s="3"/>
      <c r="G26" s="3"/>
      <c r="H26" s="3"/>
      <c r="I26" s="44"/>
      <c r="J26" s="236"/>
      <c r="K26" s="3"/>
      <c r="L26" s="8" t="s">
        <v>137</v>
      </c>
      <c r="M26" s="3" t="s">
        <v>715</v>
      </c>
      <c r="N26" s="3" t="s">
        <v>485</v>
      </c>
      <c r="O26" s="3"/>
      <c r="P26" s="7" t="s">
        <v>126</v>
      </c>
      <c r="Q26" s="27" t="s">
        <v>100</v>
      </c>
      <c r="R26" s="3"/>
      <c r="S26" s="157" t="s">
        <v>331</v>
      </c>
      <c r="T26" s="3" t="s">
        <v>484</v>
      </c>
      <c r="U26" s="159" t="s">
        <v>330</v>
      </c>
      <c r="V26" s="157" t="s">
        <v>156</v>
      </c>
      <c r="W26" s="160" t="s">
        <v>127</v>
      </c>
      <c r="X26" s="2" t="s">
        <v>157</v>
      </c>
      <c r="Y26" s="3" t="s">
        <v>486</v>
      </c>
      <c r="Z26" s="3" t="s">
        <v>487</v>
      </c>
      <c r="AA26" s="3" t="s">
        <v>480</v>
      </c>
      <c r="AB26" s="3">
        <v>6.1999999999999998E-3</v>
      </c>
      <c r="AC26" s="3"/>
      <c r="AD26" s="3"/>
      <c r="AE26" s="3"/>
      <c r="AF26" s="173"/>
      <c r="AG26" s="172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45">
        <v>1</v>
      </c>
      <c r="AS26" s="45">
        <v>1</v>
      </c>
    </row>
    <row r="27" spans="1:45" s="1" customFormat="1" ht="39.950000000000003" customHeight="1" x14ac:dyDescent="0.15">
      <c r="A27" s="156">
        <f t="shared" si="0"/>
        <v>18</v>
      </c>
      <c r="B27" s="3"/>
      <c r="C27" s="3"/>
      <c r="D27" s="3"/>
      <c r="E27" s="2">
        <v>3</v>
      </c>
      <c r="F27" s="3"/>
      <c r="G27" s="3"/>
      <c r="H27" s="3"/>
      <c r="I27" s="44"/>
      <c r="J27" s="236"/>
      <c r="K27" s="3"/>
      <c r="L27" s="8" t="s">
        <v>137</v>
      </c>
      <c r="M27" s="3" t="s">
        <v>161</v>
      </c>
      <c r="N27" s="3" t="s">
        <v>489</v>
      </c>
      <c r="O27" s="3"/>
      <c r="P27" s="7" t="s">
        <v>126</v>
      </c>
      <c r="Q27" s="27" t="s">
        <v>100</v>
      </c>
      <c r="R27" s="3"/>
      <c r="S27" s="157" t="s">
        <v>331</v>
      </c>
      <c r="T27" s="3" t="s">
        <v>488</v>
      </c>
      <c r="U27" s="159" t="s">
        <v>330</v>
      </c>
      <c r="V27" s="157" t="s">
        <v>156</v>
      </c>
      <c r="W27" s="160" t="s">
        <v>127</v>
      </c>
      <c r="X27" s="2" t="s">
        <v>157</v>
      </c>
      <c r="Y27" s="3" t="s">
        <v>490</v>
      </c>
      <c r="Z27" s="3" t="s">
        <v>491</v>
      </c>
      <c r="AA27" s="3" t="s">
        <v>480</v>
      </c>
      <c r="AB27" s="3">
        <v>6.1999999999999998E-3</v>
      </c>
      <c r="AC27" s="3"/>
      <c r="AD27" s="3"/>
      <c r="AE27" s="3"/>
      <c r="AF27" s="173"/>
      <c r="AG27" s="172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45">
        <v>1</v>
      </c>
      <c r="AS27" s="45">
        <v>1</v>
      </c>
    </row>
    <row r="28" spans="1:45" ht="39.950000000000003" customHeight="1" x14ac:dyDescent="0.15">
      <c r="A28" s="156">
        <f t="shared" si="0"/>
        <v>19</v>
      </c>
      <c r="B28" s="4"/>
      <c r="C28" s="4"/>
      <c r="D28" s="4">
        <v>2</v>
      </c>
      <c r="E28" s="4"/>
      <c r="F28" s="4"/>
      <c r="G28" s="4"/>
      <c r="H28" s="4"/>
      <c r="I28" s="209"/>
      <c r="J28" s="233"/>
      <c r="K28" s="14"/>
      <c r="L28" s="8" t="s">
        <v>137</v>
      </c>
      <c r="M28" s="15" t="s">
        <v>124</v>
      </c>
      <c r="N28" s="15" t="s">
        <v>51</v>
      </c>
      <c r="O28" s="15" t="s">
        <v>125</v>
      </c>
      <c r="P28" s="15" t="s">
        <v>126</v>
      </c>
      <c r="Q28" s="27" t="s">
        <v>100</v>
      </c>
      <c r="R28" s="21"/>
      <c r="S28" s="179" t="s">
        <v>331</v>
      </c>
      <c r="T28" s="22" t="str">
        <f t="shared" ref="T28:T33" si="2">M28</f>
        <v>H4681010091A0</v>
      </c>
      <c r="U28" s="23" t="s">
        <v>99</v>
      </c>
      <c r="V28" s="23" t="s">
        <v>127</v>
      </c>
      <c r="W28" s="24" t="s">
        <v>102</v>
      </c>
      <c r="X28" s="23" t="s">
        <v>128</v>
      </c>
      <c r="Y28" s="15" t="s">
        <v>129</v>
      </c>
      <c r="Z28" s="33" t="s">
        <v>101</v>
      </c>
      <c r="AA28" s="15" t="s">
        <v>130</v>
      </c>
      <c r="AB28" s="34">
        <v>1.72E-2</v>
      </c>
      <c r="AC28" s="180"/>
      <c r="AD28" s="181"/>
      <c r="AE28" s="182"/>
      <c r="AF28" s="183"/>
      <c r="AG28" s="184"/>
      <c r="AH28" s="184"/>
      <c r="AI28" s="184"/>
      <c r="AJ28" s="24"/>
      <c r="AK28" s="39"/>
      <c r="AL28" s="39"/>
      <c r="AM28" s="39"/>
      <c r="AN28" s="39"/>
      <c r="AO28" s="49"/>
      <c r="AP28" s="50"/>
      <c r="AQ28" s="4"/>
      <c r="AR28" s="51">
        <v>1</v>
      </c>
      <c r="AS28" s="51">
        <v>1</v>
      </c>
    </row>
    <row r="29" spans="1:45" ht="39.950000000000003" customHeight="1" x14ac:dyDescent="0.15">
      <c r="A29" s="156">
        <f t="shared" si="0"/>
        <v>20</v>
      </c>
      <c r="B29" s="2"/>
      <c r="C29" s="2"/>
      <c r="D29" s="2">
        <v>2</v>
      </c>
      <c r="E29" s="2"/>
      <c r="F29" s="2"/>
      <c r="G29" s="2"/>
      <c r="H29" s="2"/>
      <c r="I29" s="72"/>
      <c r="J29" s="234"/>
      <c r="K29" s="9"/>
      <c r="L29" s="8" t="s">
        <v>137</v>
      </c>
      <c r="M29" s="16" t="s">
        <v>132</v>
      </c>
      <c r="N29" s="16" t="s">
        <v>58</v>
      </c>
      <c r="O29" s="17" t="s">
        <v>101</v>
      </c>
      <c r="P29" s="16" t="s">
        <v>126</v>
      </c>
      <c r="Q29" s="27" t="s">
        <v>100</v>
      </c>
      <c r="R29" s="25"/>
      <c r="S29" s="157" t="s">
        <v>331</v>
      </c>
      <c r="T29" s="26" t="str">
        <f t="shared" si="2"/>
        <v>H4681010096A0</v>
      </c>
      <c r="U29" s="27" t="s">
        <v>99</v>
      </c>
      <c r="V29" s="27" t="s">
        <v>127</v>
      </c>
      <c r="W29" s="28" t="s">
        <v>102</v>
      </c>
      <c r="X29" s="27" t="s">
        <v>133</v>
      </c>
      <c r="Y29" s="16" t="s">
        <v>134</v>
      </c>
      <c r="Z29" s="27" t="s">
        <v>135</v>
      </c>
      <c r="AA29" s="17" t="s">
        <v>101</v>
      </c>
      <c r="AB29" s="35">
        <v>7.6E-3</v>
      </c>
      <c r="AC29" s="180"/>
      <c r="AD29" s="3"/>
      <c r="AE29" s="171"/>
      <c r="AF29" s="173"/>
      <c r="AG29" s="172"/>
      <c r="AH29" s="3"/>
      <c r="AI29" s="3"/>
      <c r="AJ29" s="26"/>
      <c r="AK29" s="37"/>
      <c r="AL29" s="37"/>
      <c r="AM29" s="37"/>
      <c r="AN29" s="37"/>
      <c r="AO29" s="8"/>
      <c r="AP29" s="40"/>
      <c r="AQ29" s="2"/>
      <c r="AR29" s="45">
        <v>1</v>
      </c>
      <c r="AS29" s="45">
        <v>1</v>
      </c>
    </row>
    <row r="30" spans="1:45" ht="39.950000000000003" customHeight="1" x14ac:dyDescent="0.15">
      <c r="A30" s="156">
        <f t="shared" si="0"/>
        <v>21</v>
      </c>
      <c r="B30" s="2"/>
      <c r="C30" s="2"/>
      <c r="D30" s="2">
        <v>2</v>
      </c>
      <c r="E30" s="2"/>
      <c r="F30" s="2"/>
      <c r="G30" s="2"/>
      <c r="H30" s="2"/>
      <c r="I30" s="72"/>
      <c r="J30" s="234"/>
      <c r="K30" s="9"/>
      <c r="L30" s="8" t="s">
        <v>137</v>
      </c>
      <c r="M30" s="3" t="s">
        <v>138</v>
      </c>
      <c r="N30" s="3" t="s">
        <v>492</v>
      </c>
      <c r="O30" s="185"/>
      <c r="P30" s="7" t="s">
        <v>126</v>
      </c>
      <c r="Q30" s="27" t="s">
        <v>100</v>
      </c>
      <c r="R30" s="18"/>
      <c r="S30" s="157" t="s">
        <v>331</v>
      </c>
      <c r="T30" s="2" t="str">
        <f t="shared" si="2"/>
        <v>H4681010095A0</v>
      </c>
      <c r="U30" s="159" t="s">
        <v>330</v>
      </c>
      <c r="V30" s="27" t="s">
        <v>127</v>
      </c>
      <c r="W30" s="28" t="s">
        <v>102</v>
      </c>
      <c r="X30" s="2" t="s">
        <v>141</v>
      </c>
      <c r="Y30" s="3" t="s">
        <v>493</v>
      </c>
      <c r="Z30" s="3" t="s">
        <v>101</v>
      </c>
      <c r="AA30" s="3" t="s">
        <v>101</v>
      </c>
      <c r="AB30" s="3">
        <v>0.01</v>
      </c>
      <c r="AC30" s="3"/>
      <c r="AD30" s="3"/>
      <c r="AE30" s="3"/>
      <c r="AF30" s="3"/>
      <c r="AG30" s="3"/>
      <c r="AH30" s="3"/>
      <c r="AI30" s="3"/>
      <c r="AJ30" s="37"/>
      <c r="AK30" s="37"/>
      <c r="AL30" s="37"/>
      <c r="AM30" s="37"/>
      <c r="AN30" s="37"/>
      <c r="AO30" s="8"/>
      <c r="AP30" s="40"/>
      <c r="AQ30" s="2"/>
      <c r="AR30" s="45">
        <v>4</v>
      </c>
      <c r="AS30" s="45">
        <v>4</v>
      </c>
    </row>
    <row r="31" spans="1:45" ht="39.950000000000003" customHeight="1" x14ac:dyDescent="0.15">
      <c r="A31" s="156">
        <f t="shared" si="0"/>
        <v>22</v>
      </c>
      <c r="B31" s="5"/>
      <c r="C31" s="5"/>
      <c r="D31" s="2">
        <v>2</v>
      </c>
      <c r="E31" s="6"/>
      <c r="F31" s="6"/>
      <c r="G31" s="6"/>
      <c r="H31" s="6"/>
      <c r="I31" s="210"/>
      <c r="J31" s="235"/>
      <c r="K31" s="8"/>
      <c r="L31" s="8" t="s">
        <v>137</v>
      </c>
      <c r="M31" s="157" t="s">
        <v>1158</v>
      </c>
      <c r="N31" s="27" t="s">
        <v>494</v>
      </c>
      <c r="O31" s="3"/>
      <c r="P31" s="27" t="s">
        <v>99</v>
      </c>
      <c r="Q31" s="27" t="s">
        <v>100</v>
      </c>
      <c r="R31" s="3"/>
      <c r="S31" s="157" t="s">
        <v>331</v>
      </c>
      <c r="T31" s="159" t="str">
        <f t="shared" si="2"/>
        <v>SHT0010244</v>
      </c>
      <c r="U31" s="159" t="s">
        <v>330</v>
      </c>
      <c r="V31" s="27" t="s">
        <v>127</v>
      </c>
      <c r="W31" s="28" t="s">
        <v>102</v>
      </c>
      <c r="X31" s="28" t="s">
        <v>495</v>
      </c>
      <c r="Y31" s="28" t="s">
        <v>105</v>
      </c>
      <c r="Z31" s="28" t="s">
        <v>101</v>
      </c>
      <c r="AA31" s="3" t="s">
        <v>496</v>
      </c>
      <c r="AB31" s="28"/>
      <c r="AC31" s="5"/>
      <c r="AD31" s="3"/>
      <c r="AE31" s="186"/>
      <c r="AF31" s="173"/>
      <c r="AG31" s="172"/>
      <c r="AH31" s="172"/>
      <c r="AI31" s="172"/>
      <c r="AJ31" s="23"/>
      <c r="AK31" s="40"/>
      <c r="AL31" s="40"/>
      <c r="AM31" s="40"/>
      <c r="AN31" s="40"/>
      <c r="AO31" s="8"/>
      <c r="AP31" s="40"/>
      <c r="AQ31" s="2"/>
      <c r="AR31" s="45">
        <v>1</v>
      </c>
      <c r="AS31" s="45">
        <v>1</v>
      </c>
    </row>
    <row r="32" spans="1:45" ht="39.950000000000003" customHeight="1" x14ac:dyDescent="0.15">
      <c r="A32" s="156">
        <f t="shared" si="0"/>
        <v>23</v>
      </c>
      <c r="B32" s="5"/>
      <c r="C32" s="5"/>
      <c r="D32" s="6"/>
      <c r="E32" s="6">
        <v>3</v>
      </c>
      <c r="F32" s="6"/>
      <c r="G32" s="6"/>
      <c r="H32" s="6"/>
      <c r="I32" s="210"/>
      <c r="J32" s="235"/>
      <c r="K32" s="8"/>
      <c r="L32" s="8" t="s">
        <v>137</v>
      </c>
      <c r="M32" s="3" t="s">
        <v>176</v>
      </c>
      <c r="N32" s="3" t="s">
        <v>177</v>
      </c>
      <c r="O32" s="3"/>
      <c r="P32" s="5" t="s">
        <v>126</v>
      </c>
      <c r="Q32" s="27" t="s">
        <v>100</v>
      </c>
      <c r="R32" s="18"/>
      <c r="S32" s="157" t="s">
        <v>331</v>
      </c>
      <c r="T32" s="2" t="str">
        <f t="shared" si="2"/>
        <v>H5-6802108</v>
      </c>
      <c r="U32" s="159" t="s">
        <v>330</v>
      </c>
      <c r="V32" s="27" t="s">
        <v>127</v>
      </c>
      <c r="W32" s="28" t="s">
        <v>102</v>
      </c>
      <c r="X32" s="2" t="s">
        <v>497</v>
      </c>
      <c r="Y32" s="3" t="s">
        <v>498</v>
      </c>
      <c r="Z32" s="187" t="s">
        <v>499</v>
      </c>
      <c r="AA32" s="27" t="s">
        <v>101</v>
      </c>
      <c r="AB32" s="3">
        <v>0.54700000000000004</v>
      </c>
      <c r="AC32" s="3"/>
      <c r="AD32" s="188"/>
      <c r="AE32" s="189"/>
      <c r="AF32" s="173"/>
      <c r="AG32" s="172"/>
      <c r="AH32" s="3"/>
      <c r="AI32" s="3"/>
      <c r="AJ32" s="23"/>
      <c r="AK32" s="27"/>
      <c r="AL32" s="27"/>
      <c r="AM32" s="27"/>
      <c r="AN32" s="27"/>
      <c r="AO32" s="8"/>
      <c r="AP32" s="40"/>
      <c r="AQ32" s="2"/>
      <c r="AR32" s="45">
        <v>1</v>
      </c>
      <c r="AS32" s="45">
        <v>1</v>
      </c>
    </row>
    <row r="33" spans="1:46" ht="39.950000000000003" customHeight="1" x14ac:dyDescent="0.15">
      <c r="A33" s="156">
        <f t="shared" si="0"/>
        <v>24</v>
      </c>
      <c r="B33" s="5"/>
      <c r="C33" s="5"/>
      <c r="D33" s="6"/>
      <c r="E33" s="6">
        <v>3</v>
      </c>
      <c r="F33" s="6"/>
      <c r="G33" s="6"/>
      <c r="H33" s="6"/>
      <c r="I33" s="210"/>
      <c r="J33" s="235"/>
      <c r="K33" s="8"/>
      <c r="L33" s="8" t="s">
        <v>137</v>
      </c>
      <c r="M33" s="117" t="s">
        <v>983</v>
      </c>
      <c r="N33" s="117" t="s">
        <v>984</v>
      </c>
      <c r="O33" s="3"/>
      <c r="P33" s="5" t="s">
        <v>126</v>
      </c>
      <c r="Q33" s="27" t="s">
        <v>100</v>
      </c>
      <c r="R33" s="18"/>
      <c r="S33" s="157" t="s">
        <v>331</v>
      </c>
      <c r="T33" s="2" t="str">
        <f t="shared" si="2"/>
        <v>SHT0014489</v>
      </c>
      <c r="U33" s="159" t="s">
        <v>330</v>
      </c>
      <c r="V33" s="27" t="s">
        <v>127</v>
      </c>
      <c r="W33" s="28" t="s">
        <v>102</v>
      </c>
      <c r="X33" s="2" t="s">
        <v>181</v>
      </c>
      <c r="Y33" s="3" t="s">
        <v>500</v>
      </c>
      <c r="Z33" s="3" t="s">
        <v>501</v>
      </c>
      <c r="AA33" s="27" t="s">
        <v>101</v>
      </c>
      <c r="AB33" s="174">
        <v>4.3099999999999999E-2</v>
      </c>
      <c r="AC33" s="5"/>
      <c r="AD33" s="188"/>
      <c r="AE33" s="189"/>
      <c r="AF33" s="173"/>
      <c r="AG33" s="172"/>
      <c r="AH33" s="174"/>
      <c r="AI33" s="174"/>
      <c r="AJ33" s="23"/>
      <c r="AK33" s="2"/>
      <c r="AL33" s="2"/>
      <c r="AM33" s="2"/>
      <c r="AN33" s="2"/>
      <c r="AO33" s="8"/>
      <c r="AP33" s="40"/>
      <c r="AQ33" s="2"/>
      <c r="AR33" s="45">
        <v>1</v>
      </c>
      <c r="AS33" s="45">
        <v>1</v>
      </c>
      <c r="AT33" s="211"/>
    </row>
    <row r="34" spans="1:46" ht="39.950000000000003" customHeight="1" x14ac:dyDescent="0.15">
      <c r="A34" s="156">
        <f t="shared" si="0"/>
        <v>25</v>
      </c>
      <c r="B34" s="5"/>
      <c r="C34" s="5"/>
      <c r="D34" s="6"/>
      <c r="E34" s="6">
        <v>3</v>
      </c>
      <c r="F34" s="6"/>
      <c r="G34" s="6"/>
      <c r="H34" s="6"/>
      <c r="I34" s="210"/>
      <c r="J34" s="235"/>
      <c r="K34" s="8"/>
      <c r="L34" s="8" t="s">
        <v>137</v>
      </c>
      <c r="M34" s="2" t="s">
        <v>502</v>
      </c>
      <c r="N34" s="2" t="s">
        <v>503</v>
      </c>
      <c r="O34" s="2" t="s">
        <v>205</v>
      </c>
      <c r="P34" s="2" t="s">
        <v>174</v>
      </c>
      <c r="Q34" s="27" t="s">
        <v>100</v>
      </c>
      <c r="R34" s="2"/>
      <c r="S34" s="2" t="s">
        <v>99</v>
      </c>
      <c r="T34" s="2" t="s">
        <v>504</v>
      </c>
      <c r="U34" s="2" t="s">
        <v>99</v>
      </c>
      <c r="V34" s="2" t="s">
        <v>103</v>
      </c>
      <c r="W34" s="2" t="s">
        <v>102</v>
      </c>
      <c r="X34" s="2" t="s">
        <v>113</v>
      </c>
      <c r="Y34" s="2" t="s">
        <v>105</v>
      </c>
      <c r="Z34" s="2" t="s">
        <v>101</v>
      </c>
      <c r="AA34" s="2" t="s">
        <v>101</v>
      </c>
      <c r="AB34" s="174">
        <f>AB35+AB36</f>
        <v>0.43390000000000001</v>
      </c>
      <c r="AC34" s="5"/>
      <c r="AD34" s="188"/>
      <c r="AE34" s="189"/>
      <c r="AF34" s="173"/>
      <c r="AG34" s="172"/>
      <c r="AH34" s="174"/>
      <c r="AI34" s="174"/>
      <c r="AJ34" s="23"/>
      <c r="AK34" s="6"/>
      <c r="AL34" s="6"/>
      <c r="AM34" s="6"/>
      <c r="AN34" s="6"/>
      <c r="AO34" s="8"/>
      <c r="AP34" s="40"/>
      <c r="AQ34" s="2"/>
      <c r="AR34" s="45">
        <v>1</v>
      </c>
      <c r="AS34" s="45">
        <v>1</v>
      </c>
    </row>
    <row r="35" spans="1:46" ht="39.950000000000003" customHeight="1" x14ac:dyDescent="0.15">
      <c r="A35" s="156">
        <f t="shared" si="0"/>
        <v>26</v>
      </c>
      <c r="B35" s="5"/>
      <c r="C35" s="5"/>
      <c r="D35" s="6"/>
      <c r="E35" s="6"/>
      <c r="F35" s="6">
        <v>4</v>
      </c>
      <c r="G35" s="6"/>
      <c r="H35" s="6"/>
      <c r="I35" s="210"/>
      <c r="J35" s="235"/>
      <c r="K35" s="8"/>
      <c r="L35" s="8" t="s">
        <v>137</v>
      </c>
      <c r="M35" s="2" t="s">
        <v>505</v>
      </c>
      <c r="N35" s="2" t="s">
        <v>506</v>
      </c>
      <c r="O35" s="2" t="s">
        <v>209</v>
      </c>
      <c r="P35" s="2" t="s">
        <v>174</v>
      </c>
      <c r="Q35" s="27" t="s">
        <v>100</v>
      </c>
      <c r="R35" s="2"/>
      <c r="S35" s="2" t="s">
        <v>99</v>
      </c>
      <c r="T35" s="2" t="s">
        <v>507</v>
      </c>
      <c r="U35" s="2" t="s">
        <v>99</v>
      </c>
      <c r="V35" s="2" t="s">
        <v>103</v>
      </c>
      <c r="W35" s="2" t="s">
        <v>102</v>
      </c>
      <c r="X35" s="2" t="s">
        <v>120</v>
      </c>
      <c r="Y35" s="2" t="s">
        <v>508</v>
      </c>
      <c r="Z35" s="2" t="s">
        <v>509</v>
      </c>
      <c r="AA35" s="2" t="s">
        <v>510</v>
      </c>
      <c r="AB35" s="174">
        <v>0.42349999999999999</v>
      </c>
      <c r="AC35" s="5"/>
      <c r="AD35" s="188"/>
      <c r="AE35" s="189"/>
      <c r="AF35" s="173"/>
      <c r="AG35" s="172"/>
      <c r="AH35" s="174"/>
      <c r="AI35" s="174"/>
      <c r="AJ35" s="23"/>
      <c r="AK35" s="6"/>
      <c r="AL35" s="6"/>
      <c r="AM35" s="6"/>
      <c r="AN35" s="6"/>
      <c r="AO35" s="8"/>
      <c r="AP35" s="40"/>
      <c r="AQ35" s="2"/>
      <c r="AR35" s="45">
        <v>1</v>
      </c>
      <c r="AS35" s="45">
        <v>1</v>
      </c>
    </row>
    <row r="36" spans="1:46" ht="39.950000000000003" customHeight="1" x14ac:dyDescent="0.15">
      <c r="A36" s="156">
        <f t="shared" si="0"/>
        <v>27</v>
      </c>
      <c r="B36" s="5"/>
      <c r="C36" s="5"/>
      <c r="D36" s="6"/>
      <c r="E36" s="6"/>
      <c r="F36" s="6">
        <v>4</v>
      </c>
      <c r="G36" s="6"/>
      <c r="H36" s="6"/>
      <c r="I36" s="210"/>
      <c r="J36" s="235"/>
      <c r="K36" s="8"/>
      <c r="L36" s="8" t="s">
        <v>137</v>
      </c>
      <c r="M36" s="2" t="s">
        <v>207</v>
      </c>
      <c r="N36" s="2" t="s">
        <v>432</v>
      </c>
      <c r="O36" s="2" t="s">
        <v>141</v>
      </c>
      <c r="P36" s="2" t="s">
        <v>174</v>
      </c>
      <c r="Q36" s="27" t="s">
        <v>100</v>
      </c>
      <c r="R36" s="2"/>
      <c r="S36" s="2" t="s">
        <v>99</v>
      </c>
      <c r="T36" s="2" t="s">
        <v>511</v>
      </c>
      <c r="U36" s="2" t="s">
        <v>99</v>
      </c>
      <c r="V36" s="2" t="s">
        <v>103</v>
      </c>
      <c r="W36" s="2" t="s">
        <v>102</v>
      </c>
      <c r="X36" s="2" t="s">
        <v>199</v>
      </c>
      <c r="Y36" s="2" t="s">
        <v>101</v>
      </c>
      <c r="Z36" s="2" t="s">
        <v>512</v>
      </c>
      <c r="AA36" s="2" t="s">
        <v>101</v>
      </c>
      <c r="AB36" s="174">
        <v>1.04E-2</v>
      </c>
      <c r="AC36" s="5"/>
      <c r="AD36" s="188"/>
      <c r="AE36" s="189"/>
      <c r="AF36" s="173"/>
      <c r="AG36" s="172"/>
      <c r="AH36" s="174"/>
      <c r="AI36" s="174"/>
      <c r="AJ36" s="23"/>
      <c r="AK36" s="6"/>
      <c r="AL36" s="6"/>
      <c r="AM36" s="6"/>
      <c r="AN36" s="6"/>
      <c r="AO36" s="8"/>
      <c r="AP36" s="40"/>
      <c r="AQ36" s="2"/>
      <c r="AR36" s="45">
        <v>1</v>
      </c>
      <c r="AS36" s="45">
        <v>1</v>
      </c>
    </row>
    <row r="37" spans="1:46" ht="39.950000000000003" customHeight="1" x14ac:dyDescent="0.15">
      <c r="A37" s="156">
        <f t="shared" si="0"/>
        <v>28</v>
      </c>
      <c r="B37" s="5"/>
      <c r="C37" s="5"/>
      <c r="D37" s="6"/>
      <c r="E37" s="6">
        <v>3</v>
      </c>
      <c r="F37" s="6"/>
      <c r="G37" s="6"/>
      <c r="H37" s="6"/>
      <c r="I37" s="210"/>
      <c r="J37" s="235"/>
      <c r="K37" s="8"/>
      <c r="L37" s="8" t="s">
        <v>137</v>
      </c>
      <c r="M37" s="157" t="s">
        <v>513</v>
      </c>
      <c r="N37" s="27" t="s">
        <v>232</v>
      </c>
      <c r="O37" s="3"/>
      <c r="P37" s="27" t="s">
        <v>126</v>
      </c>
      <c r="Q37" s="27" t="s">
        <v>100</v>
      </c>
      <c r="R37" s="18"/>
      <c r="S37" s="157" t="s">
        <v>331</v>
      </c>
      <c r="T37" s="157" t="s">
        <v>514</v>
      </c>
      <c r="U37" s="159" t="s">
        <v>330</v>
      </c>
      <c r="V37" s="2" t="s">
        <v>103</v>
      </c>
      <c r="W37" s="2" t="s">
        <v>102</v>
      </c>
      <c r="X37" s="28" t="s">
        <v>497</v>
      </c>
      <c r="Y37" s="3" t="s">
        <v>515</v>
      </c>
      <c r="Z37" s="3" t="s">
        <v>516</v>
      </c>
      <c r="AA37" s="28" t="s">
        <v>101</v>
      </c>
      <c r="AB37" s="3">
        <v>1.7889999999999999</v>
      </c>
      <c r="AC37" s="5"/>
      <c r="AD37" s="188"/>
      <c r="AE37" s="189"/>
      <c r="AF37" s="173"/>
      <c r="AG37" s="172"/>
      <c r="AH37" s="3"/>
      <c r="AI37" s="3"/>
      <c r="AJ37" s="23"/>
      <c r="AK37" s="40"/>
      <c r="AL37" s="40"/>
      <c r="AM37" s="40"/>
      <c r="AN37" s="40"/>
      <c r="AO37" s="8"/>
      <c r="AP37" s="40"/>
      <c r="AQ37" s="2"/>
      <c r="AR37" s="45">
        <v>1</v>
      </c>
      <c r="AS37" s="45">
        <v>1</v>
      </c>
    </row>
    <row r="38" spans="1:46" ht="39.950000000000003" customHeight="1" x14ac:dyDescent="0.15">
      <c r="A38" s="156">
        <f t="shared" si="0"/>
        <v>29</v>
      </c>
      <c r="B38" s="5"/>
      <c r="C38" s="5"/>
      <c r="D38" s="6"/>
      <c r="E38" s="6">
        <v>3</v>
      </c>
      <c r="F38" s="6"/>
      <c r="G38" s="6"/>
      <c r="H38" s="6"/>
      <c r="I38" s="210"/>
      <c r="J38" s="235"/>
      <c r="K38" s="8"/>
      <c r="L38" s="8" t="s">
        <v>137</v>
      </c>
      <c r="M38" s="157" t="s">
        <v>184</v>
      </c>
      <c r="N38" s="27" t="s">
        <v>185</v>
      </c>
      <c r="O38" s="3"/>
      <c r="P38" s="5" t="s">
        <v>126</v>
      </c>
      <c r="Q38" s="27" t="s">
        <v>100</v>
      </c>
      <c r="R38" s="3"/>
      <c r="S38" s="157" t="s">
        <v>331</v>
      </c>
      <c r="T38" s="157" t="s">
        <v>517</v>
      </c>
      <c r="U38" s="159" t="s">
        <v>330</v>
      </c>
      <c r="V38" s="2" t="s">
        <v>103</v>
      </c>
      <c r="W38" s="2" t="s">
        <v>102</v>
      </c>
      <c r="X38" s="28" t="s">
        <v>497</v>
      </c>
      <c r="Y38" s="3" t="s">
        <v>515</v>
      </c>
      <c r="Z38" s="3" t="s">
        <v>516</v>
      </c>
      <c r="AA38" s="6" t="s">
        <v>518</v>
      </c>
      <c r="AB38" s="36">
        <v>0.49199999999999999</v>
      </c>
      <c r="AC38" s="5"/>
      <c r="AD38" s="188"/>
      <c r="AE38" s="189"/>
      <c r="AF38" s="173"/>
      <c r="AG38" s="172"/>
      <c r="AH38" s="36"/>
      <c r="AI38" s="36"/>
      <c r="AJ38" s="23"/>
      <c r="AK38" s="40"/>
      <c r="AL38" s="40"/>
      <c r="AM38" s="40"/>
      <c r="AN38" s="40"/>
      <c r="AO38" s="44"/>
      <c r="AP38" s="40"/>
      <c r="AQ38" s="2"/>
      <c r="AR38" s="45">
        <v>1</v>
      </c>
      <c r="AS38" s="45">
        <v>1</v>
      </c>
    </row>
    <row r="39" spans="1:46" ht="39.950000000000003" customHeight="1" x14ac:dyDescent="0.15">
      <c r="A39" s="156">
        <f t="shared" si="0"/>
        <v>30</v>
      </c>
      <c r="B39" s="5"/>
      <c r="C39" s="5"/>
      <c r="D39" s="6"/>
      <c r="E39" s="6">
        <v>3</v>
      </c>
      <c r="F39" s="5"/>
      <c r="G39" s="5"/>
      <c r="H39" s="5"/>
      <c r="I39" s="207"/>
      <c r="J39" s="271"/>
      <c r="K39" s="8"/>
      <c r="L39" s="8" t="s">
        <v>137</v>
      </c>
      <c r="M39" s="27" t="s">
        <v>519</v>
      </c>
      <c r="N39" s="27" t="s">
        <v>520</v>
      </c>
      <c r="O39" s="27" t="s">
        <v>199</v>
      </c>
      <c r="P39" s="27" t="s">
        <v>174</v>
      </c>
      <c r="Q39" s="27" t="s">
        <v>100</v>
      </c>
      <c r="R39" s="27"/>
      <c r="S39" s="157" t="s">
        <v>331</v>
      </c>
      <c r="T39" s="157" t="s">
        <v>519</v>
      </c>
      <c r="U39" s="157" t="s">
        <v>99</v>
      </c>
      <c r="V39" s="2" t="s">
        <v>103</v>
      </c>
      <c r="W39" s="2" t="s">
        <v>102</v>
      </c>
      <c r="X39" s="157" t="s">
        <v>157</v>
      </c>
      <c r="Y39" s="157" t="s">
        <v>233</v>
      </c>
      <c r="Z39" s="157" t="s">
        <v>521</v>
      </c>
      <c r="AA39" s="157" t="s">
        <v>522</v>
      </c>
      <c r="AB39" s="157" t="s">
        <v>523</v>
      </c>
      <c r="AC39" s="3"/>
      <c r="AD39" s="3"/>
      <c r="AE39" s="3"/>
      <c r="AF39" s="3"/>
      <c r="AG39" s="3"/>
      <c r="AH39" s="3"/>
      <c r="AI39" s="3"/>
      <c r="AJ39" s="3"/>
      <c r="AK39" s="40"/>
      <c r="AL39" s="40"/>
      <c r="AM39" s="40"/>
      <c r="AN39" s="40"/>
      <c r="AO39" s="44"/>
      <c r="AP39" s="40"/>
      <c r="AQ39" s="2"/>
      <c r="AR39" s="45">
        <v>1</v>
      </c>
      <c r="AS39" s="45">
        <v>1</v>
      </c>
    </row>
    <row r="40" spans="1:46" ht="39.950000000000003" customHeight="1" x14ac:dyDescent="0.15">
      <c r="A40" s="156">
        <f t="shared" si="0"/>
        <v>31</v>
      </c>
      <c r="B40" s="5"/>
      <c r="C40" s="5"/>
      <c r="D40" s="6"/>
      <c r="E40" s="6">
        <v>3</v>
      </c>
      <c r="F40" s="5"/>
      <c r="G40" s="5"/>
      <c r="H40" s="5"/>
      <c r="I40" s="207"/>
      <c r="J40" s="271"/>
      <c r="K40" s="8"/>
      <c r="L40" s="8" t="s">
        <v>137</v>
      </c>
      <c r="M40" s="3" t="s">
        <v>240</v>
      </c>
      <c r="N40" s="3" t="s">
        <v>524</v>
      </c>
      <c r="O40" s="3"/>
      <c r="P40" s="5" t="s">
        <v>126</v>
      </c>
      <c r="Q40" s="27" t="s">
        <v>100</v>
      </c>
      <c r="R40" s="3"/>
      <c r="S40" s="157" t="s">
        <v>331</v>
      </c>
      <c r="T40" s="2" t="str">
        <f>M40</f>
        <v>H5-6802115</v>
      </c>
      <c r="U40" s="159" t="s">
        <v>330</v>
      </c>
      <c r="V40" s="2" t="s">
        <v>103</v>
      </c>
      <c r="W40" s="2" t="s">
        <v>102</v>
      </c>
      <c r="X40" s="28" t="s">
        <v>497</v>
      </c>
      <c r="Y40" s="3" t="s">
        <v>525</v>
      </c>
      <c r="Z40" s="3" t="s">
        <v>516</v>
      </c>
      <c r="AA40" s="6" t="s">
        <v>526</v>
      </c>
      <c r="AB40" s="36">
        <v>0.41399999999999998</v>
      </c>
      <c r="AC40" s="5"/>
      <c r="AD40" s="188"/>
      <c r="AE40" s="189"/>
      <c r="AF40" s="173"/>
      <c r="AG40" s="172"/>
      <c r="AH40" s="36"/>
      <c r="AI40" s="36"/>
      <c r="AJ40" s="23"/>
      <c r="AK40" s="40"/>
      <c r="AL40" s="40"/>
      <c r="AM40" s="40"/>
      <c r="AN40" s="40"/>
      <c r="AO40" s="44"/>
      <c r="AP40" s="40"/>
      <c r="AQ40" s="2"/>
      <c r="AR40" s="45">
        <v>1</v>
      </c>
      <c r="AS40" s="45">
        <v>1</v>
      </c>
    </row>
    <row r="41" spans="1:46" ht="39.950000000000003" customHeight="1" x14ac:dyDescent="0.15">
      <c r="A41" s="156">
        <f t="shared" si="0"/>
        <v>32</v>
      </c>
      <c r="B41" s="6"/>
      <c r="C41" s="6"/>
      <c r="D41" s="6"/>
      <c r="E41" s="6">
        <v>3</v>
      </c>
      <c r="F41" s="6"/>
      <c r="G41" s="6"/>
      <c r="H41" s="6"/>
      <c r="I41" s="210"/>
      <c r="J41" s="235"/>
      <c r="K41" s="8"/>
      <c r="L41" s="8" t="s">
        <v>137</v>
      </c>
      <c r="M41" s="3" t="s">
        <v>33</v>
      </c>
      <c r="N41" s="3" t="s">
        <v>528</v>
      </c>
      <c r="O41" s="3" t="s">
        <v>529</v>
      </c>
      <c r="P41" s="3" t="s">
        <v>174</v>
      </c>
      <c r="Q41" s="27" t="s">
        <v>100</v>
      </c>
      <c r="R41" s="3"/>
      <c r="S41" s="3" t="s">
        <v>99</v>
      </c>
      <c r="T41" s="3" t="s">
        <v>33</v>
      </c>
      <c r="U41" s="3" t="s">
        <v>99</v>
      </c>
      <c r="V41" s="2" t="s">
        <v>103</v>
      </c>
      <c r="W41" s="2" t="s">
        <v>102</v>
      </c>
      <c r="X41" s="3" t="s">
        <v>527</v>
      </c>
      <c r="Y41" s="3" t="s">
        <v>233</v>
      </c>
      <c r="Z41" s="3" t="s">
        <v>522</v>
      </c>
      <c r="AA41" s="3" t="s">
        <v>101</v>
      </c>
      <c r="AB41" s="3">
        <v>5.8700000000000002E-2</v>
      </c>
      <c r="AC41" s="3"/>
      <c r="AD41" s="3"/>
      <c r="AE41" s="3"/>
      <c r="AF41" s="3"/>
      <c r="AG41" s="18"/>
      <c r="AH41" s="18"/>
      <c r="AI41" s="18"/>
      <c r="AJ41" s="23"/>
      <c r="AK41" s="40"/>
      <c r="AL41" s="40"/>
      <c r="AM41" s="40"/>
      <c r="AN41" s="40"/>
      <c r="AO41" s="9"/>
      <c r="AP41" s="40"/>
      <c r="AQ41" s="2"/>
      <c r="AR41" s="52">
        <v>1</v>
      </c>
      <c r="AS41" s="52">
        <v>1</v>
      </c>
    </row>
    <row r="42" spans="1:46" ht="39.950000000000003" customHeight="1" x14ac:dyDescent="0.15">
      <c r="A42" s="156">
        <f t="shared" si="0"/>
        <v>33</v>
      </c>
      <c r="B42" s="6"/>
      <c r="C42" s="6"/>
      <c r="D42" s="6"/>
      <c r="E42" s="6">
        <v>3</v>
      </c>
      <c r="F42" s="6"/>
      <c r="G42" s="3"/>
      <c r="H42" s="3"/>
      <c r="I42" s="44"/>
      <c r="J42" s="236"/>
      <c r="K42" s="3"/>
      <c r="L42" s="8" t="s">
        <v>137</v>
      </c>
      <c r="M42" s="3" t="s">
        <v>530</v>
      </c>
      <c r="N42" s="3" t="s">
        <v>531</v>
      </c>
      <c r="O42" s="3" t="s">
        <v>199</v>
      </c>
      <c r="P42" s="3" t="s">
        <v>174</v>
      </c>
      <c r="Q42" s="27" t="s">
        <v>100</v>
      </c>
      <c r="R42" s="3"/>
      <c r="S42" s="3" t="s">
        <v>99</v>
      </c>
      <c r="T42" s="3" t="s">
        <v>530</v>
      </c>
      <c r="U42" s="3" t="s">
        <v>99</v>
      </c>
      <c r="V42" s="2" t="s">
        <v>103</v>
      </c>
      <c r="W42" s="2" t="s">
        <v>102</v>
      </c>
      <c r="X42" s="3" t="s">
        <v>157</v>
      </c>
      <c r="Y42" s="3" t="s">
        <v>233</v>
      </c>
      <c r="Z42" s="3" t="s">
        <v>532</v>
      </c>
      <c r="AA42" s="3" t="s">
        <v>533</v>
      </c>
      <c r="AB42" s="3">
        <v>5.8700000000000002E-2</v>
      </c>
      <c r="AC42" s="16"/>
      <c r="AD42" s="190"/>
      <c r="AE42" s="3"/>
      <c r="AF42" s="3"/>
      <c r="AG42" s="18"/>
      <c r="AH42" s="18"/>
      <c r="AI42" s="18"/>
      <c r="AJ42" s="23"/>
      <c r="AK42" s="40"/>
      <c r="AL42" s="40"/>
      <c r="AM42" s="40"/>
      <c r="AN42" s="40"/>
      <c r="AO42" s="9"/>
      <c r="AP42" s="40"/>
      <c r="AQ42" s="2"/>
      <c r="AR42" s="52">
        <v>1</v>
      </c>
      <c r="AS42" s="52">
        <v>1</v>
      </c>
    </row>
    <row r="43" spans="1:46" ht="39.950000000000003" customHeight="1" x14ac:dyDescent="0.15">
      <c r="A43" s="156">
        <f t="shared" si="0"/>
        <v>34</v>
      </c>
      <c r="B43" s="6"/>
      <c r="C43" s="6"/>
      <c r="D43" s="6"/>
      <c r="E43" s="6">
        <v>3</v>
      </c>
      <c r="F43" s="6"/>
      <c r="G43" s="6"/>
      <c r="H43" s="6"/>
      <c r="I43" s="210"/>
      <c r="J43" s="235"/>
      <c r="K43" s="8"/>
      <c r="L43" s="8" t="s">
        <v>137</v>
      </c>
      <c r="M43" s="3" t="s">
        <v>213</v>
      </c>
      <c r="N43" s="3" t="s">
        <v>534</v>
      </c>
      <c r="O43" s="3" t="s">
        <v>205</v>
      </c>
      <c r="P43" s="3" t="s">
        <v>174</v>
      </c>
      <c r="Q43" s="27" t="s">
        <v>100</v>
      </c>
      <c r="R43" s="3"/>
      <c r="S43" s="3" t="s">
        <v>99</v>
      </c>
      <c r="T43" s="3" t="str">
        <f t="shared" ref="T43:T48" si="3">M43</f>
        <v>H5-6802109</v>
      </c>
      <c r="U43" s="3" t="s">
        <v>99</v>
      </c>
      <c r="V43" s="2" t="s">
        <v>103</v>
      </c>
      <c r="W43" s="2" t="s">
        <v>102</v>
      </c>
      <c r="X43" s="3" t="s">
        <v>113</v>
      </c>
      <c r="Y43" s="3" t="s">
        <v>105</v>
      </c>
      <c r="Z43" s="3" t="s">
        <v>101</v>
      </c>
      <c r="AA43" s="3" t="s">
        <v>101</v>
      </c>
      <c r="AB43" s="3">
        <f>AB44+AB45*2</f>
        <v>0.53579999999999994</v>
      </c>
      <c r="AC43" s="3"/>
      <c r="AD43" s="3"/>
      <c r="AE43" s="3"/>
      <c r="AF43" s="3"/>
      <c r="AG43" s="18"/>
      <c r="AH43" s="153"/>
      <c r="AI43" s="153"/>
      <c r="AJ43" s="23"/>
      <c r="AK43" s="40"/>
      <c r="AL43" s="40"/>
      <c r="AM43" s="40"/>
      <c r="AN43" s="40"/>
      <c r="AO43" s="9"/>
      <c r="AP43" s="40"/>
      <c r="AQ43" s="2"/>
      <c r="AR43" s="52">
        <v>1</v>
      </c>
      <c r="AS43" s="52">
        <v>1</v>
      </c>
    </row>
    <row r="44" spans="1:46" ht="39.950000000000003" customHeight="1" x14ac:dyDescent="0.15">
      <c r="A44" s="156">
        <f t="shared" si="0"/>
        <v>35</v>
      </c>
      <c r="B44" s="6"/>
      <c r="C44" s="6"/>
      <c r="D44" s="6"/>
      <c r="E44" s="6"/>
      <c r="F44" s="6">
        <v>4</v>
      </c>
      <c r="G44" s="6"/>
      <c r="H44" s="6"/>
      <c r="I44" s="210"/>
      <c r="J44" s="235"/>
      <c r="K44" s="8"/>
      <c r="L44" s="8" t="s">
        <v>137</v>
      </c>
      <c r="M44" s="3" t="s">
        <v>216</v>
      </c>
      <c r="N44" s="3" t="s">
        <v>217</v>
      </c>
      <c r="O44" s="3" t="s">
        <v>209</v>
      </c>
      <c r="P44" s="3" t="s">
        <v>174</v>
      </c>
      <c r="Q44" s="27" t="s">
        <v>100</v>
      </c>
      <c r="R44" s="3"/>
      <c r="S44" s="3" t="s">
        <v>99</v>
      </c>
      <c r="T44" s="3" t="str">
        <f t="shared" si="3"/>
        <v>H5-6802110</v>
      </c>
      <c r="U44" s="3" t="s">
        <v>99</v>
      </c>
      <c r="V44" s="2" t="s">
        <v>103</v>
      </c>
      <c r="W44" s="2" t="s">
        <v>102</v>
      </c>
      <c r="X44" s="3" t="s">
        <v>120</v>
      </c>
      <c r="Y44" s="3" t="s">
        <v>535</v>
      </c>
      <c r="Z44" s="3" t="s">
        <v>536</v>
      </c>
      <c r="AA44" s="3" t="s">
        <v>510</v>
      </c>
      <c r="AB44" s="3">
        <v>0.51639999999999997</v>
      </c>
      <c r="AC44" s="3"/>
      <c r="AD44" s="3"/>
      <c r="AE44" s="3"/>
      <c r="AF44" s="3"/>
      <c r="AG44" s="18"/>
      <c r="AH44" s="153"/>
      <c r="AI44" s="153"/>
      <c r="AJ44" s="23"/>
      <c r="AK44" s="40"/>
      <c r="AL44" s="40"/>
      <c r="AM44" s="40"/>
      <c r="AN44" s="40"/>
      <c r="AO44" s="9"/>
      <c r="AP44" s="40"/>
      <c r="AQ44" s="2"/>
      <c r="AR44" s="52">
        <v>1</v>
      </c>
      <c r="AS44" s="52">
        <v>1</v>
      </c>
    </row>
    <row r="45" spans="1:46" ht="39.950000000000003" customHeight="1" x14ac:dyDescent="0.15">
      <c r="A45" s="156">
        <f t="shared" si="0"/>
        <v>36</v>
      </c>
      <c r="B45" s="6"/>
      <c r="C45" s="6"/>
      <c r="D45" s="6"/>
      <c r="E45" s="6"/>
      <c r="F45" s="6">
        <v>4</v>
      </c>
      <c r="G45" s="6"/>
      <c r="H45" s="6"/>
      <c r="I45" s="210"/>
      <c r="J45" s="235"/>
      <c r="K45" s="8"/>
      <c r="L45" s="8" t="s">
        <v>137</v>
      </c>
      <c r="M45" s="3" t="s">
        <v>219</v>
      </c>
      <c r="N45" s="3" t="s">
        <v>537</v>
      </c>
      <c r="O45" s="3" t="s">
        <v>141</v>
      </c>
      <c r="P45" s="3" t="s">
        <v>174</v>
      </c>
      <c r="Q45" s="27" t="s">
        <v>100</v>
      </c>
      <c r="R45" s="3"/>
      <c r="S45" s="3" t="s">
        <v>99</v>
      </c>
      <c r="T45" s="3" t="str">
        <f t="shared" si="3"/>
        <v>Q370C10</v>
      </c>
      <c r="U45" s="3" t="s">
        <v>99</v>
      </c>
      <c r="V45" s="2" t="s">
        <v>103</v>
      </c>
      <c r="W45" s="2" t="s">
        <v>102</v>
      </c>
      <c r="X45" s="3" t="s">
        <v>141</v>
      </c>
      <c r="Y45" s="3" t="s">
        <v>101</v>
      </c>
      <c r="Z45" s="3" t="s">
        <v>197</v>
      </c>
      <c r="AA45" s="3" t="s">
        <v>101</v>
      </c>
      <c r="AB45" s="3">
        <v>9.7000000000000003E-3</v>
      </c>
      <c r="AC45" s="3"/>
      <c r="AD45" s="3"/>
      <c r="AE45" s="3"/>
      <c r="AF45" s="3"/>
      <c r="AG45" s="18"/>
      <c r="AH45" s="153"/>
      <c r="AI45" s="153"/>
      <c r="AJ45" s="23"/>
      <c r="AK45" s="40"/>
      <c r="AL45" s="40"/>
      <c r="AM45" s="40"/>
      <c r="AN45" s="40"/>
      <c r="AO45" s="9"/>
      <c r="AP45" s="40"/>
      <c r="AQ45" s="2"/>
      <c r="AR45" s="53">
        <v>2</v>
      </c>
      <c r="AS45" s="53">
        <v>2</v>
      </c>
    </row>
    <row r="46" spans="1:46" ht="39.950000000000003" customHeight="1" x14ac:dyDescent="0.15">
      <c r="A46" s="156">
        <f t="shared" si="0"/>
        <v>37</v>
      </c>
      <c r="B46" s="6"/>
      <c r="C46" s="6"/>
      <c r="D46" s="6"/>
      <c r="E46" s="6">
        <v>3</v>
      </c>
      <c r="F46" s="6"/>
      <c r="G46" s="6"/>
      <c r="H46" s="6"/>
      <c r="I46" s="210"/>
      <c r="J46" s="235"/>
      <c r="K46" s="8"/>
      <c r="L46" s="8" t="s">
        <v>137</v>
      </c>
      <c r="M46" s="3" t="s">
        <v>228</v>
      </c>
      <c r="N46" s="3" t="s">
        <v>538</v>
      </c>
      <c r="O46" s="3" t="s">
        <v>205</v>
      </c>
      <c r="P46" s="3" t="s">
        <v>174</v>
      </c>
      <c r="Q46" s="27" t="s">
        <v>100</v>
      </c>
      <c r="R46" s="3"/>
      <c r="S46" s="3" t="s">
        <v>99</v>
      </c>
      <c r="T46" s="3" t="str">
        <f t="shared" si="3"/>
        <v>H5-6802111</v>
      </c>
      <c r="U46" s="3" t="s">
        <v>99</v>
      </c>
      <c r="V46" s="2" t="s">
        <v>103</v>
      </c>
      <c r="W46" s="2" t="s">
        <v>102</v>
      </c>
      <c r="X46" s="3" t="s">
        <v>113</v>
      </c>
      <c r="Y46" s="3" t="s">
        <v>105</v>
      </c>
      <c r="Z46" s="3" t="s">
        <v>101</v>
      </c>
      <c r="AA46" s="3" t="s">
        <v>101</v>
      </c>
      <c r="AB46" s="3">
        <f>AB47+AB48*2</f>
        <v>0.53579999999999994</v>
      </c>
      <c r="AC46" s="3"/>
      <c r="AD46" s="3"/>
      <c r="AE46" s="3"/>
      <c r="AF46" s="3"/>
      <c r="AG46" s="18"/>
      <c r="AH46" s="153"/>
      <c r="AI46" s="153"/>
      <c r="AJ46" s="23"/>
      <c r="AK46" s="40"/>
      <c r="AL46" s="40"/>
      <c r="AM46" s="40"/>
      <c r="AN46" s="40"/>
      <c r="AO46" s="9"/>
      <c r="AP46" s="40"/>
      <c r="AQ46" s="2"/>
      <c r="AR46" s="52">
        <v>1</v>
      </c>
      <c r="AS46" s="52">
        <v>1</v>
      </c>
    </row>
    <row r="47" spans="1:46" ht="39.950000000000003" customHeight="1" x14ac:dyDescent="0.15">
      <c r="A47" s="156">
        <f t="shared" si="0"/>
        <v>38</v>
      </c>
      <c r="B47" s="6"/>
      <c r="C47" s="6"/>
      <c r="D47" s="6"/>
      <c r="E47" s="6"/>
      <c r="F47" s="6">
        <v>4</v>
      </c>
      <c r="G47" s="6"/>
      <c r="H47" s="6"/>
      <c r="I47" s="210"/>
      <c r="J47" s="235"/>
      <c r="K47" s="8"/>
      <c r="L47" s="8" t="s">
        <v>137</v>
      </c>
      <c r="M47" s="3" t="s">
        <v>230</v>
      </c>
      <c r="N47" s="3" t="s">
        <v>231</v>
      </c>
      <c r="O47" s="3" t="s">
        <v>209</v>
      </c>
      <c r="P47" s="3" t="s">
        <v>174</v>
      </c>
      <c r="Q47" s="27" t="s">
        <v>100</v>
      </c>
      <c r="R47" s="3"/>
      <c r="S47" s="3" t="s">
        <v>99</v>
      </c>
      <c r="T47" s="3" t="str">
        <f t="shared" si="3"/>
        <v>H5-6802112</v>
      </c>
      <c r="U47" s="3" t="s">
        <v>99</v>
      </c>
      <c r="V47" s="2" t="s">
        <v>103</v>
      </c>
      <c r="W47" s="2" t="s">
        <v>102</v>
      </c>
      <c r="X47" s="3" t="s">
        <v>120</v>
      </c>
      <c r="Y47" s="3" t="s">
        <v>539</v>
      </c>
      <c r="Z47" s="3" t="s">
        <v>540</v>
      </c>
      <c r="AA47" s="3" t="s">
        <v>510</v>
      </c>
      <c r="AB47" s="3">
        <v>0.51639999999999997</v>
      </c>
      <c r="AC47" s="3"/>
      <c r="AD47" s="3"/>
      <c r="AE47" s="3"/>
      <c r="AF47" s="3"/>
      <c r="AG47" s="18"/>
      <c r="AH47" s="153"/>
      <c r="AI47" s="153"/>
      <c r="AJ47" s="23"/>
      <c r="AK47" s="40"/>
      <c r="AL47" s="40"/>
      <c r="AM47" s="40"/>
      <c r="AN47" s="40"/>
      <c r="AO47" s="9"/>
      <c r="AP47" s="40"/>
      <c r="AQ47" s="2"/>
      <c r="AR47" s="52">
        <v>1</v>
      </c>
      <c r="AS47" s="52">
        <v>1</v>
      </c>
    </row>
    <row r="48" spans="1:46" ht="39.950000000000003" customHeight="1" x14ac:dyDescent="0.15">
      <c r="A48" s="156">
        <f t="shared" si="0"/>
        <v>39</v>
      </c>
      <c r="B48" s="6"/>
      <c r="C48" s="6"/>
      <c r="D48" s="6"/>
      <c r="E48" s="6"/>
      <c r="F48" s="6">
        <v>4</v>
      </c>
      <c r="G48" s="6"/>
      <c r="H48" s="6"/>
      <c r="I48" s="210"/>
      <c r="J48" s="235"/>
      <c r="K48" s="8"/>
      <c r="L48" s="8" t="s">
        <v>137</v>
      </c>
      <c r="M48" s="3" t="s">
        <v>219</v>
      </c>
      <c r="N48" s="3" t="s">
        <v>541</v>
      </c>
      <c r="O48" s="3" t="s">
        <v>141</v>
      </c>
      <c r="P48" s="3" t="s">
        <v>174</v>
      </c>
      <c r="Q48" s="27" t="s">
        <v>100</v>
      </c>
      <c r="R48" s="3"/>
      <c r="S48" s="3" t="s">
        <v>99</v>
      </c>
      <c r="T48" s="3" t="str">
        <f t="shared" si="3"/>
        <v>Q370C10</v>
      </c>
      <c r="U48" s="3" t="s">
        <v>99</v>
      </c>
      <c r="V48" s="2" t="s">
        <v>103</v>
      </c>
      <c r="W48" s="2" t="s">
        <v>102</v>
      </c>
      <c r="X48" s="3" t="s">
        <v>141</v>
      </c>
      <c r="Y48" s="3" t="s">
        <v>101</v>
      </c>
      <c r="Z48" s="3" t="s">
        <v>197</v>
      </c>
      <c r="AA48" s="3" t="s">
        <v>101</v>
      </c>
      <c r="AB48" s="3">
        <v>9.7000000000000003E-3</v>
      </c>
      <c r="AC48" s="3"/>
      <c r="AD48" s="3"/>
      <c r="AE48" s="3"/>
      <c r="AF48" s="3"/>
      <c r="AG48" s="18"/>
      <c r="AH48" s="18"/>
      <c r="AI48" s="18"/>
      <c r="AJ48" s="23"/>
      <c r="AK48" s="40"/>
      <c r="AL48" s="40"/>
      <c r="AM48" s="40"/>
      <c r="AN48" s="40"/>
      <c r="AO48" s="9"/>
      <c r="AP48" s="40"/>
      <c r="AQ48" s="2"/>
      <c r="AR48" s="53">
        <v>2</v>
      </c>
      <c r="AS48" s="53">
        <v>2</v>
      </c>
    </row>
    <row r="49" spans="1:45" ht="26.25" customHeight="1" x14ac:dyDescent="0.15">
      <c r="A49" s="156">
        <f t="shared" si="0"/>
        <v>40</v>
      </c>
      <c r="B49" s="2"/>
      <c r="C49" s="2"/>
      <c r="D49" s="2"/>
      <c r="E49" s="6">
        <v>3</v>
      </c>
      <c r="F49" s="2"/>
      <c r="G49" s="2"/>
      <c r="H49" s="2"/>
      <c r="I49" s="72"/>
      <c r="J49" s="234"/>
      <c r="K49" s="8"/>
      <c r="L49" s="8" t="s">
        <v>137</v>
      </c>
      <c r="M49" s="18" t="s">
        <v>987</v>
      </c>
      <c r="N49" s="18" t="s">
        <v>542</v>
      </c>
      <c r="O49" s="3" t="s">
        <v>988</v>
      </c>
      <c r="P49" s="18" t="s">
        <v>174</v>
      </c>
      <c r="Q49" s="27" t="s">
        <v>100</v>
      </c>
      <c r="R49" s="18"/>
      <c r="S49" s="157" t="s">
        <v>331</v>
      </c>
      <c r="T49" s="18" t="s">
        <v>987</v>
      </c>
      <c r="U49" s="18" t="s">
        <v>99</v>
      </c>
      <c r="V49" s="2" t="s">
        <v>103</v>
      </c>
      <c r="W49" s="2" t="s">
        <v>102</v>
      </c>
      <c r="X49" s="18" t="s">
        <v>157</v>
      </c>
      <c r="Y49" s="18" t="s">
        <v>233</v>
      </c>
      <c r="Z49" s="18" t="s">
        <v>543</v>
      </c>
      <c r="AA49" s="18" t="s">
        <v>522</v>
      </c>
      <c r="AB49" s="18">
        <v>5.8700000000000002E-2</v>
      </c>
      <c r="AC49" s="5"/>
      <c r="AD49" s="188"/>
      <c r="AE49" s="189"/>
      <c r="AF49" s="173"/>
      <c r="AG49" s="172"/>
      <c r="AH49" s="153"/>
      <c r="AI49" s="153"/>
      <c r="AJ49" s="23"/>
      <c r="AK49" s="7"/>
      <c r="AL49" s="7"/>
      <c r="AM49" s="7"/>
      <c r="AN49" s="7"/>
      <c r="AO49" s="9"/>
      <c r="AP49" s="40"/>
      <c r="AQ49" s="2"/>
      <c r="AR49" s="52">
        <v>1</v>
      </c>
      <c r="AS49" s="52">
        <v>1</v>
      </c>
    </row>
    <row r="50" spans="1:45" ht="39.950000000000003" customHeight="1" x14ac:dyDescent="0.15">
      <c r="A50" s="156">
        <f t="shared" si="0"/>
        <v>41</v>
      </c>
      <c r="B50" s="6"/>
      <c r="C50" s="6">
        <v>1</v>
      </c>
      <c r="D50" s="6"/>
      <c r="E50" s="6"/>
      <c r="F50" s="6"/>
      <c r="G50" s="6"/>
      <c r="H50" s="6"/>
      <c r="I50" s="210"/>
      <c r="J50" s="235"/>
      <c r="K50" s="8"/>
      <c r="L50" s="8" t="s">
        <v>43</v>
      </c>
      <c r="M50" s="3" t="s">
        <v>766</v>
      </c>
      <c r="N50" s="3" t="s">
        <v>767</v>
      </c>
      <c r="O50" s="27"/>
      <c r="P50" s="7" t="s">
        <v>174</v>
      </c>
      <c r="Q50" s="27" t="s">
        <v>100</v>
      </c>
      <c r="R50" s="3"/>
      <c r="S50" s="157" t="s">
        <v>331</v>
      </c>
      <c r="T50" s="2" t="str">
        <f t="shared" ref="T50:T58" si="4">M50</f>
        <v>SHT0014313</v>
      </c>
      <c r="U50" s="159" t="s">
        <v>330</v>
      </c>
      <c r="V50" s="157" t="s">
        <v>156</v>
      </c>
      <c r="W50" s="160" t="s">
        <v>127</v>
      </c>
      <c r="X50" s="7" t="s">
        <v>108</v>
      </c>
      <c r="Y50" s="3" t="s">
        <v>105</v>
      </c>
      <c r="Z50" s="37" t="s">
        <v>101</v>
      </c>
      <c r="AA50" s="37" t="s">
        <v>101</v>
      </c>
      <c r="AB50" s="37" t="s">
        <v>101</v>
      </c>
      <c r="AC50" s="37"/>
      <c r="AD50" s="37"/>
      <c r="AE50" s="37"/>
      <c r="AF50" s="37"/>
      <c r="AG50" s="37"/>
      <c r="AH50" s="37"/>
      <c r="AI50" s="37"/>
      <c r="AJ50" s="23"/>
      <c r="AK50" s="6"/>
      <c r="AL50" s="6"/>
      <c r="AM50" s="6"/>
      <c r="AN50" s="6"/>
      <c r="AO50" s="154"/>
      <c r="AP50" s="40"/>
      <c r="AQ50" s="2"/>
      <c r="AR50" s="48">
        <v>1</v>
      </c>
      <c r="AS50" s="48">
        <v>0</v>
      </c>
    </row>
    <row r="51" spans="1:45" ht="39.950000000000003" customHeight="1" x14ac:dyDescent="0.15">
      <c r="A51" s="156">
        <f t="shared" si="0"/>
        <v>42</v>
      </c>
      <c r="B51" s="6"/>
      <c r="C51" s="6">
        <v>1</v>
      </c>
      <c r="D51" s="6"/>
      <c r="E51" s="6"/>
      <c r="F51" s="6"/>
      <c r="G51" s="6"/>
      <c r="H51" s="6"/>
      <c r="I51" s="210"/>
      <c r="J51" s="235"/>
      <c r="K51" s="8"/>
      <c r="L51" s="8" t="s">
        <v>803</v>
      </c>
      <c r="M51" s="3" t="s">
        <v>882</v>
      </c>
      <c r="N51" s="3" t="s">
        <v>767</v>
      </c>
      <c r="O51" s="27"/>
      <c r="P51" s="7" t="s">
        <v>174</v>
      </c>
      <c r="Q51" s="27" t="s">
        <v>100</v>
      </c>
      <c r="R51" s="3"/>
      <c r="S51" s="157" t="s">
        <v>331</v>
      </c>
      <c r="T51" s="2" t="str">
        <f t="shared" si="4"/>
        <v>SHT0014385</v>
      </c>
      <c r="U51" s="159" t="s">
        <v>330</v>
      </c>
      <c r="V51" s="157" t="s">
        <v>156</v>
      </c>
      <c r="W51" s="160" t="s">
        <v>127</v>
      </c>
      <c r="X51" s="7" t="s">
        <v>108</v>
      </c>
      <c r="Y51" s="3" t="s">
        <v>105</v>
      </c>
      <c r="Z51" s="37" t="s">
        <v>101</v>
      </c>
      <c r="AA51" s="37" t="s">
        <v>101</v>
      </c>
      <c r="AB51" s="37"/>
      <c r="AC51" s="37"/>
      <c r="AD51" s="37"/>
      <c r="AE51" s="37"/>
      <c r="AF51" s="37"/>
      <c r="AG51" s="37"/>
      <c r="AH51" s="37"/>
      <c r="AI51" s="37"/>
      <c r="AJ51" s="23"/>
      <c r="AK51" s="6"/>
      <c r="AL51" s="6"/>
      <c r="AM51" s="6"/>
      <c r="AN51" s="6"/>
      <c r="AO51" s="154"/>
      <c r="AP51" s="40"/>
      <c r="AQ51" s="2"/>
      <c r="AR51" s="48">
        <v>0</v>
      </c>
      <c r="AS51" s="48">
        <v>1</v>
      </c>
    </row>
    <row r="52" spans="1:45" ht="39.950000000000003" customHeight="1" x14ac:dyDescent="0.15">
      <c r="A52" s="156">
        <f t="shared" si="0"/>
        <v>43</v>
      </c>
      <c r="B52" s="6"/>
      <c r="C52" s="6"/>
      <c r="D52" s="6">
        <v>2</v>
      </c>
      <c r="E52" s="6"/>
      <c r="F52" s="6"/>
      <c r="G52" s="6"/>
      <c r="H52" s="6"/>
      <c r="I52" s="210"/>
      <c r="J52" s="235"/>
      <c r="K52" s="8"/>
      <c r="L52" s="8"/>
      <c r="M52" s="3" t="s">
        <v>29</v>
      </c>
      <c r="N52" s="3" t="s">
        <v>30</v>
      </c>
      <c r="O52" s="27" t="s">
        <v>168</v>
      </c>
      <c r="P52" s="7" t="s">
        <v>174</v>
      </c>
      <c r="Q52" s="27" t="s">
        <v>100</v>
      </c>
      <c r="R52" s="3"/>
      <c r="S52" s="157" t="s">
        <v>331</v>
      </c>
      <c r="T52" s="2" t="s">
        <v>29</v>
      </c>
      <c r="U52" s="159" t="s">
        <v>330</v>
      </c>
      <c r="V52" s="157" t="s">
        <v>734</v>
      </c>
      <c r="W52" s="160" t="s">
        <v>735</v>
      </c>
      <c r="X52" s="37" t="s">
        <v>101</v>
      </c>
      <c r="Y52" s="37" t="s">
        <v>101</v>
      </c>
      <c r="Z52" s="37" t="s">
        <v>101</v>
      </c>
      <c r="AA52" s="37" t="s">
        <v>101</v>
      </c>
      <c r="AB52" s="37" t="s">
        <v>544</v>
      </c>
      <c r="AC52" s="37"/>
      <c r="AD52" s="37"/>
      <c r="AE52" s="37"/>
      <c r="AF52" s="37"/>
      <c r="AG52" s="37"/>
      <c r="AH52" s="37"/>
      <c r="AI52" s="37"/>
      <c r="AJ52" s="23"/>
      <c r="AK52" s="6"/>
      <c r="AL52" s="6"/>
      <c r="AM52" s="6"/>
      <c r="AN52" s="6"/>
      <c r="AO52" s="154"/>
      <c r="AP52" s="40"/>
      <c r="AQ52" s="2"/>
      <c r="AR52" s="48">
        <v>17</v>
      </c>
      <c r="AS52" s="48">
        <v>17</v>
      </c>
    </row>
    <row r="53" spans="1:45" ht="39.950000000000003" customHeight="1" x14ac:dyDescent="0.15">
      <c r="A53" s="156">
        <f t="shared" si="0"/>
        <v>44</v>
      </c>
      <c r="B53" s="2"/>
      <c r="C53" s="2"/>
      <c r="D53" s="6">
        <v>2</v>
      </c>
      <c r="E53" s="2"/>
      <c r="F53" s="2"/>
      <c r="G53" s="2"/>
      <c r="H53" s="2"/>
      <c r="I53" s="72"/>
      <c r="J53" s="234"/>
      <c r="K53" s="8"/>
      <c r="L53" s="8" t="s">
        <v>43</v>
      </c>
      <c r="M53" s="3" t="s">
        <v>707</v>
      </c>
      <c r="N53" s="3" t="s">
        <v>962</v>
      </c>
      <c r="O53" s="27" t="s">
        <v>961</v>
      </c>
      <c r="P53" s="7" t="s">
        <v>126</v>
      </c>
      <c r="Q53" s="27" t="s">
        <v>100</v>
      </c>
      <c r="R53" s="3"/>
      <c r="S53" s="157" t="s">
        <v>331</v>
      </c>
      <c r="T53" s="2" t="str">
        <f t="shared" si="4"/>
        <v>SHT0014270</v>
      </c>
      <c r="U53" s="159" t="s">
        <v>330</v>
      </c>
      <c r="V53" s="157" t="s">
        <v>156</v>
      </c>
      <c r="W53" s="160" t="s">
        <v>127</v>
      </c>
      <c r="X53" s="2" t="s">
        <v>169</v>
      </c>
      <c r="Y53" s="3"/>
      <c r="Z53" s="3" t="s">
        <v>101</v>
      </c>
      <c r="AA53" s="3" t="s">
        <v>101</v>
      </c>
      <c r="AB53" s="3" t="s">
        <v>101</v>
      </c>
      <c r="AC53" s="3"/>
      <c r="AD53" s="3"/>
      <c r="AE53" s="3"/>
      <c r="AF53" s="3"/>
      <c r="AG53" s="3"/>
      <c r="AH53" s="3"/>
      <c r="AI53" s="3"/>
      <c r="AJ53" s="37"/>
      <c r="AK53" s="37"/>
      <c r="AL53" s="37"/>
      <c r="AM53" s="37"/>
      <c r="AN53" s="37"/>
      <c r="AO53" s="44"/>
      <c r="AP53" s="40"/>
      <c r="AQ53" s="2"/>
      <c r="AR53" s="45">
        <v>0</v>
      </c>
      <c r="AS53" s="45">
        <v>1</v>
      </c>
    </row>
    <row r="54" spans="1:45" ht="39.950000000000003" customHeight="1" x14ac:dyDescent="0.15">
      <c r="A54" s="156">
        <f t="shared" si="0"/>
        <v>45</v>
      </c>
      <c r="B54" s="2"/>
      <c r="C54" s="2"/>
      <c r="D54" s="6">
        <v>2</v>
      </c>
      <c r="E54" s="2"/>
      <c r="F54" s="2"/>
      <c r="G54" s="2"/>
      <c r="H54" s="2"/>
      <c r="I54" s="72"/>
      <c r="J54" s="234"/>
      <c r="K54" s="8"/>
      <c r="L54" s="8" t="s">
        <v>839</v>
      </c>
      <c r="M54" s="3" t="s">
        <v>883</v>
      </c>
      <c r="N54" s="3" t="s">
        <v>962</v>
      </c>
      <c r="O54" s="27" t="s">
        <v>957</v>
      </c>
      <c r="P54" s="7" t="s">
        <v>126</v>
      </c>
      <c r="Q54" s="27" t="s">
        <v>100</v>
      </c>
      <c r="R54" s="3"/>
      <c r="S54" s="157" t="s">
        <v>331</v>
      </c>
      <c r="T54" s="2" t="s">
        <v>838</v>
      </c>
      <c r="U54" s="159" t="s">
        <v>330</v>
      </c>
      <c r="V54" s="157" t="s">
        <v>156</v>
      </c>
      <c r="W54" s="160" t="s">
        <v>127</v>
      </c>
      <c r="X54" s="2" t="s">
        <v>169</v>
      </c>
      <c r="Y54" s="37" t="s">
        <v>101</v>
      </c>
      <c r="Z54" s="37" t="s">
        <v>101</v>
      </c>
      <c r="AA54" s="37" t="s">
        <v>101</v>
      </c>
      <c r="AB54" s="37" t="s">
        <v>101</v>
      </c>
      <c r="AC54" s="3"/>
      <c r="AD54" s="3"/>
      <c r="AE54" s="3"/>
      <c r="AF54" s="3"/>
      <c r="AG54" s="3"/>
      <c r="AH54" s="3"/>
      <c r="AI54" s="3"/>
      <c r="AJ54" s="37"/>
      <c r="AK54" s="37"/>
      <c r="AL54" s="37"/>
      <c r="AM54" s="37"/>
      <c r="AN54" s="37"/>
      <c r="AO54" s="44"/>
      <c r="AP54" s="40"/>
      <c r="AQ54" s="2"/>
      <c r="AR54" s="45">
        <v>1</v>
      </c>
      <c r="AS54" s="45">
        <v>0</v>
      </c>
    </row>
    <row r="55" spans="1:45" ht="39.950000000000003" customHeight="1" x14ac:dyDescent="0.15">
      <c r="A55" s="156">
        <f t="shared" si="0"/>
        <v>46</v>
      </c>
      <c r="B55" s="2"/>
      <c r="C55" s="2"/>
      <c r="D55" s="6">
        <v>2</v>
      </c>
      <c r="E55" s="2"/>
      <c r="F55" s="2"/>
      <c r="G55" s="2"/>
      <c r="H55" s="2"/>
      <c r="I55" s="72"/>
      <c r="J55" s="234"/>
      <c r="K55" s="8"/>
      <c r="L55" s="8" t="s">
        <v>736</v>
      </c>
      <c r="M55" s="3" t="s">
        <v>688</v>
      </c>
      <c r="N55" s="3" t="s">
        <v>545</v>
      </c>
      <c r="O55" s="191"/>
      <c r="P55" s="7" t="s">
        <v>126</v>
      </c>
      <c r="Q55" s="27" t="s">
        <v>100</v>
      </c>
      <c r="R55" s="3"/>
      <c r="S55" s="157" t="s">
        <v>331</v>
      </c>
      <c r="T55" s="2" t="str">
        <f t="shared" si="4"/>
        <v>SHT0011060</v>
      </c>
      <c r="U55" s="159" t="s">
        <v>330</v>
      </c>
      <c r="V55" s="157" t="s">
        <v>734</v>
      </c>
      <c r="W55" s="160" t="s">
        <v>737</v>
      </c>
      <c r="X55" s="2" t="s">
        <v>546</v>
      </c>
      <c r="Y55" s="3" t="s">
        <v>101</v>
      </c>
      <c r="Z55" s="3" t="s">
        <v>101</v>
      </c>
      <c r="AA55" s="3" t="s">
        <v>101</v>
      </c>
      <c r="AB55" s="37" t="s">
        <v>101</v>
      </c>
      <c r="AC55" s="3"/>
      <c r="AD55" s="3"/>
      <c r="AE55" s="3"/>
      <c r="AF55" s="3"/>
      <c r="AG55" s="3"/>
      <c r="AH55" s="3"/>
      <c r="AI55" s="3"/>
      <c r="AJ55" s="37"/>
      <c r="AK55" s="37"/>
      <c r="AL55" s="37"/>
      <c r="AM55" s="37"/>
      <c r="AN55" s="37"/>
      <c r="AO55" s="44"/>
      <c r="AP55" s="40"/>
      <c r="AQ55" s="2"/>
      <c r="AR55" s="45">
        <v>1</v>
      </c>
      <c r="AS55" s="45">
        <v>1</v>
      </c>
    </row>
    <row r="56" spans="1:45" ht="39.950000000000003" customHeight="1" x14ac:dyDescent="0.15">
      <c r="A56" s="156">
        <f t="shared" si="0"/>
        <v>47</v>
      </c>
      <c r="B56" s="2"/>
      <c r="C56" s="2"/>
      <c r="D56" s="2"/>
      <c r="E56" s="2">
        <v>3</v>
      </c>
      <c r="F56" s="2"/>
      <c r="G56" s="2"/>
      <c r="H56" s="2"/>
      <c r="I56" s="72"/>
      <c r="J56" s="234"/>
      <c r="K56" s="8"/>
      <c r="L56" s="8" t="s">
        <v>137</v>
      </c>
      <c r="M56" s="3" t="s">
        <v>547</v>
      </c>
      <c r="N56" s="3" t="s">
        <v>548</v>
      </c>
      <c r="O56" s="3"/>
      <c r="P56" s="7" t="s">
        <v>126</v>
      </c>
      <c r="Q56" s="27" t="s">
        <v>100</v>
      </c>
      <c r="R56" s="3"/>
      <c r="S56" s="157" t="s">
        <v>331</v>
      </c>
      <c r="T56" s="2" t="str">
        <f t="shared" si="4"/>
        <v>SHT0011061</v>
      </c>
      <c r="U56" s="159" t="s">
        <v>330</v>
      </c>
      <c r="V56" s="157" t="s">
        <v>734</v>
      </c>
      <c r="W56" s="160" t="s">
        <v>737</v>
      </c>
      <c r="X56" s="3" t="s">
        <v>101</v>
      </c>
      <c r="Y56" s="3"/>
      <c r="Z56" s="3"/>
      <c r="AA56" s="3"/>
      <c r="AB56" s="37" t="s">
        <v>101</v>
      </c>
      <c r="AC56" s="3"/>
      <c r="AD56" s="170"/>
      <c r="AE56" s="171"/>
      <c r="AF56" s="3"/>
      <c r="AG56" s="172"/>
      <c r="AH56" s="172"/>
      <c r="AI56" s="172"/>
      <c r="AJ56" s="37"/>
      <c r="AK56" s="37"/>
      <c r="AL56" s="37"/>
      <c r="AM56" s="37"/>
      <c r="AN56" s="37"/>
      <c r="AO56" s="44"/>
      <c r="AP56" s="40"/>
      <c r="AQ56" s="2"/>
      <c r="AR56" s="45">
        <v>1</v>
      </c>
      <c r="AS56" s="45">
        <v>1</v>
      </c>
    </row>
    <row r="57" spans="1:45" ht="39.950000000000003" customHeight="1" x14ac:dyDescent="0.15">
      <c r="A57" s="156">
        <f t="shared" si="0"/>
        <v>48</v>
      </c>
      <c r="B57" s="2"/>
      <c r="C57" s="2"/>
      <c r="D57" s="2"/>
      <c r="E57" s="2">
        <v>3</v>
      </c>
      <c r="F57" s="2"/>
      <c r="G57" s="2"/>
      <c r="H57" s="2"/>
      <c r="I57" s="72"/>
      <c r="J57" s="234"/>
      <c r="K57" s="9"/>
      <c r="L57" s="8" t="s">
        <v>137</v>
      </c>
      <c r="M57" s="3" t="s">
        <v>352</v>
      </c>
      <c r="N57" s="3" t="s">
        <v>549</v>
      </c>
      <c r="O57" s="3"/>
      <c r="P57" s="7" t="s">
        <v>126</v>
      </c>
      <c r="Q57" s="27" t="s">
        <v>100</v>
      </c>
      <c r="R57" s="18"/>
      <c r="S57" s="157" t="s">
        <v>331</v>
      </c>
      <c r="T57" s="2" t="str">
        <f t="shared" si="4"/>
        <v>SHT0011070</v>
      </c>
      <c r="U57" s="159" t="s">
        <v>330</v>
      </c>
      <c r="V57" s="157" t="s">
        <v>734</v>
      </c>
      <c r="W57" s="160" t="s">
        <v>737</v>
      </c>
      <c r="X57" s="2" t="s">
        <v>157</v>
      </c>
      <c r="Y57" s="3" t="s">
        <v>354</v>
      </c>
      <c r="Z57" s="3" t="s">
        <v>477</v>
      </c>
      <c r="AA57" s="3" t="s">
        <v>550</v>
      </c>
      <c r="AB57" s="37" t="s">
        <v>101</v>
      </c>
      <c r="AC57" s="174"/>
      <c r="AD57" s="6"/>
      <c r="AE57" s="174"/>
      <c r="AF57" s="174"/>
      <c r="AG57" s="172"/>
      <c r="AH57" s="174"/>
      <c r="AI57" s="174"/>
      <c r="AJ57" s="37"/>
      <c r="AK57" s="37"/>
      <c r="AL57" s="37"/>
      <c r="AM57" s="37"/>
      <c r="AN57" s="37"/>
      <c r="AO57" s="8"/>
      <c r="AP57" s="40"/>
      <c r="AQ57" s="2"/>
      <c r="AR57" s="45">
        <v>1</v>
      </c>
      <c r="AS57" s="45">
        <v>1</v>
      </c>
    </row>
    <row r="58" spans="1:45" ht="39.950000000000003" customHeight="1" x14ac:dyDescent="0.15">
      <c r="A58" s="156">
        <f t="shared" si="0"/>
        <v>49</v>
      </c>
      <c r="B58" s="2"/>
      <c r="C58" s="2"/>
      <c r="D58" s="2"/>
      <c r="E58" s="2">
        <v>3</v>
      </c>
      <c r="F58" s="2"/>
      <c r="G58" s="2"/>
      <c r="H58" s="2"/>
      <c r="I58" s="72"/>
      <c r="J58" s="234"/>
      <c r="K58" s="9"/>
      <c r="L58" s="8" t="s">
        <v>137</v>
      </c>
      <c r="M58" s="3" t="s">
        <v>355</v>
      </c>
      <c r="N58" s="3" t="s">
        <v>551</v>
      </c>
      <c r="O58" s="3"/>
      <c r="P58" s="7" t="s">
        <v>126</v>
      </c>
      <c r="Q58" s="27" t="s">
        <v>100</v>
      </c>
      <c r="R58" s="18"/>
      <c r="S58" s="157" t="s">
        <v>331</v>
      </c>
      <c r="T58" s="2" t="str">
        <f t="shared" si="4"/>
        <v>SHT0011071</v>
      </c>
      <c r="U58" s="159" t="s">
        <v>330</v>
      </c>
      <c r="V58" s="157" t="s">
        <v>734</v>
      </c>
      <c r="W58" s="160" t="s">
        <v>737</v>
      </c>
      <c r="X58" s="2" t="s">
        <v>157</v>
      </c>
      <c r="Y58" s="3" t="s">
        <v>354</v>
      </c>
      <c r="Z58" s="3" t="s">
        <v>477</v>
      </c>
      <c r="AA58" s="3" t="s">
        <v>552</v>
      </c>
      <c r="AB58" s="37" t="s">
        <v>101</v>
      </c>
      <c r="AC58" s="174"/>
      <c r="AD58" s="6"/>
      <c r="AE58" s="174"/>
      <c r="AF58" s="174"/>
      <c r="AG58" s="172"/>
      <c r="AH58" s="174"/>
      <c r="AI58" s="174"/>
      <c r="AJ58" s="37"/>
      <c r="AK58" s="37"/>
      <c r="AL58" s="37"/>
      <c r="AM58" s="37"/>
      <c r="AN58" s="37"/>
      <c r="AO58" s="8"/>
      <c r="AP58" s="40"/>
      <c r="AQ58" s="2"/>
      <c r="AR58" s="45">
        <v>1</v>
      </c>
      <c r="AS58" s="45">
        <v>1</v>
      </c>
    </row>
    <row r="59" spans="1:45" ht="39.950000000000003" customHeight="1" x14ac:dyDescent="0.15">
      <c r="A59" s="156">
        <f t="shared" si="0"/>
        <v>50</v>
      </c>
      <c r="B59" s="2"/>
      <c r="C59" s="2"/>
      <c r="D59" s="2"/>
      <c r="E59" s="2">
        <v>3</v>
      </c>
      <c r="F59" s="2"/>
      <c r="G59" s="2"/>
      <c r="H59" s="2"/>
      <c r="I59" s="72"/>
      <c r="J59" s="234"/>
      <c r="K59" s="9"/>
      <c r="L59" s="8" t="s">
        <v>137</v>
      </c>
      <c r="M59" s="3" t="s">
        <v>773</v>
      </c>
      <c r="N59" s="3" t="s">
        <v>554</v>
      </c>
      <c r="O59" s="3"/>
      <c r="P59" s="7" t="s">
        <v>126</v>
      </c>
      <c r="Q59" s="27" t="s">
        <v>100</v>
      </c>
      <c r="R59" s="18"/>
      <c r="S59" s="157" t="s">
        <v>555</v>
      </c>
      <c r="T59" s="2" t="s">
        <v>553</v>
      </c>
      <c r="U59" s="159" t="s">
        <v>330</v>
      </c>
      <c r="V59" s="157" t="s">
        <v>734</v>
      </c>
      <c r="W59" s="160" t="s">
        <v>737</v>
      </c>
      <c r="X59" s="2" t="s">
        <v>157</v>
      </c>
      <c r="Y59" s="3" t="s">
        <v>482</v>
      </c>
      <c r="Z59" s="3" t="s">
        <v>483</v>
      </c>
      <c r="AA59" s="3" t="s">
        <v>556</v>
      </c>
      <c r="AB59" s="37" t="s">
        <v>101</v>
      </c>
      <c r="AC59" s="174"/>
      <c r="AD59" s="6"/>
      <c r="AE59" s="174"/>
      <c r="AF59" s="174"/>
      <c r="AG59" s="172"/>
      <c r="AH59" s="174"/>
      <c r="AI59" s="174"/>
      <c r="AJ59" s="37"/>
      <c r="AK59" s="37"/>
      <c r="AL59" s="37"/>
      <c r="AM59" s="37"/>
      <c r="AN59" s="37"/>
      <c r="AO59" s="8"/>
      <c r="AP59" s="40"/>
      <c r="AQ59" s="2"/>
      <c r="AR59" s="45">
        <v>1</v>
      </c>
      <c r="AS59" s="45">
        <v>1</v>
      </c>
    </row>
    <row r="60" spans="1:45" ht="39.950000000000003" customHeight="1" x14ac:dyDescent="0.15">
      <c r="A60" s="156">
        <f t="shared" si="0"/>
        <v>51</v>
      </c>
      <c r="B60" s="2"/>
      <c r="C60" s="2"/>
      <c r="D60" s="2"/>
      <c r="E60" s="2">
        <v>3</v>
      </c>
      <c r="F60" s="2"/>
      <c r="G60" s="2"/>
      <c r="H60" s="2"/>
      <c r="I60" s="72"/>
      <c r="J60" s="234"/>
      <c r="K60" s="9"/>
      <c r="L60" s="8" t="s">
        <v>137</v>
      </c>
      <c r="M60" s="3" t="s">
        <v>774</v>
      </c>
      <c r="N60" s="3" t="s">
        <v>558</v>
      </c>
      <c r="O60" s="3"/>
      <c r="P60" s="7" t="s">
        <v>126</v>
      </c>
      <c r="Q60" s="27" t="s">
        <v>100</v>
      </c>
      <c r="R60" s="18"/>
      <c r="S60" s="157" t="s">
        <v>559</v>
      </c>
      <c r="T60" s="2" t="s">
        <v>557</v>
      </c>
      <c r="U60" s="159" t="s">
        <v>330</v>
      </c>
      <c r="V60" s="157" t="s">
        <v>734</v>
      </c>
      <c r="W60" s="160" t="s">
        <v>737</v>
      </c>
      <c r="X60" s="2" t="s">
        <v>157</v>
      </c>
      <c r="Y60" s="3" t="s">
        <v>486</v>
      </c>
      <c r="Z60" s="3" t="s">
        <v>487</v>
      </c>
      <c r="AA60" s="3" t="s">
        <v>560</v>
      </c>
      <c r="AB60" s="37" t="s">
        <v>101</v>
      </c>
      <c r="AC60" s="174"/>
      <c r="AD60" s="6"/>
      <c r="AE60" s="174"/>
      <c r="AF60" s="174"/>
      <c r="AG60" s="172"/>
      <c r="AH60" s="174"/>
      <c r="AI60" s="174"/>
      <c r="AJ60" s="37"/>
      <c r="AK60" s="37"/>
      <c r="AL60" s="37"/>
      <c r="AM60" s="37"/>
      <c r="AN60" s="37"/>
      <c r="AO60" s="8"/>
      <c r="AP60" s="40"/>
      <c r="AQ60" s="2"/>
      <c r="AR60" s="45">
        <v>1</v>
      </c>
      <c r="AS60" s="45">
        <v>1</v>
      </c>
    </row>
    <row r="61" spans="1:45" ht="39.950000000000003" customHeight="1" x14ac:dyDescent="0.15">
      <c r="A61" s="156">
        <f t="shared" si="0"/>
        <v>52</v>
      </c>
      <c r="B61" s="6"/>
      <c r="C61" s="6"/>
      <c r="D61" s="6">
        <v>2</v>
      </c>
      <c r="E61" s="6"/>
      <c r="F61" s="6"/>
      <c r="G61" s="6"/>
      <c r="H61" s="6"/>
      <c r="I61" s="210"/>
      <c r="J61" s="235"/>
      <c r="K61" s="8"/>
      <c r="L61" s="8" t="s">
        <v>137</v>
      </c>
      <c r="M61" s="18" t="s">
        <v>561</v>
      </c>
      <c r="N61" s="3" t="s">
        <v>562</v>
      </c>
      <c r="O61" s="3"/>
      <c r="P61" s="7" t="s">
        <v>174</v>
      </c>
      <c r="Q61" s="27" t="s">
        <v>100</v>
      </c>
      <c r="R61" s="3"/>
      <c r="S61" s="157" t="s">
        <v>331</v>
      </c>
      <c r="T61" s="2" t="str">
        <f t="shared" ref="T61:T66" si="5">M61</f>
        <v>H4691010650A0</v>
      </c>
      <c r="U61" s="159" t="s">
        <v>330</v>
      </c>
      <c r="V61" s="157" t="s">
        <v>734</v>
      </c>
      <c r="W61" s="160" t="s">
        <v>737</v>
      </c>
      <c r="X61" s="7" t="s">
        <v>495</v>
      </c>
      <c r="Y61" s="3" t="s">
        <v>105</v>
      </c>
      <c r="Z61" s="37" t="s">
        <v>101</v>
      </c>
      <c r="AA61" s="37" t="s">
        <v>101</v>
      </c>
      <c r="AB61" s="37" t="s">
        <v>101</v>
      </c>
      <c r="AC61" s="37"/>
      <c r="AD61" s="37"/>
      <c r="AE61" s="37"/>
      <c r="AF61" s="37"/>
      <c r="AG61" s="37"/>
      <c r="AH61" s="37"/>
      <c r="AI61" s="37"/>
      <c r="AJ61" s="40"/>
      <c r="AK61" s="6"/>
      <c r="AL61" s="6"/>
      <c r="AM61" s="6"/>
      <c r="AN61" s="6"/>
      <c r="AO61" s="3"/>
      <c r="AP61" s="40"/>
      <c r="AQ61" s="2"/>
      <c r="AR61" s="45">
        <v>1</v>
      </c>
      <c r="AS61" s="45">
        <v>1</v>
      </c>
    </row>
    <row r="62" spans="1:45" ht="39.950000000000003" customHeight="1" x14ac:dyDescent="0.15">
      <c r="A62" s="156">
        <f t="shared" si="0"/>
        <v>53</v>
      </c>
      <c r="B62" s="5"/>
      <c r="C62" s="5"/>
      <c r="D62" s="6"/>
      <c r="E62" s="5">
        <v>3</v>
      </c>
      <c r="F62" s="5"/>
      <c r="G62" s="5"/>
      <c r="H62" s="5"/>
      <c r="I62" s="207"/>
      <c r="J62" s="271"/>
      <c r="K62" s="8"/>
      <c r="L62" s="8" t="s">
        <v>137</v>
      </c>
      <c r="M62" s="18" t="s">
        <v>563</v>
      </c>
      <c r="N62" s="18" t="s">
        <v>564</v>
      </c>
      <c r="O62" s="3"/>
      <c r="P62" s="7" t="s">
        <v>174</v>
      </c>
      <c r="Q62" s="27" t="s">
        <v>100</v>
      </c>
      <c r="R62" s="3"/>
      <c r="S62" s="157" t="s">
        <v>331</v>
      </c>
      <c r="T62" s="2" t="str">
        <f t="shared" si="5"/>
        <v>H4691010651A0</v>
      </c>
      <c r="U62" s="159" t="s">
        <v>330</v>
      </c>
      <c r="V62" s="157" t="s">
        <v>734</v>
      </c>
      <c r="W62" s="160" t="s">
        <v>737</v>
      </c>
      <c r="X62" s="2" t="s">
        <v>120</v>
      </c>
      <c r="Y62" s="5" t="s">
        <v>565</v>
      </c>
      <c r="Z62" s="5" t="s">
        <v>566</v>
      </c>
      <c r="AA62" s="37" t="s">
        <v>101</v>
      </c>
      <c r="AB62" s="37" t="s">
        <v>567</v>
      </c>
      <c r="AC62" s="37"/>
      <c r="AD62" s="8"/>
      <c r="AE62" s="8"/>
      <c r="AF62" s="37"/>
      <c r="AG62" s="165"/>
      <c r="AH62" s="37"/>
      <c r="AI62" s="37"/>
      <c r="AJ62" s="40"/>
      <c r="AK62" s="40"/>
      <c r="AL62" s="40"/>
      <c r="AM62" s="40"/>
      <c r="AN62" s="40"/>
      <c r="AO62" s="3"/>
      <c r="AP62" s="40"/>
      <c r="AQ62" s="2"/>
      <c r="AR62" s="45">
        <v>1</v>
      </c>
      <c r="AS62" s="45">
        <v>1</v>
      </c>
    </row>
    <row r="63" spans="1:45" ht="39.950000000000003" customHeight="1" x14ac:dyDescent="0.15">
      <c r="A63" s="156">
        <f t="shared" si="0"/>
        <v>54</v>
      </c>
      <c r="B63" s="6"/>
      <c r="C63" s="6"/>
      <c r="D63" s="6"/>
      <c r="E63" s="5">
        <v>3</v>
      </c>
      <c r="F63" s="5"/>
      <c r="G63" s="6"/>
      <c r="H63" s="6"/>
      <c r="I63" s="210"/>
      <c r="J63" s="235"/>
      <c r="K63" s="8"/>
      <c r="L63" s="8" t="s">
        <v>137</v>
      </c>
      <c r="M63" s="18" t="s">
        <v>568</v>
      </c>
      <c r="N63" s="18" t="s">
        <v>569</v>
      </c>
      <c r="O63" s="3"/>
      <c r="P63" s="7" t="s">
        <v>126</v>
      </c>
      <c r="Q63" s="27" t="s">
        <v>100</v>
      </c>
      <c r="R63" s="3"/>
      <c r="S63" s="157" t="s">
        <v>331</v>
      </c>
      <c r="T63" s="2" t="str">
        <f t="shared" si="5"/>
        <v>Q37106</v>
      </c>
      <c r="U63" s="159" t="s">
        <v>330</v>
      </c>
      <c r="V63" s="157" t="s">
        <v>734</v>
      </c>
      <c r="W63" s="160" t="s">
        <v>737</v>
      </c>
      <c r="X63" s="6" t="s">
        <v>141</v>
      </c>
      <c r="Y63" s="3" t="s">
        <v>570</v>
      </c>
      <c r="Z63" s="37" t="s">
        <v>101</v>
      </c>
      <c r="AA63" s="37" t="s">
        <v>101</v>
      </c>
      <c r="AB63" s="3"/>
      <c r="AC63" s="3"/>
      <c r="AD63" s="3"/>
      <c r="AE63" s="3"/>
      <c r="AF63" s="3"/>
      <c r="AG63" s="3"/>
      <c r="AH63" s="3"/>
      <c r="AI63" s="3"/>
      <c r="AJ63" s="40"/>
      <c r="AK63" s="6"/>
      <c r="AL63" s="6"/>
      <c r="AM63" s="6"/>
      <c r="AN63" s="6"/>
      <c r="AO63" s="3"/>
      <c r="AP63" s="40"/>
      <c r="AQ63" s="2"/>
      <c r="AR63" s="45">
        <v>2</v>
      </c>
      <c r="AS63" s="45">
        <v>2</v>
      </c>
    </row>
    <row r="64" spans="1:45" ht="39.950000000000003" customHeight="1" x14ac:dyDescent="0.15">
      <c r="A64" s="156">
        <f t="shared" si="0"/>
        <v>55</v>
      </c>
      <c r="B64" s="6"/>
      <c r="C64" s="6"/>
      <c r="D64" s="6">
        <v>2</v>
      </c>
      <c r="E64" s="6"/>
      <c r="F64" s="6"/>
      <c r="G64" s="6"/>
      <c r="H64" s="6"/>
      <c r="I64" s="210"/>
      <c r="J64" s="235"/>
      <c r="K64" s="18"/>
      <c r="L64" s="8" t="s">
        <v>137</v>
      </c>
      <c r="M64" s="18" t="s">
        <v>571</v>
      </c>
      <c r="N64" s="18" t="s">
        <v>572</v>
      </c>
      <c r="O64" s="18"/>
      <c r="P64" s="7" t="s">
        <v>99</v>
      </c>
      <c r="Q64" s="27" t="s">
        <v>100</v>
      </c>
      <c r="R64" s="3"/>
      <c r="S64" s="157" t="s">
        <v>331</v>
      </c>
      <c r="T64" s="2" t="str">
        <f t="shared" si="5"/>
        <v>H4A-6901100</v>
      </c>
      <c r="U64" s="159" t="s">
        <v>330</v>
      </c>
      <c r="V64" s="157" t="s">
        <v>734</v>
      </c>
      <c r="W64" s="160" t="s">
        <v>737</v>
      </c>
      <c r="X64" s="6" t="s">
        <v>495</v>
      </c>
      <c r="Y64" s="37" t="s">
        <v>101</v>
      </c>
      <c r="Z64" s="37" t="s">
        <v>101</v>
      </c>
      <c r="AA64" s="37" t="s">
        <v>101</v>
      </c>
      <c r="AB64" s="18">
        <v>2.73</v>
      </c>
      <c r="AC64" s="18"/>
      <c r="AD64" s="18"/>
      <c r="AE64" s="18"/>
      <c r="AF64" s="18"/>
      <c r="AG64" s="18"/>
      <c r="AH64" s="18"/>
      <c r="AI64" s="18"/>
      <c r="AJ64" s="37"/>
      <c r="AK64" s="6"/>
      <c r="AL64" s="6"/>
      <c r="AM64" s="6"/>
      <c r="AN64" s="6"/>
      <c r="AO64" s="66"/>
      <c r="AP64" s="40"/>
      <c r="AQ64" s="2"/>
      <c r="AR64" s="67">
        <v>1</v>
      </c>
      <c r="AS64" s="67">
        <v>1</v>
      </c>
    </row>
    <row r="65" spans="1:45" ht="39.950000000000003" customHeight="1" x14ac:dyDescent="0.15">
      <c r="A65" s="156">
        <f t="shared" si="0"/>
        <v>56</v>
      </c>
      <c r="B65" s="6"/>
      <c r="C65" s="6"/>
      <c r="D65" s="6"/>
      <c r="E65" s="6">
        <v>3</v>
      </c>
      <c r="F65" s="6"/>
      <c r="G65" s="6"/>
      <c r="H65" s="6"/>
      <c r="I65" s="210"/>
      <c r="J65" s="235"/>
      <c r="K65" s="18"/>
      <c r="L65" s="8" t="s">
        <v>137</v>
      </c>
      <c r="M65" s="18" t="s">
        <v>573</v>
      </c>
      <c r="N65" s="18" t="s">
        <v>574</v>
      </c>
      <c r="O65" s="18"/>
      <c r="P65" s="6" t="s">
        <v>126</v>
      </c>
      <c r="Q65" s="27" t="s">
        <v>100</v>
      </c>
      <c r="R65" s="18"/>
      <c r="S65" s="157" t="s">
        <v>331</v>
      </c>
      <c r="T65" s="2" t="str">
        <f t="shared" si="5"/>
        <v>H4681020061A0</v>
      </c>
      <c r="U65" s="159" t="s">
        <v>330</v>
      </c>
      <c r="V65" s="157" t="s">
        <v>734</v>
      </c>
      <c r="W65" s="160" t="s">
        <v>737</v>
      </c>
      <c r="X65" s="6" t="s">
        <v>575</v>
      </c>
      <c r="Y65" s="3" t="s">
        <v>576</v>
      </c>
      <c r="Z65" s="3" t="s">
        <v>577</v>
      </c>
      <c r="AA65" s="37" t="s">
        <v>101</v>
      </c>
      <c r="AB65" s="18">
        <v>0.47499999999999998</v>
      </c>
      <c r="AC65" s="18"/>
      <c r="AD65" s="61"/>
      <c r="AE65" s="61"/>
      <c r="AF65" s="173"/>
      <c r="AG65" s="18"/>
      <c r="AH65" s="18"/>
      <c r="AI65" s="18"/>
      <c r="AJ65" s="40"/>
      <c r="AK65" s="6"/>
      <c r="AL65" s="6"/>
      <c r="AM65" s="6"/>
      <c r="AN65" s="6"/>
      <c r="AO65" s="66"/>
      <c r="AP65" s="40"/>
      <c r="AQ65" s="2"/>
      <c r="AR65" s="67">
        <v>2</v>
      </c>
      <c r="AS65" s="67">
        <v>2</v>
      </c>
    </row>
    <row r="66" spans="1:45" ht="39.950000000000003" customHeight="1" x14ac:dyDescent="0.15">
      <c r="A66" s="156">
        <f t="shared" si="0"/>
        <v>57</v>
      </c>
      <c r="B66" s="6"/>
      <c r="C66" s="6"/>
      <c r="D66" s="6"/>
      <c r="E66" s="6">
        <v>3</v>
      </c>
      <c r="F66" s="6"/>
      <c r="G66" s="6"/>
      <c r="H66" s="6"/>
      <c r="I66" s="210"/>
      <c r="J66" s="235"/>
      <c r="K66" s="18"/>
      <c r="L66" s="8" t="s">
        <v>137</v>
      </c>
      <c r="M66" s="18" t="s">
        <v>578</v>
      </c>
      <c r="N66" s="18" t="s">
        <v>579</v>
      </c>
      <c r="O66" s="18"/>
      <c r="P66" s="6" t="s">
        <v>126</v>
      </c>
      <c r="Q66" s="96" t="s">
        <v>100</v>
      </c>
      <c r="R66" s="18"/>
      <c r="S66" s="157" t="s">
        <v>331</v>
      </c>
      <c r="T66" s="2" t="str">
        <f t="shared" si="5"/>
        <v>H4A-6901103</v>
      </c>
      <c r="U66" s="159" t="s">
        <v>330</v>
      </c>
      <c r="V66" s="157" t="s">
        <v>734</v>
      </c>
      <c r="W66" s="160" t="s">
        <v>737</v>
      </c>
      <c r="X66" s="6" t="s">
        <v>575</v>
      </c>
      <c r="Y66" s="3" t="s">
        <v>580</v>
      </c>
      <c r="Z66" s="3" t="s">
        <v>581</v>
      </c>
      <c r="AA66" s="37"/>
      <c r="AB66" s="18">
        <f>0.218*2</f>
        <v>0.436</v>
      </c>
      <c r="AC66" s="18"/>
      <c r="AD66" s="61"/>
      <c r="AE66" s="61"/>
      <c r="AF66" s="173"/>
      <c r="AG66" s="18"/>
      <c r="AH66" s="18"/>
      <c r="AI66" s="18"/>
      <c r="AJ66" s="40"/>
      <c r="AK66" s="6"/>
      <c r="AL66" s="6"/>
      <c r="AM66" s="6"/>
      <c r="AN66" s="6"/>
      <c r="AO66" s="66"/>
      <c r="AP66" s="40"/>
      <c r="AQ66" s="2"/>
      <c r="AR66" s="67">
        <v>1</v>
      </c>
      <c r="AS66" s="67">
        <v>1</v>
      </c>
    </row>
    <row r="67" spans="1:45" ht="39.950000000000003" customHeight="1" x14ac:dyDescent="0.15">
      <c r="A67" s="156">
        <f t="shared" si="0"/>
        <v>58</v>
      </c>
      <c r="B67" s="6"/>
      <c r="C67" s="6"/>
      <c r="D67" s="6"/>
      <c r="E67" s="6">
        <v>3</v>
      </c>
      <c r="F67" s="6"/>
      <c r="G67" s="6"/>
      <c r="H67" s="6"/>
      <c r="I67" s="210"/>
      <c r="J67" s="235"/>
      <c r="K67" s="18"/>
      <c r="L67" s="8" t="s">
        <v>137</v>
      </c>
      <c r="M67" s="18" t="s">
        <v>441</v>
      </c>
      <c r="N67" s="18" t="s">
        <v>582</v>
      </c>
      <c r="O67" s="18"/>
      <c r="P67" s="6" t="s">
        <v>126</v>
      </c>
      <c r="Q67" s="96" t="s">
        <v>100</v>
      </c>
      <c r="R67" s="18"/>
      <c r="S67" s="157" t="s">
        <v>331</v>
      </c>
      <c r="T67" s="2" t="s">
        <v>441</v>
      </c>
      <c r="U67" s="159" t="s">
        <v>330</v>
      </c>
      <c r="V67" s="157" t="s">
        <v>734</v>
      </c>
      <c r="W67" s="160" t="s">
        <v>737</v>
      </c>
      <c r="X67" s="6" t="s">
        <v>575</v>
      </c>
      <c r="Y67" s="3"/>
      <c r="Z67" s="3"/>
      <c r="AA67" s="37"/>
      <c r="AB67" s="18"/>
      <c r="AC67" s="18"/>
      <c r="AD67" s="61"/>
      <c r="AE67" s="61"/>
      <c r="AF67" s="173"/>
      <c r="AG67" s="18"/>
      <c r="AH67" s="18"/>
      <c r="AI67" s="18"/>
      <c r="AJ67" s="40"/>
      <c r="AK67" s="6"/>
      <c r="AL67" s="6"/>
      <c r="AM67" s="6"/>
      <c r="AN67" s="6"/>
      <c r="AO67" s="66"/>
      <c r="AP67" s="40"/>
      <c r="AQ67" s="2"/>
      <c r="AR67" s="67">
        <v>1</v>
      </c>
      <c r="AS67" s="67">
        <v>1</v>
      </c>
    </row>
    <row r="68" spans="1:45" ht="39.950000000000003" customHeight="1" x14ac:dyDescent="0.15">
      <c r="A68" s="156">
        <f t="shared" si="0"/>
        <v>59</v>
      </c>
      <c r="B68" s="2"/>
      <c r="C68" s="2"/>
      <c r="D68" s="2"/>
      <c r="E68" s="6">
        <v>3</v>
      </c>
      <c r="F68" s="2"/>
      <c r="G68" s="2"/>
      <c r="H68" s="2"/>
      <c r="I68" s="72"/>
      <c r="J68" s="234"/>
      <c r="K68" s="18"/>
      <c r="L68" s="8" t="s">
        <v>137</v>
      </c>
      <c r="M68" s="18" t="s">
        <v>583</v>
      </c>
      <c r="N68" s="18" t="s">
        <v>584</v>
      </c>
      <c r="O68" s="3"/>
      <c r="P68" s="7" t="s">
        <v>99</v>
      </c>
      <c r="Q68" s="27" t="s">
        <v>100</v>
      </c>
      <c r="R68" s="18"/>
      <c r="S68" s="157" t="s">
        <v>331</v>
      </c>
      <c r="T68" s="2" t="str">
        <f>M68</f>
        <v>H4A-6901101</v>
      </c>
      <c r="U68" s="159" t="s">
        <v>330</v>
      </c>
      <c r="V68" s="157" t="s">
        <v>734</v>
      </c>
      <c r="W68" s="160" t="s">
        <v>737</v>
      </c>
      <c r="X68" s="2" t="s">
        <v>120</v>
      </c>
      <c r="Y68" s="3" t="s">
        <v>585</v>
      </c>
      <c r="Z68" s="62" t="s">
        <v>586</v>
      </c>
      <c r="AA68" s="37" t="s">
        <v>101</v>
      </c>
      <c r="AB68" s="18">
        <v>0.34599999999999997</v>
      </c>
      <c r="AC68" s="37"/>
      <c r="AD68" s="61"/>
      <c r="AE68" s="61"/>
      <c r="AF68" s="173"/>
      <c r="AG68" s="37"/>
      <c r="AH68" s="37"/>
      <c r="AI68" s="37"/>
      <c r="AJ68" s="40"/>
      <c r="AK68" s="27"/>
      <c r="AL68" s="27"/>
      <c r="AM68" s="27"/>
      <c r="AN68" s="27"/>
      <c r="AO68" s="66"/>
      <c r="AP68" s="40"/>
      <c r="AQ68" s="2"/>
      <c r="AR68" s="67">
        <v>1</v>
      </c>
      <c r="AS68" s="67">
        <v>1</v>
      </c>
    </row>
    <row r="69" spans="1:45" ht="39.950000000000003" customHeight="1" x14ac:dyDescent="0.15">
      <c r="A69" s="156">
        <f t="shared" si="0"/>
        <v>60</v>
      </c>
      <c r="B69" s="2"/>
      <c r="C69" s="2"/>
      <c r="D69" s="2"/>
      <c r="E69" s="6">
        <v>3</v>
      </c>
      <c r="F69" s="2"/>
      <c r="G69" s="2"/>
      <c r="H69" s="2"/>
      <c r="I69" s="72"/>
      <c r="J69" s="234"/>
      <c r="K69" s="18"/>
      <c r="L69" s="8" t="s">
        <v>137</v>
      </c>
      <c r="M69" s="18" t="s">
        <v>587</v>
      </c>
      <c r="N69" s="18" t="s">
        <v>588</v>
      </c>
      <c r="O69" s="18"/>
      <c r="P69" s="54" t="s">
        <v>126</v>
      </c>
      <c r="Q69" s="27" t="s">
        <v>100</v>
      </c>
      <c r="R69" s="18"/>
      <c r="S69" s="157" t="s">
        <v>331</v>
      </c>
      <c r="T69" s="2" t="str">
        <f>M69</f>
        <v>H4A-6901102</v>
      </c>
      <c r="U69" s="159" t="s">
        <v>330</v>
      </c>
      <c r="V69" s="157" t="s">
        <v>734</v>
      </c>
      <c r="W69" s="160" t="s">
        <v>737</v>
      </c>
      <c r="X69" s="2" t="s">
        <v>120</v>
      </c>
      <c r="Y69" s="3" t="s">
        <v>585</v>
      </c>
      <c r="Z69" s="62" t="s">
        <v>586</v>
      </c>
      <c r="AA69" s="37" t="s">
        <v>101</v>
      </c>
      <c r="AB69" s="18">
        <v>0.21199999999999999</v>
      </c>
      <c r="AC69" s="37"/>
      <c r="AD69" s="61"/>
      <c r="AE69" s="61"/>
      <c r="AF69" s="173"/>
      <c r="AG69" s="18"/>
      <c r="AH69" s="18"/>
      <c r="AI69" s="18"/>
      <c r="AJ69" s="40"/>
      <c r="AK69" s="40"/>
      <c r="AL69" s="40"/>
      <c r="AM69" s="40"/>
      <c r="AN69" s="40"/>
      <c r="AO69" s="66"/>
      <c r="AP69" s="40"/>
      <c r="AQ69" s="2"/>
      <c r="AR69" s="67">
        <v>1</v>
      </c>
      <c r="AS69" s="67">
        <v>1</v>
      </c>
    </row>
    <row r="70" spans="1:45" ht="39.950000000000003" customHeight="1" x14ac:dyDescent="0.15">
      <c r="A70" s="156">
        <f t="shared" si="0"/>
        <v>61</v>
      </c>
      <c r="B70" s="2"/>
      <c r="C70" s="2"/>
      <c r="D70" s="2"/>
      <c r="E70" s="6">
        <v>3</v>
      </c>
      <c r="F70" s="2"/>
      <c r="G70" s="2"/>
      <c r="H70" s="2"/>
      <c r="I70" s="72"/>
      <c r="J70" s="234"/>
      <c r="K70" s="18"/>
      <c r="L70" s="8" t="s">
        <v>137</v>
      </c>
      <c r="M70" s="18" t="s">
        <v>589</v>
      </c>
      <c r="N70" s="18" t="s">
        <v>569</v>
      </c>
      <c r="O70" s="18"/>
      <c r="P70" s="54" t="s">
        <v>126</v>
      </c>
      <c r="Q70" s="27" t="s">
        <v>100</v>
      </c>
      <c r="R70" s="18"/>
      <c r="S70" s="157"/>
      <c r="T70" s="2" t="str">
        <f>M70</f>
        <v>GB/T 13680-1992</v>
      </c>
      <c r="U70" s="159" t="s">
        <v>330</v>
      </c>
      <c r="V70" s="157" t="s">
        <v>734</v>
      </c>
      <c r="W70" s="160" t="s">
        <v>737</v>
      </c>
      <c r="X70" s="2" t="s">
        <v>141</v>
      </c>
      <c r="Y70" s="3"/>
      <c r="Z70" s="62" t="s">
        <v>590</v>
      </c>
      <c r="AA70" s="37"/>
      <c r="AB70" s="18"/>
      <c r="AC70" s="37"/>
      <c r="AD70" s="61"/>
      <c r="AE70" s="61"/>
      <c r="AF70" s="173"/>
      <c r="AG70" s="18"/>
      <c r="AH70" s="18"/>
      <c r="AI70" s="18"/>
      <c r="AJ70" s="40"/>
      <c r="AK70" s="40"/>
      <c r="AL70" s="40"/>
      <c r="AM70" s="40"/>
      <c r="AN70" s="40"/>
      <c r="AO70" s="66"/>
      <c r="AP70" s="40"/>
      <c r="AQ70" s="2"/>
      <c r="AR70" s="67">
        <v>2</v>
      </c>
      <c r="AS70" s="67">
        <v>2</v>
      </c>
    </row>
    <row r="71" spans="1:45" ht="39.950000000000003" customHeight="1" x14ac:dyDescent="0.15">
      <c r="A71" s="156">
        <f t="shared" si="0"/>
        <v>62</v>
      </c>
      <c r="B71" s="2"/>
      <c r="C71" s="2"/>
      <c r="D71" s="2"/>
      <c r="E71" s="6">
        <v>3</v>
      </c>
      <c r="F71" s="2"/>
      <c r="G71" s="2"/>
      <c r="H71" s="2"/>
      <c r="I71" s="72"/>
      <c r="J71" s="234"/>
      <c r="K71" s="18"/>
      <c r="L71" s="8" t="s">
        <v>137</v>
      </c>
      <c r="M71" s="18" t="s">
        <v>445</v>
      </c>
      <c r="N71" s="18" t="s">
        <v>444</v>
      </c>
      <c r="O71" s="18"/>
      <c r="P71" s="54" t="s">
        <v>126</v>
      </c>
      <c r="Q71" s="27" t="s">
        <v>100</v>
      </c>
      <c r="R71" s="18"/>
      <c r="S71" s="157"/>
      <c r="T71" s="2" t="s">
        <v>443</v>
      </c>
      <c r="U71" s="159" t="s">
        <v>330</v>
      </c>
      <c r="V71" s="157" t="s">
        <v>734</v>
      </c>
      <c r="W71" s="160" t="s">
        <v>737</v>
      </c>
      <c r="X71" s="2"/>
      <c r="Y71" s="3"/>
      <c r="Z71" s="62"/>
      <c r="AA71" s="37"/>
      <c r="AB71" s="18"/>
      <c r="AC71" s="37"/>
      <c r="AD71" s="61"/>
      <c r="AE71" s="61"/>
      <c r="AF71" s="173"/>
      <c r="AG71" s="18"/>
      <c r="AH71" s="18"/>
      <c r="AI71" s="18"/>
      <c r="AJ71" s="40"/>
      <c r="AK71" s="40"/>
      <c r="AL71" s="40"/>
      <c r="AM71" s="40"/>
      <c r="AN71" s="40"/>
      <c r="AO71" s="66"/>
      <c r="AP71" s="40"/>
      <c r="AQ71" s="2"/>
      <c r="AR71" s="67">
        <v>2</v>
      </c>
      <c r="AS71" s="67">
        <v>2</v>
      </c>
    </row>
    <row r="72" spans="1:45" ht="39.950000000000003" customHeight="1" x14ac:dyDescent="0.15">
      <c r="A72" s="156">
        <f t="shared" si="0"/>
        <v>63</v>
      </c>
      <c r="B72" s="2"/>
      <c r="C72" s="2"/>
      <c r="D72" s="2">
        <v>2</v>
      </c>
      <c r="E72" s="2"/>
      <c r="F72" s="2"/>
      <c r="G72" s="2"/>
      <c r="H72" s="2"/>
      <c r="I72" s="72"/>
      <c r="J72" s="234"/>
      <c r="K72" s="18"/>
      <c r="L72" s="8" t="s">
        <v>137</v>
      </c>
      <c r="M72" s="18" t="s">
        <v>443</v>
      </c>
      <c r="N72" s="18" t="s">
        <v>591</v>
      </c>
      <c r="O72" s="18"/>
      <c r="P72" s="54" t="s">
        <v>126</v>
      </c>
      <c r="Q72" s="27" t="s">
        <v>100</v>
      </c>
      <c r="R72" s="18"/>
      <c r="S72" s="157" t="s">
        <v>331</v>
      </c>
      <c r="T72" s="2" t="str">
        <f t="shared" ref="T72:T82" si="6">M72</f>
        <v>H4681020087A0</v>
      </c>
      <c r="U72" s="159" t="s">
        <v>330</v>
      </c>
      <c r="V72" s="157" t="s">
        <v>734</v>
      </c>
      <c r="W72" s="160" t="s">
        <v>737</v>
      </c>
      <c r="X72" s="37" t="s">
        <v>101</v>
      </c>
      <c r="Y72" s="18" t="s">
        <v>592</v>
      </c>
      <c r="Z72" s="37" t="s">
        <v>101</v>
      </c>
      <c r="AA72" s="37" t="s">
        <v>101</v>
      </c>
      <c r="AB72" s="18">
        <v>0.02</v>
      </c>
      <c r="AC72" s="18"/>
      <c r="AD72" s="18"/>
      <c r="AE72" s="18"/>
      <c r="AF72" s="18"/>
      <c r="AG72" s="18"/>
      <c r="AH72" s="18"/>
      <c r="AI72" s="18"/>
      <c r="AJ72" s="37"/>
      <c r="AK72" s="37"/>
      <c r="AL72" s="37"/>
      <c r="AM72" s="37"/>
      <c r="AN72" s="37"/>
      <c r="AO72" s="66"/>
      <c r="AP72" s="40"/>
      <c r="AQ72" s="2"/>
      <c r="AR72" s="67">
        <v>2</v>
      </c>
      <c r="AS72" s="67">
        <v>2</v>
      </c>
    </row>
    <row r="73" spans="1:45" ht="39.950000000000003" customHeight="1" x14ac:dyDescent="0.15">
      <c r="A73" s="156">
        <f t="shared" si="0"/>
        <v>64</v>
      </c>
      <c r="B73" s="2"/>
      <c r="C73" s="2"/>
      <c r="D73" s="2">
        <v>2</v>
      </c>
      <c r="E73" s="2"/>
      <c r="F73" s="2"/>
      <c r="G73" s="2"/>
      <c r="H73" s="2"/>
      <c r="I73" s="72"/>
      <c r="J73" s="234"/>
      <c r="K73" s="18"/>
      <c r="L73" s="8" t="s">
        <v>137</v>
      </c>
      <c r="M73" s="18" t="s">
        <v>593</v>
      </c>
      <c r="N73" s="18" t="s">
        <v>594</v>
      </c>
      <c r="O73" s="18"/>
      <c r="P73" s="7" t="s">
        <v>99</v>
      </c>
      <c r="Q73" s="27" t="s">
        <v>100</v>
      </c>
      <c r="R73" s="18"/>
      <c r="S73" s="157" t="s">
        <v>331</v>
      </c>
      <c r="T73" s="2" t="str">
        <f t="shared" si="6"/>
        <v>H4A-6901200</v>
      </c>
      <c r="U73" s="159" t="s">
        <v>330</v>
      </c>
      <c r="V73" s="157" t="s">
        <v>734</v>
      </c>
      <c r="W73" s="160" t="s">
        <v>737</v>
      </c>
      <c r="X73" s="2" t="s">
        <v>495</v>
      </c>
      <c r="Y73" s="18" t="s">
        <v>105</v>
      </c>
      <c r="Z73" s="37" t="s">
        <v>101</v>
      </c>
      <c r="AA73" s="37" t="s">
        <v>101</v>
      </c>
      <c r="AB73" s="37" t="s">
        <v>101</v>
      </c>
      <c r="AC73" s="37"/>
      <c r="AD73" s="37"/>
      <c r="AE73" s="37"/>
      <c r="AF73" s="37"/>
      <c r="AG73" s="37"/>
      <c r="AH73" s="37"/>
      <c r="AI73" s="37"/>
      <c r="AJ73" s="40"/>
      <c r="AK73" s="37"/>
      <c r="AL73" s="37"/>
      <c r="AM73" s="37"/>
      <c r="AN73" s="37"/>
      <c r="AO73" s="66"/>
      <c r="AP73" s="40"/>
      <c r="AQ73" s="2"/>
      <c r="AR73" s="67">
        <v>1</v>
      </c>
      <c r="AS73" s="67">
        <v>1</v>
      </c>
    </row>
    <row r="74" spans="1:45" ht="39.950000000000003" customHeight="1" x14ac:dyDescent="0.15">
      <c r="A74" s="156">
        <f t="shared" si="0"/>
        <v>65</v>
      </c>
      <c r="B74" s="2"/>
      <c r="C74" s="2"/>
      <c r="D74" s="2"/>
      <c r="E74" s="2">
        <v>3</v>
      </c>
      <c r="F74" s="2"/>
      <c r="G74" s="2"/>
      <c r="H74" s="2"/>
      <c r="I74" s="72"/>
      <c r="J74" s="234"/>
      <c r="K74" s="18"/>
      <c r="L74" s="8" t="s">
        <v>137</v>
      </c>
      <c r="M74" s="18" t="s">
        <v>595</v>
      </c>
      <c r="N74" s="3" t="s">
        <v>596</v>
      </c>
      <c r="O74" s="18"/>
      <c r="P74" s="7" t="s">
        <v>126</v>
      </c>
      <c r="Q74" s="27" t="s">
        <v>100</v>
      </c>
      <c r="R74" s="3"/>
      <c r="S74" s="157" t="s">
        <v>331</v>
      </c>
      <c r="T74" s="2" t="str">
        <f t="shared" si="6"/>
        <v>H4A-6901201</v>
      </c>
      <c r="U74" s="159" t="s">
        <v>330</v>
      </c>
      <c r="V74" s="157" t="s">
        <v>734</v>
      </c>
      <c r="W74" s="160" t="s">
        <v>737</v>
      </c>
      <c r="X74" s="2" t="s">
        <v>120</v>
      </c>
      <c r="Y74" s="3" t="s">
        <v>597</v>
      </c>
      <c r="Z74" s="62" t="s">
        <v>598</v>
      </c>
      <c r="AA74" s="37" t="s">
        <v>101</v>
      </c>
      <c r="AB74" s="37" t="s">
        <v>101</v>
      </c>
      <c r="AC74" s="3"/>
      <c r="AD74" s="18"/>
      <c r="AE74" s="18"/>
      <c r="AF74" s="173"/>
      <c r="AG74" s="3"/>
      <c r="AH74" s="3"/>
      <c r="AI74" s="3"/>
      <c r="AJ74" s="40"/>
      <c r="AK74" s="37"/>
      <c r="AL74" s="37"/>
      <c r="AM74" s="37"/>
      <c r="AN74" s="37"/>
      <c r="AO74" s="44"/>
      <c r="AP74" s="40"/>
      <c r="AQ74" s="2"/>
      <c r="AR74" s="45">
        <v>1</v>
      </c>
      <c r="AS74" s="45">
        <v>1</v>
      </c>
    </row>
    <row r="75" spans="1:45" ht="39.950000000000003" customHeight="1" x14ac:dyDescent="0.15">
      <c r="A75" s="156">
        <f t="shared" si="0"/>
        <v>66</v>
      </c>
      <c r="B75" s="2"/>
      <c r="C75" s="2"/>
      <c r="D75" s="2"/>
      <c r="E75" s="2">
        <v>3</v>
      </c>
      <c r="F75" s="2"/>
      <c r="G75" s="2"/>
      <c r="H75" s="2"/>
      <c r="I75" s="72"/>
      <c r="J75" s="234"/>
      <c r="K75" s="18"/>
      <c r="L75" s="8" t="s">
        <v>137</v>
      </c>
      <c r="M75" s="18" t="s">
        <v>599</v>
      </c>
      <c r="N75" s="3" t="s">
        <v>600</v>
      </c>
      <c r="O75" s="3"/>
      <c r="P75" s="7" t="s">
        <v>126</v>
      </c>
      <c r="Q75" s="27" t="s">
        <v>100</v>
      </c>
      <c r="R75" s="3"/>
      <c r="S75" s="157" t="s">
        <v>331</v>
      </c>
      <c r="T75" s="2" t="str">
        <f t="shared" si="6"/>
        <v>H4A-6901202</v>
      </c>
      <c r="U75" s="159" t="s">
        <v>330</v>
      </c>
      <c r="V75" s="157" t="s">
        <v>734</v>
      </c>
      <c r="W75" s="160" t="s">
        <v>737</v>
      </c>
      <c r="X75" s="2" t="s">
        <v>120</v>
      </c>
      <c r="Y75" s="3" t="s">
        <v>597</v>
      </c>
      <c r="Z75" s="62" t="s">
        <v>598</v>
      </c>
      <c r="AA75" s="37" t="s">
        <v>101</v>
      </c>
      <c r="AB75" s="37" t="s">
        <v>101</v>
      </c>
      <c r="AC75" s="3"/>
      <c r="AD75" s="18"/>
      <c r="AE75" s="18"/>
      <c r="AF75" s="173"/>
      <c r="AG75" s="3"/>
      <c r="AH75" s="3"/>
      <c r="AI75" s="3"/>
      <c r="AJ75" s="40"/>
      <c r="AK75" s="37"/>
      <c r="AL75" s="37"/>
      <c r="AM75" s="37"/>
      <c r="AN75" s="37"/>
      <c r="AO75" s="44"/>
      <c r="AP75" s="40"/>
      <c r="AQ75" s="2"/>
      <c r="AR75" s="45">
        <v>1</v>
      </c>
      <c r="AS75" s="45">
        <v>1</v>
      </c>
    </row>
    <row r="76" spans="1:45" ht="39.950000000000003" customHeight="1" x14ac:dyDescent="0.15">
      <c r="A76" s="156">
        <f t="shared" ref="A76:A140" si="7">A75+1</f>
        <v>67</v>
      </c>
      <c r="B76" s="2"/>
      <c r="C76" s="2"/>
      <c r="D76" s="2"/>
      <c r="E76" s="2">
        <v>3</v>
      </c>
      <c r="F76" s="2"/>
      <c r="G76" s="2"/>
      <c r="H76" s="2"/>
      <c r="I76" s="72"/>
      <c r="J76" s="234"/>
      <c r="K76" s="18"/>
      <c r="L76" s="8" t="s">
        <v>137</v>
      </c>
      <c r="M76" s="3" t="s">
        <v>601</v>
      </c>
      <c r="N76" s="3" t="s">
        <v>602</v>
      </c>
      <c r="O76" s="3"/>
      <c r="P76" s="7" t="s">
        <v>126</v>
      </c>
      <c r="Q76" s="27" t="s">
        <v>100</v>
      </c>
      <c r="R76" s="3"/>
      <c r="S76" s="157" t="s">
        <v>331</v>
      </c>
      <c r="T76" s="2" t="str">
        <f t="shared" si="6"/>
        <v>H4681020313A0</v>
      </c>
      <c r="U76" s="159" t="s">
        <v>330</v>
      </c>
      <c r="V76" s="157" t="s">
        <v>734</v>
      </c>
      <c r="W76" s="160" t="s">
        <v>737</v>
      </c>
      <c r="X76" s="2" t="s">
        <v>120</v>
      </c>
      <c r="Y76" s="3" t="s">
        <v>597</v>
      </c>
      <c r="Z76" s="62" t="s">
        <v>598</v>
      </c>
      <c r="AA76" s="37" t="s">
        <v>101</v>
      </c>
      <c r="AB76" s="37" t="s">
        <v>101</v>
      </c>
      <c r="AC76" s="3"/>
      <c r="AD76" s="18"/>
      <c r="AE76" s="18"/>
      <c r="AF76" s="173"/>
      <c r="AG76" s="3"/>
      <c r="AH76" s="3"/>
      <c r="AI76" s="3"/>
      <c r="AJ76" s="40"/>
      <c r="AK76" s="37"/>
      <c r="AL76" s="37"/>
      <c r="AM76" s="37"/>
      <c r="AN76" s="37"/>
      <c r="AO76" s="44"/>
      <c r="AP76" s="40"/>
      <c r="AQ76" s="2"/>
      <c r="AR76" s="45">
        <v>1</v>
      </c>
      <c r="AS76" s="45">
        <v>1</v>
      </c>
    </row>
    <row r="77" spans="1:45" ht="39.950000000000003" customHeight="1" x14ac:dyDescent="0.15">
      <c r="A77" s="156">
        <f t="shared" si="7"/>
        <v>68</v>
      </c>
      <c r="B77" s="2"/>
      <c r="C77" s="2"/>
      <c r="D77" s="2"/>
      <c r="E77" s="2">
        <v>3</v>
      </c>
      <c r="F77" s="2"/>
      <c r="G77" s="2"/>
      <c r="H77" s="2"/>
      <c r="I77" s="72"/>
      <c r="J77" s="234"/>
      <c r="K77" s="18"/>
      <c r="L77" s="8" t="s">
        <v>137</v>
      </c>
      <c r="M77" s="3" t="s">
        <v>603</v>
      </c>
      <c r="N77" s="3" t="s">
        <v>604</v>
      </c>
      <c r="O77" s="3"/>
      <c r="P77" s="7" t="s">
        <v>126</v>
      </c>
      <c r="Q77" s="27" t="s">
        <v>100</v>
      </c>
      <c r="R77" s="3"/>
      <c r="S77" s="157" t="s">
        <v>331</v>
      </c>
      <c r="T77" s="2" t="str">
        <f t="shared" si="6"/>
        <v>H4681020314A0</v>
      </c>
      <c r="U77" s="159" t="s">
        <v>330</v>
      </c>
      <c r="V77" s="157" t="s">
        <v>734</v>
      </c>
      <c r="W77" s="160" t="s">
        <v>737</v>
      </c>
      <c r="X77" s="2" t="s">
        <v>120</v>
      </c>
      <c r="Y77" s="3" t="s">
        <v>597</v>
      </c>
      <c r="Z77" s="62" t="s">
        <v>598</v>
      </c>
      <c r="AA77" s="37" t="s">
        <v>101</v>
      </c>
      <c r="AB77" s="37" t="s">
        <v>101</v>
      </c>
      <c r="AC77" s="3"/>
      <c r="AD77" s="18"/>
      <c r="AE77" s="18"/>
      <c r="AF77" s="173"/>
      <c r="AG77" s="3"/>
      <c r="AH77" s="3"/>
      <c r="AI77" s="3"/>
      <c r="AJ77" s="40"/>
      <c r="AK77" s="37"/>
      <c r="AL77" s="37"/>
      <c r="AM77" s="37"/>
      <c r="AN77" s="37"/>
      <c r="AO77" s="44"/>
      <c r="AP77" s="40"/>
      <c r="AQ77" s="2"/>
      <c r="AR77" s="45">
        <v>1</v>
      </c>
      <c r="AS77" s="45">
        <v>1</v>
      </c>
    </row>
    <row r="78" spans="1:45" ht="39.950000000000003" customHeight="1" x14ac:dyDescent="0.15">
      <c r="A78" s="156">
        <f t="shared" si="7"/>
        <v>69</v>
      </c>
      <c r="B78" s="2"/>
      <c r="C78" s="2"/>
      <c r="D78" s="2"/>
      <c r="E78" s="2">
        <v>3</v>
      </c>
      <c r="F78" s="2"/>
      <c r="G78" s="2"/>
      <c r="H78" s="2"/>
      <c r="I78" s="72"/>
      <c r="J78" s="234"/>
      <c r="K78" s="18"/>
      <c r="L78" s="8" t="s">
        <v>137</v>
      </c>
      <c r="M78" s="3" t="s">
        <v>605</v>
      </c>
      <c r="N78" s="3" t="s">
        <v>606</v>
      </c>
      <c r="O78" s="3"/>
      <c r="P78" s="7" t="s">
        <v>126</v>
      </c>
      <c r="Q78" s="27" t="s">
        <v>100</v>
      </c>
      <c r="R78" s="3"/>
      <c r="S78" s="157" t="s">
        <v>331</v>
      </c>
      <c r="T78" s="2" t="str">
        <f t="shared" si="6"/>
        <v>H4681020315A0</v>
      </c>
      <c r="U78" s="159" t="s">
        <v>330</v>
      </c>
      <c r="V78" s="157" t="s">
        <v>734</v>
      </c>
      <c r="W78" s="160" t="s">
        <v>737</v>
      </c>
      <c r="X78" s="2" t="s">
        <v>607</v>
      </c>
      <c r="Y78" s="3" t="s">
        <v>608</v>
      </c>
      <c r="Z78" s="3" t="s">
        <v>577</v>
      </c>
      <c r="AA78" s="37" t="s">
        <v>101</v>
      </c>
      <c r="AB78" s="37" t="s">
        <v>101</v>
      </c>
      <c r="AC78" s="3"/>
      <c r="AD78" s="61"/>
      <c r="AE78" s="61"/>
      <c r="AF78" s="173"/>
      <c r="AG78" s="3"/>
      <c r="AH78" s="3"/>
      <c r="AI78" s="3"/>
      <c r="AJ78" s="40"/>
      <c r="AK78" s="37"/>
      <c r="AL78" s="37"/>
      <c r="AM78" s="37"/>
      <c r="AN78" s="37"/>
      <c r="AO78" s="44"/>
      <c r="AP78" s="40"/>
      <c r="AQ78" s="2"/>
      <c r="AR78" s="45">
        <v>2</v>
      </c>
      <c r="AS78" s="45">
        <v>2</v>
      </c>
    </row>
    <row r="79" spans="1:45" ht="39.950000000000003" customHeight="1" x14ac:dyDescent="0.15">
      <c r="A79" s="156">
        <f t="shared" si="7"/>
        <v>70</v>
      </c>
      <c r="B79" s="2"/>
      <c r="C79" s="2"/>
      <c r="D79" s="2"/>
      <c r="E79" s="2">
        <v>3</v>
      </c>
      <c r="F79" s="2"/>
      <c r="G79" s="2"/>
      <c r="H79" s="2"/>
      <c r="I79" s="72"/>
      <c r="J79" s="234"/>
      <c r="K79" s="18"/>
      <c r="L79" s="8" t="s">
        <v>137</v>
      </c>
      <c r="M79" s="3" t="s">
        <v>609</v>
      </c>
      <c r="N79" s="3" t="s">
        <v>610</v>
      </c>
      <c r="O79" s="3"/>
      <c r="P79" s="7" t="s">
        <v>126</v>
      </c>
      <c r="Q79" s="27" t="s">
        <v>100</v>
      </c>
      <c r="R79" s="3"/>
      <c r="S79" s="157" t="s">
        <v>331</v>
      </c>
      <c r="T79" s="2" t="str">
        <f t="shared" si="6"/>
        <v>H4681020316A0</v>
      </c>
      <c r="U79" s="159" t="s">
        <v>330</v>
      </c>
      <c r="V79" s="157" t="s">
        <v>734</v>
      </c>
      <c r="W79" s="160" t="s">
        <v>737</v>
      </c>
      <c r="X79" s="2" t="s">
        <v>607</v>
      </c>
      <c r="Y79" s="3" t="s">
        <v>611</v>
      </c>
      <c r="Z79" s="3" t="s">
        <v>577</v>
      </c>
      <c r="AA79" s="37" t="s">
        <v>101</v>
      </c>
      <c r="AB79" s="37" t="s">
        <v>101</v>
      </c>
      <c r="AC79" s="3"/>
      <c r="AD79" s="61"/>
      <c r="AE79" s="3"/>
      <c r="AF79" s="173"/>
      <c r="AG79" s="3"/>
      <c r="AH79" s="3"/>
      <c r="AI79" s="3"/>
      <c r="AJ79" s="40"/>
      <c r="AK79" s="37"/>
      <c r="AL79" s="37"/>
      <c r="AM79" s="37"/>
      <c r="AN79" s="37"/>
      <c r="AO79" s="44"/>
      <c r="AP79" s="40"/>
      <c r="AQ79" s="2"/>
      <c r="AR79" s="45">
        <v>1</v>
      </c>
      <c r="AS79" s="45">
        <v>1</v>
      </c>
    </row>
    <row r="80" spans="1:45" ht="39.950000000000003" customHeight="1" x14ac:dyDescent="0.15">
      <c r="A80" s="156">
        <f t="shared" si="7"/>
        <v>71</v>
      </c>
      <c r="B80" s="2"/>
      <c r="C80" s="2"/>
      <c r="D80" s="2"/>
      <c r="E80" s="2">
        <v>3</v>
      </c>
      <c r="F80" s="2"/>
      <c r="G80" s="2"/>
      <c r="H80" s="2"/>
      <c r="I80" s="72"/>
      <c r="J80" s="234"/>
      <c r="K80" s="8"/>
      <c r="L80" s="8" t="s">
        <v>137</v>
      </c>
      <c r="M80" s="55" t="s">
        <v>612</v>
      </c>
      <c r="N80" s="56" t="s">
        <v>613</v>
      </c>
      <c r="O80" s="3"/>
      <c r="P80" s="7" t="s">
        <v>126</v>
      </c>
      <c r="Q80" s="27" t="s">
        <v>100</v>
      </c>
      <c r="R80" s="18"/>
      <c r="S80" s="157" t="s">
        <v>331</v>
      </c>
      <c r="T80" s="2" t="str">
        <f t="shared" si="6"/>
        <v>H4681010215A0</v>
      </c>
      <c r="U80" s="159" t="s">
        <v>330</v>
      </c>
      <c r="V80" s="157" t="s">
        <v>734</v>
      </c>
      <c r="W80" s="160" t="s">
        <v>737</v>
      </c>
      <c r="X80" s="2" t="s">
        <v>614</v>
      </c>
      <c r="Y80" s="63" t="s">
        <v>615</v>
      </c>
      <c r="Z80" s="2"/>
      <c r="AA80" s="37" t="s">
        <v>101</v>
      </c>
      <c r="AB80" s="37" t="s">
        <v>101</v>
      </c>
      <c r="AC80" s="192"/>
      <c r="AD80" s="192"/>
      <c r="AE80" s="192"/>
      <c r="AF80" s="192"/>
      <c r="AG80" s="192"/>
      <c r="AH80" s="192"/>
      <c r="AI80" s="192"/>
      <c r="AJ80" s="40"/>
      <c r="AK80" s="37"/>
      <c r="AL80" s="37"/>
      <c r="AM80" s="37"/>
      <c r="AN80" s="37"/>
      <c r="AO80" s="8"/>
      <c r="AP80" s="40"/>
      <c r="AQ80" s="2"/>
      <c r="AR80" s="68">
        <v>2</v>
      </c>
      <c r="AS80" s="68">
        <v>2</v>
      </c>
    </row>
    <row r="81" spans="1:45" ht="39.950000000000003" customHeight="1" x14ac:dyDescent="0.15">
      <c r="A81" s="156">
        <f t="shared" si="7"/>
        <v>72</v>
      </c>
      <c r="B81" s="2"/>
      <c r="C81" s="2"/>
      <c r="D81" s="2"/>
      <c r="E81" s="2">
        <v>3</v>
      </c>
      <c r="F81" s="2"/>
      <c r="G81" s="2"/>
      <c r="H81" s="2"/>
      <c r="I81" s="72"/>
      <c r="J81" s="234"/>
      <c r="K81" s="8"/>
      <c r="L81" s="8" t="s">
        <v>137</v>
      </c>
      <c r="M81" s="3" t="s">
        <v>616</v>
      </c>
      <c r="N81" s="3" t="s">
        <v>617</v>
      </c>
      <c r="O81" s="3"/>
      <c r="P81" s="7" t="s">
        <v>126</v>
      </c>
      <c r="Q81" s="27" t="s">
        <v>100</v>
      </c>
      <c r="R81" s="3"/>
      <c r="S81" s="157" t="s">
        <v>331</v>
      </c>
      <c r="T81" s="2" t="str">
        <f t="shared" si="6"/>
        <v>H4681010216A0</v>
      </c>
      <c r="U81" s="159" t="s">
        <v>330</v>
      </c>
      <c r="V81" s="157" t="s">
        <v>734</v>
      </c>
      <c r="W81" s="160" t="s">
        <v>737</v>
      </c>
      <c r="X81" s="2" t="s">
        <v>120</v>
      </c>
      <c r="Y81" s="3" t="s">
        <v>289</v>
      </c>
      <c r="Z81" s="3" t="s">
        <v>618</v>
      </c>
      <c r="AA81" s="37" t="s">
        <v>101</v>
      </c>
      <c r="AB81" s="37" t="s">
        <v>101</v>
      </c>
      <c r="AC81" s="3"/>
      <c r="AD81" s="8"/>
      <c r="AE81" s="8"/>
      <c r="AF81" s="173"/>
      <c r="AG81" s="3"/>
      <c r="AH81" s="3"/>
      <c r="AI81" s="3"/>
      <c r="AJ81" s="40"/>
      <c r="AK81" s="37"/>
      <c r="AL81" s="37"/>
      <c r="AM81" s="37"/>
      <c r="AN81" s="37"/>
      <c r="AO81" s="44"/>
      <c r="AP81" s="40"/>
      <c r="AQ81" s="2"/>
      <c r="AR81" s="45">
        <v>2</v>
      </c>
      <c r="AS81" s="45">
        <v>2</v>
      </c>
    </row>
    <row r="82" spans="1:45" ht="39.950000000000003" customHeight="1" x14ac:dyDescent="0.15">
      <c r="A82" s="156">
        <f t="shared" si="7"/>
        <v>73</v>
      </c>
      <c r="B82" s="2"/>
      <c r="C82" s="2"/>
      <c r="D82" s="2"/>
      <c r="E82" s="2">
        <v>3</v>
      </c>
      <c r="F82" s="2"/>
      <c r="G82" s="2"/>
      <c r="H82" s="2"/>
      <c r="I82" s="72"/>
      <c r="J82" s="234"/>
      <c r="K82" s="8"/>
      <c r="L82" s="8" t="s">
        <v>137</v>
      </c>
      <c r="M82" s="3" t="s">
        <v>619</v>
      </c>
      <c r="N82" s="3" t="s">
        <v>620</v>
      </c>
      <c r="O82" s="3"/>
      <c r="P82" s="7" t="s">
        <v>126</v>
      </c>
      <c r="Q82" s="27" t="s">
        <v>100</v>
      </c>
      <c r="R82" s="3"/>
      <c r="S82" s="157" t="s">
        <v>331</v>
      </c>
      <c r="T82" s="2" t="str">
        <f t="shared" si="6"/>
        <v>H4681010391A0</v>
      </c>
      <c r="U82" s="159" t="s">
        <v>330</v>
      </c>
      <c r="V82" s="157" t="s">
        <v>734</v>
      </c>
      <c r="W82" s="160" t="s">
        <v>737</v>
      </c>
      <c r="X82" s="2" t="s">
        <v>120</v>
      </c>
      <c r="Y82" s="3" t="s">
        <v>621</v>
      </c>
      <c r="Z82" s="62" t="s">
        <v>622</v>
      </c>
      <c r="AA82" s="37" t="s">
        <v>101</v>
      </c>
      <c r="AB82" s="37" t="s">
        <v>101</v>
      </c>
      <c r="AC82" s="3"/>
      <c r="AD82" s="8"/>
      <c r="AE82" s="8"/>
      <c r="AF82" s="173"/>
      <c r="AG82" s="3"/>
      <c r="AH82" s="3"/>
      <c r="AI82" s="3"/>
      <c r="AJ82" s="40"/>
      <c r="AK82" s="37"/>
      <c r="AL82" s="37"/>
      <c r="AM82" s="37"/>
      <c r="AN82" s="37"/>
      <c r="AO82" s="44"/>
      <c r="AP82" s="40"/>
      <c r="AQ82" s="2"/>
      <c r="AR82" s="45">
        <v>1</v>
      </c>
      <c r="AS82" s="45">
        <v>1</v>
      </c>
    </row>
    <row r="83" spans="1:45" ht="39.950000000000003" customHeight="1" x14ac:dyDescent="0.15">
      <c r="A83" s="156">
        <f t="shared" si="7"/>
        <v>74</v>
      </c>
      <c r="B83" s="2"/>
      <c r="C83" s="2"/>
      <c r="D83" s="2"/>
      <c r="E83" s="2">
        <v>3</v>
      </c>
      <c r="F83" s="2"/>
      <c r="G83" s="2"/>
      <c r="H83" s="2"/>
      <c r="I83" s="72"/>
      <c r="J83" s="234"/>
      <c r="K83" s="8"/>
      <c r="L83" s="8" t="s">
        <v>137</v>
      </c>
      <c r="M83" s="3" t="s">
        <v>435</v>
      </c>
      <c r="N83" s="3" t="s">
        <v>436</v>
      </c>
      <c r="O83" s="3"/>
      <c r="P83" s="7" t="s">
        <v>126</v>
      </c>
      <c r="Q83" s="27" t="s">
        <v>100</v>
      </c>
      <c r="R83" s="3"/>
      <c r="S83" s="157" t="s">
        <v>331</v>
      </c>
      <c r="T83" s="2" t="s">
        <v>623</v>
      </c>
      <c r="U83" s="159" t="s">
        <v>330</v>
      </c>
      <c r="V83" s="157" t="s">
        <v>734</v>
      </c>
      <c r="W83" s="160" t="s">
        <v>737</v>
      </c>
      <c r="X83" s="2" t="s">
        <v>141</v>
      </c>
      <c r="Y83" s="3"/>
      <c r="Z83" s="62"/>
      <c r="AA83" s="37"/>
      <c r="AB83" s="37" t="s">
        <v>101</v>
      </c>
      <c r="AC83" s="3"/>
      <c r="AD83" s="8"/>
      <c r="AE83" s="8"/>
      <c r="AF83" s="173"/>
      <c r="AG83" s="3"/>
      <c r="AH83" s="3"/>
      <c r="AI83" s="3"/>
      <c r="AJ83" s="40"/>
      <c r="AK83" s="37"/>
      <c r="AL83" s="37"/>
      <c r="AM83" s="37"/>
      <c r="AN83" s="37"/>
      <c r="AO83" s="44"/>
      <c r="AP83" s="40"/>
      <c r="AQ83" s="2"/>
      <c r="AR83" s="45">
        <v>2</v>
      </c>
      <c r="AS83" s="45">
        <v>2</v>
      </c>
    </row>
    <row r="84" spans="1:45" ht="39.950000000000003" customHeight="1" x14ac:dyDescent="0.15">
      <c r="A84" s="156">
        <f t="shared" si="7"/>
        <v>75</v>
      </c>
      <c r="B84" s="2"/>
      <c r="C84" s="2"/>
      <c r="D84" s="2"/>
      <c r="E84" s="2">
        <v>3</v>
      </c>
      <c r="F84" s="2"/>
      <c r="G84" s="2"/>
      <c r="H84" s="2"/>
      <c r="I84" s="72"/>
      <c r="J84" s="234"/>
      <c r="K84" s="8"/>
      <c r="L84" s="8" t="s">
        <v>137</v>
      </c>
      <c r="M84" s="3" t="s">
        <v>437</v>
      </c>
      <c r="N84" s="3" t="s">
        <v>438</v>
      </c>
      <c r="O84" s="3"/>
      <c r="P84" s="7" t="s">
        <v>126</v>
      </c>
      <c r="Q84" s="27" t="s">
        <v>100</v>
      </c>
      <c r="R84" s="3"/>
      <c r="S84" s="157" t="s">
        <v>331</v>
      </c>
      <c r="T84" s="2" t="s">
        <v>437</v>
      </c>
      <c r="U84" s="159" t="s">
        <v>330</v>
      </c>
      <c r="V84" s="157" t="s">
        <v>734</v>
      </c>
      <c r="W84" s="160" t="s">
        <v>737</v>
      </c>
      <c r="X84" s="2" t="s">
        <v>141</v>
      </c>
      <c r="Y84" s="3"/>
      <c r="Z84" s="62"/>
      <c r="AA84" s="37"/>
      <c r="AB84" s="37" t="s">
        <v>101</v>
      </c>
      <c r="AC84" s="3"/>
      <c r="AD84" s="8"/>
      <c r="AE84" s="8"/>
      <c r="AF84" s="173"/>
      <c r="AG84" s="3"/>
      <c r="AH84" s="3"/>
      <c r="AI84" s="3"/>
      <c r="AJ84" s="40"/>
      <c r="AK84" s="37"/>
      <c r="AL84" s="37"/>
      <c r="AM84" s="37"/>
      <c r="AN84" s="37"/>
      <c r="AO84" s="44"/>
      <c r="AP84" s="40"/>
      <c r="AQ84" s="2"/>
      <c r="AR84" s="45">
        <v>2</v>
      </c>
      <c r="AS84" s="45">
        <v>2</v>
      </c>
    </row>
    <row r="85" spans="1:45" ht="39.950000000000003" customHeight="1" x14ac:dyDescent="0.15">
      <c r="A85" s="156">
        <f t="shared" si="7"/>
        <v>76</v>
      </c>
      <c r="B85" s="2"/>
      <c r="C85" s="2"/>
      <c r="D85" s="2"/>
      <c r="E85" s="2">
        <v>3</v>
      </c>
      <c r="F85" s="2"/>
      <c r="G85" s="2"/>
      <c r="H85" s="2"/>
      <c r="I85" s="72"/>
      <c r="J85" s="234"/>
      <c r="K85" s="8"/>
      <c r="L85" s="8" t="s">
        <v>137</v>
      </c>
      <c r="M85" s="3" t="s">
        <v>624</v>
      </c>
      <c r="N85" s="3" t="s">
        <v>625</v>
      </c>
      <c r="O85" s="3"/>
      <c r="P85" s="7" t="s">
        <v>126</v>
      </c>
      <c r="Q85" s="27" t="s">
        <v>100</v>
      </c>
      <c r="R85" s="3"/>
      <c r="S85" s="157" t="s">
        <v>331</v>
      </c>
      <c r="T85" s="2" t="str">
        <f>M85</f>
        <v>H4A-6901203</v>
      </c>
      <c r="U85" s="159" t="s">
        <v>330</v>
      </c>
      <c r="V85" s="157" t="s">
        <v>734</v>
      </c>
      <c r="W85" s="160" t="s">
        <v>737</v>
      </c>
      <c r="X85" s="2" t="s">
        <v>120</v>
      </c>
      <c r="Y85" s="3" t="s">
        <v>585</v>
      </c>
      <c r="Z85" s="62" t="s">
        <v>626</v>
      </c>
      <c r="AA85" s="37" t="s">
        <v>101</v>
      </c>
      <c r="AB85" s="37" t="s">
        <v>101</v>
      </c>
      <c r="AC85" s="3"/>
      <c r="AD85" s="8"/>
      <c r="AE85" s="8"/>
      <c r="AF85" s="173"/>
      <c r="AG85" s="3"/>
      <c r="AH85" s="3"/>
      <c r="AI85" s="3"/>
      <c r="AJ85" s="40"/>
      <c r="AK85" s="37"/>
      <c r="AL85" s="37"/>
      <c r="AM85" s="37"/>
      <c r="AN85" s="37"/>
      <c r="AO85" s="44"/>
      <c r="AP85" s="40"/>
      <c r="AQ85" s="2"/>
      <c r="AR85" s="45">
        <v>1</v>
      </c>
      <c r="AS85" s="45">
        <v>1</v>
      </c>
    </row>
    <row r="86" spans="1:45" ht="39.950000000000003" customHeight="1" x14ac:dyDescent="0.15">
      <c r="A86" s="156">
        <f t="shared" si="7"/>
        <v>77</v>
      </c>
      <c r="B86" s="2"/>
      <c r="C86" s="2"/>
      <c r="D86" s="2"/>
      <c r="E86" s="2">
        <v>3</v>
      </c>
      <c r="F86" s="2"/>
      <c r="G86" s="2"/>
      <c r="H86" s="2"/>
      <c r="I86" s="72"/>
      <c r="J86" s="234"/>
      <c r="K86" s="8"/>
      <c r="L86" s="8" t="s">
        <v>137</v>
      </c>
      <c r="M86" s="3" t="s">
        <v>627</v>
      </c>
      <c r="N86" s="3" t="s">
        <v>628</v>
      </c>
      <c r="O86" s="3"/>
      <c r="P86" s="7" t="s">
        <v>126</v>
      </c>
      <c r="Q86" s="27" t="s">
        <v>100</v>
      </c>
      <c r="R86" s="3"/>
      <c r="S86" s="157" t="s">
        <v>331</v>
      </c>
      <c r="T86" s="2" t="str">
        <f>M86</f>
        <v>H4A-6901204</v>
      </c>
      <c r="U86" s="159" t="s">
        <v>330</v>
      </c>
      <c r="V86" s="157" t="s">
        <v>734</v>
      </c>
      <c r="W86" s="160" t="s">
        <v>737</v>
      </c>
      <c r="X86" s="2" t="s">
        <v>120</v>
      </c>
      <c r="Y86" s="3" t="s">
        <v>585</v>
      </c>
      <c r="Z86" s="62" t="s">
        <v>626</v>
      </c>
      <c r="AA86" s="37" t="s">
        <v>101</v>
      </c>
      <c r="AB86" s="37" t="s">
        <v>101</v>
      </c>
      <c r="AC86" s="3"/>
      <c r="AD86" s="8"/>
      <c r="AE86" s="8"/>
      <c r="AF86" s="173"/>
      <c r="AG86" s="3"/>
      <c r="AH86" s="3"/>
      <c r="AI86" s="3"/>
      <c r="AJ86" s="40"/>
      <c r="AK86" s="37"/>
      <c r="AL86" s="37"/>
      <c r="AM86" s="37"/>
      <c r="AN86" s="37"/>
      <c r="AO86" s="3"/>
      <c r="AP86" s="40"/>
      <c r="AQ86" s="2"/>
      <c r="AR86" s="45">
        <v>1</v>
      </c>
      <c r="AS86" s="45">
        <v>1</v>
      </c>
    </row>
    <row r="87" spans="1:45" ht="39.950000000000003" customHeight="1" x14ac:dyDescent="0.15">
      <c r="A87" s="156">
        <f t="shared" si="7"/>
        <v>78</v>
      </c>
      <c r="B87" s="2"/>
      <c r="C87" s="2"/>
      <c r="D87" s="2"/>
      <c r="E87" s="2">
        <v>3</v>
      </c>
      <c r="F87" s="2"/>
      <c r="G87" s="2"/>
      <c r="H87" s="2"/>
      <c r="I87" s="72"/>
      <c r="J87" s="234"/>
      <c r="K87" s="8"/>
      <c r="L87" s="8" t="s">
        <v>137</v>
      </c>
      <c r="M87" s="18" t="s">
        <v>219</v>
      </c>
      <c r="N87" s="3" t="s">
        <v>629</v>
      </c>
      <c r="O87" s="18"/>
      <c r="P87" s="7" t="s">
        <v>126</v>
      </c>
      <c r="Q87" s="27" t="s">
        <v>100</v>
      </c>
      <c r="R87" s="9"/>
      <c r="S87" s="157" t="s">
        <v>331</v>
      </c>
      <c r="T87" s="2" t="str">
        <f>M87</f>
        <v>Q370C10</v>
      </c>
      <c r="U87" s="159" t="s">
        <v>330</v>
      </c>
      <c r="V87" s="157" t="s">
        <v>734</v>
      </c>
      <c r="W87" s="160" t="s">
        <v>737</v>
      </c>
      <c r="X87" s="2" t="s">
        <v>141</v>
      </c>
      <c r="Y87" s="37" t="s">
        <v>101</v>
      </c>
      <c r="Z87" s="18" t="s">
        <v>197</v>
      </c>
      <c r="AA87" s="37" t="s">
        <v>101</v>
      </c>
      <c r="AB87" s="37" t="s">
        <v>101</v>
      </c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9"/>
      <c r="AP87" s="40"/>
      <c r="AQ87" s="2"/>
      <c r="AR87" s="52">
        <v>4</v>
      </c>
      <c r="AS87" s="52">
        <v>4</v>
      </c>
    </row>
    <row r="88" spans="1:45" ht="39.950000000000003" customHeight="1" x14ac:dyDescent="0.15">
      <c r="A88" s="156">
        <f t="shared" si="7"/>
        <v>79</v>
      </c>
      <c r="B88" s="5"/>
      <c r="C88" s="5"/>
      <c r="D88" s="6"/>
      <c r="E88" s="6">
        <v>3</v>
      </c>
      <c r="F88" s="6"/>
      <c r="G88" s="6"/>
      <c r="H88" s="6"/>
      <c r="I88" s="210"/>
      <c r="J88" s="235"/>
      <c r="K88" s="8"/>
      <c r="L88" s="8" t="s">
        <v>137</v>
      </c>
      <c r="M88" s="2" t="s">
        <v>207</v>
      </c>
      <c r="N88" s="2" t="s">
        <v>432</v>
      </c>
      <c r="O88" s="2" t="s">
        <v>141</v>
      </c>
      <c r="P88" s="2" t="s">
        <v>174</v>
      </c>
      <c r="Q88" s="27" t="s">
        <v>100</v>
      </c>
      <c r="R88" s="2"/>
      <c r="S88" s="2" t="s">
        <v>99</v>
      </c>
      <c r="T88" s="2" t="s">
        <v>511</v>
      </c>
      <c r="U88" s="2" t="s">
        <v>99</v>
      </c>
      <c r="V88" s="157" t="s">
        <v>734</v>
      </c>
      <c r="W88" s="160" t="s">
        <v>737</v>
      </c>
      <c r="X88" s="2" t="s">
        <v>199</v>
      </c>
      <c r="Y88" s="2" t="s">
        <v>101</v>
      </c>
      <c r="Z88" s="2" t="s">
        <v>512</v>
      </c>
      <c r="AA88" s="2" t="s">
        <v>101</v>
      </c>
      <c r="AB88" s="37" t="s">
        <v>101</v>
      </c>
      <c r="AC88" s="5"/>
      <c r="AD88" s="188"/>
      <c r="AE88" s="189"/>
      <c r="AF88" s="173"/>
      <c r="AG88" s="172"/>
      <c r="AH88" s="174"/>
      <c r="AI88" s="174"/>
      <c r="AJ88" s="23"/>
      <c r="AK88" s="6"/>
      <c r="AL88" s="6"/>
      <c r="AM88" s="6"/>
      <c r="AN88" s="6"/>
      <c r="AO88" s="8"/>
      <c r="AP88" s="40"/>
      <c r="AQ88" s="2"/>
      <c r="AR88" s="45">
        <v>2</v>
      </c>
      <c r="AS88" s="45">
        <v>2</v>
      </c>
    </row>
    <row r="89" spans="1:45" ht="39.950000000000003" customHeight="1" x14ac:dyDescent="0.15">
      <c r="A89" s="156">
        <f t="shared" si="7"/>
        <v>80</v>
      </c>
      <c r="B89" s="2"/>
      <c r="C89" s="2"/>
      <c r="D89" s="2"/>
      <c r="E89" s="2">
        <v>3</v>
      </c>
      <c r="F89" s="2"/>
      <c r="G89" s="2"/>
      <c r="H89" s="2"/>
      <c r="I89" s="72"/>
      <c r="J89" s="234"/>
      <c r="K89" s="8"/>
      <c r="L89" s="8" t="s">
        <v>137</v>
      </c>
      <c r="M89" s="3" t="s">
        <v>630</v>
      </c>
      <c r="N89" s="3" t="s">
        <v>631</v>
      </c>
      <c r="O89" s="18"/>
      <c r="P89" s="7" t="s">
        <v>99</v>
      </c>
      <c r="Q89" s="27" t="s">
        <v>100</v>
      </c>
      <c r="R89" s="9"/>
      <c r="S89" s="157" t="s">
        <v>331</v>
      </c>
      <c r="T89" s="2" t="str">
        <f>M89</f>
        <v>H4A-6901215</v>
      </c>
      <c r="U89" s="159" t="s">
        <v>330</v>
      </c>
      <c r="V89" s="157" t="s">
        <v>734</v>
      </c>
      <c r="W89" s="160" t="s">
        <v>737</v>
      </c>
      <c r="X89" s="2" t="s">
        <v>108</v>
      </c>
      <c r="Y89" s="3" t="s">
        <v>105</v>
      </c>
      <c r="Z89" s="37" t="s">
        <v>101</v>
      </c>
      <c r="AA89" s="37" t="s">
        <v>101</v>
      </c>
      <c r="AB89" s="37" t="s">
        <v>101</v>
      </c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9"/>
      <c r="AP89" s="40"/>
      <c r="AQ89" s="2"/>
      <c r="AR89" s="52">
        <v>1</v>
      </c>
      <c r="AS89" s="52">
        <v>1</v>
      </c>
    </row>
    <row r="90" spans="1:45" ht="39.950000000000003" customHeight="1" x14ac:dyDescent="0.15">
      <c r="A90" s="156">
        <f t="shared" si="7"/>
        <v>81</v>
      </c>
      <c r="B90" s="2"/>
      <c r="C90" s="2"/>
      <c r="D90" s="2"/>
      <c r="E90" s="2"/>
      <c r="F90" s="2">
        <v>4</v>
      </c>
      <c r="G90" s="2"/>
      <c r="H90" s="2"/>
      <c r="I90" s="72"/>
      <c r="J90" s="234"/>
      <c r="K90" s="8"/>
      <c r="L90" s="8" t="s">
        <v>137</v>
      </c>
      <c r="M90" s="3" t="s">
        <v>632</v>
      </c>
      <c r="N90" s="3" t="s">
        <v>633</v>
      </c>
      <c r="O90" s="3"/>
      <c r="P90" s="7" t="s">
        <v>99</v>
      </c>
      <c r="Q90" s="27" t="s">
        <v>100</v>
      </c>
      <c r="R90" s="8"/>
      <c r="S90" s="157" t="s">
        <v>331</v>
      </c>
      <c r="T90" s="2" t="str">
        <f>M90</f>
        <v>H4A-6901205</v>
      </c>
      <c r="U90" s="159" t="s">
        <v>330</v>
      </c>
      <c r="V90" s="157" t="s">
        <v>734</v>
      </c>
      <c r="W90" s="160" t="s">
        <v>737</v>
      </c>
      <c r="X90" s="2" t="s">
        <v>120</v>
      </c>
      <c r="Y90" s="3" t="s">
        <v>585</v>
      </c>
      <c r="Z90" s="62" t="s">
        <v>626</v>
      </c>
      <c r="AA90" s="37" t="s">
        <v>101</v>
      </c>
      <c r="AB90" s="37" t="s">
        <v>101</v>
      </c>
      <c r="AC90" s="3"/>
      <c r="AD90" s="193"/>
      <c r="AE90" s="193"/>
      <c r="AF90" s="173"/>
      <c r="AG90" s="18"/>
      <c r="AH90" s="18"/>
      <c r="AI90" s="18"/>
      <c r="AJ90" s="40"/>
      <c r="AK90" s="37"/>
      <c r="AL90" s="37"/>
      <c r="AM90" s="37"/>
      <c r="AN90" s="37"/>
      <c r="AO90" s="9"/>
      <c r="AP90" s="40"/>
      <c r="AQ90" s="2"/>
      <c r="AR90" s="52">
        <v>1</v>
      </c>
      <c r="AS90" s="52">
        <v>1</v>
      </c>
    </row>
    <row r="91" spans="1:45" ht="39.950000000000003" customHeight="1" x14ac:dyDescent="0.15">
      <c r="A91" s="156">
        <f t="shared" si="7"/>
        <v>82</v>
      </c>
      <c r="B91" s="2"/>
      <c r="C91" s="2"/>
      <c r="D91" s="2"/>
      <c r="E91" s="2"/>
      <c r="F91" s="2">
        <v>4</v>
      </c>
      <c r="G91" s="2"/>
      <c r="H91" s="2"/>
      <c r="I91" s="72"/>
      <c r="J91" s="234"/>
      <c r="K91" s="8"/>
      <c r="L91" s="8" t="s">
        <v>137</v>
      </c>
      <c r="M91" s="3" t="s">
        <v>433</v>
      </c>
      <c r="N91" s="3" t="s">
        <v>434</v>
      </c>
      <c r="O91" s="3"/>
      <c r="P91" s="7" t="s">
        <v>99</v>
      </c>
      <c r="Q91" s="27" t="s">
        <v>100</v>
      </c>
      <c r="R91" s="8"/>
      <c r="S91" s="157" t="s">
        <v>331</v>
      </c>
      <c r="T91" s="2" t="s">
        <v>433</v>
      </c>
      <c r="U91" s="159" t="s">
        <v>330</v>
      </c>
      <c r="V91" s="157" t="s">
        <v>734</v>
      </c>
      <c r="W91" s="160" t="s">
        <v>737</v>
      </c>
      <c r="X91" s="2" t="s">
        <v>141</v>
      </c>
      <c r="Y91" s="3"/>
      <c r="Z91" s="62"/>
      <c r="AA91" s="37"/>
      <c r="AB91" s="37" t="s">
        <v>101</v>
      </c>
      <c r="AC91" s="3"/>
      <c r="AD91" s="193"/>
      <c r="AE91" s="193"/>
      <c r="AF91" s="173"/>
      <c r="AG91" s="18"/>
      <c r="AH91" s="18"/>
      <c r="AI91" s="18"/>
      <c r="AJ91" s="40"/>
      <c r="AK91" s="37"/>
      <c r="AL91" s="37"/>
      <c r="AM91" s="37"/>
      <c r="AN91" s="37"/>
      <c r="AO91" s="9"/>
      <c r="AP91" s="40"/>
      <c r="AQ91" s="2"/>
      <c r="AR91" s="52">
        <v>1</v>
      </c>
      <c r="AS91" s="52">
        <v>1</v>
      </c>
    </row>
    <row r="92" spans="1:45" ht="39.950000000000003" customHeight="1" x14ac:dyDescent="0.15">
      <c r="A92" s="156">
        <f t="shared" si="7"/>
        <v>83</v>
      </c>
      <c r="B92" s="2"/>
      <c r="C92" s="2"/>
      <c r="D92" s="2"/>
      <c r="E92" s="2"/>
      <c r="F92" s="2">
        <v>4</v>
      </c>
      <c r="G92" s="2"/>
      <c r="H92" s="2"/>
      <c r="I92" s="72"/>
      <c r="J92" s="234"/>
      <c r="K92" s="8"/>
      <c r="L92" s="8" t="s">
        <v>137</v>
      </c>
      <c r="M92" s="3" t="s">
        <v>634</v>
      </c>
      <c r="N92" s="3" t="s">
        <v>635</v>
      </c>
      <c r="O92" s="3"/>
      <c r="P92" s="7" t="s">
        <v>126</v>
      </c>
      <c r="Q92" s="27" t="s">
        <v>100</v>
      </c>
      <c r="R92" s="9"/>
      <c r="S92" s="157" t="s">
        <v>331</v>
      </c>
      <c r="T92" s="2" t="str">
        <f t="shared" ref="T92:T117" si="8">M92</f>
        <v>Q32608</v>
      </c>
      <c r="U92" s="159" t="s">
        <v>330</v>
      </c>
      <c r="V92" s="157" t="s">
        <v>734</v>
      </c>
      <c r="W92" s="160" t="s">
        <v>737</v>
      </c>
      <c r="X92" s="2" t="s">
        <v>141</v>
      </c>
      <c r="Y92" s="3" t="s">
        <v>101</v>
      </c>
      <c r="Z92" s="2" t="s">
        <v>636</v>
      </c>
      <c r="AA92" s="37" t="s">
        <v>101</v>
      </c>
      <c r="AB92" s="37" t="s">
        <v>101</v>
      </c>
      <c r="AC92" s="18"/>
      <c r="AD92" s="18"/>
      <c r="AE92" s="18"/>
      <c r="AF92" s="18"/>
      <c r="AG92" s="18"/>
      <c r="AH92" s="18"/>
      <c r="AI92" s="18"/>
      <c r="AJ92" s="37"/>
      <c r="AK92" s="37"/>
      <c r="AL92" s="37"/>
      <c r="AM92" s="37"/>
      <c r="AN92" s="37"/>
      <c r="AO92" s="9"/>
      <c r="AP92" s="40"/>
      <c r="AQ92" s="2"/>
      <c r="AR92" s="52">
        <v>1</v>
      </c>
      <c r="AS92" s="52">
        <v>1</v>
      </c>
    </row>
    <row r="93" spans="1:45" ht="39.950000000000003" customHeight="1" x14ac:dyDescent="0.15">
      <c r="A93" s="156">
        <f t="shared" si="7"/>
        <v>84</v>
      </c>
      <c r="B93" s="2"/>
      <c r="C93" s="2"/>
      <c r="D93" s="2"/>
      <c r="E93" s="2"/>
      <c r="F93" s="2">
        <v>4</v>
      </c>
      <c r="G93" s="2"/>
      <c r="H93" s="2"/>
      <c r="I93" s="72"/>
      <c r="J93" s="234"/>
      <c r="K93" s="8"/>
      <c r="L93" s="8" t="s">
        <v>137</v>
      </c>
      <c r="M93" s="3" t="s">
        <v>637</v>
      </c>
      <c r="N93" s="3" t="s">
        <v>638</v>
      </c>
      <c r="O93" s="3"/>
      <c r="P93" s="7" t="s">
        <v>126</v>
      </c>
      <c r="Q93" s="27" t="s">
        <v>100</v>
      </c>
      <c r="R93" s="3"/>
      <c r="S93" s="157" t="s">
        <v>331</v>
      </c>
      <c r="T93" s="2" t="str">
        <f t="shared" si="8"/>
        <v>H4681021412A0</v>
      </c>
      <c r="U93" s="159" t="s">
        <v>330</v>
      </c>
      <c r="V93" s="157" t="s">
        <v>734</v>
      </c>
      <c r="W93" s="160" t="s">
        <v>737</v>
      </c>
      <c r="X93" s="2" t="s">
        <v>120</v>
      </c>
      <c r="Y93" s="3" t="s">
        <v>639</v>
      </c>
      <c r="Z93" s="3" t="s">
        <v>101</v>
      </c>
      <c r="AA93" s="37" t="s">
        <v>101</v>
      </c>
      <c r="AB93" s="37" t="s">
        <v>101</v>
      </c>
      <c r="AC93" s="3"/>
      <c r="AD93" s="194"/>
      <c r="AE93" s="194"/>
      <c r="AF93" s="173"/>
      <c r="AG93" s="3"/>
      <c r="AH93" s="3"/>
      <c r="AI93" s="3"/>
      <c r="AJ93" s="37"/>
      <c r="AK93" s="37"/>
      <c r="AL93" s="37"/>
      <c r="AM93" s="37"/>
      <c r="AN93" s="37"/>
      <c r="AO93" s="3"/>
      <c r="AP93" s="40"/>
      <c r="AQ93" s="2"/>
      <c r="AR93" s="45">
        <v>1</v>
      </c>
      <c r="AS93" s="45">
        <v>1</v>
      </c>
    </row>
    <row r="94" spans="1:45" ht="39.950000000000003" customHeight="1" x14ac:dyDescent="0.15">
      <c r="A94" s="156">
        <f t="shared" si="7"/>
        <v>85</v>
      </c>
      <c r="B94" s="2"/>
      <c r="C94" s="2"/>
      <c r="D94" s="2"/>
      <c r="E94" s="2"/>
      <c r="F94" s="2">
        <v>4</v>
      </c>
      <c r="G94" s="2"/>
      <c r="H94" s="2"/>
      <c r="I94" s="72"/>
      <c r="J94" s="234"/>
      <c r="K94" s="8"/>
      <c r="L94" s="8" t="s">
        <v>137</v>
      </c>
      <c r="M94" s="3" t="s">
        <v>640</v>
      </c>
      <c r="N94" s="3" t="s">
        <v>641</v>
      </c>
      <c r="O94" s="3"/>
      <c r="P94" s="7" t="s">
        <v>126</v>
      </c>
      <c r="Q94" s="27" t="s">
        <v>100</v>
      </c>
      <c r="R94" s="3"/>
      <c r="S94" s="157" t="s">
        <v>331</v>
      </c>
      <c r="T94" s="2" t="str">
        <f t="shared" si="8"/>
        <v>H4681021401A0</v>
      </c>
      <c r="U94" s="159" t="s">
        <v>330</v>
      </c>
      <c r="V94" s="157" t="s">
        <v>734</v>
      </c>
      <c r="W94" s="160" t="s">
        <v>737</v>
      </c>
      <c r="X94" s="2" t="s">
        <v>141</v>
      </c>
      <c r="Y94" s="3" t="s">
        <v>642</v>
      </c>
      <c r="Z94" s="3" t="s">
        <v>101</v>
      </c>
      <c r="AA94" s="37" t="s">
        <v>101</v>
      </c>
      <c r="AB94" s="37" t="s">
        <v>101</v>
      </c>
      <c r="AC94" s="3"/>
      <c r="AD94" s="3"/>
      <c r="AE94" s="3"/>
      <c r="AF94" s="3"/>
      <c r="AG94" s="3"/>
      <c r="AH94" s="3"/>
      <c r="AI94" s="3"/>
      <c r="AJ94" s="37"/>
      <c r="AK94" s="37"/>
      <c r="AL94" s="37"/>
      <c r="AM94" s="37"/>
      <c r="AN94" s="37"/>
      <c r="AO94" s="44"/>
      <c r="AP94" s="40"/>
      <c r="AQ94" s="2"/>
      <c r="AR94" s="45">
        <v>1</v>
      </c>
      <c r="AS94" s="45">
        <v>1</v>
      </c>
    </row>
    <row r="95" spans="1:45" ht="39.950000000000003" customHeight="1" x14ac:dyDescent="0.15">
      <c r="A95" s="156">
        <f t="shared" si="7"/>
        <v>86</v>
      </c>
      <c r="B95" s="2"/>
      <c r="C95" s="2"/>
      <c r="D95" s="2"/>
      <c r="E95" s="2">
        <v>3</v>
      </c>
      <c r="F95" s="2"/>
      <c r="G95" s="2"/>
      <c r="H95" s="2"/>
      <c r="I95" s="72"/>
      <c r="J95" s="234"/>
      <c r="K95" s="8"/>
      <c r="L95" s="8" t="s">
        <v>137</v>
      </c>
      <c r="M95" s="3" t="s">
        <v>643</v>
      </c>
      <c r="N95" s="3" t="s">
        <v>644</v>
      </c>
      <c r="O95" s="3"/>
      <c r="P95" s="7" t="s">
        <v>126</v>
      </c>
      <c r="Q95" s="27" t="s">
        <v>100</v>
      </c>
      <c r="R95" s="9"/>
      <c r="S95" s="157" t="s">
        <v>331</v>
      </c>
      <c r="T95" s="2" t="str">
        <f t="shared" si="8"/>
        <v>H4A-6901207</v>
      </c>
      <c r="U95" s="159" t="s">
        <v>330</v>
      </c>
      <c r="V95" s="157" t="s">
        <v>734</v>
      </c>
      <c r="W95" s="160" t="s">
        <v>737</v>
      </c>
      <c r="X95" s="2" t="s">
        <v>120</v>
      </c>
      <c r="Y95" s="3" t="s">
        <v>585</v>
      </c>
      <c r="Z95" s="62" t="s">
        <v>626</v>
      </c>
      <c r="AA95" s="37" t="s">
        <v>101</v>
      </c>
      <c r="AB95" s="37" t="s">
        <v>101</v>
      </c>
      <c r="AC95" s="18"/>
      <c r="AD95" s="194"/>
      <c r="AE95" s="194"/>
      <c r="AF95" s="173"/>
      <c r="AG95" s="18"/>
      <c r="AH95" s="18"/>
      <c r="AI95" s="18"/>
      <c r="AJ95" s="37"/>
      <c r="AK95" s="37"/>
      <c r="AL95" s="37"/>
      <c r="AM95" s="37"/>
      <c r="AN95" s="37"/>
      <c r="AO95" s="69"/>
      <c r="AP95" s="40"/>
      <c r="AQ95" s="2"/>
      <c r="AR95" s="52">
        <v>1</v>
      </c>
      <c r="AS95" s="52">
        <v>1</v>
      </c>
    </row>
    <row r="96" spans="1:45" ht="39.950000000000003" customHeight="1" x14ac:dyDescent="0.15">
      <c r="A96" s="156">
        <f t="shared" si="7"/>
        <v>87</v>
      </c>
      <c r="B96" s="2"/>
      <c r="C96" s="2">
        <v>1</v>
      </c>
      <c r="D96" s="2"/>
      <c r="E96" s="2"/>
      <c r="F96" s="2"/>
      <c r="G96" s="2"/>
      <c r="H96" s="2"/>
      <c r="I96" s="72"/>
      <c r="J96" s="234"/>
      <c r="K96" s="8"/>
      <c r="L96" s="8" t="s">
        <v>137</v>
      </c>
      <c r="M96" s="3" t="s">
        <v>645</v>
      </c>
      <c r="N96" s="3" t="s">
        <v>272</v>
      </c>
      <c r="O96" s="3"/>
      <c r="P96" s="7" t="s">
        <v>330</v>
      </c>
      <c r="Q96" s="27" t="s">
        <v>100</v>
      </c>
      <c r="R96" s="3"/>
      <c r="S96" s="157" t="s">
        <v>331</v>
      </c>
      <c r="T96" s="2" t="str">
        <f t="shared" si="8"/>
        <v>H4A-6905100</v>
      </c>
      <c r="U96" s="159" t="s">
        <v>330</v>
      </c>
      <c r="V96" s="157" t="s">
        <v>734</v>
      </c>
      <c r="W96" s="160" t="s">
        <v>737</v>
      </c>
      <c r="X96" s="2" t="s">
        <v>108</v>
      </c>
      <c r="Y96" s="3" t="s">
        <v>101</v>
      </c>
      <c r="Z96" s="3" t="s">
        <v>101</v>
      </c>
      <c r="AA96" s="37" t="s">
        <v>101</v>
      </c>
      <c r="AB96" s="37" t="s">
        <v>101</v>
      </c>
      <c r="AC96" s="3"/>
      <c r="AD96" s="3"/>
      <c r="AE96" s="3"/>
      <c r="AF96" s="3"/>
      <c r="AG96" s="3"/>
      <c r="AH96" s="3"/>
      <c r="AI96" s="3"/>
      <c r="AJ96" s="37"/>
      <c r="AK96" s="37"/>
      <c r="AL96" s="37"/>
      <c r="AM96" s="37"/>
      <c r="AN96" s="37"/>
      <c r="AO96" s="8"/>
      <c r="AP96" s="40"/>
      <c r="AQ96" s="2"/>
      <c r="AR96" s="52">
        <v>1</v>
      </c>
      <c r="AS96" s="52">
        <v>1</v>
      </c>
    </row>
    <row r="97" spans="1:45" ht="39.950000000000003" customHeight="1" x14ac:dyDescent="0.15">
      <c r="A97" s="156">
        <f t="shared" si="7"/>
        <v>88</v>
      </c>
      <c r="B97" s="2"/>
      <c r="C97" s="2"/>
      <c r="D97" s="2">
        <v>2</v>
      </c>
      <c r="E97" s="2"/>
      <c r="F97" s="2"/>
      <c r="G97" s="2"/>
      <c r="H97" s="2"/>
      <c r="I97" s="72"/>
      <c r="J97" s="234"/>
      <c r="K97" s="8"/>
      <c r="L97" s="8" t="s">
        <v>137</v>
      </c>
      <c r="M97" s="18" t="s">
        <v>1165</v>
      </c>
      <c r="N97" s="18" t="s">
        <v>991</v>
      </c>
      <c r="O97" s="18"/>
      <c r="P97" s="7" t="s">
        <v>330</v>
      </c>
      <c r="Q97" s="27" t="s">
        <v>100</v>
      </c>
      <c r="R97" s="9"/>
      <c r="S97" s="157" t="s">
        <v>331</v>
      </c>
      <c r="T97" s="18" t="s">
        <v>1165</v>
      </c>
      <c r="U97" s="159" t="s">
        <v>330</v>
      </c>
      <c r="V97" s="157" t="s">
        <v>734</v>
      </c>
      <c r="W97" s="160" t="s">
        <v>737</v>
      </c>
      <c r="X97" s="2" t="s">
        <v>468</v>
      </c>
      <c r="Y97" s="3" t="s">
        <v>101</v>
      </c>
      <c r="Z97" s="3" t="s">
        <v>101</v>
      </c>
      <c r="AA97" s="37" t="s">
        <v>101</v>
      </c>
      <c r="AB97" s="37" t="s">
        <v>101</v>
      </c>
      <c r="AC97" s="18"/>
      <c r="AD97" s="18"/>
      <c r="AE97" s="18"/>
      <c r="AF97" s="18"/>
      <c r="AG97" s="18"/>
      <c r="AH97" s="18"/>
      <c r="AI97" s="18"/>
      <c r="AJ97" s="37"/>
      <c r="AK97" s="37"/>
      <c r="AL97" s="37"/>
      <c r="AM97" s="37"/>
      <c r="AN97" s="37"/>
      <c r="AO97" s="8"/>
      <c r="AP97" s="40"/>
      <c r="AQ97" s="2"/>
      <c r="AR97" s="52">
        <v>1</v>
      </c>
      <c r="AS97" s="52">
        <v>1</v>
      </c>
    </row>
    <row r="98" spans="1:45" ht="39.950000000000003" customHeight="1" x14ac:dyDescent="0.15">
      <c r="A98" s="156">
        <f t="shared" si="7"/>
        <v>89</v>
      </c>
      <c r="B98" s="2"/>
      <c r="C98" s="2"/>
      <c r="D98" s="2"/>
      <c r="E98" s="2">
        <v>3</v>
      </c>
      <c r="F98" s="2"/>
      <c r="G98" s="2"/>
      <c r="H98" s="2"/>
      <c r="I98" s="72"/>
      <c r="J98" s="234"/>
      <c r="K98" s="8"/>
      <c r="L98" s="8" t="s">
        <v>137</v>
      </c>
      <c r="M98" s="18" t="s">
        <v>1166</v>
      </c>
      <c r="N98" s="18" t="s">
        <v>991</v>
      </c>
      <c r="O98" s="18"/>
      <c r="P98" s="7" t="s">
        <v>330</v>
      </c>
      <c r="Q98" s="27" t="s">
        <v>100</v>
      </c>
      <c r="R98" s="9"/>
      <c r="S98" s="157" t="s">
        <v>331</v>
      </c>
      <c r="T98" s="18" t="s">
        <v>1166</v>
      </c>
      <c r="U98" s="159" t="s">
        <v>330</v>
      </c>
      <c r="V98" s="157" t="s">
        <v>734</v>
      </c>
      <c r="W98" s="160" t="s">
        <v>737</v>
      </c>
      <c r="X98" s="2" t="s">
        <v>468</v>
      </c>
      <c r="Y98" s="18" t="s">
        <v>646</v>
      </c>
      <c r="Z98" s="62" t="s">
        <v>586</v>
      </c>
      <c r="AA98" s="37" t="s">
        <v>101</v>
      </c>
      <c r="AB98" s="37" t="s">
        <v>101</v>
      </c>
      <c r="AC98" s="37"/>
      <c r="AD98" s="5"/>
      <c r="AE98" s="189"/>
      <c r="AF98" s="173"/>
      <c r="AG98" s="172"/>
      <c r="AH98" s="174"/>
      <c r="AI98" s="174"/>
      <c r="AJ98" s="37"/>
      <c r="AK98" s="37"/>
      <c r="AL98" s="37"/>
      <c r="AM98" s="37"/>
      <c r="AN98" s="37"/>
      <c r="AO98" s="9"/>
      <c r="AP98" s="40"/>
      <c r="AQ98" s="2"/>
      <c r="AR98" s="52">
        <v>1</v>
      </c>
      <c r="AS98" s="52">
        <v>1</v>
      </c>
    </row>
    <row r="99" spans="1:45" ht="39.950000000000003" customHeight="1" x14ac:dyDescent="0.15">
      <c r="A99" s="156">
        <f t="shared" si="7"/>
        <v>90</v>
      </c>
      <c r="B99" s="2"/>
      <c r="C99" s="2"/>
      <c r="D99" s="2"/>
      <c r="E99" s="2">
        <v>3</v>
      </c>
      <c r="F99" s="2"/>
      <c r="G99" s="2"/>
      <c r="H99" s="2"/>
      <c r="I99" s="72"/>
      <c r="J99" s="234"/>
      <c r="K99" s="8"/>
      <c r="L99" s="8" t="s">
        <v>137</v>
      </c>
      <c r="M99" s="18" t="s">
        <v>1167</v>
      </c>
      <c r="N99" s="18" t="s">
        <v>991</v>
      </c>
      <c r="O99" s="18"/>
      <c r="P99" s="7" t="s">
        <v>330</v>
      </c>
      <c r="Q99" s="27" t="s">
        <v>100</v>
      </c>
      <c r="R99" s="9"/>
      <c r="S99" s="157" t="s">
        <v>331</v>
      </c>
      <c r="T99" s="18" t="s">
        <v>1167</v>
      </c>
      <c r="U99" s="159" t="s">
        <v>330</v>
      </c>
      <c r="V99" s="157" t="s">
        <v>734</v>
      </c>
      <c r="W99" s="160" t="s">
        <v>737</v>
      </c>
      <c r="X99" s="2" t="s">
        <v>468</v>
      </c>
      <c r="Y99" s="18" t="s">
        <v>646</v>
      </c>
      <c r="Z99" s="62" t="s">
        <v>586</v>
      </c>
      <c r="AA99" s="37" t="s">
        <v>101</v>
      </c>
      <c r="AB99" s="37" t="s">
        <v>101</v>
      </c>
      <c r="AC99" s="37"/>
      <c r="AD99" s="5"/>
      <c r="AE99" s="189"/>
      <c r="AF99" s="173"/>
      <c r="AG99" s="172"/>
      <c r="AH99" s="174"/>
      <c r="AI99" s="174"/>
      <c r="AJ99" s="37"/>
      <c r="AK99" s="37"/>
      <c r="AL99" s="37"/>
      <c r="AM99" s="37"/>
      <c r="AN99" s="37"/>
      <c r="AO99" s="9"/>
      <c r="AP99" s="40"/>
      <c r="AQ99" s="2"/>
      <c r="AR99" s="52">
        <v>1</v>
      </c>
      <c r="AS99" s="52">
        <v>1</v>
      </c>
    </row>
    <row r="100" spans="1:45" ht="39.950000000000003" customHeight="1" x14ac:dyDescent="0.15">
      <c r="A100" s="156">
        <f t="shared" si="7"/>
        <v>91</v>
      </c>
      <c r="B100" s="2"/>
      <c r="C100" s="2"/>
      <c r="D100" s="2"/>
      <c r="E100" s="2">
        <v>3</v>
      </c>
      <c r="F100" s="2"/>
      <c r="G100" s="2"/>
      <c r="H100" s="2"/>
      <c r="I100" s="72"/>
      <c r="J100" s="234"/>
      <c r="K100" s="8"/>
      <c r="L100" s="8" t="s">
        <v>137</v>
      </c>
      <c r="M100" s="18" t="s">
        <v>1168</v>
      </c>
      <c r="N100" s="18" t="s">
        <v>991</v>
      </c>
      <c r="O100" s="18"/>
      <c r="P100" s="7" t="s">
        <v>330</v>
      </c>
      <c r="Q100" s="27" t="s">
        <v>100</v>
      </c>
      <c r="R100" s="9"/>
      <c r="S100" s="157" t="s">
        <v>331</v>
      </c>
      <c r="T100" s="18" t="s">
        <v>1168</v>
      </c>
      <c r="U100" s="159" t="s">
        <v>330</v>
      </c>
      <c r="V100" s="157" t="s">
        <v>734</v>
      </c>
      <c r="W100" s="160" t="s">
        <v>737</v>
      </c>
      <c r="X100" s="2" t="s">
        <v>468</v>
      </c>
      <c r="Y100" s="3" t="s">
        <v>289</v>
      </c>
      <c r="Z100" s="3" t="s">
        <v>618</v>
      </c>
      <c r="AA100" s="37" t="s">
        <v>101</v>
      </c>
      <c r="AB100" s="37" t="s">
        <v>101</v>
      </c>
      <c r="AC100" s="37"/>
      <c r="AD100" s="5"/>
      <c r="AE100" s="189"/>
      <c r="AF100" s="173"/>
      <c r="AG100" s="172"/>
      <c r="AH100" s="174"/>
      <c r="AI100" s="174"/>
      <c r="AJ100" s="37"/>
      <c r="AK100" s="37"/>
      <c r="AL100" s="37"/>
      <c r="AM100" s="37"/>
      <c r="AN100" s="37"/>
      <c r="AO100" s="9"/>
      <c r="AP100" s="40"/>
      <c r="AQ100" s="2"/>
      <c r="AR100" s="52">
        <v>1</v>
      </c>
      <c r="AS100" s="52">
        <v>1</v>
      </c>
    </row>
    <row r="101" spans="1:45" ht="39.950000000000003" customHeight="1" x14ac:dyDescent="0.15">
      <c r="A101" s="156">
        <f t="shared" si="7"/>
        <v>92</v>
      </c>
      <c r="B101" s="2"/>
      <c r="C101" s="2"/>
      <c r="D101" s="2"/>
      <c r="E101" s="2">
        <v>3</v>
      </c>
      <c r="F101" s="2"/>
      <c r="G101" s="2"/>
      <c r="H101" s="2"/>
      <c r="I101" s="72"/>
      <c r="J101" s="234"/>
      <c r="K101" s="8"/>
      <c r="L101" s="8" t="s">
        <v>137</v>
      </c>
      <c r="M101" s="18" t="s">
        <v>1169</v>
      </c>
      <c r="N101" s="18" t="s">
        <v>991</v>
      </c>
      <c r="O101" s="18"/>
      <c r="P101" s="7" t="s">
        <v>330</v>
      </c>
      <c r="Q101" s="27" t="s">
        <v>100</v>
      </c>
      <c r="R101" s="9"/>
      <c r="S101" s="157" t="s">
        <v>331</v>
      </c>
      <c r="T101" s="18" t="s">
        <v>1169</v>
      </c>
      <c r="U101" s="159" t="s">
        <v>330</v>
      </c>
      <c r="V101" s="157" t="s">
        <v>734</v>
      </c>
      <c r="W101" s="160" t="s">
        <v>737</v>
      </c>
      <c r="X101" s="2" t="s">
        <v>468</v>
      </c>
      <c r="Y101" s="18" t="s">
        <v>267</v>
      </c>
      <c r="Z101" s="3" t="s">
        <v>101</v>
      </c>
      <c r="AA101" s="37" t="s">
        <v>101</v>
      </c>
      <c r="AB101" s="37" t="s">
        <v>101</v>
      </c>
      <c r="AC101" s="37"/>
      <c r="AD101" s="174"/>
      <c r="AE101" s="174"/>
      <c r="AF101" s="195"/>
      <c r="AG101" s="196"/>
      <c r="AH101" s="174"/>
      <c r="AI101" s="174"/>
      <c r="AJ101" s="37"/>
      <c r="AK101" s="37"/>
      <c r="AL101" s="37"/>
      <c r="AM101" s="37"/>
      <c r="AN101" s="37"/>
      <c r="AO101" s="9"/>
      <c r="AP101" s="40"/>
      <c r="AQ101" s="2"/>
      <c r="AR101" s="52">
        <v>1</v>
      </c>
      <c r="AS101" s="52">
        <v>1</v>
      </c>
    </row>
    <row r="102" spans="1:45" ht="39.950000000000003" customHeight="1" x14ac:dyDescent="0.15">
      <c r="A102" s="156">
        <f t="shared" si="7"/>
        <v>93</v>
      </c>
      <c r="B102" s="2"/>
      <c r="C102" s="2"/>
      <c r="D102" s="2"/>
      <c r="E102" s="2">
        <v>3</v>
      </c>
      <c r="F102" s="2"/>
      <c r="G102" s="2"/>
      <c r="H102" s="2"/>
      <c r="I102" s="72"/>
      <c r="J102" s="234"/>
      <c r="K102" s="8"/>
      <c r="L102" s="8" t="s">
        <v>137</v>
      </c>
      <c r="M102" s="18" t="s">
        <v>1170</v>
      </c>
      <c r="N102" s="18" t="s">
        <v>991</v>
      </c>
      <c r="O102" s="18"/>
      <c r="P102" s="7" t="s">
        <v>330</v>
      </c>
      <c r="Q102" s="27" t="s">
        <v>100</v>
      </c>
      <c r="R102" s="9"/>
      <c r="S102" s="157" t="s">
        <v>331</v>
      </c>
      <c r="T102" s="18" t="s">
        <v>1170</v>
      </c>
      <c r="U102" s="159" t="s">
        <v>330</v>
      </c>
      <c r="V102" s="157" t="s">
        <v>734</v>
      </c>
      <c r="W102" s="160" t="s">
        <v>737</v>
      </c>
      <c r="X102" s="2" t="s">
        <v>468</v>
      </c>
      <c r="Y102" s="18" t="s">
        <v>238</v>
      </c>
      <c r="Z102" s="3" t="s">
        <v>618</v>
      </c>
      <c r="AA102" s="37" t="s">
        <v>101</v>
      </c>
      <c r="AB102" s="37" t="s">
        <v>101</v>
      </c>
      <c r="AC102" s="37"/>
      <c r="AD102" s="9"/>
      <c r="AE102" s="9"/>
      <c r="AF102" s="173"/>
      <c r="AG102" s="172"/>
      <c r="AH102" s="174"/>
      <c r="AI102" s="174"/>
      <c r="AJ102" s="37"/>
      <c r="AK102" s="37"/>
      <c r="AL102" s="37"/>
      <c r="AM102" s="37"/>
      <c r="AN102" s="37"/>
      <c r="AO102" s="11"/>
      <c r="AP102" s="40"/>
      <c r="AQ102" s="2"/>
      <c r="AR102" s="70">
        <v>1</v>
      </c>
      <c r="AS102" s="70">
        <v>1</v>
      </c>
    </row>
    <row r="103" spans="1:45" ht="39.950000000000003" customHeight="1" x14ac:dyDescent="0.15">
      <c r="A103" s="156">
        <f t="shared" si="7"/>
        <v>94</v>
      </c>
      <c r="B103" s="2"/>
      <c r="C103" s="2"/>
      <c r="D103" s="2"/>
      <c r="E103" s="2">
        <v>3</v>
      </c>
      <c r="F103" s="2"/>
      <c r="G103" s="2"/>
      <c r="H103" s="2"/>
      <c r="I103" s="72"/>
      <c r="J103" s="234"/>
      <c r="K103" s="8"/>
      <c r="L103" s="8" t="s">
        <v>137</v>
      </c>
      <c r="M103" s="18" t="s">
        <v>1171</v>
      </c>
      <c r="N103" s="18" t="s">
        <v>991</v>
      </c>
      <c r="O103" s="18"/>
      <c r="P103" s="7" t="s">
        <v>330</v>
      </c>
      <c r="Q103" s="27" t="s">
        <v>100</v>
      </c>
      <c r="R103" s="9"/>
      <c r="S103" s="157" t="s">
        <v>331</v>
      </c>
      <c r="T103" s="18" t="s">
        <v>1171</v>
      </c>
      <c r="U103" s="159" t="s">
        <v>330</v>
      </c>
      <c r="V103" s="157" t="s">
        <v>734</v>
      </c>
      <c r="W103" s="160" t="s">
        <v>737</v>
      </c>
      <c r="X103" s="2" t="s">
        <v>468</v>
      </c>
      <c r="Y103" s="2" t="s">
        <v>289</v>
      </c>
      <c r="Z103" s="3" t="s">
        <v>618</v>
      </c>
      <c r="AA103" s="37" t="s">
        <v>101</v>
      </c>
      <c r="AB103" s="37" t="s">
        <v>101</v>
      </c>
      <c r="AC103" s="174"/>
      <c r="AD103" s="9"/>
      <c r="AE103" s="9"/>
      <c r="AF103" s="173"/>
      <c r="AG103" s="6"/>
      <c r="AH103" s="174"/>
      <c r="AI103" s="174"/>
      <c r="AJ103" s="37"/>
      <c r="AK103" s="37"/>
      <c r="AL103" s="37"/>
      <c r="AM103" s="37"/>
      <c r="AN103" s="65"/>
      <c r="AO103" s="9"/>
      <c r="AP103" s="71"/>
      <c r="AQ103" s="72"/>
      <c r="AR103" s="73">
        <v>1</v>
      </c>
      <c r="AS103" s="52">
        <v>1</v>
      </c>
    </row>
    <row r="104" spans="1:45" ht="39.950000000000003" customHeight="1" x14ac:dyDescent="0.15">
      <c r="A104" s="156">
        <f t="shared" si="7"/>
        <v>95</v>
      </c>
      <c r="B104" s="2"/>
      <c r="C104" s="2"/>
      <c r="D104" s="2"/>
      <c r="E104" s="2">
        <v>3</v>
      </c>
      <c r="F104" s="2"/>
      <c r="G104" s="2"/>
      <c r="H104" s="2"/>
      <c r="I104" s="72"/>
      <c r="J104" s="234"/>
      <c r="K104" s="8"/>
      <c r="L104" s="8" t="s">
        <v>137</v>
      </c>
      <c r="M104" s="18" t="s">
        <v>1172</v>
      </c>
      <c r="N104" s="18" t="s">
        <v>991</v>
      </c>
      <c r="O104" s="18"/>
      <c r="P104" s="7" t="s">
        <v>330</v>
      </c>
      <c r="Q104" s="27" t="s">
        <v>100</v>
      </c>
      <c r="R104" s="9"/>
      <c r="S104" s="157" t="s">
        <v>331</v>
      </c>
      <c r="T104" s="18" t="s">
        <v>1172</v>
      </c>
      <c r="U104" s="159" t="s">
        <v>330</v>
      </c>
      <c r="V104" s="157" t="s">
        <v>734</v>
      </c>
      <c r="W104" s="160" t="s">
        <v>737</v>
      </c>
      <c r="X104" s="2" t="s">
        <v>468</v>
      </c>
      <c r="Y104" s="18" t="s">
        <v>238</v>
      </c>
      <c r="Z104" s="3" t="s">
        <v>647</v>
      </c>
      <c r="AA104" s="37" t="s">
        <v>101</v>
      </c>
      <c r="AB104" s="37" t="s">
        <v>101</v>
      </c>
      <c r="AC104" s="174"/>
      <c r="AD104" s="9"/>
      <c r="AE104" s="9"/>
      <c r="AF104" s="173"/>
      <c r="AG104" s="6"/>
      <c r="AH104" s="174"/>
      <c r="AI104" s="174"/>
      <c r="AJ104" s="37"/>
      <c r="AK104" s="37"/>
      <c r="AL104" s="37"/>
      <c r="AM104" s="37"/>
      <c r="AN104" s="37"/>
      <c r="AO104" s="74"/>
      <c r="AP104" s="40"/>
      <c r="AQ104" s="72"/>
      <c r="AR104" s="75">
        <v>1</v>
      </c>
      <c r="AS104" s="52">
        <v>1</v>
      </c>
    </row>
    <row r="105" spans="1:45" ht="39.950000000000003" customHeight="1" x14ac:dyDescent="0.15">
      <c r="A105" s="156">
        <f t="shared" si="7"/>
        <v>96</v>
      </c>
      <c r="B105" s="2"/>
      <c r="C105" s="2"/>
      <c r="D105" s="2"/>
      <c r="E105" s="2">
        <v>3</v>
      </c>
      <c r="F105" s="2"/>
      <c r="G105" s="2"/>
      <c r="H105" s="2"/>
      <c r="I105" s="72"/>
      <c r="J105" s="234"/>
      <c r="K105" s="8"/>
      <c r="L105" s="8" t="s">
        <v>137</v>
      </c>
      <c r="M105" s="18" t="s">
        <v>1173</v>
      </c>
      <c r="N105" s="18" t="s">
        <v>991</v>
      </c>
      <c r="O105" s="18"/>
      <c r="P105" s="7" t="s">
        <v>330</v>
      </c>
      <c r="Q105" s="27" t="s">
        <v>100</v>
      </c>
      <c r="R105" s="9"/>
      <c r="S105" s="157" t="s">
        <v>331</v>
      </c>
      <c r="T105" s="18" t="s">
        <v>1173</v>
      </c>
      <c r="U105" s="159" t="s">
        <v>330</v>
      </c>
      <c r="V105" s="157" t="s">
        <v>734</v>
      </c>
      <c r="W105" s="160" t="s">
        <v>737</v>
      </c>
      <c r="X105" s="2" t="s">
        <v>468</v>
      </c>
      <c r="Y105" s="18" t="s">
        <v>646</v>
      </c>
      <c r="Z105" s="62" t="s">
        <v>648</v>
      </c>
      <c r="AA105" s="37" t="s">
        <v>101</v>
      </c>
      <c r="AB105" s="37" t="s">
        <v>101</v>
      </c>
      <c r="AC105" s="37"/>
      <c r="AD105" s="9"/>
      <c r="AE105" s="9"/>
      <c r="AF105" s="173"/>
      <c r="AG105" s="174"/>
      <c r="AH105" s="174"/>
      <c r="AI105" s="174"/>
      <c r="AJ105" s="37"/>
      <c r="AK105" s="37"/>
      <c r="AL105" s="37"/>
      <c r="AM105" s="37"/>
      <c r="AN105" s="65"/>
      <c r="AO105" s="11"/>
      <c r="AP105" s="71"/>
      <c r="AQ105" s="72"/>
      <c r="AR105" s="75">
        <v>1</v>
      </c>
      <c r="AS105" s="52">
        <v>1</v>
      </c>
    </row>
    <row r="106" spans="1:45" ht="39.950000000000003" customHeight="1" x14ac:dyDescent="0.15">
      <c r="A106" s="156">
        <f t="shared" si="7"/>
        <v>97</v>
      </c>
      <c r="B106" s="2"/>
      <c r="C106" s="2"/>
      <c r="D106" s="2"/>
      <c r="E106" s="2">
        <v>3</v>
      </c>
      <c r="F106" s="2"/>
      <c r="G106" s="2"/>
      <c r="H106" s="2"/>
      <c r="I106" s="72"/>
      <c r="J106" s="234"/>
      <c r="K106" s="8"/>
      <c r="L106" s="8" t="s">
        <v>137</v>
      </c>
      <c r="M106" s="18" t="s">
        <v>1174</v>
      </c>
      <c r="N106" s="18" t="s">
        <v>991</v>
      </c>
      <c r="O106" s="18"/>
      <c r="P106" s="7" t="s">
        <v>330</v>
      </c>
      <c r="Q106" s="27" t="s">
        <v>100</v>
      </c>
      <c r="R106" s="3"/>
      <c r="S106" s="157" t="s">
        <v>331</v>
      </c>
      <c r="T106" s="18" t="s">
        <v>1174</v>
      </c>
      <c r="U106" s="159" t="s">
        <v>330</v>
      </c>
      <c r="V106" s="157" t="s">
        <v>734</v>
      </c>
      <c r="W106" s="160" t="s">
        <v>737</v>
      </c>
      <c r="X106" s="2" t="s">
        <v>468</v>
      </c>
      <c r="Y106" s="3" t="s">
        <v>101</v>
      </c>
      <c r="Z106" s="3" t="s">
        <v>101</v>
      </c>
      <c r="AA106" s="37" t="s">
        <v>101</v>
      </c>
      <c r="AB106" s="37" t="s">
        <v>101</v>
      </c>
      <c r="AC106" s="3"/>
      <c r="AD106" s="3"/>
      <c r="AE106" s="3"/>
      <c r="AF106" s="3"/>
      <c r="AG106" s="3"/>
      <c r="AH106" s="3"/>
      <c r="AI106" s="3"/>
      <c r="AJ106" s="37"/>
      <c r="AK106" s="37"/>
      <c r="AL106" s="37"/>
      <c r="AM106" s="37"/>
      <c r="AN106" s="65"/>
      <c r="AO106" s="3"/>
      <c r="AP106" s="71"/>
      <c r="AQ106" s="2"/>
      <c r="AR106" s="51">
        <v>1</v>
      </c>
      <c r="AS106" s="51">
        <v>1</v>
      </c>
    </row>
    <row r="107" spans="1:45" ht="39.950000000000003" customHeight="1" x14ac:dyDescent="0.15">
      <c r="A107" s="156">
        <f t="shared" si="7"/>
        <v>98</v>
      </c>
      <c r="B107" s="2"/>
      <c r="C107" s="2"/>
      <c r="D107" s="2">
        <v>2</v>
      </c>
      <c r="E107" s="2"/>
      <c r="F107" s="2"/>
      <c r="G107" s="2"/>
      <c r="H107" s="2"/>
      <c r="I107" s="72"/>
      <c r="J107" s="234"/>
      <c r="K107" s="8"/>
      <c r="L107" s="8" t="s">
        <v>137</v>
      </c>
      <c r="M107" s="18" t="s">
        <v>1175</v>
      </c>
      <c r="N107" s="18" t="s">
        <v>990</v>
      </c>
      <c r="O107" s="3"/>
      <c r="P107" s="7" t="s">
        <v>330</v>
      </c>
      <c r="Q107" s="27" t="s">
        <v>100</v>
      </c>
      <c r="R107" s="9"/>
      <c r="S107" s="157" t="s">
        <v>331</v>
      </c>
      <c r="T107" s="18" t="s">
        <v>1175</v>
      </c>
      <c r="U107" s="159" t="s">
        <v>330</v>
      </c>
      <c r="V107" s="157" t="s">
        <v>734</v>
      </c>
      <c r="W107" s="160" t="s">
        <v>737</v>
      </c>
      <c r="X107" s="2" t="s">
        <v>468</v>
      </c>
      <c r="Y107" s="3" t="s">
        <v>101</v>
      </c>
      <c r="Z107" s="3" t="s">
        <v>101</v>
      </c>
      <c r="AA107" s="37" t="s">
        <v>101</v>
      </c>
      <c r="AB107" s="37" t="s">
        <v>101</v>
      </c>
      <c r="AC107" s="174"/>
      <c r="AD107" s="9"/>
      <c r="AE107" s="9"/>
      <c r="AF107" s="174"/>
      <c r="AG107" s="6"/>
      <c r="AH107" s="174"/>
      <c r="AI107" s="174"/>
      <c r="AJ107" s="37"/>
      <c r="AK107" s="37"/>
      <c r="AL107" s="37"/>
      <c r="AM107" s="37"/>
      <c r="AN107" s="65"/>
      <c r="AO107" s="57"/>
      <c r="AP107" s="71"/>
      <c r="AQ107" s="2"/>
      <c r="AR107" s="52">
        <v>1</v>
      </c>
      <c r="AS107" s="52">
        <v>1</v>
      </c>
    </row>
    <row r="108" spans="1:45" ht="39.950000000000003" customHeight="1" x14ac:dyDescent="0.15">
      <c r="A108" s="156">
        <f t="shared" si="7"/>
        <v>99</v>
      </c>
      <c r="B108" s="4"/>
      <c r="C108" s="4"/>
      <c r="D108" s="4"/>
      <c r="E108" s="4">
        <v>3</v>
      </c>
      <c r="F108" s="4"/>
      <c r="G108" s="4"/>
      <c r="H108" s="4"/>
      <c r="I108" s="209"/>
      <c r="J108" s="233"/>
      <c r="K108" s="57"/>
      <c r="L108" s="8" t="s">
        <v>137</v>
      </c>
      <c r="M108" s="58" t="s">
        <v>281</v>
      </c>
      <c r="N108" s="58" t="s">
        <v>282</v>
      </c>
      <c r="O108" s="58"/>
      <c r="P108" s="59" t="s">
        <v>126</v>
      </c>
      <c r="Q108" s="23" t="s">
        <v>100</v>
      </c>
      <c r="R108" s="57"/>
      <c r="S108" s="179" t="s">
        <v>331</v>
      </c>
      <c r="T108" s="4" t="str">
        <f t="shared" si="8"/>
        <v>H4B-6805101</v>
      </c>
      <c r="U108" s="197" t="s">
        <v>330</v>
      </c>
      <c r="V108" s="157" t="s">
        <v>734</v>
      </c>
      <c r="W108" s="160" t="s">
        <v>737</v>
      </c>
      <c r="X108" s="4" t="s">
        <v>120</v>
      </c>
      <c r="Y108" s="14" t="s">
        <v>284</v>
      </c>
      <c r="Z108" s="64" t="s">
        <v>626</v>
      </c>
      <c r="AA108" s="39" t="s">
        <v>101</v>
      </c>
      <c r="AB108" s="58">
        <v>0.34699999999999998</v>
      </c>
      <c r="AC108" s="39"/>
      <c r="AD108" s="198"/>
      <c r="AE108" s="199"/>
      <c r="AF108" s="183"/>
      <c r="AG108" s="184"/>
      <c r="AH108" s="58"/>
      <c r="AI108" s="58"/>
      <c r="AJ108" s="39"/>
      <c r="AK108" s="39"/>
      <c r="AL108" s="39"/>
      <c r="AM108" s="39"/>
      <c r="AN108" s="39"/>
      <c r="AO108" s="57"/>
      <c r="AP108" s="50"/>
      <c r="AQ108" s="4"/>
      <c r="AR108" s="53">
        <v>1</v>
      </c>
      <c r="AS108" s="53">
        <v>1</v>
      </c>
    </row>
    <row r="109" spans="1:45" ht="39.950000000000003" customHeight="1" x14ac:dyDescent="0.15">
      <c r="A109" s="156">
        <f t="shared" si="7"/>
        <v>100</v>
      </c>
      <c r="B109" s="2"/>
      <c r="C109" s="2"/>
      <c r="D109" s="2"/>
      <c r="E109" s="2">
        <v>3</v>
      </c>
      <c r="F109" s="2"/>
      <c r="G109" s="2"/>
      <c r="H109" s="2"/>
      <c r="I109" s="72"/>
      <c r="J109" s="234"/>
      <c r="K109" s="8"/>
      <c r="L109" s="8" t="s">
        <v>137</v>
      </c>
      <c r="M109" s="18" t="s">
        <v>296</v>
      </c>
      <c r="N109" s="18" t="s">
        <v>297</v>
      </c>
      <c r="O109" s="18"/>
      <c r="P109" s="7" t="s">
        <v>126</v>
      </c>
      <c r="Q109" s="27" t="s">
        <v>100</v>
      </c>
      <c r="R109" s="9"/>
      <c r="S109" s="157" t="s">
        <v>331</v>
      </c>
      <c r="T109" s="2" t="str">
        <f t="shared" si="8"/>
        <v>H4B-6805103</v>
      </c>
      <c r="U109" s="159" t="s">
        <v>330</v>
      </c>
      <c r="V109" s="157" t="s">
        <v>734</v>
      </c>
      <c r="W109" s="160" t="s">
        <v>737</v>
      </c>
      <c r="X109" s="2" t="s">
        <v>120</v>
      </c>
      <c r="Y109" s="3" t="s">
        <v>284</v>
      </c>
      <c r="Z109" s="62" t="s">
        <v>626</v>
      </c>
      <c r="AA109" s="37" t="s">
        <v>101</v>
      </c>
      <c r="AB109" s="174">
        <v>0.24399999999999999</v>
      </c>
      <c r="AC109" s="37"/>
      <c r="AD109" s="5"/>
      <c r="AE109" s="189"/>
      <c r="AF109" s="173"/>
      <c r="AG109" s="172"/>
      <c r="AH109" s="174"/>
      <c r="AI109" s="174"/>
      <c r="AJ109" s="37"/>
      <c r="AK109" s="37"/>
      <c r="AL109" s="37"/>
      <c r="AM109" s="37"/>
      <c r="AN109" s="37"/>
      <c r="AO109" s="9"/>
      <c r="AP109" s="40"/>
      <c r="AQ109" s="2"/>
      <c r="AR109" s="52">
        <v>1</v>
      </c>
      <c r="AS109" s="52">
        <v>1</v>
      </c>
    </row>
    <row r="110" spans="1:45" ht="39.950000000000003" customHeight="1" x14ac:dyDescent="0.15">
      <c r="A110" s="156">
        <f t="shared" si="7"/>
        <v>101</v>
      </c>
      <c r="B110" s="2"/>
      <c r="C110" s="2"/>
      <c r="D110" s="2"/>
      <c r="E110" s="2">
        <v>3</v>
      </c>
      <c r="F110" s="2"/>
      <c r="G110" s="2"/>
      <c r="H110" s="2"/>
      <c r="I110" s="72"/>
      <c r="J110" s="234"/>
      <c r="K110" s="8"/>
      <c r="L110" s="8" t="s">
        <v>137</v>
      </c>
      <c r="M110" s="18" t="s">
        <v>299</v>
      </c>
      <c r="N110" s="18" t="s">
        <v>300</v>
      </c>
      <c r="O110" s="18"/>
      <c r="P110" s="7" t="s">
        <v>126</v>
      </c>
      <c r="Q110" s="27" t="s">
        <v>100</v>
      </c>
      <c r="R110" s="9"/>
      <c r="S110" s="157" t="s">
        <v>331</v>
      </c>
      <c r="T110" s="2" t="str">
        <f t="shared" si="8"/>
        <v>B40 6805 215</v>
      </c>
      <c r="U110" s="159" t="s">
        <v>330</v>
      </c>
      <c r="V110" s="157" t="s">
        <v>734</v>
      </c>
      <c r="W110" s="160" t="s">
        <v>737</v>
      </c>
      <c r="X110" s="2" t="s">
        <v>120</v>
      </c>
      <c r="Y110" s="18" t="s">
        <v>238</v>
      </c>
      <c r="Z110" s="3" t="s">
        <v>618</v>
      </c>
      <c r="AA110" s="37" t="s">
        <v>101</v>
      </c>
      <c r="AB110" s="174">
        <v>2.3E-2</v>
      </c>
      <c r="AC110" s="37"/>
      <c r="AD110" s="5"/>
      <c r="AE110" s="189"/>
      <c r="AF110" s="173"/>
      <c r="AG110" s="172"/>
      <c r="AH110" s="174"/>
      <c r="AI110" s="174"/>
      <c r="AJ110" s="37"/>
      <c r="AK110" s="37"/>
      <c r="AL110" s="37"/>
      <c r="AM110" s="37"/>
      <c r="AN110" s="37"/>
      <c r="AO110" s="9"/>
      <c r="AP110" s="40"/>
      <c r="AQ110" s="2"/>
      <c r="AR110" s="52">
        <v>1</v>
      </c>
      <c r="AS110" s="52">
        <v>1</v>
      </c>
    </row>
    <row r="111" spans="1:45" ht="39.950000000000003" customHeight="1" x14ac:dyDescent="0.15">
      <c r="A111" s="156">
        <f t="shared" si="7"/>
        <v>102</v>
      </c>
      <c r="B111" s="2"/>
      <c r="C111" s="2"/>
      <c r="D111" s="2"/>
      <c r="E111" s="2">
        <v>3</v>
      </c>
      <c r="F111" s="2"/>
      <c r="G111" s="2"/>
      <c r="H111" s="2"/>
      <c r="I111" s="72"/>
      <c r="J111" s="234"/>
      <c r="K111" s="8"/>
      <c r="L111" s="8" t="s">
        <v>137</v>
      </c>
      <c r="M111" s="18" t="s">
        <v>315</v>
      </c>
      <c r="N111" s="18" t="s">
        <v>316</v>
      </c>
      <c r="O111" s="18"/>
      <c r="P111" s="7" t="s">
        <v>126</v>
      </c>
      <c r="Q111" s="27" t="s">
        <v>100</v>
      </c>
      <c r="R111" s="9"/>
      <c r="S111" s="157" t="s">
        <v>331</v>
      </c>
      <c r="T111" s="2" t="str">
        <f t="shared" si="8"/>
        <v>H4B-6805108</v>
      </c>
      <c r="U111" s="159" t="s">
        <v>330</v>
      </c>
      <c r="V111" s="157" t="s">
        <v>734</v>
      </c>
      <c r="W111" s="160" t="s">
        <v>737</v>
      </c>
      <c r="X111" s="2" t="s">
        <v>278</v>
      </c>
      <c r="Y111" s="18" t="s">
        <v>267</v>
      </c>
      <c r="Z111" s="3" t="s">
        <v>101</v>
      </c>
      <c r="AA111" s="37" t="s">
        <v>101</v>
      </c>
      <c r="AB111" s="174">
        <v>0.13500000000000001</v>
      </c>
      <c r="AC111" s="37"/>
      <c r="AD111" s="174"/>
      <c r="AE111" s="174"/>
      <c r="AF111" s="195"/>
      <c r="AG111" s="196"/>
      <c r="AH111" s="174"/>
      <c r="AI111" s="174"/>
      <c r="AJ111" s="37"/>
      <c r="AK111" s="37"/>
      <c r="AL111" s="37"/>
      <c r="AM111" s="37"/>
      <c r="AN111" s="37"/>
      <c r="AO111" s="9"/>
      <c r="AP111" s="40"/>
      <c r="AQ111" s="2"/>
      <c r="AR111" s="52">
        <v>1</v>
      </c>
      <c r="AS111" s="52">
        <v>1</v>
      </c>
    </row>
    <row r="112" spans="1:45" ht="39.950000000000003" customHeight="1" x14ac:dyDescent="0.15">
      <c r="A112" s="156">
        <f t="shared" si="7"/>
        <v>103</v>
      </c>
      <c r="B112" s="2"/>
      <c r="C112" s="2"/>
      <c r="D112" s="2"/>
      <c r="E112" s="2">
        <v>3</v>
      </c>
      <c r="F112" s="2"/>
      <c r="G112" s="2"/>
      <c r="H112" s="2"/>
      <c r="I112" s="72"/>
      <c r="J112" s="234"/>
      <c r="K112" s="8"/>
      <c r="L112" s="8" t="s">
        <v>137</v>
      </c>
      <c r="M112" s="18" t="s">
        <v>303</v>
      </c>
      <c r="N112" s="3" t="s">
        <v>304</v>
      </c>
      <c r="O112" s="18"/>
      <c r="P112" s="7" t="s">
        <v>126</v>
      </c>
      <c r="Q112" s="27" t="s">
        <v>100</v>
      </c>
      <c r="R112" s="9"/>
      <c r="S112" s="157" t="s">
        <v>331</v>
      </c>
      <c r="T112" s="2" t="str">
        <f t="shared" si="8"/>
        <v>H4A-6805104</v>
      </c>
      <c r="U112" s="159" t="s">
        <v>330</v>
      </c>
      <c r="V112" s="157" t="s">
        <v>734</v>
      </c>
      <c r="W112" s="160" t="s">
        <v>737</v>
      </c>
      <c r="X112" s="2" t="s">
        <v>120</v>
      </c>
      <c r="Y112" s="2" t="s">
        <v>289</v>
      </c>
      <c r="Z112" s="3" t="s">
        <v>618</v>
      </c>
      <c r="AA112" s="37" t="s">
        <v>101</v>
      </c>
      <c r="AB112" s="174">
        <v>2.1999999999999999E-2</v>
      </c>
      <c r="AC112" s="37"/>
      <c r="AD112" s="9"/>
      <c r="AE112" s="9"/>
      <c r="AF112" s="173"/>
      <c r="AG112" s="172"/>
      <c r="AH112" s="174"/>
      <c r="AI112" s="174"/>
      <c r="AJ112" s="37"/>
      <c r="AK112" s="37"/>
      <c r="AL112" s="37"/>
      <c r="AM112" s="37"/>
      <c r="AN112" s="37"/>
      <c r="AO112" s="9"/>
      <c r="AP112" s="40"/>
      <c r="AQ112" s="2"/>
      <c r="AR112" s="52">
        <v>1</v>
      </c>
      <c r="AS112" s="52">
        <v>1</v>
      </c>
    </row>
    <row r="113" spans="1:45" ht="39.950000000000003" customHeight="1" x14ac:dyDescent="0.15">
      <c r="A113" s="156">
        <f t="shared" si="7"/>
        <v>104</v>
      </c>
      <c r="B113" s="10"/>
      <c r="C113" s="10"/>
      <c r="D113" s="10"/>
      <c r="E113" s="10">
        <v>3</v>
      </c>
      <c r="F113" s="10"/>
      <c r="G113" s="10"/>
      <c r="H113" s="10"/>
      <c r="I113" s="208"/>
      <c r="J113" s="232"/>
      <c r="K113" s="46"/>
      <c r="L113" s="8" t="s">
        <v>137</v>
      </c>
      <c r="M113" s="20" t="s">
        <v>291</v>
      </c>
      <c r="N113" s="20" t="s">
        <v>292</v>
      </c>
      <c r="O113" s="20"/>
      <c r="P113" s="13" t="s">
        <v>126</v>
      </c>
      <c r="Q113" s="200" t="s">
        <v>100</v>
      </c>
      <c r="R113" s="11"/>
      <c r="S113" s="175" t="s">
        <v>331</v>
      </c>
      <c r="T113" s="10" t="str">
        <f t="shared" si="8"/>
        <v>H4B-6805110</v>
      </c>
      <c r="U113" s="176" t="s">
        <v>330</v>
      </c>
      <c r="V113" s="157" t="s">
        <v>734</v>
      </c>
      <c r="W113" s="160" t="s">
        <v>737</v>
      </c>
      <c r="X113" s="10" t="s">
        <v>120</v>
      </c>
      <c r="Y113" s="10" t="s">
        <v>294</v>
      </c>
      <c r="Z113" s="12" t="s">
        <v>647</v>
      </c>
      <c r="AA113" s="38" t="s">
        <v>101</v>
      </c>
      <c r="AB113" s="201">
        <v>8.9999999999999993E-3</v>
      </c>
      <c r="AC113" s="201"/>
      <c r="AD113" s="11"/>
      <c r="AE113" s="11"/>
      <c r="AF113" s="177"/>
      <c r="AG113" s="202"/>
      <c r="AH113" s="201"/>
      <c r="AI113" s="201"/>
      <c r="AJ113" s="38"/>
      <c r="AK113" s="38"/>
      <c r="AL113" s="38"/>
      <c r="AM113" s="38"/>
      <c r="AN113" s="38"/>
      <c r="AO113" s="11"/>
      <c r="AP113" s="47"/>
      <c r="AQ113" s="10"/>
      <c r="AR113" s="70">
        <v>1</v>
      </c>
      <c r="AS113" s="70">
        <v>1</v>
      </c>
    </row>
    <row r="114" spans="1:45" ht="39.950000000000003" customHeight="1" x14ac:dyDescent="0.15">
      <c r="A114" s="156">
        <f t="shared" si="7"/>
        <v>105</v>
      </c>
      <c r="B114" s="2"/>
      <c r="C114" s="2"/>
      <c r="D114" s="2"/>
      <c r="E114" s="2">
        <v>3</v>
      </c>
      <c r="F114" s="2"/>
      <c r="G114" s="2"/>
      <c r="H114" s="2"/>
      <c r="I114" s="72"/>
      <c r="J114" s="234"/>
      <c r="K114" s="8"/>
      <c r="L114" s="8" t="s">
        <v>137</v>
      </c>
      <c r="M114" s="20" t="s">
        <v>989</v>
      </c>
      <c r="N114" s="20" t="s">
        <v>990</v>
      </c>
      <c r="O114" s="18"/>
      <c r="P114" s="7" t="s">
        <v>330</v>
      </c>
      <c r="Q114" s="27" t="s">
        <v>100</v>
      </c>
      <c r="R114" s="9"/>
      <c r="S114" s="157" t="s">
        <v>331</v>
      </c>
      <c r="T114" s="2" t="str">
        <f t="shared" si="8"/>
        <v>SHT0014635</v>
      </c>
      <c r="U114" s="159" t="s">
        <v>330</v>
      </c>
      <c r="V114" s="157" t="s">
        <v>734</v>
      </c>
      <c r="W114" s="160" t="s">
        <v>737</v>
      </c>
      <c r="X114" s="2" t="s">
        <v>468</v>
      </c>
      <c r="Y114" s="3" t="s">
        <v>101</v>
      </c>
      <c r="Z114" s="3" t="s">
        <v>101</v>
      </c>
      <c r="AA114" s="37" t="s">
        <v>101</v>
      </c>
      <c r="AB114" s="18"/>
      <c r="AC114" s="18"/>
      <c r="AD114" s="18"/>
      <c r="AE114" s="18"/>
      <c r="AF114" s="18"/>
      <c r="AG114" s="18"/>
      <c r="AH114" s="18"/>
      <c r="AI114" s="18"/>
      <c r="AJ114" s="37"/>
      <c r="AK114" s="37"/>
      <c r="AL114" s="37"/>
      <c r="AM114" s="37"/>
      <c r="AN114" s="37"/>
      <c r="AO114" s="9"/>
      <c r="AP114" s="40"/>
      <c r="AQ114" s="2"/>
      <c r="AR114" s="18">
        <v>1</v>
      </c>
      <c r="AS114" s="52">
        <v>1</v>
      </c>
    </row>
    <row r="115" spans="1:45" ht="39.950000000000003" customHeight="1" x14ac:dyDescent="0.15">
      <c r="A115" s="156">
        <f t="shared" si="7"/>
        <v>106</v>
      </c>
      <c r="B115" s="2"/>
      <c r="C115" s="2"/>
      <c r="D115" s="2"/>
      <c r="E115" s="2">
        <v>3</v>
      </c>
      <c r="F115" s="2"/>
      <c r="G115" s="2"/>
      <c r="H115" s="2"/>
      <c r="I115" s="72"/>
      <c r="J115" s="234"/>
      <c r="K115" s="8"/>
      <c r="L115" s="8" t="s">
        <v>137</v>
      </c>
      <c r="M115" s="3" t="s">
        <v>649</v>
      </c>
      <c r="N115" s="3" t="s">
        <v>650</v>
      </c>
      <c r="O115" s="18"/>
      <c r="P115" s="7" t="s">
        <v>330</v>
      </c>
      <c r="Q115" s="27" t="s">
        <v>100</v>
      </c>
      <c r="R115" s="3"/>
      <c r="S115" s="157" t="s">
        <v>331</v>
      </c>
      <c r="T115" s="2" t="str">
        <f t="shared" si="8"/>
        <v>SQX3000-6905112</v>
      </c>
      <c r="U115" s="159" t="s">
        <v>330</v>
      </c>
      <c r="V115" s="157" t="s">
        <v>734</v>
      </c>
      <c r="W115" s="160" t="s">
        <v>737</v>
      </c>
      <c r="X115" s="2" t="s">
        <v>332</v>
      </c>
      <c r="Y115" s="3" t="s">
        <v>101</v>
      </c>
      <c r="Z115" s="3" t="s">
        <v>101</v>
      </c>
      <c r="AA115" s="37" t="s">
        <v>333</v>
      </c>
      <c r="AB115" s="3">
        <v>1E-3</v>
      </c>
      <c r="AC115" s="3"/>
      <c r="AD115" s="3"/>
      <c r="AE115" s="3"/>
      <c r="AF115" s="3"/>
      <c r="AG115" s="3"/>
      <c r="AH115" s="3"/>
      <c r="AI115" s="3"/>
      <c r="AJ115" s="37"/>
      <c r="AK115" s="37"/>
      <c r="AL115" s="37"/>
      <c r="AM115" s="37"/>
      <c r="AN115" s="37"/>
      <c r="AO115" s="3"/>
      <c r="AP115" s="40"/>
      <c r="AQ115" s="2"/>
      <c r="AR115" s="51">
        <v>1</v>
      </c>
      <c r="AS115" s="51">
        <v>1</v>
      </c>
    </row>
    <row r="116" spans="1:45" ht="39.950000000000003" customHeight="1" x14ac:dyDescent="0.15">
      <c r="A116" s="156">
        <f t="shared" si="7"/>
        <v>107</v>
      </c>
      <c r="B116" s="2"/>
      <c r="C116" s="2"/>
      <c r="D116" s="2"/>
      <c r="E116" s="2">
        <v>3</v>
      </c>
      <c r="F116" s="2"/>
      <c r="G116" s="2"/>
      <c r="H116" s="2"/>
      <c r="I116" s="72"/>
      <c r="J116" s="234"/>
      <c r="K116" s="8"/>
      <c r="L116" s="8" t="s">
        <v>137</v>
      </c>
      <c r="M116" s="18" t="s">
        <v>286</v>
      </c>
      <c r="N116" s="18" t="s">
        <v>287</v>
      </c>
      <c r="O116" s="18"/>
      <c r="P116" s="7" t="s">
        <v>126</v>
      </c>
      <c r="Q116" s="27" t="s">
        <v>100</v>
      </c>
      <c r="R116" s="9"/>
      <c r="S116" s="157" t="s">
        <v>331</v>
      </c>
      <c r="T116" s="2" t="str">
        <f t="shared" si="8"/>
        <v>H4B-6805115</v>
      </c>
      <c r="U116" s="159" t="s">
        <v>330</v>
      </c>
      <c r="V116" s="157" t="s">
        <v>734</v>
      </c>
      <c r="W116" s="160" t="s">
        <v>737</v>
      </c>
      <c r="X116" s="2" t="s">
        <v>120</v>
      </c>
      <c r="Y116" s="18" t="s">
        <v>238</v>
      </c>
      <c r="Z116" s="3" t="s">
        <v>618</v>
      </c>
      <c r="AA116" s="37" t="s">
        <v>101</v>
      </c>
      <c r="AB116" s="174">
        <v>1.4E-2</v>
      </c>
      <c r="AC116" s="174"/>
      <c r="AD116" s="9"/>
      <c r="AE116" s="9"/>
      <c r="AF116" s="173"/>
      <c r="AG116" s="6"/>
      <c r="AH116" s="174"/>
      <c r="AI116" s="174"/>
      <c r="AJ116" s="37"/>
      <c r="AK116" s="37"/>
      <c r="AL116" s="37"/>
      <c r="AM116" s="37"/>
      <c r="AN116" s="37"/>
      <c r="AO116" s="11"/>
      <c r="AP116" s="40"/>
      <c r="AQ116" s="2"/>
      <c r="AR116" s="52">
        <v>1</v>
      </c>
      <c r="AS116" s="52">
        <v>1</v>
      </c>
    </row>
    <row r="117" spans="1:45" ht="39.950000000000003" customHeight="1" x14ac:dyDescent="0.15">
      <c r="A117" s="156">
        <f t="shared" si="7"/>
        <v>108</v>
      </c>
      <c r="B117" s="2"/>
      <c r="C117" s="2"/>
      <c r="D117" s="2">
        <v>2</v>
      </c>
      <c r="E117" s="2"/>
      <c r="F117" s="2"/>
      <c r="G117" s="2"/>
      <c r="H117" s="2"/>
      <c r="I117" s="72"/>
      <c r="J117" s="234"/>
      <c r="K117" s="8"/>
      <c r="L117" s="8" t="s">
        <v>137</v>
      </c>
      <c r="M117" s="18" t="s">
        <v>992</v>
      </c>
      <c r="N117" s="18" t="s">
        <v>993</v>
      </c>
      <c r="O117" s="3"/>
      <c r="P117" s="7" t="s">
        <v>126</v>
      </c>
      <c r="Q117" s="27" t="s">
        <v>100</v>
      </c>
      <c r="R117" s="9"/>
      <c r="S117" s="157" t="s">
        <v>331</v>
      </c>
      <c r="T117" s="2" t="str">
        <f t="shared" si="8"/>
        <v>SHT0014637</v>
      </c>
      <c r="U117" s="159" t="s">
        <v>330</v>
      </c>
      <c r="V117" s="157" t="s">
        <v>734</v>
      </c>
      <c r="W117" s="160" t="s">
        <v>737</v>
      </c>
      <c r="X117" s="2" t="s">
        <v>651</v>
      </c>
      <c r="Y117" s="18" t="s">
        <v>238</v>
      </c>
      <c r="Z117" s="3" t="s">
        <v>652</v>
      </c>
      <c r="AA117" s="37" t="s">
        <v>101</v>
      </c>
      <c r="AB117" s="174">
        <v>0.13200000000000001</v>
      </c>
      <c r="AC117" s="174"/>
      <c r="AD117" s="9"/>
      <c r="AE117" s="9"/>
      <c r="AF117" s="174"/>
      <c r="AG117" s="6"/>
      <c r="AH117" s="174"/>
      <c r="AI117" s="174"/>
      <c r="AJ117" s="37"/>
      <c r="AK117" s="37"/>
      <c r="AL117" s="37"/>
      <c r="AM117" s="37"/>
      <c r="AN117" s="65"/>
      <c r="AO117" s="9"/>
      <c r="AP117" s="71"/>
      <c r="AQ117" s="2"/>
      <c r="AR117" s="52">
        <v>1</v>
      </c>
      <c r="AS117" s="52">
        <v>1</v>
      </c>
    </row>
    <row r="118" spans="1:45" ht="39.950000000000003" customHeight="1" x14ac:dyDescent="0.15">
      <c r="A118" s="156">
        <f t="shared" si="7"/>
        <v>109</v>
      </c>
      <c r="B118" s="2"/>
      <c r="C118" s="2">
        <v>1</v>
      </c>
      <c r="D118" s="2"/>
      <c r="E118" s="2"/>
      <c r="F118" s="2"/>
      <c r="G118" s="2"/>
      <c r="H118" s="2"/>
      <c r="I118" s="72"/>
      <c r="J118" s="234"/>
      <c r="K118" s="3"/>
      <c r="L118" s="8" t="s">
        <v>137</v>
      </c>
      <c r="M118" s="3" t="s">
        <v>653</v>
      </c>
      <c r="N118" s="3" t="s">
        <v>399</v>
      </c>
      <c r="O118" s="3"/>
      <c r="P118" s="7" t="s">
        <v>174</v>
      </c>
      <c r="Q118" s="27" t="s">
        <v>100</v>
      </c>
      <c r="R118" s="3"/>
      <c r="S118" s="157" t="s">
        <v>331</v>
      </c>
      <c r="T118" s="2" t="str">
        <f t="shared" ref="T118:T127" si="9">M118</f>
        <v>SHT0014057</v>
      </c>
      <c r="U118" s="159" t="s">
        <v>330</v>
      </c>
      <c r="V118" s="157" t="s">
        <v>734</v>
      </c>
      <c r="W118" s="160" t="s">
        <v>737</v>
      </c>
      <c r="X118" s="2" t="s">
        <v>332</v>
      </c>
      <c r="Y118" s="3" t="s">
        <v>400</v>
      </c>
      <c r="Z118" s="3" t="s">
        <v>101</v>
      </c>
      <c r="AA118" s="3" t="s">
        <v>654</v>
      </c>
      <c r="AB118" s="3">
        <v>0.185</v>
      </c>
      <c r="AC118" s="3"/>
      <c r="AD118" s="3"/>
      <c r="AE118" s="3"/>
      <c r="AF118" s="3"/>
      <c r="AG118" s="3"/>
      <c r="AH118" s="3"/>
      <c r="AI118" s="3"/>
      <c r="AJ118" s="37"/>
      <c r="AK118" s="37"/>
      <c r="AL118" s="37"/>
      <c r="AM118" s="37"/>
      <c r="AN118" s="37"/>
      <c r="AO118" s="76"/>
      <c r="AP118" s="40"/>
      <c r="AQ118" s="2"/>
      <c r="AR118" s="45">
        <v>1</v>
      </c>
      <c r="AS118" s="45">
        <v>1</v>
      </c>
    </row>
    <row r="119" spans="1:45" ht="39.950000000000003" customHeight="1" x14ac:dyDescent="0.15">
      <c r="A119" s="156">
        <f t="shared" si="7"/>
        <v>110</v>
      </c>
      <c r="B119" s="2"/>
      <c r="C119" s="2">
        <v>1</v>
      </c>
      <c r="D119" s="2"/>
      <c r="E119" s="2"/>
      <c r="F119" s="2"/>
      <c r="G119" s="2"/>
      <c r="H119" s="2"/>
      <c r="I119" s="72"/>
      <c r="J119" s="234"/>
      <c r="K119" s="3"/>
      <c r="L119" s="8" t="s">
        <v>137</v>
      </c>
      <c r="M119" s="3" t="s">
        <v>655</v>
      </c>
      <c r="N119" s="3" t="s">
        <v>403</v>
      </c>
      <c r="O119" s="3"/>
      <c r="P119" s="7" t="s">
        <v>174</v>
      </c>
      <c r="Q119" s="27" t="s">
        <v>100</v>
      </c>
      <c r="R119" s="3"/>
      <c r="S119" s="157" t="s">
        <v>331</v>
      </c>
      <c r="T119" s="2" t="str">
        <f t="shared" si="9"/>
        <v>SHT0014058</v>
      </c>
      <c r="U119" s="159" t="s">
        <v>330</v>
      </c>
      <c r="V119" s="157" t="s">
        <v>734</v>
      </c>
      <c r="W119" s="160" t="s">
        <v>737</v>
      </c>
      <c r="X119" s="2" t="s">
        <v>332</v>
      </c>
      <c r="Y119" s="3" t="s">
        <v>400</v>
      </c>
      <c r="Z119" s="3" t="s">
        <v>101</v>
      </c>
      <c r="AA119" s="3" t="s">
        <v>654</v>
      </c>
      <c r="AB119" s="3">
        <v>0.184</v>
      </c>
      <c r="AC119" s="3"/>
      <c r="AD119" s="3"/>
      <c r="AE119" s="3"/>
      <c r="AF119" s="3"/>
      <c r="AG119" s="3"/>
      <c r="AH119" s="3"/>
      <c r="AI119" s="3"/>
      <c r="AJ119" s="37"/>
      <c r="AK119" s="37"/>
      <c r="AL119" s="37"/>
      <c r="AM119" s="37"/>
      <c r="AN119" s="37"/>
      <c r="AO119" s="44"/>
      <c r="AP119" s="40"/>
      <c r="AQ119" s="2"/>
      <c r="AR119" s="45">
        <v>1</v>
      </c>
      <c r="AS119" s="45">
        <v>1</v>
      </c>
    </row>
    <row r="120" spans="1:45" ht="39.950000000000003" customHeight="1" x14ac:dyDescent="0.15">
      <c r="A120" s="156">
        <f t="shared" si="7"/>
        <v>111</v>
      </c>
      <c r="B120" s="2"/>
      <c r="C120" s="2">
        <v>1</v>
      </c>
      <c r="D120" s="2"/>
      <c r="E120" s="2"/>
      <c r="F120" s="2"/>
      <c r="G120" s="2"/>
      <c r="H120" s="2"/>
      <c r="I120" s="72"/>
      <c r="J120" s="234"/>
      <c r="K120" s="3"/>
      <c r="L120" s="8" t="s">
        <v>137</v>
      </c>
      <c r="M120" s="3" t="s">
        <v>656</v>
      </c>
      <c r="N120" s="3" t="s">
        <v>440</v>
      </c>
      <c r="O120" s="3"/>
      <c r="P120" s="7" t="s">
        <v>174</v>
      </c>
      <c r="Q120" s="27" t="s">
        <v>100</v>
      </c>
      <c r="R120" s="3"/>
      <c r="S120" s="157" t="s">
        <v>331</v>
      </c>
      <c r="T120" s="2" t="str">
        <f t="shared" si="9"/>
        <v>SHT0014059</v>
      </c>
      <c r="U120" s="159" t="s">
        <v>330</v>
      </c>
      <c r="V120" s="157" t="s">
        <v>734</v>
      </c>
      <c r="W120" s="160" t="s">
        <v>737</v>
      </c>
      <c r="X120" s="2" t="s">
        <v>332</v>
      </c>
      <c r="Y120" s="3" t="s">
        <v>400</v>
      </c>
      <c r="Z120" s="3" t="s">
        <v>101</v>
      </c>
      <c r="AA120" s="3" t="s">
        <v>657</v>
      </c>
      <c r="AB120" s="3">
        <v>0.14099999999999999</v>
      </c>
      <c r="AC120" s="3"/>
      <c r="AD120" s="3"/>
      <c r="AE120" s="3"/>
      <c r="AF120" s="3"/>
      <c r="AG120" s="3"/>
      <c r="AH120" s="3"/>
      <c r="AI120" s="3"/>
      <c r="AJ120" s="37"/>
      <c r="AK120" s="37"/>
      <c r="AL120" s="37"/>
      <c r="AM120" s="37"/>
      <c r="AN120" s="37"/>
      <c r="AO120" s="44"/>
      <c r="AP120" s="40"/>
      <c r="AQ120" s="2"/>
      <c r="AR120" s="45">
        <v>1</v>
      </c>
      <c r="AS120" s="45">
        <v>1</v>
      </c>
    </row>
    <row r="121" spans="1:45" ht="39.950000000000003" customHeight="1" x14ac:dyDescent="0.15">
      <c r="A121" s="156">
        <f t="shared" si="7"/>
        <v>112</v>
      </c>
      <c r="B121" s="2"/>
      <c r="C121" s="2">
        <v>1</v>
      </c>
      <c r="D121" s="2"/>
      <c r="E121" s="2"/>
      <c r="F121" s="2"/>
      <c r="G121" s="2"/>
      <c r="H121" s="2"/>
      <c r="I121" s="72"/>
      <c r="J121" s="234"/>
      <c r="K121" s="3"/>
      <c r="L121" s="8" t="s">
        <v>137</v>
      </c>
      <c r="M121" s="3" t="s">
        <v>658</v>
      </c>
      <c r="N121" s="3" t="s">
        <v>413</v>
      </c>
      <c r="O121" s="3"/>
      <c r="P121" s="7" t="s">
        <v>174</v>
      </c>
      <c r="Q121" s="27" t="s">
        <v>100</v>
      </c>
      <c r="R121" s="3"/>
      <c r="S121" s="157" t="s">
        <v>331</v>
      </c>
      <c r="T121" s="2" t="str">
        <f t="shared" si="9"/>
        <v>SHT0010983</v>
      </c>
      <c r="U121" s="159" t="s">
        <v>330</v>
      </c>
      <c r="V121" s="157" t="s">
        <v>734</v>
      </c>
      <c r="W121" s="160" t="s">
        <v>737</v>
      </c>
      <c r="X121" s="2" t="s">
        <v>332</v>
      </c>
      <c r="Y121" s="3" t="s">
        <v>411</v>
      </c>
      <c r="Z121" s="3" t="s">
        <v>101</v>
      </c>
      <c r="AA121" s="3" t="s">
        <v>659</v>
      </c>
      <c r="AB121" s="3">
        <v>3.4000000000000002E-2</v>
      </c>
      <c r="AC121" s="3"/>
      <c r="AD121" s="3"/>
      <c r="AE121" s="3"/>
      <c r="AF121" s="3"/>
      <c r="AG121" s="3"/>
      <c r="AH121" s="3"/>
      <c r="AI121" s="3"/>
      <c r="AJ121" s="37"/>
      <c r="AK121" s="37"/>
      <c r="AL121" s="37"/>
      <c r="AM121" s="37"/>
      <c r="AN121" s="37"/>
      <c r="AO121" s="44"/>
      <c r="AP121" s="40"/>
      <c r="AQ121" s="2"/>
      <c r="AR121" s="45">
        <v>1</v>
      </c>
      <c r="AS121" s="45">
        <v>1</v>
      </c>
    </row>
    <row r="122" spans="1:45" ht="39.950000000000003" customHeight="1" x14ac:dyDescent="0.15">
      <c r="A122" s="156">
        <f t="shared" si="7"/>
        <v>113</v>
      </c>
      <c r="B122" s="2"/>
      <c r="C122" s="2">
        <v>1</v>
      </c>
      <c r="D122" s="2"/>
      <c r="E122" s="2"/>
      <c r="F122" s="2"/>
      <c r="G122" s="2"/>
      <c r="H122" s="2"/>
      <c r="I122" s="72"/>
      <c r="J122" s="234"/>
      <c r="K122" s="9"/>
      <c r="L122" s="8" t="s">
        <v>137</v>
      </c>
      <c r="M122" s="3" t="s">
        <v>660</v>
      </c>
      <c r="N122" s="3" t="s">
        <v>439</v>
      </c>
      <c r="O122" s="3" t="s">
        <v>661</v>
      </c>
      <c r="P122" s="7" t="s">
        <v>126</v>
      </c>
      <c r="Q122" s="27" t="s">
        <v>100</v>
      </c>
      <c r="R122" s="18"/>
      <c r="S122" s="157" t="s">
        <v>331</v>
      </c>
      <c r="T122" s="2" t="str">
        <f t="shared" si="9"/>
        <v>BFA0000292</v>
      </c>
      <c r="U122" s="159" t="s">
        <v>330</v>
      </c>
      <c r="V122" s="157" t="s">
        <v>734</v>
      </c>
      <c r="W122" s="160" t="s">
        <v>737</v>
      </c>
      <c r="X122" s="2" t="s">
        <v>141</v>
      </c>
      <c r="Y122" s="3" t="s">
        <v>101</v>
      </c>
      <c r="Z122" s="3" t="s">
        <v>101</v>
      </c>
      <c r="AA122" s="3" t="s">
        <v>101</v>
      </c>
      <c r="AB122" s="3">
        <v>0.01</v>
      </c>
      <c r="AC122" s="3"/>
      <c r="AD122" s="3"/>
      <c r="AE122" s="3"/>
      <c r="AF122" s="3"/>
      <c r="AG122" s="3"/>
      <c r="AH122" s="3"/>
      <c r="AI122" s="3"/>
      <c r="AJ122" s="37"/>
      <c r="AK122" s="37"/>
      <c r="AL122" s="37"/>
      <c r="AM122" s="37"/>
      <c r="AN122" s="37"/>
      <c r="AO122" s="155"/>
      <c r="AP122" s="40"/>
      <c r="AQ122" s="2"/>
      <c r="AR122" s="45">
        <v>2</v>
      </c>
      <c r="AS122" s="45">
        <v>2</v>
      </c>
    </row>
    <row r="123" spans="1:45" ht="39.950000000000003" customHeight="1" x14ac:dyDescent="0.15">
      <c r="A123" s="156">
        <f t="shared" si="7"/>
        <v>114</v>
      </c>
      <c r="B123" s="2"/>
      <c r="C123" s="2">
        <v>1</v>
      </c>
      <c r="D123" s="2"/>
      <c r="E123" s="2"/>
      <c r="F123" s="2"/>
      <c r="G123" s="2"/>
      <c r="H123" s="2"/>
      <c r="I123" s="72"/>
      <c r="J123" s="234"/>
      <c r="K123" s="9"/>
      <c r="L123" s="8" t="s">
        <v>137</v>
      </c>
      <c r="M123" s="3" t="s">
        <v>662</v>
      </c>
      <c r="N123" s="3" t="s">
        <v>663</v>
      </c>
      <c r="O123" s="3" t="s">
        <v>1005</v>
      </c>
      <c r="P123" s="7" t="s">
        <v>126</v>
      </c>
      <c r="Q123" s="27" t="s">
        <v>100</v>
      </c>
      <c r="R123" s="18"/>
      <c r="S123" s="157" t="s">
        <v>331</v>
      </c>
      <c r="T123" s="2" t="str">
        <f t="shared" si="9"/>
        <v>H4A-6909001</v>
      </c>
      <c r="U123" s="159" t="s">
        <v>330</v>
      </c>
      <c r="V123" s="157" t="s">
        <v>734</v>
      </c>
      <c r="W123" s="160" t="s">
        <v>737</v>
      </c>
      <c r="X123" s="2" t="s">
        <v>141</v>
      </c>
      <c r="Y123" s="3" t="s">
        <v>354</v>
      </c>
      <c r="Z123" s="3" t="s">
        <v>101</v>
      </c>
      <c r="AA123" s="3" t="s">
        <v>101</v>
      </c>
      <c r="AB123" s="3">
        <v>0.05</v>
      </c>
      <c r="AC123" s="3"/>
      <c r="AD123" s="3"/>
      <c r="AE123" s="3"/>
      <c r="AF123" s="3"/>
      <c r="AG123" s="3"/>
      <c r="AH123" s="3"/>
      <c r="AI123" s="3"/>
      <c r="AJ123" s="37"/>
      <c r="AK123" s="37"/>
      <c r="AL123" s="37"/>
      <c r="AM123" s="37"/>
      <c r="AN123" s="37"/>
      <c r="AO123" s="8"/>
      <c r="AP123" s="40"/>
      <c r="AQ123" s="2"/>
      <c r="AR123" s="45">
        <v>2</v>
      </c>
      <c r="AS123" s="45">
        <v>2</v>
      </c>
    </row>
    <row r="124" spans="1:45" ht="39.950000000000003" customHeight="1" x14ac:dyDescent="0.15">
      <c r="A124" s="156">
        <f t="shared" si="7"/>
        <v>115</v>
      </c>
      <c r="B124" s="2"/>
      <c r="C124" s="2">
        <v>1</v>
      </c>
      <c r="D124" s="2"/>
      <c r="E124" s="2"/>
      <c r="F124" s="2"/>
      <c r="G124" s="2"/>
      <c r="H124" s="2"/>
      <c r="J124" s="234"/>
      <c r="K124" s="9"/>
      <c r="L124" s="8" t="s">
        <v>137</v>
      </c>
      <c r="M124" s="3" t="s">
        <v>664</v>
      </c>
      <c r="N124" s="3" t="s">
        <v>337</v>
      </c>
      <c r="O124" s="3" t="s">
        <v>1006</v>
      </c>
      <c r="P124" s="7" t="s">
        <v>126</v>
      </c>
      <c r="Q124" s="27" t="s">
        <v>100</v>
      </c>
      <c r="R124" s="3" t="s">
        <v>665</v>
      </c>
      <c r="S124" s="157" t="s">
        <v>331</v>
      </c>
      <c r="T124" s="2" t="str">
        <f t="shared" si="9"/>
        <v>GB/T 5781-2000</v>
      </c>
      <c r="U124" s="159" t="s">
        <v>330</v>
      </c>
      <c r="V124" s="157" t="s">
        <v>734</v>
      </c>
      <c r="W124" s="160" t="s">
        <v>737</v>
      </c>
      <c r="X124" s="2" t="s">
        <v>141</v>
      </c>
      <c r="Y124" s="3" t="s">
        <v>101</v>
      </c>
      <c r="Z124" s="3" t="s">
        <v>101</v>
      </c>
      <c r="AA124" s="3" t="s">
        <v>101</v>
      </c>
      <c r="AB124" s="3">
        <v>0.05</v>
      </c>
      <c r="AC124" s="3"/>
      <c r="AD124" s="3"/>
      <c r="AE124" s="3"/>
      <c r="AF124" s="3"/>
      <c r="AG124" s="3"/>
      <c r="AH124" s="3"/>
      <c r="AI124" s="3"/>
      <c r="AJ124" s="37"/>
      <c r="AK124" s="37"/>
      <c r="AL124" s="37"/>
      <c r="AM124" s="37"/>
      <c r="AN124" s="37"/>
      <c r="AO124" s="8"/>
      <c r="AP124" s="40"/>
      <c r="AQ124" s="2"/>
      <c r="AR124" s="45">
        <v>8</v>
      </c>
      <c r="AS124" s="45">
        <v>8</v>
      </c>
    </row>
    <row r="125" spans="1:45" ht="39.950000000000003" customHeight="1" x14ac:dyDescent="0.15">
      <c r="A125" s="156">
        <f t="shared" si="7"/>
        <v>116</v>
      </c>
      <c r="B125" s="2"/>
      <c r="C125" s="2">
        <v>1</v>
      </c>
      <c r="D125" s="2"/>
      <c r="E125" s="2"/>
      <c r="F125" s="2"/>
      <c r="G125" s="2"/>
      <c r="H125" s="2"/>
      <c r="I125" s="72"/>
      <c r="J125" s="234"/>
      <c r="K125" s="9"/>
      <c r="L125" s="8" t="s">
        <v>137</v>
      </c>
      <c r="M125" s="3" t="s">
        <v>341</v>
      </c>
      <c r="N125" s="3" t="s">
        <v>342</v>
      </c>
      <c r="O125" s="3" t="s">
        <v>338</v>
      </c>
      <c r="P125" s="7" t="s">
        <v>126</v>
      </c>
      <c r="Q125" s="27" t="s">
        <v>100</v>
      </c>
      <c r="R125" s="3"/>
      <c r="S125" s="157" t="s">
        <v>99</v>
      </c>
      <c r="T125" s="2" t="s">
        <v>341</v>
      </c>
      <c r="U125" s="159" t="s">
        <v>99</v>
      </c>
      <c r="V125" s="157" t="s">
        <v>734</v>
      </c>
      <c r="W125" s="160" t="s">
        <v>737</v>
      </c>
      <c r="X125" s="2" t="s">
        <v>141</v>
      </c>
      <c r="Y125" s="3" t="s">
        <v>101</v>
      </c>
      <c r="Z125" s="3" t="s">
        <v>101</v>
      </c>
      <c r="AA125" s="3" t="s">
        <v>343</v>
      </c>
      <c r="AB125" s="3">
        <v>4.0000000000000001E-3</v>
      </c>
      <c r="AC125" s="3"/>
      <c r="AD125" s="3"/>
      <c r="AE125" s="3"/>
      <c r="AF125" s="3"/>
      <c r="AG125" s="3"/>
      <c r="AH125" s="3"/>
      <c r="AI125" s="3"/>
      <c r="AJ125" s="37"/>
      <c r="AK125" s="37"/>
      <c r="AL125" s="37"/>
      <c r="AM125" s="37"/>
      <c r="AN125" s="37"/>
      <c r="AO125" s="8"/>
      <c r="AP125" s="40"/>
      <c r="AQ125" s="2"/>
      <c r="AR125" s="45">
        <v>8</v>
      </c>
      <c r="AS125" s="45">
        <v>8</v>
      </c>
    </row>
    <row r="126" spans="1:45" ht="39.950000000000003" customHeight="1" x14ac:dyDescent="0.15">
      <c r="A126" s="156">
        <f t="shared" si="7"/>
        <v>117</v>
      </c>
      <c r="B126" s="2"/>
      <c r="C126" s="2">
        <v>1</v>
      </c>
      <c r="D126" s="2"/>
      <c r="E126" s="2"/>
      <c r="F126" s="2"/>
      <c r="G126" s="2"/>
      <c r="H126" s="2"/>
      <c r="I126" s="72"/>
      <c r="J126" s="234"/>
      <c r="K126" s="9"/>
      <c r="L126" s="8" t="s">
        <v>137</v>
      </c>
      <c r="M126" s="3" t="s">
        <v>344</v>
      </c>
      <c r="N126" s="3" t="s">
        <v>345</v>
      </c>
      <c r="O126" s="3" t="s">
        <v>338</v>
      </c>
      <c r="P126" s="7" t="s">
        <v>126</v>
      </c>
      <c r="Q126" s="27" t="s">
        <v>100</v>
      </c>
      <c r="R126" s="3"/>
      <c r="S126" s="157" t="s">
        <v>99</v>
      </c>
      <c r="T126" s="2" t="s">
        <v>344</v>
      </c>
      <c r="U126" s="159" t="s">
        <v>99</v>
      </c>
      <c r="V126" s="157" t="s">
        <v>734</v>
      </c>
      <c r="W126" s="160" t="s">
        <v>737</v>
      </c>
      <c r="X126" s="2" t="s">
        <v>141</v>
      </c>
      <c r="Y126" s="3" t="s">
        <v>101</v>
      </c>
      <c r="Z126" s="3" t="s">
        <v>101</v>
      </c>
      <c r="AA126" s="3" t="s">
        <v>346</v>
      </c>
      <c r="AB126" s="3">
        <v>6.0000000000000001E-3</v>
      </c>
      <c r="AC126" s="3"/>
      <c r="AD126" s="3"/>
      <c r="AE126" s="3"/>
      <c r="AF126" s="3"/>
      <c r="AG126" s="3"/>
      <c r="AH126" s="3"/>
      <c r="AI126" s="3"/>
      <c r="AJ126" s="37"/>
      <c r="AK126" s="37"/>
      <c r="AL126" s="37"/>
      <c r="AM126" s="37"/>
      <c r="AN126" s="37"/>
      <c r="AO126" s="8"/>
      <c r="AP126" s="40"/>
      <c r="AQ126" s="2"/>
      <c r="AR126" s="45">
        <v>8</v>
      </c>
      <c r="AS126" s="45">
        <v>8</v>
      </c>
    </row>
    <row r="127" spans="1:45" ht="39.950000000000003" customHeight="1" x14ac:dyDescent="0.15">
      <c r="A127" s="156">
        <f t="shared" si="7"/>
        <v>118</v>
      </c>
      <c r="B127" s="2"/>
      <c r="C127" s="2">
        <v>1</v>
      </c>
      <c r="D127" s="2"/>
      <c r="E127" s="2"/>
      <c r="F127" s="2"/>
      <c r="G127" s="2"/>
      <c r="H127" s="2"/>
      <c r="I127" s="72"/>
      <c r="J127" s="234"/>
      <c r="K127" s="9"/>
      <c r="L127" s="8" t="s">
        <v>137</v>
      </c>
      <c r="M127" s="3" t="s">
        <v>59</v>
      </c>
      <c r="N127" s="3" t="s">
        <v>60</v>
      </c>
      <c r="O127" s="3" t="s">
        <v>257</v>
      </c>
      <c r="P127" s="7" t="s">
        <v>126</v>
      </c>
      <c r="Q127" s="27" t="s">
        <v>100</v>
      </c>
      <c r="R127" s="18"/>
      <c r="S127" s="157" t="s">
        <v>331</v>
      </c>
      <c r="T127" s="2" t="str">
        <f t="shared" si="9"/>
        <v>Q2204213</v>
      </c>
      <c r="U127" s="159" t="s">
        <v>330</v>
      </c>
      <c r="V127" s="157" t="s">
        <v>734</v>
      </c>
      <c r="W127" s="160" t="s">
        <v>737</v>
      </c>
      <c r="X127" s="2" t="s">
        <v>141</v>
      </c>
      <c r="Y127" s="3" t="s">
        <v>101</v>
      </c>
      <c r="Z127" s="3" t="s">
        <v>101</v>
      </c>
      <c r="AA127" s="3" t="s">
        <v>101</v>
      </c>
      <c r="AB127" s="3">
        <v>0.02</v>
      </c>
      <c r="AC127" s="3"/>
      <c r="AD127" s="3"/>
      <c r="AE127" s="3"/>
      <c r="AF127" s="3"/>
      <c r="AG127" s="3"/>
      <c r="AH127" s="3"/>
      <c r="AI127" s="3"/>
      <c r="AJ127" s="37"/>
      <c r="AK127" s="37"/>
      <c r="AL127" s="37"/>
      <c r="AM127" s="37"/>
      <c r="AN127" s="37"/>
      <c r="AO127" s="8"/>
      <c r="AP127" s="40"/>
      <c r="AQ127" s="2"/>
      <c r="AR127" s="44">
        <v>12</v>
      </c>
      <c r="AS127" s="45">
        <v>12</v>
      </c>
    </row>
    <row r="128" spans="1:45" ht="39.950000000000003" customHeight="1" x14ac:dyDescent="0.15">
      <c r="A128" s="156">
        <f t="shared" si="7"/>
        <v>119</v>
      </c>
      <c r="B128" s="2"/>
      <c r="C128" s="2">
        <v>1</v>
      </c>
      <c r="D128" s="2"/>
      <c r="E128" s="2"/>
      <c r="F128" s="2"/>
      <c r="G128" s="2"/>
      <c r="H128" s="2"/>
      <c r="I128" s="72"/>
      <c r="J128" s="234"/>
      <c r="K128" s="9"/>
      <c r="L128" s="8"/>
      <c r="M128" s="3" t="s">
        <v>47</v>
      </c>
      <c r="N128" s="3" t="s">
        <v>48</v>
      </c>
      <c r="O128" s="3"/>
      <c r="P128" s="7" t="s">
        <v>690</v>
      </c>
      <c r="Q128" s="27" t="s">
        <v>100</v>
      </c>
      <c r="R128" s="3" t="s">
        <v>101</v>
      </c>
      <c r="S128" s="3" t="s">
        <v>101</v>
      </c>
      <c r="T128" s="3" t="s">
        <v>101</v>
      </c>
      <c r="U128" s="159" t="s">
        <v>330</v>
      </c>
      <c r="V128" s="157" t="s">
        <v>734</v>
      </c>
      <c r="W128" s="160" t="s">
        <v>737</v>
      </c>
      <c r="X128" s="3" t="s">
        <v>101</v>
      </c>
      <c r="Y128" s="3" t="s">
        <v>101</v>
      </c>
      <c r="Z128" s="3" t="s">
        <v>101</v>
      </c>
      <c r="AA128" s="3" t="s">
        <v>101</v>
      </c>
      <c r="AB128" s="3" t="s">
        <v>101</v>
      </c>
      <c r="AC128" s="3" t="s">
        <v>101</v>
      </c>
      <c r="AD128" s="3" t="s">
        <v>101</v>
      </c>
      <c r="AE128" s="3" t="s">
        <v>101</v>
      </c>
      <c r="AF128" s="3" t="s">
        <v>101</v>
      </c>
      <c r="AG128" s="3" t="s">
        <v>101</v>
      </c>
      <c r="AH128" s="3" t="s">
        <v>101</v>
      </c>
      <c r="AI128" s="3" t="s">
        <v>101</v>
      </c>
      <c r="AJ128" s="3" t="s">
        <v>101</v>
      </c>
      <c r="AK128" s="37"/>
      <c r="AL128" s="37"/>
      <c r="AM128" s="37"/>
      <c r="AN128" s="37"/>
      <c r="AO128" s="8"/>
      <c r="AP128" s="40"/>
      <c r="AQ128" s="2"/>
      <c r="AR128" s="44">
        <v>1</v>
      </c>
      <c r="AS128" s="45">
        <v>1</v>
      </c>
    </row>
    <row r="129" spans="1:45" ht="39.950000000000003" customHeight="1" x14ac:dyDescent="0.15">
      <c r="A129" s="156">
        <f t="shared" si="7"/>
        <v>120</v>
      </c>
      <c r="B129" s="3"/>
      <c r="C129" s="3">
        <v>1</v>
      </c>
      <c r="D129" s="3"/>
      <c r="E129" s="3"/>
      <c r="F129" s="3"/>
      <c r="G129" s="3"/>
      <c r="H129" s="3"/>
      <c r="I129" s="44"/>
      <c r="J129" s="236"/>
      <c r="K129" s="3"/>
      <c r="L129" s="3" t="s">
        <v>137</v>
      </c>
      <c r="M129" s="3" t="s">
        <v>427</v>
      </c>
      <c r="N129" s="3" t="s">
        <v>428</v>
      </c>
      <c r="O129" s="3" t="s">
        <v>332</v>
      </c>
      <c r="P129" s="3" t="s">
        <v>126</v>
      </c>
      <c r="Q129" s="27" t="s">
        <v>100</v>
      </c>
      <c r="R129" s="3" t="s">
        <v>101</v>
      </c>
      <c r="S129" s="3" t="s">
        <v>99</v>
      </c>
      <c r="T129" s="3" t="s">
        <v>101</v>
      </c>
      <c r="U129" s="3" t="s">
        <v>99</v>
      </c>
      <c r="V129" s="157" t="s">
        <v>734</v>
      </c>
      <c r="W129" s="160" t="s">
        <v>737</v>
      </c>
      <c r="X129" s="3" t="s">
        <v>429</v>
      </c>
      <c r="Y129" s="3" t="s">
        <v>429</v>
      </c>
      <c r="Z129" s="3" t="s">
        <v>101</v>
      </c>
      <c r="AA129" s="3" t="s">
        <v>101</v>
      </c>
      <c r="AB129" s="3" t="s">
        <v>101</v>
      </c>
      <c r="AC129" s="3"/>
      <c r="AD129" s="3"/>
      <c r="AE129" s="203"/>
      <c r="AF129" s="204"/>
      <c r="AG129" s="204"/>
      <c r="AH129" s="193"/>
      <c r="AI129" s="193"/>
      <c r="AJ129" s="123"/>
      <c r="AK129" s="163"/>
      <c r="AL129" s="205"/>
      <c r="AM129" s="205"/>
      <c r="AN129" s="205"/>
      <c r="AO129" s="8"/>
      <c r="AP129" s="40"/>
      <c r="AQ129" s="2"/>
      <c r="AR129" s="44">
        <v>1</v>
      </c>
      <c r="AS129" s="45">
        <v>1</v>
      </c>
    </row>
    <row r="130" spans="1:45" ht="39.950000000000003" customHeight="1" x14ac:dyDescent="0.15">
      <c r="A130" s="156">
        <f t="shared" si="7"/>
        <v>121</v>
      </c>
      <c r="B130" s="3"/>
      <c r="C130" s="3">
        <v>1</v>
      </c>
      <c r="D130" s="3"/>
      <c r="E130" s="3"/>
      <c r="F130" s="3"/>
      <c r="G130" s="3"/>
      <c r="H130" s="3"/>
      <c r="I130" s="44"/>
      <c r="J130" s="236"/>
      <c r="K130" s="3"/>
      <c r="L130" s="3" t="s">
        <v>137</v>
      </c>
      <c r="M130" s="3" t="s">
        <v>430</v>
      </c>
      <c r="N130" s="3" t="s">
        <v>431</v>
      </c>
      <c r="O130" s="3"/>
      <c r="P130" s="3" t="s">
        <v>126</v>
      </c>
      <c r="Q130" s="27" t="s">
        <v>100</v>
      </c>
      <c r="R130" s="3" t="s">
        <v>101</v>
      </c>
      <c r="S130" s="3" t="s">
        <v>99</v>
      </c>
      <c r="T130" s="3" t="s">
        <v>101</v>
      </c>
      <c r="U130" s="3" t="s">
        <v>99</v>
      </c>
      <c r="V130" s="157" t="s">
        <v>734</v>
      </c>
      <c r="W130" s="160" t="s">
        <v>737</v>
      </c>
      <c r="X130" s="3" t="s">
        <v>429</v>
      </c>
      <c r="Y130" s="3" t="s">
        <v>429</v>
      </c>
      <c r="Z130" s="3" t="s">
        <v>101</v>
      </c>
      <c r="AA130" s="3" t="s">
        <v>101</v>
      </c>
      <c r="AB130" s="3" t="s">
        <v>101</v>
      </c>
      <c r="AC130" s="3"/>
      <c r="AD130" s="3"/>
      <c r="AE130" s="203"/>
      <c r="AF130" s="204"/>
      <c r="AG130" s="204"/>
      <c r="AH130" s="193"/>
      <c r="AI130" s="193"/>
      <c r="AJ130" s="123"/>
      <c r="AK130" s="163"/>
      <c r="AL130" s="205"/>
      <c r="AM130" s="205"/>
      <c r="AN130" s="205"/>
      <c r="AO130" s="8"/>
      <c r="AP130" s="40"/>
      <c r="AQ130" s="2"/>
      <c r="AR130" s="44">
        <v>1</v>
      </c>
      <c r="AS130" s="45">
        <v>1</v>
      </c>
    </row>
    <row r="131" spans="1:45" ht="39.950000000000003" customHeight="1" x14ac:dyDescent="0.15">
      <c r="A131" s="156">
        <f t="shared" si="7"/>
        <v>122</v>
      </c>
      <c r="B131" s="3"/>
      <c r="C131" s="3">
        <v>1</v>
      </c>
      <c r="D131" s="3"/>
      <c r="E131" s="3"/>
      <c r="F131" s="3"/>
      <c r="G131" s="3"/>
      <c r="H131" s="3"/>
      <c r="I131" s="44"/>
      <c r="J131" s="236"/>
      <c r="K131" s="3"/>
      <c r="L131" s="3" t="s">
        <v>1007</v>
      </c>
      <c r="M131" s="3" t="s">
        <v>887</v>
      </c>
      <c r="N131" s="3" t="s">
        <v>1198</v>
      </c>
      <c r="O131" s="18" t="s">
        <v>696</v>
      </c>
      <c r="P131" s="3" t="s">
        <v>885</v>
      </c>
      <c r="Q131" s="27" t="s">
        <v>100</v>
      </c>
      <c r="R131" s="3"/>
      <c r="S131" s="3" t="s">
        <v>886</v>
      </c>
      <c r="T131" s="3"/>
      <c r="U131" s="3"/>
      <c r="V131" s="157"/>
      <c r="W131" s="160"/>
      <c r="X131" s="3"/>
      <c r="Y131" s="3"/>
      <c r="Z131" s="37" t="s">
        <v>101</v>
      </c>
      <c r="AA131" s="37" t="s">
        <v>101</v>
      </c>
      <c r="AB131" s="3">
        <v>5.7519999999999998</v>
      </c>
      <c r="AC131" s="3"/>
      <c r="AD131" s="3"/>
      <c r="AE131" s="203"/>
      <c r="AF131" s="204"/>
      <c r="AG131" s="204"/>
      <c r="AH131" s="193"/>
      <c r="AI131" s="193"/>
      <c r="AJ131" s="123" t="s">
        <v>1197</v>
      </c>
      <c r="AK131" s="163"/>
      <c r="AL131" s="205"/>
      <c r="AM131" s="205"/>
      <c r="AN131" s="205"/>
      <c r="AO131" s="8"/>
      <c r="AP131" s="40"/>
      <c r="AQ131" s="2"/>
      <c r="AR131" s="3">
        <v>1</v>
      </c>
      <c r="AS131" s="45">
        <v>1</v>
      </c>
    </row>
    <row r="132" spans="1:45" ht="39.950000000000003" customHeight="1" x14ac:dyDescent="0.15">
      <c r="A132" s="156">
        <f t="shared" si="7"/>
        <v>123</v>
      </c>
      <c r="B132" s="2"/>
      <c r="C132" s="2"/>
      <c r="D132" s="2">
        <v>2</v>
      </c>
      <c r="E132" s="2"/>
      <c r="F132" s="2"/>
      <c r="G132" s="2"/>
      <c r="H132" s="2"/>
      <c r="I132" s="72"/>
      <c r="J132" s="234"/>
      <c r="K132" s="3"/>
      <c r="L132" s="3" t="s">
        <v>1007</v>
      </c>
      <c r="M132" s="3" t="s">
        <v>783</v>
      </c>
      <c r="N132" s="3" t="s">
        <v>884</v>
      </c>
      <c r="O132" s="18" t="s">
        <v>696</v>
      </c>
      <c r="P132" s="3" t="s">
        <v>690</v>
      </c>
      <c r="Q132" s="27" t="s">
        <v>100</v>
      </c>
      <c r="R132" s="3"/>
      <c r="S132" s="3" t="s">
        <v>99</v>
      </c>
      <c r="T132" s="3" t="s">
        <v>101</v>
      </c>
      <c r="U132" s="3" t="s">
        <v>99</v>
      </c>
      <c r="V132" s="157" t="s">
        <v>738</v>
      </c>
      <c r="W132" s="160" t="s">
        <v>739</v>
      </c>
      <c r="X132" s="3"/>
      <c r="Y132" s="3" t="s">
        <v>791</v>
      </c>
      <c r="Z132" s="37" t="s">
        <v>101</v>
      </c>
      <c r="AA132" s="37" t="s">
        <v>101</v>
      </c>
      <c r="AB132" s="3">
        <f>AB133+AB136+AB137+AB138+AB141*4</f>
        <v>5.7119999999999997</v>
      </c>
      <c r="AC132" s="3"/>
      <c r="AD132" s="3"/>
      <c r="AE132" s="3"/>
      <c r="AF132" s="3"/>
      <c r="AG132" s="3"/>
      <c r="AH132" s="3"/>
      <c r="AI132" s="3"/>
      <c r="AJ132" s="37"/>
      <c r="AK132" s="37"/>
      <c r="AL132" s="37"/>
      <c r="AM132" s="37"/>
      <c r="AN132" s="37"/>
      <c r="AO132" s="3"/>
      <c r="AP132" s="40"/>
      <c r="AQ132" s="2"/>
      <c r="AR132" s="45">
        <v>1</v>
      </c>
      <c r="AS132" s="45">
        <v>1</v>
      </c>
    </row>
    <row r="133" spans="1:45" ht="39.950000000000003" customHeight="1" x14ac:dyDescent="0.15">
      <c r="A133" s="156">
        <f t="shared" si="7"/>
        <v>124</v>
      </c>
      <c r="B133" s="2"/>
      <c r="C133" s="2"/>
      <c r="D133" s="2"/>
      <c r="E133" s="2">
        <v>3</v>
      </c>
      <c r="F133" s="2"/>
      <c r="G133" s="2"/>
      <c r="H133" s="2"/>
      <c r="I133" s="72"/>
      <c r="J133" s="234"/>
      <c r="K133" s="3"/>
      <c r="L133" s="3" t="s">
        <v>1007</v>
      </c>
      <c r="M133" s="3" t="s">
        <v>784</v>
      </c>
      <c r="N133" s="3" t="s">
        <v>785</v>
      </c>
      <c r="O133" s="3" t="s">
        <v>1072</v>
      </c>
      <c r="P133" s="3" t="s">
        <v>690</v>
      </c>
      <c r="Q133" s="27" t="s">
        <v>100</v>
      </c>
      <c r="R133" s="3"/>
      <c r="S133" s="3" t="s">
        <v>99</v>
      </c>
      <c r="T133" s="3" t="s">
        <v>101</v>
      </c>
      <c r="U133" s="3" t="s">
        <v>99</v>
      </c>
      <c r="V133" s="157" t="s">
        <v>738</v>
      </c>
      <c r="W133" s="160" t="s">
        <v>739</v>
      </c>
      <c r="X133" s="2"/>
      <c r="Y133" s="18" t="s">
        <v>792</v>
      </c>
      <c r="Z133" s="37" t="s">
        <v>101</v>
      </c>
      <c r="AA133" s="37" t="s">
        <v>101</v>
      </c>
      <c r="AB133" s="3">
        <f>AB134+AB135*4</f>
        <v>3.101</v>
      </c>
      <c r="AC133" s="3"/>
      <c r="AD133" s="194"/>
      <c r="AE133" s="194"/>
      <c r="AF133" s="206"/>
      <c r="AG133" s="3"/>
      <c r="AH133" s="3"/>
      <c r="AI133" s="3"/>
      <c r="AJ133" s="37"/>
      <c r="AK133" s="37"/>
      <c r="AL133" s="37"/>
      <c r="AM133" s="37"/>
      <c r="AN133" s="37"/>
      <c r="AO133" s="44"/>
      <c r="AP133" s="40"/>
      <c r="AQ133" s="2"/>
      <c r="AR133" s="45">
        <v>1</v>
      </c>
      <c r="AS133" s="45">
        <v>1</v>
      </c>
    </row>
    <row r="134" spans="1:45" ht="39.950000000000003" customHeight="1" x14ac:dyDescent="0.15">
      <c r="A134" s="156">
        <f t="shared" si="7"/>
        <v>125</v>
      </c>
      <c r="B134" s="2"/>
      <c r="C134" s="2"/>
      <c r="D134" s="2"/>
      <c r="E134" s="2"/>
      <c r="F134" s="2">
        <v>4</v>
      </c>
      <c r="G134" s="2"/>
      <c r="H134" s="2"/>
      <c r="I134" s="72"/>
      <c r="J134" s="234"/>
      <c r="K134" s="3"/>
      <c r="L134" s="3" t="s">
        <v>1007</v>
      </c>
      <c r="M134" s="3" t="s">
        <v>787</v>
      </c>
      <c r="N134" s="3" t="s">
        <v>786</v>
      </c>
      <c r="O134" s="3" t="s">
        <v>1072</v>
      </c>
      <c r="P134" s="3" t="s">
        <v>690</v>
      </c>
      <c r="Q134" s="27" t="s">
        <v>100</v>
      </c>
      <c r="R134" s="3"/>
      <c r="S134" s="3" t="s">
        <v>99</v>
      </c>
      <c r="T134" s="3" t="s">
        <v>101</v>
      </c>
      <c r="U134" s="3" t="s">
        <v>99</v>
      </c>
      <c r="V134" s="157" t="s">
        <v>738</v>
      </c>
      <c r="W134" s="160" t="s">
        <v>739</v>
      </c>
      <c r="X134" s="2"/>
      <c r="Y134" s="18" t="s">
        <v>848</v>
      </c>
      <c r="Z134" s="37" t="s">
        <v>101</v>
      </c>
      <c r="AA134" s="37" t="s">
        <v>101</v>
      </c>
      <c r="AB134" s="3">
        <v>3.081</v>
      </c>
      <c r="AC134" s="3"/>
      <c r="AD134" s="194"/>
      <c r="AE134" s="194"/>
      <c r="AF134" s="206"/>
      <c r="AG134" s="3"/>
      <c r="AH134" s="3"/>
      <c r="AI134" s="3"/>
      <c r="AJ134" s="37"/>
      <c r="AK134" s="37"/>
      <c r="AL134" s="37"/>
      <c r="AM134" s="37"/>
      <c r="AN134" s="37"/>
      <c r="AO134" s="44"/>
      <c r="AP134" s="40"/>
      <c r="AQ134" s="2"/>
      <c r="AR134" s="45">
        <v>1</v>
      </c>
      <c r="AS134" s="45">
        <v>1</v>
      </c>
    </row>
    <row r="135" spans="1:45" ht="39.950000000000003" customHeight="1" x14ac:dyDescent="0.15">
      <c r="A135" s="156">
        <f t="shared" si="7"/>
        <v>126</v>
      </c>
      <c r="B135" s="2"/>
      <c r="C135" s="2"/>
      <c r="D135" s="2"/>
      <c r="E135" s="2"/>
      <c r="F135" s="2">
        <v>4</v>
      </c>
      <c r="G135" s="2"/>
      <c r="H135" s="2"/>
      <c r="I135" s="72"/>
      <c r="J135" s="234"/>
      <c r="K135" s="3"/>
      <c r="L135" s="3" t="s">
        <v>1007</v>
      </c>
      <c r="M135" s="3" t="s">
        <v>708</v>
      </c>
      <c r="N135" s="3" t="s">
        <v>691</v>
      </c>
      <c r="O135" s="3" t="s">
        <v>698</v>
      </c>
      <c r="P135" s="3" t="s">
        <v>690</v>
      </c>
      <c r="Q135" s="27" t="s">
        <v>100</v>
      </c>
      <c r="R135" s="3"/>
      <c r="S135" s="3" t="s">
        <v>99</v>
      </c>
      <c r="T135" s="3" t="s">
        <v>101</v>
      </c>
      <c r="U135" s="3" t="s">
        <v>99</v>
      </c>
      <c r="V135" s="157" t="s">
        <v>738</v>
      </c>
      <c r="W135" s="160" t="s">
        <v>739</v>
      </c>
      <c r="X135" s="2"/>
      <c r="Y135" s="18"/>
      <c r="Z135" s="37" t="s">
        <v>101</v>
      </c>
      <c r="AA135" s="37" t="s">
        <v>101</v>
      </c>
      <c r="AB135" s="3">
        <v>5.0000000000000001E-3</v>
      </c>
      <c r="AC135" s="3"/>
      <c r="AD135" s="194"/>
      <c r="AE135" s="194"/>
      <c r="AF135" s="206"/>
      <c r="AG135" s="3"/>
      <c r="AH135" s="3"/>
      <c r="AI135" s="3"/>
      <c r="AJ135" s="37"/>
      <c r="AK135" s="37"/>
      <c r="AL135" s="37"/>
      <c r="AM135" s="37"/>
      <c r="AN135" s="37"/>
      <c r="AO135" s="44"/>
      <c r="AP135" s="40"/>
      <c r="AQ135" s="2"/>
      <c r="AR135" s="45">
        <v>4</v>
      </c>
      <c r="AS135" s="45">
        <v>4</v>
      </c>
    </row>
    <row r="136" spans="1:45" ht="39.950000000000003" customHeight="1" x14ac:dyDescent="0.15">
      <c r="A136" s="156">
        <f t="shared" si="7"/>
        <v>127</v>
      </c>
      <c r="B136" s="2"/>
      <c r="C136" s="2"/>
      <c r="D136" s="2"/>
      <c r="E136" s="2">
        <v>3</v>
      </c>
      <c r="F136" s="2"/>
      <c r="G136" s="2"/>
      <c r="H136" s="2"/>
      <c r="I136" s="72"/>
      <c r="J136" s="234"/>
      <c r="K136" s="3"/>
      <c r="L136" s="3" t="s">
        <v>1007</v>
      </c>
      <c r="M136" s="3" t="s">
        <v>768</v>
      </c>
      <c r="N136" s="3" t="s">
        <v>769</v>
      </c>
      <c r="O136" s="3" t="s">
        <v>1072</v>
      </c>
      <c r="P136" s="3" t="s">
        <v>690</v>
      </c>
      <c r="Q136" s="27" t="s">
        <v>100</v>
      </c>
      <c r="R136" s="3"/>
      <c r="S136" s="3" t="s">
        <v>99</v>
      </c>
      <c r="T136" s="3" t="s">
        <v>101</v>
      </c>
      <c r="U136" s="3" t="s">
        <v>99</v>
      </c>
      <c r="V136" s="157" t="s">
        <v>738</v>
      </c>
      <c r="W136" s="160" t="s">
        <v>739</v>
      </c>
      <c r="X136" s="2"/>
      <c r="Y136" s="18" t="s">
        <v>848</v>
      </c>
      <c r="Z136" s="37" t="s">
        <v>101</v>
      </c>
      <c r="AA136" s="37" t="s">
        <v>101</v>
      </c>
      <c r="AB136" s="3">
        <v>0.84399999999999997</v>
      </c>
      <c r="AC136" s="3"/>
      <c r="AD136" s="194"/>
      <c r="AE136" s="194"/>
      <c r="AF136" s="206"/>
      <c r="AG136" s="3"/>
      <c r="AH136" s="3"/>
      <c r="AI136" s="3"/>
      <c r="AJ136" s="37"/>
      <c r="AK136" s="37"/>
      <c r="AL136" s="37"/>
      <c r="AM136" s="37"/>
      <c r="AN136" s="37"/>
      <c r="AO136" s="44"/>
      <c r="AP136" s="40"/>
      <c r="AQ136" s="2"/>
      <c r="AR136" s="45">
        <v>1</v>
      </c>
      <c r="AS136" s="45">
        <v>1</v>
      </c>
    </row>
    <row r="137" spans="1:45" ht="39.950000000000003" customHeight="1" x14ac:dyDescent="0.15">
      <c r="A137" s="156">
        <f t="shared" si="7"/>
        <v>128</v>
      </c>
      <c r="B137" s="2"/>
      <c r="C137" s="2"/>
      <c r="D137" s="2"/>
      <c r="E137" s="2">
        <v>3</v>
      </c>
      <c r="F137" s="2"/>
      <c r="G137" s="2"/>
      <c r="H137" s="2"/>
      <c r="I137" s="72"/>
      <c r="J137" s="234"/>
      <c r="K137" s="3"/>
      <c r="L137" s="3" t="s">
        <v>1007</v>
      </c>
      <c r="M137" s="3" t="s">
        <v>788</v>
      </c>
      <c r="N137" s="3" t="s">
        <v>770</v>
      </c>
      <c r="O137" s="3" t="s">
        <v>1072</v>
      </c>
      <c r="P137" s="3" t="s">
        <v>690</v>
      </c>
      <c r="Q137" s="27" t="s">
        <v>100</v>
      </c>
      <c r="R137" s="3"/>
      <c r="S137" s="3" t="s">
        <v>99</v>
      </c>
      <c r="T137" s="3" t="s">
        <v>101</v>
      </c>
      <c r="U137" s="3" t="s">
        <v>99</v>
      </c>
      <c r="V137" s="157" t="s">
        <v>738</v>
      </c>
      <c r="W137" s="160" t="s">
        <v>739</v>
      </c>
      <c r="X137" s="2"/>
      <c r="Y137" s="18" t="s">
        <v>716</v>
      </c>
      <c r="Z137" s="37" t="s">
        <v>101</v>
      </c>
      <c r="AA137" s="37" t="s">
        <v>101</v>
      </c>
      <c r="AB137" s="3">
        <v>0.629</v>
      </c>
      <c r="AC137" s="3"/>
      <c r="AD137" s="194"/>
      <c r="AE137" s="194"/>
      <c r="AF137" s="206"/>
      <c r="AG137" s="3"/>
      <c r="AH137" s="3"/>
      <c r="AI137" s="3"/>
      <c r="AJ137" s="37"/>
      <c r="AK137" s="37"/>
      <c r="AL137" s="37"/>
      <c r="AM137" s="37"/>
      <c r="AN137" s="37"/>
      <c r="AO137" s="44"/>
      <c r="AP137" s="40"/>
      <c r="AQ137" s="2"/>
      <c r="AR137" s="45">
        <v>1</v>
      </c>
      <c r="AS137" s="45">
        <v>1</v>
      </c>
    </row>
    <row r="138" spans="1:45" ht="39.950000000000003" customHeight="1" x14ac:dyDescent="0.15">
      <c r="A138" s="156">
        <f t="shared" si="7"/>
        <v>129</v>
      </c>
      <c r="B138" s="2"/>
      <c r="C138" s="2"/>
      <c r="D138" s="2"/>
      <c r="E138" s="2">
        <v>3</v>
      </c>
      <c r="F138" s="2"/>
      <c r="G138" s="2"/>
      <c r="H138" s="2"/>
      <c r="I138" s="72"/>
      <c r="J138" s="234"/>
      <c r="K138" s="3"/>
      <c r="L138" s="3" t="s">
        <v>1007</v>
      </c>
      <c r="M138" s="3" t="s">
        <v>789</v>
      </c>
      <c r="N138" s="3" t="s">
        <v>771</v>
      </c>
      <c r="O138" s="3" t="s">
        <v>1072</v>
      </c>
      <c r="P138" s="3" t="s">
        <v>690</v>
      </c>
      <c r="Q138" s="27" t="s">
        <v>100</v>
      </c>
      <c r="R138" s="3"/>
      <c r="S138" s="3" t="s">
        <v>99</v>
      </c>
      <c r="T138" s="3" t="s">
        <v>101</v>
      </c>
      <c r="U138" s="3" t="s">
        <v>99</v>
      </c>
      <c r="V138" s="157" t="s">
        <v>738</v>
      </c>
      <c r="W138" s="160" t="s">
        <v>739</v>
      </c>
      <c r="X138" s="2"/>
      <c r="Y138" s="18" t="s">
        <v>716</v>
      </c>
      <c r="Z138" s="37" t="s">
        <v>101</v>
      </c>
      <c r="AA138" s="37" t="s">
        <v>101</v>
      </c>
      <c r="AB138" s="3">
        <v>1.1379999999999999</v>
      </c>
      <c r="AC138" s="3"/>
      <c r="AD138" s="194"/>
      <c r="AE138" s="194"/>
      <c r="AF138" s="206"/>
      <c r="AG138" s="3"/>
      <c r="AH138" s="3"/>
      <c r="AI138" s="3"/>
      <c r="AJ138" s="37"/>
      <c r="AK138" s="37"/>
      <c r="AL138" s="37"/>
      <c r="AM138" s="37"/>
      <c r="AN138" s="37"/>
      <c r="AO138" s="44"/>
      <c r="AP138" s="40"/>
      <c r="AQ138" s="2"/>
      <c r="AR138" s="45">
        <v>1</v>
      </c>
      <c r="AS138" s="45">
        <v>1</v>
      </c>
    </row>
    <row r="139" spans="1:45" ht="39.950000000000003" customHeight="1" x14ac:dyDescent="0.15">
      <c r="A139" s="156">
        <v>130</v>
      </c>
      <c r="B139" s="2"/>
      <c r="C139" s="2">
        <v>1</v>
      </c>
      <c r="D139" s="2"/>
      <c r="E139" s="2"/>
      <c r="F139" s="2"/>
      <c r="G139" s="2"/>
      <c r="H139" s="2"/>
      <c r="I139" s="72"/>
      <c r="J139" s="234"/>
      <c r="K139" s="3"/>
      <c r="L139" s="3" t="s">
        <v>1010</v>
      </c>
      <c r="M139" s="3" t="s">
        <v>1117</v>
      </c>
      <c r="N139" s="3" t="s">
        <v>1009</v>
      </c>
      <c r="O139" s="3" t="s">
        <v>698</v>
      </c>
      <c r="P139" s="7" t="s">
        <v>99</v>
      </c>
      <c r="Q139" s="27" t="s">
        <v>100</v>
      </c>
      <c r="R139" s="3" t="s">
        <v>726</v>
      </c>
      <c r="S139" s="3" t="s">
        <v>99</v>
      </c>
      <c r="T139" s="3" t="str">
        <f t="shared" ref="T139" si="10">M139</f>
        <v>Q218B0820</v>
      </c>
      <c r="U139" s="3" t="s">
        <v>99</v>
      </c>
      <c r="V139" s="157" t="s">
        <v>682</v>
      </c>
      <c r="W139" s="160" t="s">
        <v>683</v>
      </c>
      <c r="X139" s="2" t="s">
        <v>698</v>
      </c>
      <c r="Y139" s="18"/>
      <c r="Z139" s="37" t="s">
        <v>101</v>
      </c>
      <c r="AA139" s="37" t="s">
        <v>101</v>
      </c>
      <c r="AB139" s="3">
        <v>0.01</v>
      </c>
      <c r="AC139" s="3"/>
      <c r="AD139" s="194"/>
      <c r="AE139" s="194"/>
      <c r="AF139" s="206"/>
      <c r="AG139" s="3"/>
      <c r="AH139" s="3"/>
      <c r="AI139" s="3"/>
      <c r="AJ139" s="37"/>
      <c r="AK139" s="37"/>
      <c r="AL139" s="37">
        <v>2</v>
      </c>
      <c r="AM139" s="37">
        <v>2</v>
      </c>
      <c r="AN139" s="37">
        <v>2</v>
      </c>
      <c r="AO139" s="44">
        <v>0</v>
      </c>
      <c r="AP139" s="40"/>
      <c r="AQ139" s="2"/>
      <c r="AR139" s="45">
        <v>4</v>
      </c>
      <c r="AS139" s="45">
        <v>4</v>
      </c>
    </row>
    <row r="140" spans="1:45" ht="39.950000000000003" customHeight="1" x14ac:dyDescent="0.15">
      <c r="A140" s="156">
        <f t="shared" si="7"/>
        <v>131</v>
      </c>
      <c r="B140" s="2"/>
      <c r="C140" s="2">
        <v>1</v>
      </c>
      <c r="D140" s="2"/>
      <c r="E140" s="2"/>
      <c r="F140" s="2"/>
      <c r="G140" s="2"/>
      <c r="H140" s="2"/>
      <c r="I140" s="72"/>
      <c r="J140" s="234"/>
      <c r="K140" s="9"/>
      <c r="L140" s="3" t="s">
        <v>726</v>
      </c>
      <c r="M140" s="3" t="s">
        <v>1135</v>
      </c>
      <c r="N140" s="3" t="s">
        <v>1136</v>
      </c>
      <c r="O140" s="3" t="s">
        <v>1137</v>
      </c>
      <c r="P140" s="7" t="s">
        <v>126</v>
      </c>
      <c r="Q140" s="27" t="s">
        <v>100</v>
      </c>
      <c r="R140" s="3"/>
      <c r="S140" s="157" t="s">
        <v>99</v>
      </c>
      <c r="T140" s="2" t="str">
        <f>M140</f>
        <v>Q40108</v>
      </c>
      <c r="U140" s="159" t="s">
        <v>99</v>
      </c>
      <c r="V140" s="157" t="s">
        <v>682</v>
      </c>
      <c r="W140" s="160" t="s">
        <v>683</v>
      </c>
      <c r="X140" s="2" t="s">
        <v>141</v>
      </c>
      <c r="Y140" s="3" t="s">
        <v>101</v>
      </c>
      <c r="Z140" s="3" t="s">
        <v>101</v>
      </c>
      <c r="AA140" s="3"/>
      <c r="AB140" s="3">
        <v>4.0000000000000001E-3</v>
      </c>
      <c r="AC140" s="3"/>
      <c r="AD140" s="3"/>
      <c r="AE140" s="3"/>
      <c r="AF140" s="3"/>
      <c r="AG140" s="3"/>
      <c r="AH140" s="3"/>
      <c r="AI140" s="3"/>
      <c r="AJ140" s="37"/>
      <c r="AK140" s="37"/>
      <c r="AL140" s="37"/>
      <c r="AM140" s="37"/>
      <c r="AN140" s="37"/>
      <c r="AO140" s="8"/>
      <c r="AP140" s="40"/>
      <c r="AQ140" s="2"/>
      <c r="AR140" s="45">
        <v>4</v>
      </c>
      <c r="AS140" s="45">
        <v>4</v>
      </c>
    </row>
    <row r="141" spans="1:45" ht="39.950000000000003" customHeight="1" thickBot="1" x14ac:dyDescent="0.2">
      <c r="A141" s="272">
        <v>132</v>
      </c>
      <c r="B141" s="242"/>
      <c r="C141" s="242">
        <v>1</v>
      </c>
      <c r="D141" s="242"/>
      <c r="E141" s="242"/>
      <c r="F141" s="242"/>
      <c r="G141" s="242"/>
      <c r="H141" s="242"/>
      <c r="I141" s="273"/>
      <c r="J141" s="237"/>
      <c r="K141" s="238"/>
      <c r="L141" s="238" t="s">
        <v>1010</v>
      </c>
      <c r="M141" s="238" t="s">
        <v>1070</v>
      </c>
      <c r="N141" s="274" t="s">
        <v>1071</v>
      </c>
      <c r="O141" s="238"/>
      <c r="P141" s="239" t="s">
        <v>1073</v>
      </c>
      <c r="Q141" s="240" t="s">
        <v>1074</v>
      </c>
      <c r="R141" s="238"/>
      <c r="S141" s="241"/>
      <c r="T141" s="242"/>
      <c r="U141" s="3" t="s">
        <v>99</v>
      </c>
      <c r="V141" s="157" t="s">
        <v>682</v>
      </c>
      <c r="W141" s="160" t="s">
        <v>683</v>
      </c>
      <c r="X141" s="2"/>
      <c r="Y141" s="243"/>
      <c r="Z141" s="244"/>
      <c r="AA141" s="245" t="s">
        <v>1076</v>
      </c>
      <c r="AB141" s="238"/>
      <c r="AC141" s="238"/>
      <c r="AD141" s="246"/>
      <c r="AE141" s="246"/>
      <c r="AF141" s="247"/>
      <c r="AG141" s="238"/>
      <c r="AH141" s="238"/>
      <c r="AI141" s="238"/>
      <c r="AJ141" s="245"/>
      <c r="AK141" s="245"/>
      <c r="AL141" s="245"/>
      <c r="AM141" s="245"/>
      <c r="AN141" s="245"/>
      <c r="AO141" s="248"/>
      <c r="AP141" s="249"/>
      <c r="AQ141" s="242"/>
      <c r="AR141" s="250">
        <v>2</v>
      </c>
      <c r="AS141" s="250">
        <v>2</v>
      </c>
    </row>
  </sheetData>
  <autoFilter ref="A9:AR141" xr:uid="{00000000-0009-0000-0000-000004000000}"/>
  <mergeCells count="45">
    <mergeCell ref="F2:N3"/>
    <mergeCell ref="AD8:AD9"/>
    <mergeCell ref="AE8:AE9"/>
    <mergeCell ref="AF8:AF9"/>
    <mergeCell ref="AG8:AG9"/>
    <mergeCell ref="AC8:AC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O8:O9"/>
    <mergeCell ref="S8:S9"/>
    <mergeCell ref="A5:L5"/>
    <mergeCell ref="AH8:AH9"/>
    <mergeCell ref="AQ8:AQ9"/>
    <mergeCell ref="AR8:AR9"/>
    <mergeCell ref="AI8:AI9"/>
    <mergeCell ref="AJ8:AJ9"/>
    <mergeCell ref="AK8:AK9"/>
    <mergeCell ref="AL8:AL9"/>
    <mergeCell ref="AM8:AM9"/>
    <mergeCell ref="AN8:AN9"/>
    <mergeCell ref="AO8:AO9"/>
    <mergeCell ref="AP8:AP9"/>
    <mergeCell ref="AS8:AS9"/>
    <mergeCell ref="A1:AR1"/>
    <mergeCell ref="A4:N4"/>
    <mergeCell ref="M5:N5"/>
    <mergeCell ref="A6:N6"/>
    <mergeCell ref="O2:AP7"/>
    <mergeCell ref="A2:E3"/>
    <mergeCell ref="A7:N7"/>
    <mergeCell ref="B8:K8"/>
    <mergeCell ref="A8:A9"/>
    <mergeCell ref="L8:L9"/>
    <mergeCell ref="M8:M9"/>
    <mergeCell ref="N8:N9"/>
    <mergeCell ref="P8:P9"/>
    <mergeCell ref="Q8:Q9"/>
    <mergeCell ref="R8:R9"/>
  </mergeCells>
  <phoneticPr fontId="82" type="noConversion"/>
  <conditionalFormatting sqref="K49">
    <cfRule type="duplicateValues" dxfId="22" priority="24"/>
  </conditionalFormatting>
  <conditionalFormatting sqref="M18:M19">
    <cfRule type="duplicateValues" dxfId="21" priority="62"/>
    <cfRule type="duplicateValues" dxfId="20" priority="63"/>
    <cfRule type="duplicateValues" dxfId="19" priority="64"/>
    <cfRule type="duplicateValues" dxfId="18" priority="65"/>
    <cfRule type="duplicateValues" dxfId="17" priority="66"/>
    <cfRule type="duplicateValues" dxfId="16" priority="67"/>
    <cfRule type="duplicateValues" dxfId="15" priority="68"/>
    <cfRule type="duplicateValues" dxfId="14" priority="69"/>
    <cfRule type="duplicateValues" dxfId="13" priority="70"/>
  </conditionalFormatting>
  <conditionalFormatting sqref="M53:M54">
    <cfRule type="duplicateValues" dxfId="12" priority="53"/>
    <cfRule type="duplicateValues" dxfId="11" priority="54"/>
    <cfRule type="duplicateValues" dxfId="10" priority="55"/>
    <cfRule type="duplicateValues" dxfId="9" priority="56"/>
    <cfRule type="duplicateValues" dxfId="8" priority="57"/>
    <cfRule type="duplicateValues" dxfId="7" priority="58"/>
    <cfRule type="duplicateValues" dxfId="6" priority="59"/>
    <cfRule type="duplicateValues" dxfId="5" priority="60"/>
    <cfRule type="duplicateValues" dxfId="4" priority="61"/>
  </conditionalFormatting>
  <conditionalFormatting sqref="N20:N23">
    <cfRule type="duplicateValues" dxfId="3" priority="21"/>
  </conditionalFormatting>
  <conditionalFormatting sqref="S39:U39 X39:AB39">
    <cfRule type="duplicateValues" dxfId="2" priority="52"/>
  </conditionalFormatting>
  <conditionalFormatting sqref="T37">
    <cfRule type="duplicateValues" dxfId="1" priority="23"/>
  </conditionalFormatting>
  <conditionalFormatting sqref="T38">
    <cfRule type="duplicateValues" dxfId="0" priority="22"/>
  </conditionalFormatting>
  <dataValidations disablePrompts="1" count="3">
    <dataValidation allowBlank="1" showErrorMessage="1" sqref="Y92 Y105 Y109 Y113 Y116 Y68:Y71 Y74:Y77 Y82:Y84 Y86:Y87 Y96:Y97 Y100:Y103" xr:uid="{00000000-0002-0000-0400-000000000000}"/>
    <dataValidation allowBlank="1" showInputMessage="1" showErrorMessage="1" promptTitle="包括4种填写情况：" prompt="具体数字；_x000a_RF--参考图、表格图或原理图；_x000a_AR--零件用量按需；_x000a_RP--零件为维修专用。" sqref="AR105:AS105 AR109:AS109 AR114:AS114 AR116:AS116 AR100:AS103 AR43:AS49 AR97:AS97" xr:uid="{00000000-0002-0000-0400-000001000000}"/>
    <dataValidation allowBlank="1" showErrorMessage="1" promptTitle="提示" prompt="该字段按需填写" sqref="O105 O114 O116 O100:O103 O108:O109" xr:uid="{00000000-0002-0000-0400-000002000000}"/>
  </dataValidations>
  <printOptions horizontalCentered="1" verticalCentered="1"/>
  <pageMargins left="0.19685039370078741" right="0.19685039370078741" top="0.35433070866141736" bottom="0.19685039370078741" header="0" footer="0"/>
  <pageSetup paperSize="8" scale="79" orientation="landscape" r:id="rId1"/>
  <headerFooter>
    <oddFooter>第 &amp;P 页，共 &amp;N 页</oddFooter>
  </headerFooter>
  <rowBreaks count="2" manualBreakCount="2">
    <brk id="51" max="16383" man="1"/>
    <brk id="12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B7E94-B1D8-48C4-9322-E0777C238DD6}">
  <dimension ref="A1"/>
  <sheetViews>
    <sheetView workbookViewId="0">
      <selection activeCell="P23" sqref="P23"/>
    </sheetView>
  </sheetViews>
  <sheetFormatPr defaultRowHeight="13.5" x14ac:dyDescent="0.15"/>
  <sheetData/>
  <phoneticPr fontId="8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驾驶员座椅首页</vt:lpstr>
      <vt:lpstr>驾驶员座椅总成</vt:lpstr>
      <vt:lpstr>副驾驶员座椅总成首页</vt:lpstr>
      <vt:lpstr>副驾驶员座椅总成</vt:lpstr>
      <vt:lpstr>Sheet1</vt:lpstr>
      <vt:lpstr>副驾驶员座椅总成首页!Print_Area</vt:lpstr>
      <vt:lpstr>驾驶员座椅首页!Print_Area</vt:lpstr>
      <vt:lpstr>驾驶员座椅总成!Print_Area</vt:lpstr>
      <vt:lpstr>驾驶员座椅总成!Print_Titles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2022-09-26T00:58:02Z</cp:lastPrinted>
  <dcterms:created xsi:type="dcterms:W3CDTF">2006-09-13T11:21:00Z</dcterms:created>
  <dcterms:modified xsi:type="dcterms:W3CDTF">2024-04-29T08:11:56Z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ICV">
    <vt:lpwstr>ECA6174882754BD9A361085EC02E407F</vt:lpwstr>
  </property>
</Properties>
</file>